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23256" windowHeight="13176" tabRatio="601"/>
  </bookViews>
  <sheets>
    <sheet name="2024-2025" sheetId="2" r:id="rId1"/>
  </sheets>
  <definedNames>
    <definedName name="_xlnm._FilterDatabase" localSheetId="0" hidden="1">'2024-2025'!$A$10:$J$1700</definedName>
    <definedName name="_xlnm.Print_Titles" localSheetId="0">'2024-2025'!$10:$13</definedName>
    <definedName name="_xlnm.Print_Area" localSheetId="0">'2024-2025'!$A$1:$BV$1700</definedName>
  </definedNames>
  <calcPr calcId="125725" fullPrecision="0"/>
  <customWorkbookViews>
    <customWorkbookView name="Дмитриева Галина Анатольевна - Личное представление" guid="{031BF490-79C6-4EB7-93E5-4FA3BDCB273E}" mergeInterval="0" personalView="1" maximized="1" xWindow="1" yWindow="1" windowWidth="1276" windowHeight="790" tabRatio="601" activeSheetId="1" showComments="commIndAndComment"/>
    <customWorkbookView name="Кочеткова Ольга Владимировна - Личное представление" guid="{5CD25935-9E11-4D1E-87D7-C9A247FFE19A}" mergeInterval="0" personalView="1" maximized="1" xWindow="1" yWindow="1" windowWidth="1020" windowHeight="513" tabRatio="601" activeSheetId="2"/>
    <customWorkbookView name="Зинченко Надежда Викторовна - Личное представление" guid="{FB1F440F-5159-41B8-B588-E2F1462433FA}" mergeInterval="0" personalView="1" maximized="1" xWindow="1" yWindow="1" windowWidth="1436" windowHeight="670" tabRatio="601" activeSheetId="2"/>
    <customWorkbookView name="Зарубина Наталья Ивановна - Личное представление" guid="{F92D569F-0B37-4A6C-9FA9-FCD72AF6E093}" mergeInterval="0" personalView="1" maximized="1" xWindow="1" yWindow="1" windowWidth="1276" windowHeight="806" tabRatio="601" activeSheetId="1"/>
    <customWorkbookView name="Бедункович Марина Александровна - Личное представление" guid="{EBF4E2A3-3DC7-46F0-9A46-118480FE3972}" mergeInterval="0" personalView="1" maximized="1" xWindow="1" yWindow="1" windowWidth="1280" windowHeight="804" tabRatio="601" activeSheetId="1"/>
    <customWorkbookView name="mma - Личное представление" guid="{CDD19145-0711-4C50-A76A-1A81DAF7AD26}" mergeInterval="0" personalView="1" maximized="1" xWindow="1" yWindow="1" windowWidth="1276" windowHeight="804" tabRatio="601" activeSheetId="3"/>
    <customWorkbookView name="Бельмесова Надежда Леонидова - Личное представление" guid="{58B46F73-A41D-4F3D-963E-80563FCBD365}" mergeInterval="0" personalView="1" maximized="1" xWindow="1" yWindow="1" windowWidth="1276" windowHeight="790" tabRatio="601" activeSheetId="3"/>
    <customWorkbookView name="Панова Елена Юрьевна - Личное представление" guid="{80CC6171-A3A4-4E47-A57E-A46CF4BD86AA}" mergeInterval="0" personalView="1" maximized="1" xWindow="1" yWindow="1" windowWidth="1276" windowHeight="630" tabRatio="601" activeSheetId="1" showComments="commIndAndComment"/>
    <customWorkbookView name="natel - Личное представление" guid="{42BE0E33-0098-430A-8B11-16EBA87FC314}" mergeInterval="0" personalView="1" maximized="1" xWindow="1" yWindow="1" windowWidth="1276" windowHeight="804" tabRatio="601" activeSheetId="2"/>
    <customWorkbookView name="Ефанина - Личное представление" guid="{1833A3AC-F1C3-479E-93FB-954CE1B96DD5}" mergeInterval="0" personalView="1" maximized="1" xWindow="1" yWindow="1" windowWidth="1003" windowHeight="526" tabRatio="601" activeSheetId="3"/>
    <customWorkbookView name="Молканова Валентина Павловна - Личное представление" guid="{C090083C-0C6E-4944-A31F-96320BFBAF98}" mergeInterval="0" personalView="1" maximized="1" xWindow="1" yWindow="1" windowWidth="1276" windowHeight="744" tabRatio="601" activeSheetId="2"/>
    <customWorkbookView name="Кравченко - Личное представление" guid="{35334B33-0172-4120-8C4C-AE46E444BD02}" mergeInterval="0" personalView="1" maximized="1" xWindow="1" yWindow="1" windowWidth="1276" windowHeight="794" tabRatio="601" activeSheetId="1"/>
    <customWorkbookView name="Базунова Наталья Шайдукаевна - Личное представление" guid="{8025D3C9-48E3-4830-9A1D-B211D2B01CC9}" mergeInterval="0" personalView="1" maximized="1" xWindow="1" yWindow="1" windowWidth="1436" windowHeight="666" tabRatio="601" activeSheetId="2"/>
  </customWorkbookViews>
</workbook>
</file>

<file path=xl/calcChain.xml><?xml version="1.0" encoding="utf-8"?>
<calcChain xmlns="http://schemas.openxmlformats.org/spreadsheetml/2006/main">
  <c r="BU1699" i="2"/>
  <c r="BT1699"/>
  <c r="BS1699"/>
  <c r="BV1697"/>
  <c r="BU1697"/>
  <c r="BT1697"/>
  <c r="BS1697"/>
  <c r="BV1696"/>
  <c r="BU1696"/>
  <c r="BT1696"/>
  <c r="BS1696"/>
  <c r="BR1696"/>
  <c r="BQ1696"/>
  <c r="BP1696"/>
  <c r="BO1696"/>
  <c r="BV1695"/>
  <c r="BU1695"/>
  <c r="BT1695"/>
  <c r="BS1695"/>
  <c r="BR1695"/>
  <c r="BQ1695"/>
  <c r="BP1695"/>
  <c r="BO1695"/>
  <c r="BV1694"/>
  <c r="BU1694"/>
  <c r="BT1694"/>
  <c r="BS1694"/>
  <c r="BR1694"/>
  <c r="BQ1694"/>
  <c r="BP1694"/>
  <c r="BO1694"/>
  <c r="BV1693"/>
  <c r="BU1693"/>
  <c r="BT1693"/>
  <c r="BS1693"/>
  <c r="BR1693"/>
  <c r="BQ1693"/>
  <c r="BP1693"/>
  <c r="BO1693"/>
  <c r="BV1692"/>
  <c r="BU1692"/>
  <c r="BT1692"/>
  <c r="BS1692"/>
  <c r="BV1691"/>
  <c r="BU1691"/>
  <c r="BT1691"/>
  <c r="BS1691"/>
  <c r="BR1691"/>
  <c r="BQ1691"/>
  <c r="BP1691"/>
  <c r="BO1691"/>
  <c r="BV1690"/>
  <c r="BU1690"/>
  <c r="BT1690"/>
  <c r="BS1690"/>
  <c r="BR1690"/>
  <c r="BQ1690"/>
  <c r="BP1690"/>
  <c r="BO1690"/>
  <c r="BV1689"/>
  <c r="BU1689"/>
  <c r="BT1689"/>
  <c r="BS1689"/>
  <c r="BR1689"/>
  <c r="BQ1689"/>
  <c r="BP1689"/>
  <c r="BO1689"/>
  <c r="BV1688"/>
  <c r="BU1688"/>
  <c r="BT1688"/>
  <c r="BS1688"/>
  <c r="BR1688"/>
  <c r="BQ1688"/>
  <c r="BP1688"/>
  <c r="BO1688"/>
  <c r="BV1687"/>
  <c r="BU1687"/>
  <c r="BT1687"/>
  <c r="BS1687"/>
  <c r="BR1687"/>
  <c r="BQ1687"/>
  <c r="BP1687"/>
  <c r="BO1687"/>
  <c r="BV1686"/>
  <c r="BU1686"/>
  <c r="BT1686"/>
  <c r="BS1686"/>
  <c r="BR1686"/>
  <c r="BQ1686"/>
  <c r="BP1686"/>
  <c r="BO1686"/>
  <c r="BV1684"/>
  <c r="BU1684"/>
  <c r="BT1684"/>
  <c r="BS1684"/>
  <c r="BV1683"/>
  <c r="BU1683"/>
  <c r="BT1683"/>
  <c r="BS1683"/>
  <c r="BR1683"/>
  <c r="BQ1683"/>
  <c r="BP1683"/>
  <c r="BO1683"/>
  <c r="BV1682"/>
  <c r="BU1682"/>
  <c r="BT1682"/>
  <c r="BS1682"/>
  <c r="BR1682"/>
  <c r="BQ1682"/>
  <c r="BP1682"/>
  <c r="BO1682"/>
  <c r="BV1681"/>
  <c r="BU1681"/>
  <c r="BT1681"/>
  <c r="BS1681"/>
  <c r="BV1680"/>
  <c r="BU1680"/>
  <c r="BT1680"/>
  <c r="BS1680"/>
  <c r="BR1680"/>
  <c r="BQ1680"/>
  <c r="BP1680"/>
  <c r="BO1680"/>
  <c r="BV1679"/>
  <c r="BU1679"/>
  <c r="BT1679"/>
  <c r="BS1679"/>
  <c r="BR1679"/>
  <c r="BQ1679"/>
  <c r="BP1679"/>
  <c r="BO1679"/>
  <c r="BV1678"/>
  <c r="BU1678"/>
  <c r="BT1678"/>
  <c r="BS1678"/>
  <c r="BV1677"/>
  <c r="BU1677"/>
  <c r="BT1677"/>
  <c r="BS1677"/>
  <c r="BR1677"/>
  <c r="BQ1677"/>
  <c r="BP1677"/>
  <c r="BO1677"/>
  <c r="BV1676"/>
  <c r="BU1676"/>
  <c r="BT1676"/>
  <c r="BS1676"/>
  <c r="BR1676"/>
  <c r="BQ1676"/>
  <c r="BP1676"/>
  <c r="BO1676"/>
  <c r="BV1675"/>
  <c r="BU1675"/>
  <c r="BT1675"/>
  <c r="BS1675"/>
  <c r="BV1674"/>
  <c r="BU1674"/>
  <c r="BT1674"/>
  <c r="BS1674"/>
  <c r="BR1674"/>
  <c r="BQ1674"/>
  <c r="BP1674"/>
  <c r="BO1674"/>
  <c r="BV1673"/>
  <c r="BU1673"/>
  <c r="BT1673"/>
  <c r="BS1673"/>
  <c r="BR1673"/>
  <c r="BQ1673"/>
  <c r="BP1673"/>
  <c r="BO1673"/>
  <c r="BV1672"/>
  <c r="BU1672"/>
  <c r="BT1672"/>
  <c r="BS1672"/>
  <c r="BR1672"/>
  <c r="BQ1672"/>
  <c r="BP1672"/>
  <c r="BO1672"/>
  <c r="BV1671"/>
  <c r="BU1671"/>
  <c r="BT1671"/>
  <c r="BS1671"/>
  <c r="BV1670"/>
  <c r="BU1670"/>
  <c r="BT1670"/>
  <c r="BS1670"/>
  <c r="BR1670"/>
  <c r="BQ1670"/>
  <c r="BP1670"/>
  <c r="BO1670"/>
  <c r="BV1669"/>
  <c r="BU1669"/>
  <c r="BT1669"/>
  <c r="BS1669"/>
  <c r="BV1668"/>
  <c r="BU1668"/>
  <c r="BT1668"/>
  <c r="BS1668"/>
  <c r="BR1668"/>
  <c r="BQ1668"/>
  <c r="BP1668"/>
  <c r="BO1668"/>
  <c r="BV1667"/>
  <c r="BU1667"/>
  <c r="BT1667"/>
  <c r="BS1667"/>
  <c r="BR1667"/>
  <c r="BQ1667"/>
  <c r="BP1667"/>
  <c r="BO1667"/>
  <c r="BV1666"/>
  <c r="BU1666"/>
  <c r="BT1666"/>
  <c r="BS1666"/>
  <c r="BR1666"/>
  <c r="BQ1666"/>
  <c r="BP1666"/>
  <c r="BO1666"/>
  <c r="BV1665"/>
  <c r="BU1665"/>
  <c r="BT1665"/>
  <c r="BS1665"/>
  <c r="BR1665"/>
  <c r="BQ1665"/>
  <c r="BP1665"/>
  <c r="BO1665"/>
  <c r="BV1664"/>
  <c r="BU1664"/>
  <c r="BT1664"/>
  <c r="BS1664"/>
  <c r="BR1664"/>
  <c r="BQ1664"/>
  <c r="BP1664"/>
  <c r="BO1664"/>
  <c r="BV1662"/>
  <c r="BU1662"/>
  <c r="BT1662"/>
  <c r="BS1662"/>
  <c r="BV1661"/>
  <c r="BU1661"/>
  <c r="BT1661"/>
  <c r="BS1661"/>
  <c r="BR1661"/>
  <c r="BQ1661"/>
  <c r="BP1661"/>
  <c r="BO1661"/>
  <c r="BV1660"/>
  <c r="BU1660"/>
  <c r="BT1660"/>
  <c r="BS1660"/>
  <c r="BV1659"/>
  <c r="BU1659"/>
  <c r="BT1659"/>
  <c r="BS1659"/>
  <c r="BR1659"/>
  <c r="BQ1659"/>
  <c r="BP1659"/>
  <c r="BO1659"/>
  <c r="BV1658"/>
  <c r="BU1658"/>
  <c r="BT1658"/>
  <c r="BS1658"/>
  <c r="BV1657"/>
  <c r="BU1657"/>
  <c r="BT1657"/>
  <c r="BS1657"/>
  <c r="BR1657"/>
  <c r="BQ1657"/>
  <c r="BP1657"/>
  <c r="BO1657"/>
  <c r="BV1656"/>
  <c r="BU1656"/>
  <c r="BT1656"/>
  <c r="BS1656"/>
  <c r="BR1656"/>
  <c r="BQ1656"/>
  <c r="BP1656"/>
  <c r="BO1656"/>
  <c r="BV1655"/>
  <c r="BU1655"/>
  <c r="BT1655"/>
  <c r="BS1655"/>
  <c r="BR1655"/>
  <c r="BQ1655"/>
  <c r="BP1655"/>
  <c r="BO1655"/>
  <c r="BV1654"/>
  <c r="BU1654"/>
  <c r="BT1654"/>
  <c r="BS1654"/>
  <c r="BR1654"/>
  <c r="BQ1654"/>
  <c r="BP1654"/>
  <c r="BO1654"/>
  <c r="BV1653"/>
  <c r="BU1653"/>
  <c r="BT1653"/>
  <c r="BS1653"/>
  <c r="BR1653"/>
  <c r="BQ1653"/>
  <c r="BP1653"/>
  <c r="BO1653"/>
  <c r="BV1652"/>
  <c r="BU1652"/>
  <c r="BT1652"/>
  <c r="BS1652"/>
  <c r="BR1652"/>
  <c r="BQ1652"/>
  <c r="BP1652"/>
  <c r="BO1652"/>
  <c r="BV1650"/>
  <c r="BU1650"/>
  <c r="BT1650"/>
  <c r="BS1650"/>
  <c r="BV1649"/>
  <c r="BU1649"/>
  <c r="BT1649"/>
  <c r="BS1649"/>
  <c r="BR1649"/>
  <c r="BQ1649"/>
  <c r="BP1649"/>
  <c r="BO1649"/>
  <c r="BV1648"/>
  <c r="BU1648"/>
  <c r="BT1648"/>
  <c r="BS1648"/>
  <c r="BR1648"/>
  <c r="BQ1648"/>
  <c r="BP1648"/>
  <c r="BO1648"/>
  <c r="BV1647"/>
  <c r="BU1647"/>
  <c r="BT1647"/>
  <c r="BS1647"/>
  <c r="BR1647"/>
  <c r="BQ1647"/>
  <c r="BP1647"/>
  <c r="BO1647"/>
  <c r="BV1646"/>
  <c r="BU1646"/>
  <c r="BT1646"/>
  <c r="BS1646"/>
  <c r="BR1646"/>
  <c r="BQ1646"/>
  <c r="BP1646"/>
  <c r="BO1646"/>
  <c r="BV1645"/>
  <c r="BU1645"/>
  <c r="BT1645"/>
  <c r="BS1645"/>
  <c r="BV1644"/>
  <c r="BU1644"/>
  <c r="BT1644"/>
  <c r="BS1644"/>
  <c r="BR1644"/>
  <c r="BQ1644"/>
  <c r="BP1644"/>
  <c r="BO1644"/>
  <c r="BV1643"/>
  <c r="BU1643"/>
  <c r="BT1643"/>
  <c r="BS1643"/>
  <c r="BR1643"/>
  <c r="BQ1643"/>
  <c r="BP1643"/>
  <c r="BO1643"/>
  <c r="BV1642"/>
  <c r="BU1642"/>
  <c r="BT1642"/>
  <c r="BS1642"/>
  <c r="BR1642"/>
  <c r="BQ1642"/>
  <c r="BP1642"/>
  <c r="BO1642"/>
  <c r="BV1641"/>
  <c r="BU1641"/>
  <c r="BT1641"/>
  <c r="BS1641"/>
  <c r="BR1641"/>
  <c r="BQ1641"/>
  <c r="BP1641"/>
  <c r="BO1641"/>
  <c r="BV1640"/>
  <c r="BU1640"/>
  <c r="BT1640"/>
  <c r="BS1640"/>
  <c r="BR1640"/>
  <c r="BQ1640"/>
  <c r="BP1640"/>
  <c r="BO1640"/>
  <c r="BV1638"/>
  <c r="BU1638"/>
  <c r="BT1638"/>
  <c r="BS1638"/>
  <c r="BV1637"/>
  <c r="BU1637"/>
  <c r="BT1637"/>
  <c r="BS1637"/>
  <c r="BR1637"/>
  <c r="BQ1637"/>
  <c r="BP1637"/>
  <c r="BO1637"/>
  <c r="BV1636"/>
  <c r="BU1636"/>
  <c r="BT1636"/>
  <c r="BS1636"/>
  <c r="BR1636"/>
  <c r="BQ1636"/>
  <c r="BP1636"/>
  <c r="BO1636"/>
  <c r="BV1635"/>
  <c r="BU1635"/>
  <c r="BT1635"/>
  <c r="BS1635"/>
  <c r="BR1635"/>
  <c r="BQ1635"/>
  <c r="BP1635"/>
  <c r="BO1635"/>
  <c r="BV1634"/>
  <c r="BU1634"/>
  <c r="BT1634"/>
  <c r="BS1634"/>
  <c r="BR1634"/>
  <c r="BQ1634"/>
  <c r="BP1634"/>
  <c r="BO1634"/>
  <c r="BV1633"/>
  <c r="BU1633"/>
  <c r="BT1633"/>
  <c r="BS1633"/>
  <c r="BR1633"/>
  <c r="BQ1633"/>
  <c r="BP1633"/>
  <c r="BO1633"/>
  <c r="BV1631"/>
  <c r="BU1631"/>
  <c r="BT1631"/>
  <c r="BS1631"/>
  <c r="BV1630"/>
  <c r="BU1630"/>
  <c r="BT1630"/>
  <c r="BS1630"/>
  <c r="BR1630"/>
  <c r="BQ1630"/>
  <c r="BP1630"/>
  <c r="BO1630"/>
  <c r="BV1629"/>
  <c r="BU1629"/>
  <c r="BT1629"/>
  <c r="BS1629"/>
  <c r="BV1628"/>
  <c r="BU1628"/>
  <c r="BT1628"/>
  <c r="BS1628"/>
  <c r="BR1628"/>
  <c r="BQ1628"/>
  <c r="BP1628"/>
  <c r="BO1628"/>
  <c r="BV1627"/>
  <c r="BU1627"/>
  <c r="BT1627"/>
  <c r="BS1627"/>
  <c r="BR1627"/>
  <c r="BQ1627"/>
  <c r="BP1627"/>
  <c r="BO1627"/>
  <c r="BV1626"/>
  <c r="BU1626"/>
  <c r="BT1626"/>
  <c r="BS1626"/>
  <c r="BV1625"/>
  <c r="BU1625"/>
  <c r="BT1625"/>
  <c r="BS1625"/>
  <c r="BR1625"/>
  <c r="BQ1625"/>
  <c r="BP1625"/>
  <c r="BO1625"/>
  <c r="BV1624"/>
  <c r="BU1624"/>
  <c r="BT1624"/>
  <c r="BS1624"/>
  <c r="BV1623"/>
  <c r="BU1623"/>
  <c r="BT1623"/>
  <c r="BS1623"/>
  <c r="BR1623"/>
  <c r="BQ1623"/>
  <c r="BP1623"/>
  <c r="BO1623"/>
  <c r="BV1622"/>
  <c r="BU1622"/>
  <c r="BT1622"/>
  <c r="BS1622"/>
  <c r="BV1621"/>
  <c r="BU1621"/>
  <c r="BT1621"/>
  <c r="BS1621"/>
  <c r="BR1621"/>
  <c r="BQ1621"/>
  <c r="BP1621"/>
  <c r="BO1621"/>
  <c r="BV1620"/>
  <c r="BU1620"/>
  <c r="BT1620"/>
  <c r="BS1620"/>
  <c r="BR1620"/>
  <c r="BQ1620"/>
  <c r="BP1620"/>
  <c r="BO1620"/>
  <c r="BV1619"/>
  <c r="BU1619"/>
  <c r="BT1619"/>
  <c r="BS1619"/>
  <c r="BV1618"/>
  <c r="BU1618"/>
  <c r="BT1618"/>
  <c r="BS1618"/>
  <c r="BR1618"/>
  <c r="BQ1618"/>
  <c r="BP1618"/>
  <c r="BO1618"/>
  <c r="BV1617"/>
  <c r="BU1617"/>
  <c r="BT1617"/>
  <c r="BS1617"/>
  <c r="BV1616"/>
  <c r="BU1616"/>
  <c r="BT1616"/>
  <c r="BS1616"/>
  <c r="BR1616"/>
  <c r="BQ1616"/>
  <c r="BP1616"/>
  <c r="BO1616"/>
  <c r="BV1615"/>
  <c r="BU1615"/>
  <c r="BT1615"/>
  <c r="BS1615"/>
  <c r="BV1614"/>
  <c r="BU1614"/>
  <c r="BT1614"/>
  <c r="BS1614"/>
  <c r="BR1614"/>
  <c r="BQ1614"/>
  <c r="BP1614"/>
  <c r="BO1614"/>
  <c r="BV1613"/>
  <c r="BU1613"/>
  <c r="BT1613"/>
  <c r="BS1613"/>
  <c r="BR1613"/>
  <c r="BQ1613"/>
  <c r="BP1613"/>
  <c r="BO1613"/>
  <c r="BV1612"/>
  <c r="BU1612"/>
  <c r="BT1612"/>
  <c r="BS1612"/>
  <c r="BV1611"/>
  <c r="BU1611"/>
  <c r="BT1611"/>
  <c r="BS1611"/>
  <c r="BR1611"/>
  <c r="BQ1611"/>
  <c r="BP1611"/>
  <c r="BO1611"/>
  <c r="BV1610"/>
  <c r="BU1610"/>
  <c r="BT1610"/>
  <c r="BS1610"/>
  <c r="BR1610"/>
  <c r="BQ1610"/>
  <c r="BP1610"/>
  <c r="BO1610"/>
  <c r="BV1609"/>
  <c r="BU1609"/>
  <c r="BT1609"/>
  <c r="BS1609"/>
  <c r="BV1608"/>
  <c r="BU1608"/>
  <c r="BT1608"/>
  <c r="BS1608"/>
  <c r="BR1608"/>
  <c r="BQ1608"/>
  <c r="BP1608"/>
  <c r="BO1608"/>
  <c r="BV1607"/>
  <c r="BU1607"/>
  <c r="BT1607"/>
  <c r="BS1607"/>
  <c r="BR1607"/>
  <c r="BQ1607"/>
  <c r="BP1607"/>
  <c r="BO1607"/>
  <c r="BV1606"/>
  <c r="BU1606"/>
  <c r="BT1606"/>
  <c r="BS1606"/>
  <c r="BV1605"/>
  <c r="BU1605"/>
  <c r="BT1605"/>
  <c r="BS1605"/>
  <c r="BR1605"/>
  <c r="BQ1605"/>
  <c r="BP1605"/>
  <c r="BO1605"/>
  <c r="BV1604"/>
  <c r="BU1604"/>
  <c r="BT1604"/>
  <c r="BS1604"/>
  <c r="BV1603"/>
  <c r="BU1603"/>
  <c r="BT1603"/>
  <c r="BS1603"/>
  <c r="BR1603"/>
  <c r="BQ1603"/>
  <c r="BP1603"/>
  <c r="BO1603"/>
  <c r="BV1602"/>
  <c r="BU1602"/>
  <c r="BT1602"/>
  <c r="BS1602"/>
  <c r="BR1602"/>
  <c r="BQ1602"/>
  <c r="BP1602"/>
  <c r="BO1602"/>
  <c r="BV1601"/>
  <c r="BU1601"/>
  <c r="BT1601"/>
  <c r="BS1601"/>
  <c r="BR1601"/>
  <c r="BQ1601"/>
  <c r="BP1601"/>
  <c r="BO1601"/>
  <c r="BV1600"/>
  <c r="BU1600"/>
  <c r="BT1600"/>
  <c r="BS1600"/>
  <c r="BV1599"/>
  <c r="BU1599"/>
  <c r="BT1599"/>
  <c r="BS1599"/>
  <c r="BR1599"/>
  <c r="BQ1599"/>
  <c r="BP1599"/>
  <c r="BO1599"/>
  <c r="BV1598"/>
  <c r="BU1598"/>
  <c r="BT1598"/>
  <c r="BS1598"/>
  <c r="BV1597"/>
  <c r="BU1597"/>
  <c r="BT1597"/>
  <c r="BS1597"/>
  <c r="BR1597"/>
  <c r="BQ1597"/>
  <c r="BP1597"/>
  <c r="BO1597"/>
  <c r="BV1596"/>
  <c r="BU1596"/>
  <c r="BT1596"/>
  <c r="BS1596"/>
  <c r="BV1595"/>
  <c r="BU1595"/>
  <c r="BT1595"/>
  <c r="BS1595"/>
  <c r="BR1595"/>
  <c r="BQ1595"/>
  <c r="BP1595"/>
  <c r="BO1595"/>
  <c r="BV1594"/>
  <c r="BU1594"/>
  <c r="BT1594"/>
  <c r="BS1594"/>
  <c r="BR1594"/>
  <c r="BQ1594"/>
  <c r="BP1594"/>
  <c r="BO1594"/>
  <c r="BV1593"/>
  <c r="BU1593"/>
  <c r="BT1593"/>
  <c r="BS1593"/>
  <c r="BV1592"/>
  <c r="BU1592"/>
  <c r="BT1592"/>
  <c r="BS1592"/>
  <c r="BR1592"/>
  <c r="BQ1592"/>
  <c r="BP1592"/>
  <c r="BO1592"/>
  <c r="BV1591"/>
  <c r="BU1591"/>
  <c r="BT1591"/>
  <c r="BS1591"/>
  <c r="BV1590"/>
  <c r="BU1590"/>
  <c r="BT1590"/>
  <c r="BS1590"/>
  <c r="BR1590"/>
  <c r="BQ1590"/>
  <c r="BP1590"/>
  <c r="BO1590"/>
  <c r="BV1589"/>
  <c r="BU1589"/>
  <c r="BT1589"/>
  <c r="BS1589"/>
  <c r="BV1588"/>
  <c r="BU1588"/>
  <c r="BT1588"/>
  <c r="BS1588"/>
  <c r="BR1588"/>
  <c r="BQ1588"/>
  <c r="BP1588"/>
  <c r="BO1588"/>
  <c r="BV1587"/>
  <c r="BU1587"/>
  <c r="BT1587"/>
  <c r="BS1587"/>
  <c r="BR1587"/>
  <c r="BQ1587"/>
  <c r="BP1587"/>
  <c r="BO1587"/>
  <c r="BV1586"/>
  <c r="BU1586"/>
  <c r="BT1586"/>
  <c r="BS1586"/>
  <c r="BR1586"/>
  <c r="BQ1586"/>
  <c r="BP1586"/>
  <c r="BO1586"/>
  <c r="BV1585"/>
  <c r="BU1585"/>
  <c r="BT1585"/>
  <c r="BS1585"/>
  <c r="BV1584"/>
  <c r="BU1584"/>
  <c r="BT1584"/>
  <c r="BS1584"/>
  <c r="BR1584"/>
  <c r="BQ1584"/>
  <c r="BP1584"/>
  <c r="BO1584"/>
  <c r="BV1583"/>
  <c r="BU1583"/>
  <c r="BT1583"/>
  <c r="BS1583"/>
  <c r="BV1582"/>
  <c r="BU1582"/>
  <c r="BT1582"/>
  <c r="BS1582"/>
  <c r="BR1582"/>
  <c r="BQ1582"/>
  <c r="BP1582"/>
  <c r="BO1582"/>
  <c r="BV1581"/>
  <c r="BU1581"/>
  <c r="BT1581"/>
  <c r="BS1581"/>
  <c r="BV1580"/>
  <c r="BU1580"/>
  <c r="BT1580"/>
  <c r="BS1580"/>
  <c r="BR1580"/>
  <c r="BQ1580"/>
  <c r="BP1580"/>
  <c r="BO1580"/>
  <c r="BV1579"/>
  <c r="BU1579"/>
  <c r="BT1579"/>
  <c r="BS1579"/>
  <c r="BR1579"/>
  <c r="BQ1579"/>
  <c r="BP1579"/>
  <c r="BO1579"/>
  <c r="BV1578"/>
  <c r="BU1578"/>
  <c r="BT1578"/>
  <c r="BS1578"/>
  <c r="BR1578"/>
  <c r="BQ1578"/>
  <c r="BP1578"/>
  <c r="BO1578"/>
  <c r="BV1577"/>
  <c r="BU1577"/>
  <c r="BT1577"/>
  <c r="BS1577"/>
  <c r="BR1577"/>
  <c r="BQ1577"/>
  <c r="BP1577"/>
  <c r="BO1577"/>
  <c r="BV1576"/>
  <c r="BU1576"/>
  <c r="BT1576"/>
  <c r="BS1576"/>
  <c r="BV1575"/>
  <c r="BU1575"/>
  <c r="BT1575"/>
  <c r="BS1575"/>
  <c r="BR1575"/>
  <c r="BQ1575"/>
  <c r="BP1575"/>
  <c r="BO1575"/>
  <c r="BV1574"/>
  <c r="BU1574"/>
  <c r="BT1574"/>
  <c r="BS1574"/>
  <c r="BR1574"/>
  <c r="BQ1574"/>
  <c r="BP1574"/>
  <c r="BO1574"/>
  <c r="BV1573"/>
  <c r="BU1573"/>
  <c r="BT1573"/>
  <c r="BS1573"/>
  <c r="BR1573"/>
  <c r="BQ1573"/>
  <c r="BP1573"/>
  <c r="BO1573"/>
  <c r="BV1572"/>
  <c r="BU1572"/>
  <c r="BT1572"/>
  <c r="BS1572"/>
  <c r="BR1572"/>
  <c r="BQ1572"/>
  <c r="BP1572"/>
  <c r="BO1572"/>
  <c r="BV1571"/>
  <c r="BU1571"/>
  <c r="BT1571"/>
  <c r="BS1571"/>
  <c r="BV1570"/>
  <c r="BU1570"/>
  <c r="BT1570"/>
  <c r="BS1570"/>
  <c r="BR1570"/>
  <c r="BQ1570"/>
  <c r="BP1570"/>
  <c r="BO1570"/>
  <c r="BV1569"/>
  <c r="BU1569"/>
  <c r="BT1569"/>
  <c r="BS1569"/>
  <c r="BV1568"/>
  <c r="BU1568"/>
  <c r="BT1568"/>
  <c r="BS1568"/>
  <c r="BR1568"/>
  <c r="BQ1568"/>
  <c r="BP1568"/>
  <c r="BO1568"/>
  <c r="BV1567"/>
  <c r="BU1567"/>
  <c r="BT1567"/>
  <c r="BS1567"/>
  <c r="BR1567"/>
  <c r="BQ1567"/>
  <c r="BP1567"/>
  <c r="BO1567"/>
  <c r="BV1566"/>
  <c r="BU1566"/>
  <c r="BT1566"/>
  <c r="BS1566"/>
  <c r="BV1565"/>
  <c r="BU1565"/>
  <c r="BT1565"/>
  <c r="BS1565"/>
  <c r="BR1565"/>
  <c r="BQ1565"/>
  <c r="BP1565"/>
  <c r="BO1565"/>
  <c r="BV1564"/>
  <c r="BU1564"/>
  <c r="BT1564"/>
  <c r="BS1564"/>
  <c r="BV1563"/>
  <c r="BU1563"/>
  <c r="BT1563"/>
  <c r="BS1563"/>
  <c r="BR1563"/>
  <c r="BQ1563"/>
  <c r="BP1563"/>
  <c r="BO1563"/>
  <c r="BV1562"/>
  <c r="BU1562"/>
  <c r="BT1562"/>
  <c r="BS1562"/>
  <c r="BV1561"/>
  <c r="BU1561"/>
  <c r="BT1561"/>
  <c r="BS1561"/>
  <c r="BR1561"/>
  <c r="BQ1561"/>
  <c r="BP1561"/>
  <c r="BO1561"/>
  <c r="BV1560"/>
  <c r="BU1560"/>
  <c r="BT1560"/>
  <c r="BS1560"/>
  <c r="BR1560"/>
  <c r="BQ1560"/>
  <c r="BP1560"/>
  <c r="BO1560"/>
  <c r="BV1559"/>
  <c r="BU1559"/>
  <c r="BT1559"/>
  <c r="BS1559"/>
  <c r="BV1558"/>
  <c r="BU1558"/>
  <c r="BT1558"/>
  <c r="BS1558"/>
  <c r="BR1558"/>
  <c r="BQ1558"/>
  <c r="BP1558"/>
  <c r="BO1558"/>
  <c r="BV1557"/>
  <c r="BU1557"/>
  <c r="BT1557"/>
  <c r="BS1557"/>
  <c r="BV1556"/>
  <c r="BU1556"/>
  <c r="BT1556"/>
  <c r="BS1556"/>
  <c r="BR1556"/>
  <c r="BQ1556"/>
  <c r="BP1556"/>
  <c r="BO1556"/>
  <c r="BV1555"/>
  <c r="BU1555"/>
  <c r="BT1555"/>
  <c r="BS1555"/>
  <c r="BV1554"/>
  <c r="BU1554"/>
  <c r="BT1554"/>
  <c r="BS1554"/>
  <c r="BR1554"/>
  <c r="BQ1554"/>
  <c r="BP1554"/>
  <c r="BO1554"/>
  <c r="BV1553"/>
  <c r="BU1553"/>
  <c r="BT1553"/>
  <c r="BS1553"/>
  <c r="BR1553"/>
  <c r="BQ1553"/>
  <c r="BP1553"/>
  <c r="BO1553"/>
  <c r="BV1552"/>
  <c r="BU1552"/>
  <c r="BT1552"/>
  <c r="BS1552"/>
  <c r="BV1551"/>
  <c r="BU1551"/>
  <c r="BT1551"/>
  <c r="BS1551"/>
  <c r="BR1551"/>
  <c r="BQ1551"/>
  <c r="BP1551"/>
  <c r="BO1551"/>
  <c r="BV1550"/>
  <c r="BU1550"/>
  <c r="BT1550"/>
  <c r="BS1550"/>
  <c r="BR1550"/>
  <c r="BQ1550"/>
  <c r="BP1550"/>
  <c r="BO1550"/>
  <c r="BV1549"/>
  <c r="BU1549"/>
  <c r="BT1549"/>
  <c r="BS1549"/>
  <c r="BV1548"/>
  <c r="BU1548"/>
  <c r="BT1548"/>
  <c r="BS1548"/>
  <c r="BR1548"/>
  <c r="BQ1548"/>
  <c r="BP1548"/>
  <c r="BO1548"/>
  <c r="BV1547"/>
  <c r="BU1547"/>
  <c r="BT1547"/>
  <c r="BS1547"/>
  <c r="BR1547"/>
  <c r="BQ1547"/>
  <c r="BP1547"/>
  <c r="BO1547"/>
  <c r="BV1546"/>
  <c r="BU1546"/>
  <c r="BT1546"/>
  <c r="BS1546"/>
  <c r="BV1545"/>
  <c r="BU1545"/>
  <c r="BT1545"/>
  <c r="BS1545"/>
  <c r="BR1545"/>
  <c r="BQ1545"/>
  <c r="BP1545"/>
  <c r="BO1545"/>
  <c r="BV1544"/>
  <c r="BU1544"/>
  <c r="BT1544"/>
  <c r="BS1544"/>
  <c r="BV1543"/>
  <c r="BU1543"/>
  <c r="BT1543"/>
  <c r="BS1543"/>
  <c r="BR1543"/>
  <c r="BQ1543"/>
  <c r="BP1543"/>
  <c r="BO1543"/>
  <c r="BV1542"/>
  <c r="BU1542"/>
  <c r="BT1542"/>
  <c r="BS1542"/>
  <c r="BR1542"/>
  <c r="BQ1542"/>
  <c r="BP1542"/>
  <c r="BO1542"/>
  <c r="BV1541"/>
  <c r="BU1541"/>
  <c r="BT1541"/>
  <c r="BS1541"/>
  <c r="BV1540"/>
  <c r="BU1540"/>
  <c r="BT1540"/>
  <c r="BS1540"/>
  <c r="BR1540"/>
  <c r="BQ1540"/>
  <c r="BP1540"/>
  <c r="BO1540"/>
  <c r="BV1539"/>
  <c r="BU1539"/>
  <c r="BT1539"/>
  <c r="BS1539"/>
  <c r="BR1539"/>
  <c r="BQ1539"/>
  <c r="BP1539"/>
  <c r="BO1539"/>
  <c r="BV1538"/>
  <c r="BU1538"/>
  <c r="BT1538"/>
  <c r="BS1538"/>
  <c r="BV1537"/>
  <c r="BU1537"/>
  <c r="BT1537"/>
  <c r="BS1537"/>
  <c r="BR1537"/>
  <c r="BQ1537"/>
  <c r="BP1537"/>
  <c r="BO1537"/>
  <c r="BV1536"/>
  <c r="BU1536"/>
  <c r="BT1536"/>
  <c r="BS1536"/>
  <c r="BV1535"/>
  <c r="BU1535"/>
  <c r="BT1535"/>
  <c r="BS1535"/>
  <c r="BR1535"/>
  <c r="BQ1535"/>
  <c r="BP1535"/>
  <c r="BO1535"/>
  <c r="BV1534"/>
  <c r="BU1534"/>
  <c r="BT1534"/>
  <c r="BS1534"/>
  <c r="BR1534"/>
  <c r="BQ1534"/>
  <c r="BP1534"/>
  <c r="BO1534"/>
  <c r="BV1533"/>
  <c r="BU1533"/>
  <c r="BT1533"/>
  <c r="BS1533"/>
  <c r="BV1532"/>
  <c r="BU1532"/>
  <c r="BT1532"/>
  <c r="BS1532"/>
  <c r="BR1532"/>
  <c r="BQ1532"/>
  <c r="BP1532"/>
  <c r="BO1532"/>
  <c r="BV1531"/>
  <c r="BU1531"/>
  <c r="BT1531"/>
  <c r="BS1531"/>
  <c r="BV1530"/>
  <c r="BU1530"/>
  <c r="BT1530"/>
  <c r="BS1530"/>
  <c r="BR1530"/>
  <c r="BQ1530"/>
  <c r="BP1530"/>
  <c r="BO1530"/>
  <c r="BV1529"/>
  <c r="BU1529"/>
  <c r="BT1529"/>
  <c r="BS1529"/>
  <c r="BV1528"/>
  <c r="BU1528"/>
  <c r="BT1528"/>
  <c r="BS1528"/>
  <c r="BR1528"/>
  <c r="BQ1528"/>
  <c r="BP1528"/>
  <c r="BO1528"/>
  <c r="BV1527"/>
  <c r="BU1527"/>
  <c r="BT1527"/>
  <c r="BS1527"/>
  <c r="BR1527"/>
  <c r="BQ1527"/>
  <c r="BP1527"/>
  <c r="BO1527"/>
  <c r="BV1526"/>
  <c r="BU1526"/>
  <c r="BT1526"/>
  <c r="BS1526"/>
  <c r="BV1525"/>
  <c r="BU1525"/>
  <c r="BT1525"/>
  <c r="BS1525"/>
  <c r="BR1525"/>
  <c r="BQ1525"/>
  <c r="BP1525"/>
  <c r="BO1525"/>
  <c r="BV1524"/>
  <c r="BU1524"/>
  <c r="BT1524"/>
  <c r="BS1524"/>
  <c r="BV1523"/>
  <c r="BU1523"/>
  <c r="BT1523"/>
  <c r="BS1523"/>
  <c r="BR1523"/>
  <c r="BQ1523"/>
  <c r="BP1523"/>
  <c r="BO1523"/>
  <c r="BV1522"/>
  <c r="BU1522"/>
  <c r="BT1522"/>
  <c r="BS1522"/>
  <c r="BV1521"/>
  <c r="BU1521"/>
  <c r="BT1521"/>
  <c r="BS1521"/>
  <c r="BR1521"/>
  <c r="BQ1521"/>
  <c r="BP1521"/>
  <c r="BO1521"/>
  <c r="BV1520"/>
  <c r="BU1520"/>
  <c r="BT1520"/>
  <c r="BS1520"/>
  <c r="BR1520"/>
  <c r="BQ1520"/>
  <c r="BP1520"/>
  <c r="BO1520"/>
  <c r="BV1519"/>
  <c r="BU1519"/>
  <c r="BT1519"/>
  <c r="BS1519"/>
  <c r="BR1519"/>
  <c r="BQ1519"/>
  <c r="BP1519"/>
  <c r="BO1519"/>
  <c r="BV1518"/>
  <c r="BU1518"/>
  <c r="BT1518"/>
  <c r="BS1518"/>
  <c r="BV1517"/>
  <c r="BU1517"/>
  <c r="BT1517"/>
  <c r="BS1517"/>
  <c r="BR1517"/>
  <c r="BQ1517"/>
  <c r="BP1517"/>
  <c r="BO1517"/>
  <c r="BV1516"/>
  <c r="BU1516"/>
  <c r="BT1516"/>
  <c r="BS1516"/>
  <c r="BV1515"/>
  <c r="BU1515"/>
  <c r="BT1515"/>
  <c r="BS1515"/>
  <c r="BR1515"/>
  <c r="BQ1515"/>
  <c r="BP1515"/>
  <c r="BO1515"/>
  <c r="BV1514"/>
  <c r="BU1514"/>
  <c r="BT1514"/>
  <c r="BS1514"/>
  <c r="BV1513"/>
  <c r="BU1513"/>
  <c r="BT1513"/>
  <c r="BS1513"/>
  <c r="BR1513"/>
  <c r="BQ1513"/>
  <c r="BP1513"/>
  <c r="BO1513"/>
  <c r="BV1512"/>
  <c r="BU1512"/>
  <c r="BT1512"/>
  <c r="BS1512"/>
  <c r="BR1512"/>
  <c r="BQ1512"/>
  <c r="BP1512"/>
  <c r="BO1512"/>
  <c r="BV1511"/>
  <c r="BU1511"/>
  <c r="BT1511"/>
  <c r="BS1511"/>
  <c r="BR1511"/>
  <c r="BQ1511"/>
  <c r="BP1511"/>
  <c r="BO1511"/>
  <c r="BV1510"/>
  <c r="BU1510"/>
  <c r="BT1510"/>
  <c r="BS1510"/>
  <c r="BR1510"/>
  <c r="BQ1510"/>
  <c r="BP1510"/>
  <c r="BO1510"/>
  <c r="BV1509"/>
  <c r="BU1509"/>
  <c r="BT1509"/>
  <c r="BS1509"/>
  <c r="BV1508"/>
  <c r="BU1508"/>
  <c r="BT1508"/>
  <c r="BS1508"/>
  <c r="BR1508"/>
  <c r="BQ1508"/>
  <c r="BP1508"/>
  <c r="BO1508"/>
  <c r="BV1507"/>
  <c r="BU1507"/>
  <c r="BT1507"/>
  <c r="BS1507"/>
  <c r="BR1507"/>
  <c r="BQ1507"/>
  <c r="BP1507"/>
  <c r="BO1507"/>
  <c r="BV1506"/>
  <c r="BU1506"/>
  <c r="BT1506"/>
  <c r="BS1506"/>
  <c r="BR1506"/>
  <c r="BQ1506"/>
  <c r="BP1506"/>
  <c r="BO1506"/>
  <c r="BV1505"/>
  <c r="BU1505"/>
  <c r="BT1505"/>
  <c r="BS1505"/>
  <c r="BR1505"/>
  <c r="BQ1505"/>
  <c r="BP1505"/>
  <c r="BO1505"/>
  <c r="BV1504"/>
  <c r="BU1504"/>
  <c r="BT1504"/>
  <c r="BS1504"/>
  <c r="BV1503"/>
  <c r="BU1503"/>
  <c r="BT1503"/>
  <c r="BS1503"/>
  <c r="BR1503"/>
  <c r="BQ1503"/>
  <c r="BP1503"/>
  <c r="BO1503"/>
  <c r="BV1502"/>
  <c r="BU1502"/>
  <c r="BT1502"/>
  <c r="BS1502"/>
  <c r="BR1502"/>
  <c r="BQ1502"/>
  <c r="BP1502"/>
  <c r="BO1502"/>
  <c r="BV1501"/>
  <c r="BU1501"/>
  <c r="BT1501"/>
  <c r="BS1501"/>
  <c r="BR1501"/>
  <c r="BQ1501"/>
  <c r="BP1501"/>
  <c r="BO1501"/>
  <c r="BV1500"/>
  <c r="BU1500"/>
  <c r="BT1500"/>
  <c r="BS1500"/>
  <c r="BR1500"/>
  <c r="BQ1500"/>
  <c r="BP1500"/>
  <c r="BO1500"/>
  <c r="BV1499"/>
  <c r="BU1499"/>
  <c r="BT1499"/>
  <c r="BS1499"/>
  <c r="BR1499"/>
  <c r="BQ1499"/>
  <c r="BP1499"/>
  <c r="BO1499"/>
  <c r="BV1497"/>
  <c r="BU1497"/>
  <c r="BT1497"/>
  <c r="BS1497"/>
  <c r="BV1496"/>
  <c r="BU1496"/>
  <c r="BT1496"/>
  <c r="BS1496"/>
  <c r="BR1496"/>
  <c r="BQ1496"/>
  <c r="BP1496"/>
  <c r="BO1496"/>
  <c r="BV1495"/>
  <c r="BU1495"/>
  <c r="BT1495"/>
  <c r="BS1495"/>
  <c r="BR1495"/>
  <c r="BQ1495"/>
  <c r="BP1495"/>
  <c r="BO1495"/>
  <c r="BV1494"/>
  <c r="BU1494"/>
  <c r="BT1494"/>
  <c r="BS1494"/>
  <c r="BV1493"/>
  <c r="BU1493"/>
  <c r="BT1493"/>
  <c r="BS1493"/>
  <c r="BR1493"/>
  <c r="BQ1493"/>
  <c r="BP1493"/>
  <c r="BO1493"/>
  <c r="BV1492"/>
  <c r="BU1492"/>
  <c r="BT1492"/>
  <c r="BS1492"/>
  <c r="BR1492"/>
  <c r="BQ1492"/>
  <c r="BP1492"/>
  <c r="BO1492"/>
  <c r="BV1491"/>
  <c r="BU1491"/>
  <c r="BT1491"/>
  <c r="BS1491"/>
  <c r="BV1490"/>
  <c r="BU1490"/>
  <c r="BT1490"/>
  <c r="BS1490"/>
  <c r="BR1490"/>
  <c r="BQ1490"/>
  <c r="BP1490"/>
  <c r="BO1490"/>
  <c r="BV1489"/>
  <c r="BU1489"/>
  <c r="BT1489"/>
  <c r="BS1489"/>
  <c r="BR1489"/>
  <c r="BQ1489"/>
  <c r="BP1489"/>
  <c r="BO1489"/>
  <c r="BV1488"/>
  <c r="BU1488"/>
  <c r="BT1488"/>
  <c r="BS1488"/>
  <c r="BV1487"/>
  <c r="BU1487"/>
  <c r="BT1487"/>
  <c r="BS1487"/>
  <c r="BR1487"/>
  <c r="BQ1487"/>
  <c r="BP1487"/>
  <c r="BO1487"/>
  <c r="BV1486"/>
  <c r="BU1486"/>
  <c r="BT1486"/>
  <c r="BS1486"/>
  <c r="BR1486"/>
  <c r="BQ1486"/>
  <c r="BP1486"/>
  <c r="BO1486"/>
  <c r="BV1485"/>
  <c r="BU1485"/>
  <c r="BT1485"/>
  <c r="BS1485"/>
  <c r="BR1485"/>
  <c r="BQ1485"/>
  <c r="BP1485"/>
  <c r="BO1485"/>
  <c r="BV1484"/>
  <c r="BU1484"/>
  <c r="BT1484"/>
  <c r="BS1484"/>
  <c r="BV1483"/>
  <c r="BU1483"/>
  <c r="BT1483"/>
  <c r="BS1483"/>
  <c r="BR1483"/>
  <c r="BQ1483"/>
  <c r="BP1483"/>
  <c r="BO1483"/>
  <c r="BV1482"/>
  <c r="BU1482"/>
  <c r="BT1482"/>
  <c r="BS1482"/>
  <c r="BR1482"/>
  <c r="BQ1482"/>
  <c r="BP1482"/>
  <c r="BO1482"/>
  <c r="BV1481"/>
  <c r="BU1481"/>
  <c r="BT1481"/>
  <c r="BS1481"/>
  <c r="BR1481"/>
  <c r="BQ1481"/>
  <c r="BP1481"/>
  <c r="BO1481"/>
  <c r="BV1480"/>
  <c r="BU1480"/>
  <c r="BT1480"/>
  <c r="BS1480"/>
  <c r="BR1480"/>
  <c r="BQ1480"/>
  <c r="BP1480"/>
  <c r="BO1480"/>
  <c r="BV1479"/>
  <c r="BU1479"/>
  <c r="BT1479"/>
  <c r="BS1479"/>
  <c r="BV1478"/>
  <c r="BU1478"/>
  <c r="BT1478"/>
  <c r="BS1478"/>
  <c r="BR1478"/>
  <c r="BQ1478"/>
  <c r="BP1478"/>
  <c r="BO1478"/>
  <c r="BV1477"/>
  <c r="BU1477"/>
  <c r="BT1477"/>
  <c r="BS1477"/>
  <c r="BR1477"/>
  <c r="BQ1477"/>
  <c r="BP1477"/>
  <c r="BO1477"/>
  <c r="BV1476"/>
  <c r="BU1476"/>
  <c r="BT1476"/>
  <c r="BS1476"/>
  <c r="BV1475"/>
  <c r="BU1475"/>
  <c r="BT1475"/>
  <c r="BS1475"/>
  <c r="BR1475"/>
  <c r="BQ1475"/>
  <c r="BP1475"/>
  <c r="BO1475"/>
  <c r="BV1474"/>
  <c r="BU1474"/>
  <c r="BT1474"/>
  <c r="BS1474"/>
  <c r="BR1474"/>
  <c r="BQ1474"/>
  <c r="BP1474"/>
  <c r="BO1474"/>
  <c r="BV1473"/>
  <c r="BU1473"/>
  <c r="BT1473"/>
  <c r="BS1473"/>
  <c r="BV1472"/>
  <c r="BU1472"/>
  <c r="BT1472"/>
  <c r="BS1472"/>
  <c r="BR1472"/>
  <c r="BQ1472"/>
  <c r="BP1472"/>
  <c r="BO1472"/>
  <c r="BV1471"/>
  <c r="BU1471"/>
  <c r="BT1471"/>
  <c r="BS1471"/>
  <c r="BR1471"/>
  <c r="BQ1471"/>
  <c r="BP1471"/>
  <c r="BO1471"/>
  <c r="BV1470"/>
  <c r="BU1470"/>
  <c r="BT1470"/>
  <c r="BS1470"/>
  <c r="BV1469"/>
  <c r="BU1469"/>
  <c r="BT1469"/>
  <c r="BS1469"/>
  <c r="BR1469"/>
  <c r="BQ1469"/>
  <c r="BP1469"/>
  <c r="BO1469"/>
  <c r="BV1468"/>
  <c r="BU1468"/>
  <c r="BT1468"/>
  <c r="BS1468"/>
  <c r="BR1468"/>
  <c r="BQ1468"/>
  <c r="BP1468"/>
  <c r="BO1468"/>
  <c r="BV1467"/>
  <c r="BU1467"/>
  <c r="BT1467"/>
  <c r="BS1467"/>
  <c r="BV1466"/>
  <c r="BU1466"/>
  <c r="BT1466"/>
  <c r="BS1466"/>
  <c r="BR1466"/>
  <c r="BQ1466"/>
  <c r="BP1466"/>
  <c r="BO1466"/>
  <c r="BV1465"/>
  <c r="BU1465"/>
  <c r="BT1465"/>
  <c r="BS1465"/>
  <c r="BR1465"/>
  <c r="BQ1465"/>
  <c r="BP1465"/>
  <c r="BO1465"/>
  <c r="BV1464"/>
  <c r="BU1464"/>
  <c r="BT1464"/>
  <c r="BS1464"/>
  <c r="BV1463"/>
  <c r="BU1463"/>
  <c r="BT1463"/>
  <c r="BS1463"/>
  <c r="BR1463"/>
  <c r="BQ1463"/>
  <c r="BP1463"/>
  <c r="BO1463"/>
  <c r="BV1462"/>
  <c r="BU1462"/>
  <c r="BT1462"/>
  <c r="BS1462"/>
  <c r="BR1462"/>
  <c r="BQ1462"/>
  <c r="BP1462"/>
  <c r="BO1462"/>
  <c r="BV1461"/>
  <c r="BU1461"/>
  <c r="BT1461"/>
  <c r="BS1461"/>
  <c r="BR1461"/>
  <c r="BQ1461"/>
  <c r="BP1461"/>
  <c r="BO1461"/>
  <c r="BV1460"/>
  <c r="BU1460"/>
  <c r="BT1460"/>
  <c r="BS1460"/>
  <c r="BR1460"/>
  <c r="BQ1460"/>
  <c r="BP1460"/>
  <c r="BO1460"/>
  <c r="BV1459"/>
  <c r="BU1459"/>
  <c r="BT1459"/>
  <c r="BS1459"/>
  <c r="BR1459"/>
  <c r="BQ1459"/>
  <c r="BP1459"/>
  <c r="BO1459"/>
  <c r="BV1458"/>
  <c r="BU1458"/>
  <c r="BT1458"/>
  <c r="BS1458"/>
  <c r="BR1458"/>
  <c r="BQ1458"/>
  <c r="BP1458"/>
  <c r="BO1458"/>
  <c r="BV1456"/>
  <c r="BU1456"/>
  <c r="BT1456"/>
  <c r="BS1456"/>
  <c r="BV1455"/>
  <c r="BU1455"/>
  <c r="BT1455"/>
  <c r="BS1455"/>
  <c r="BR1455"/>
  <c r="BQ1455"/>
  <c r="BP1455"/>
  <c r="BO1455"/>
  <c r="BV1454"/>
  <c r="BU1454"/>
  <c r="BT1454"/>
  <c r="BS1454"/>
  <c r="BR1454"/>
  <c r="BQ1454"/>
  <c r="BP1454"/>
  <c r="BO1454"/>
  <c r="BV1453"/>
  <c r="BU1453"/>
  <c r="BT1453"/>
  <c r="BS1453"/>
  <c r="BV1452"/>
  <c r="BU1452"/>
  <c r="BT1452"/>
  <c r="BS1452"/>
  <c r="BR1452"/>
  <c r="BQ1452"/>
  <c r="BP1452"/>
  <c r="BO1452"/>
  <c r="BV1451"/>
  <c r="BU1451"/>
  <c r="BT1451"/>
  <c r="BS1451"/>
  <c r="BV1450"/>
  <c r="BU1450"/>
  <c r="BT1450"/>
  <c r="BS1450"/>
  <c r="BR1450"/>
  <c r="BQ1450"/>
  <c r="BP1450"/>
  <c r="BO1450"/>
  <c r="BV1449"/>
  <c r="BU1449"/>
  <c r="BT1449"/>
  <c r="BS1449"/>
  <c r="BV1448"/>
  <c r="BU1448"/>
  <c r="BT1448"/>
  <c r="BS1448"/>
  <c r="BR1448"/>
  <c r="BQ1448"/>
  <c r="BP1448"/>
  <c r="BO1448"/>
  <c r="BV1447"/>
  <c r="BU1447"/>
  <c r="BT1447"/>
  <c r="BS1447"/>
  <c r="BR1447"/>
  <c r="BQ1447"/>
  <c r="BP1447"/>
  <c r="BO1447"/>
  <c r="BV1446"/>
  <c r="BU1446"/>
  <c r="BT1446"/>
  <c r="BS1446"/>
  <c r="BR1446"/>
  <c r="BQ1446"/>
  <c r="BP1446"/>
  <c r="BO1446"/>
  <c r="BV1445"/>
  <c r="BU1445"/>
  <c r="BT1445"/>
  <c r="BS1445"/>
  <c r="BR1445"/>
  <c r="BQ1445"/>
  <c r="BP1445"/>
  <c r="BO1445"/>
  <c r="BV1444"/>
  <c r="BU1444"/>
  <c r="BT1444"/>
  <c r="BS1444"/>
  <c r="BR1444"/>
  <c r="BQ1444"/>
  <c r="BP1444"/>
  <c r="BO1444"/>
  <c r="BV1443"/>
  <c r="BU1443"/>
  <c r="BT1443"/>
  <c r="BS1443"/>
  <c r="BR1443"/>
  <c r="BQ1443"/>
  <c r="BP1443"/>
  <c r="BO1443"/>
  <c r="BV1441"/>
  <c r="BU1441"/>
  <c r="BT1441"/>
  <c r="BS1441"/>
  <c r="BV1440"/>
  <c r="BU1440"/>
  <c r="BT1440"/>
  <c r="BS1440"/>
  <c r="BR1440"/>
  <c r="BQ1440"/>
  <c r="BP1440"/>
  <c r="BO1440"/>
  <c r="BV1439"/>
  <c r="BU1439"/>
  <c r="BT1439"/>
  <c r="BS1439"/>
  <c r="BR1439"/>
  <c r="BQ1439"/>
  <c r="BP1439"/>
  <c r="BO1439"/>
  <c r="BV1438"/>
  <c r="BU1438"/>
  <c r="BT1438"/>
  <c r="BS1438"/>
  <c r="BR1438"/>
  <c r="BQ1438"/>
  <c r="BP1438"/>
  <c r="BO1438"/>
  <c r="BV1437"/>
  <c r="BU1437"/>
  <c r="BT1437"/>
  <c r="BS1437"/>
  <c r="BR1437"/>
  <c r="BQ1437"/>
  <c r="BP1437"/>
  <c r="BO1437"/>
  <c r="BV1436"/>
  <c r="BU1436"/>
  <c r="BT1436"/>
  <c r="BS1436"/>
  <c r="BR1436"/>
  <c r="BQ1436"/>
  <c r="BP1436"/>
  <c r="BO1436"/>
  <c r="BV1433"/>
  <c r="BU1433"/>
  <c r="BT1433"/>
  <c r="BS1433"/>
  <c r="BR1433"/>
  <c r="BQ1433"/>
  <c r="BP1433"/>
  <c r="BO1433"/>
  <c r="BV1432"/>
  <c r="BU1432"/>
  <c r="BT1432"/>
  <c r="BS1432"/>
  <c r="BR1432"/>
  <c r="BQ1432"/>
  <c r="BP1432"/>
  <c r="BO1432"/>
  <c r="BV1430"/>
  <c r="BU1430"/>
  <c r="BT1430"/>
  <c r="BS1430"/>
  <c r="BR1430"/>
  <c r="BQ1430"/>
  <c r="BP1430"/>
  <c r="BO1430"/>
  <c r="BV1429"/>
  <c r="BU1429"/>
  <c r="BT1429"/>
  <c r="BS1429"/>
  <c r="BR1429"/>
  <c r="BQ1429"/>
  <c r="BP1429"/>
  <c r="BO1429"/>
  <c r="BV1427"/>
  <c r="BU1427"/>
  <c r="BT1427"/>
  <c r="BS1427"/>
  <c r="BR1427"/>
  <c r="BQ1427"/>
  <c r="BP1427"/>
  <c r="BO1427"/>
  <c r="BV1426"/>
  <c r="BU1426"/>
  <c r="BT1426"/>
  <c r="BS1426"/>
  <c r="BR1426"/>
  <c r="BQ1426"/>
  <c r="BP1426"/>
  <c r="BO1426"/>
  <c r="BV1424"/>
  <c r="BU1424"/>
  <c r="BT1424"/>
  <c r="BS1424"/>
  <c r="BR1424"/>
  <c r="BQ1424"/>
  <c r="BP1424"/>
  <c r="BO1424"/>
  <c r="BV1423"/>
  <c r="BU1423"/>
  <c r="BT1423"/>
  <c r="BS1423"/>
  <c r="BR1423"/>
  <c r="BQ1423"/>
  <c r="BP1423"/>
  <c r="BO1423"/>
  <c r="BV1421"/>
  <c r="BU1421"/>
  <c r="BT1421"/>
  <c r="BS1421"/>
  <c r="BR1421"/>
  <c r="BQ1421"/>
  <c r="BP1421"/>
  <c r="BO1421"/>
  <c r="BV1420"/>
  <c r="BU1420"/>
  <c r="BT1420"/>
  <c r="BS1420"/>
  <c r="BR1420"/>
  <c r="BQ1420"/>
  <c r="BP1420"/>
  <c r="BO1420"/>
  <c r="BV1418"/>
  <c r="BU1418"/>
  <c r="BT1418"/>
  <c r="BS1418"/>
  <c r="BR1418"/>
  <c r="BQ1418"/>
  <c r="BP1418"/>
  <c r="BO1418"/>
  <c r="BV1417"/>
  <c r="BU1417"/>
  <c r="BT1417"/>
  <c r="BS1417"/>
  <c r="BR1417"/>
  <c r="BQ1417"/>
  <c r="BP1417"/>
  <c r="BO1417"/>
  <c r="BV1415"/>
  <c r="BU1415"/>
  <c r="BT1415"/>
  <c r="BS1415"/>
  <c r="BR1415"/>
  <c r="BQ1415"/>
  <c r="BP1415"/>
  <c r="BO1415"/>
  <c r="BV1414"/>
  <c r="BU1414"/>
  <c r="BT1414"/>
  <c r="BS1414"/>
  <c r="BR1414"/>
  <c r="BQ1414"/>
  <c r="BP1414"/>
  <c r="BO1414"/>
  <c r="BV1412"/>
  <c r="BU1412"/>
  <c r="BT1412"/>
  <c r="BS1412"/>
  <c r="BR1412"/>
  <c r="BQ1412"/>
  <c r="BP1412"/>
  <c r="BO1412"/>
  <c r="BV1411"/>
  <c r="BU1411"/>
  <c r="BT1411"/>
  <c r="BS1411"/>
  <c r="BR1411"/>
  <c r="BQ1411"/>
  <c r="BP1411"/>
  <c r="BO1411"/>
  <c r="BV1409"/>
  <c r="BU1409"/>
  <c r="BT1409"/>
  <c r="BS1409"/>
  <c r="BR1409"/>
  <c r="BQ1409"/>
  <c r="BP1409"/>
  <c r="BO1409"/>
  <c r="BV1408"/>
  <c r="BU1408"/>
  <c r="BT1408"/>
  <c r="BS1408"/>
  <c r="BR1408"/>
  <c r="BQ1408"/>
  <c r="BP1408"/>
  <c r="BO1408"/>
  <c r="BV1406"/>
  <c r="BU1406"/>
  <c r="BT1406"/>
  <c r="BS1406"/>
  <c r="BR1406"/>
  <c r="BQ1406"/>
  <c r="BP1406"/>
  <c r="BO1406"/>
  <c r="BV1405"/>
  <c r="BU1405"/>
  <c r="BT1405"/>
  <c r="BS1405"/>
  <c r="BR1405"/>
  <c r="BQ1405"/>
  <c r="BP1405"/>
  <c r="BO1405"/>
  <c r="BV1404"/>
  <c r="BU1404"/>
  <c r="BT1404"/>
  <c r="BS1404"/>
  <c r="BR1404"/>
  <c r="BQ1404"/>
  <c r="BP1404"/>
  <c r="BO1404"/>
  <c r="BV1403"/>
  <c r="BU1403"/>
  <c r="BT1403"/>
  <c r="BS1403"/>
  <c r="BR1403"/>
  <c r="BQ1403"/>
  <c r="BP1403"/>
  <c r="BO1403"/>
  <c r="BV1402"/>
  <c r="BU1402"/>
  <c r="BT1402"/>
  <c r="BS1402"/>
  <c r="BR1402"/>
  <c r="BQ1402"/>
  <c r="BP1402"/>
  <c r="BO1402"/>
  <c r="BV1399"/>
  <c r="BU1399"/>
  <c r="BT1399"/>
  <c r="BS1399"/>
  <c r="BR1399"/>
  <c r="BQ1399"/>
  <c r="BP1399"/>
  <c r="BO1399"/>
  <c r="BV1398"/>
  <c r="BU1398"/>
  <c r="BT1398"/>
  <c r="BS1398"/>
  <c r="BR1398"/>
  <c r="BQ1398"/>
  <c r="BP1398"/>
  <c r="BO1398"/>
  <c r="BV1396"/>
  <c r="BU1396"/>
  <c r="BT1396"/>
  <c r="BS1396"/>
  <c r="BR1396"/>
  <c r="BQ1396"/>
  <c r="BP1396"/>
  <c r="BO1396"/>
  <c r="BV1395"/>
  <c r="BU1395"/>
  <c r="BT1395"/>
  <c r="BS1395"/>
  <c r="BR1395"/>
  <c r="BQ1395"/>
  <c r="BP1395"/>
  <c r="BO1395"/>
  <c r="BV1393"/>
  <c r="BU1393"/>
  <c r="BT1393"/>
  <c r="BS1393"/>
  <c r="BR1393"/>
  <c r="BQ1393"/>
  <c r="BP1393"/>
  <c r="BO1393"/>
  <c r="BV1392"/>
  <c r="BU1392"/>
  <c r="BT1392"/>
  <c r="BS1392"/>
  <c r="BR1392"/>
  <c r="BQ1392"/>
  <c r="BP1392"/>
  <c r="BO1392"/>
  <c r="BV1390"/>
  <c r="BU1390"/>
  <c r="BT1390"/>
  <c r="BS1390"/>
  <c r="BR1390"/>
  <c r="BQ1390"/>
  <c r="BP1390"/>
  <c r="BO1390"/>
  <c r="BV1389"/>
  <c r="BU1389"/>
  <c r="BT1389"/>
  <c r="BS1389"/>
  <c r="BR1389"/>
  <c r="BQ1389"/>
  <c r="BP1389"/>
  <c r="BO1389"/>
  <c r="BV1387"/>
  <c r="BU1387"/>
  <c r="BT1387"/>
  <c r="BS1387"/>
  <c r="BR1387"/>
  <c r="BQ1387"/>
  <c r="BP1387"/>
  <c r="BO1387"/>
  <c r="BV1386"/>
  <c r="BU1386"/>
  <c r="BT1386"/>
  <c r="BS1386"/>
  <c r="BR1386"/>
  <c r="BQ1386"/>
  <c r="BP1386"/>
  <c r="BO1386"/>
  <c r="BV1384"/>
  <c r="BU1384"/>
  <c r="BT1384"/>
  <c r="BS1384"/>
  <c r="BR1384"/>
  <c r="BQ1384"/>
  <c r="BP1384"/>
  <c r="BO1384"/>
  <c r="BV1383"/>
  <c r="BU1383"/>
  <c r="BT1383"/>
  <c r="BS1383"/>
  <c r="BR1383"/>
  <c r="BQ1383"/>
  <c r="BP1383"/>
  <c r="BO1383"/>
  <c r="BV1381"/>
  <c r="BU1381"/>
  <c r="BT1381"/>
  <c r="BS1381"/>
  <c r="BR1381"/>
  <c r="BQ1381"/>
  <c r="BP1381"/>
  <c r="BO1381"/>
  <c r="BV1380"/>
  <c r="BU1380"/>
  <c r="BT1380"/>
  <c r="BS1380"/>
  <c r="BR1380"/>
  <c r="BQ1380"/>
  <c r="BP1380"/>
  <c r="BO1380"/>
  <c r="BV1378"/>
  <c r="BU1378"/>
  <c r="BT1378"/>
  <c r="BS1378"/>
  <c r="BR1378"/>
  <c r="BQ1378"/>
  <c r="BP1378"/>
  <c r="BO1378"/>
  <c r="BV1377"/>
  <c r="BU1377"/>
  <c r="BT1377"/>
  <c r="BS1377"/>
  <c r="BR1377"/>
  <c r="BQ1377"/>
  <c r="BP1377"/>
  <c r="BO1377"/>
  <c r="BV1375"/>
  <c r="BU1375"/>
  <c r="BT1375"/>
  <c r="BS1375"/>
  <c r="BR1375"/>
  <c r="BQ1375"/>
  <c r="BP1375"/>
  <c r="BO1375"/>
  <c r="BV1374"/>
  <c r="BU1374"/>
  <c r="BT1374"/>
  <c r="BS1374"/>
  <c r="BR1374"/>
  <c r="BQ1374"/>
  <c r="BP1374"/>
  <c r="BO1374"/>
  <c r="BV1372"/>
  <c r="BU1372"/>
  <c r="BT1372"/>
  <c r="BS1372"/>
  <c r="BR1372"/>
  <c r="BQ1372"/>
  <c r="BP1372"/>
  <c r="BO1372"/>
  <c r="BV1371"/>
  <c r="BU1371"/>
  <c r="BT1371"/>
  <c r="BS1371"/>
  <c r="BR1371"/>
  <c r="BQ1371"/>
  <c r="BP1371"/>
  <c r="BO1371"/>
  <c r="BV1369"/>
  <c r="BU1369"/>
  <c r="BT1369"/>
  <c r="BS1369"/>
  <c r="BR1369"/>
  <c r="BQ1369"/>
  <c r="BP1369"/>
  <c r="BO1369"/>
  <c r="BV1368"/>
  <c r="BU1368"/>
  <c r="BT1368"/>
  <c r="BS1368"/>
  <c r="BR1368"/>
  <c r="BQ1368"/>
  <c r="BP1368"/>
  <c r="BO1368"/>
  <c r="BV1366"/>
  <c r="BU1366"/>
  <c r="BT1366"/>
  <c r="BS1366"/>
  <c r="BR1366"/>
  <c r="BQ1366"/>
  <c r="BP1366"/>
  <c r="BO1366"/>
  <c r="BV1365"/>
  <c r="BU1365"/>
  <c r="BT1365"/>
  <c r="BS1365"/>
  <c r="BR1365"/>
  <c r="BQ1365"/>
  <c r="BP1365"/>
  <c r="BO1365"/>
  <c r="BV1363"/>
  <c r="BU1363"/>
  <c r="BT1363"/>
  <c r="BS1363"/>
  <c r="BR1363"/>
  <c r="BQ1363"/>
  <c r="BP1363"/>
  <c r="BO1363"/>
  <c r="BV1362"/>
  <c r="BU1362"/>
  <c r="BT1362"/>
  <c r="BS1362"/>
  <c r="BR1362"/>
  <c r="BQ1362"/>
  <c r="BP1362"/>
  <c r="BO1362"/>
  <c r="BV1360"/>
  <c r="BU1360"/>
  <c r="BT1360"/>
  <c r="BS1360"/>
  <c r="BR1360"/>
  <c r="BQ1360"/>
  <c r="BP1360"/>
  <c r="BO1360"/>
  <c r="BV1359"/>
  <c r="BU1359"/>
  <c r="BT1359"/>
  <c r="BS1359"/>
  <c r="BR1359"/>
  <c r="BQ1359"/>
  <c r="BP1359"/>
  <c r="BO1359"/>
  <c r="BV1357"/>
  <c r="BU1357"/>
  <c r="BT1357"/>
  <c r="BS1357"/>
  <c r="BR1357"/>
  <c r="BQ1357"/>
  <c r="BP1357"/>
  <c r="BO1357"/>
  <c r="BV1356"/>
  <c r="BU1356"/>
  <c r="BT1356"/>
  <c r="BS1356"/>
  <c r="BR1356"/>
  <c r="BQ1356"/>
  <c r="BP1356"/>
  <c r="BO1356"/>
  <c r="BV1354"/>
  <c r="BU1354"/>
  <c r="BT1354"/>
  <c r="BS1354"/>
  <c r="BR1354"/>
  <c r="BQ1354"/>
  <c r="BP1354"/>
  <c r="BO1354"/>
  <c r="BV1353"/>
  <c r="BU1353"/>
  <c r="BT1353"/>
  <c r="BS1353"/>
  <c r="BR1353"/>
  <c r="BQ1353"/>
  <c r="BP1353"/>
  <c r="BO1353"/>
  <c r="BV1351"/>
  <c r="BU1351"/>
  <c r="BT1351"/>
  <c r="BS1351"/>
  <c r="BR1351"/>
  <c r="BQ1351"/>
  <c r="BP1351"/>
  <c r="BO1351"/>
  <c r="BV1350"/>
  <c r="BU1350"/>
  <c r="BT1350"/>
  <c r="BS1350"/>
  <c r="BR1350"/>
  <c r="BQ1350"/>
  <c r="BP1350"/>
  <c r="BO1350"/>
  <c r="BV1348"/>
  <c r="BU1348"/>
  <c r="BT1348"/>
  <c r="BS1348"/>
  <c r="BR1348"/>
  <c r="BQ1348"/>
  <c r="BP1348"/>
  <c r="BO1348"/>
  <c r="BV1347"/>
  <c r="BU1347"/>
  <c r="BT1347"/>
  <c r="BS1347"/>
  <c r="BR1347"/>
  <c r="BQ1347"/>
  <c r="BP1347"/>
  <c r="BO1347"/>
  <c r="BV1345"/>
  <c r="BU1345"/>
  <c r="BT1345"/>
  <c r="BS1345"/>
  <c r="BR1345"/>
  <c r="BQ1345"/>
  <c r="BP1345"/>
  <c r="BO1345"/>
  <c r="BV1344"/>
  <c r="BU1344"/>
  <c r="BT1344"/>
  <c r="BS1344"/>
  <c r="BR1344"/>
  <c r="BQ1344"/>
  <c r="BP1344"/>
  <c r="BO1344"/>
  <c r="BV1342"/>
  <c r="BU1342"/>
  <c r="BT1342"/>
  <c r="BS1342"/>
  <c r="BR1342"/>
  <c r="BQ1342"/>
  <c r="BP1342"/>
  <c r="BO1342"/>
  <c r="BV1341"/>
  <c r="BU1341"/>
  <c r="BT1341"/>
  <c r="BS1341"/>
  <c r="BR1341"/>
  <c r="BQ1341"/>
  <c r="BP1341"/>
  <c r="BO1341"/>
  <c r="BV1339"/>
  <c r="BU1339"/>
  <c r="BT1339"/>
  <c r="BS1339"/>
  <c r="BR1339"/>
  <c r="BQ1339"/>
  <c r="BP1339"/>
  <c r="BO1339"/>
  <c r="BV1338"/>
  <c r="BU1338"/>
  <c r="BT1338"/>
  <c r="BS1338"/>
  <c r="BR1338"/>
  <c r="BQ1338"/>
  <c r="BP1338"/>
  <c r="BO1338"/>
  <c r="BV1336"/>
  <c r="BU1336"/>
  <c r="BT1336"/>
  <c r="BS1336"/>
  <c r="BR1336"/>
  <c r="BQ1336"/>
  <c r="BP1336"/>
  <c r="BO1336"/>
  <c r="BV1335"/>
  <c r="BU1335"/>
  <c r="BT1335"/>
  <c r="BS1335"/>
  <c r="BR1335"/>
  <c r="BQ1335"/>
  <c r="BP1335"/>
  <c r="BO1335"/>
  <c r="BV1333"/>
  <c r="BU1333"/>
  <c r="BT1333"/>
  <c r="BS1333"/>
  <c r="BR1333"/>
  <c r="BQ1333"/>
  <c r="BP1333"/>
  <c r="BO1333"/>
  <c r="BV1332"/>
  <c r="BU1332"/>
  <c r="BT1332"/>
  <c r="BS1332"/>
  <c r="BR1332"/>
  <c r="BQ1332"/>
  <c r="BP1332"/>
  <c r="BO1332"/>
  <c r="BV1331"/>
  <c r="BU1331"/>
  <c r="BT1331"/>
  <c r="BS1331"/>
  <c r="BR1331"/>
  <c r="BQ1331"/>
  <c r="BP1331"/>
  <c r="BO1331"/>
  <c r="BV1330"/>
  <c r="BU1330"/>
  <c r="BT1330"/>
  <c r="BS1330"/>
  <c r="BR1330"/>
  <c r="BQ1330"/>
  <c r="BP1330"/>
  <c r="BO1330"/>
  <c r="BV1329"/>
  <c r="BU1329"/>
  <c r="BT1329"/>
  <c r="BS1329"/>
  <c r="BR1329"/>
  <c r="BQ1329"/>
  <c r="BP1329"/>
  <c r="BO1329"/>
  <c r="BV1327"/>
  <c r="BU1327"/>
  <c r="BT1327"/>
  <c r="BS1327"/>
  <c r="BV1326"/>
  <c r="BU1326"/>
  <c r="BT1326"/>
  <c r="BS1326"/>
  <c r="BR1326"/>
  <c r="BQ1326"/>
  <c r="BP1326"/>
  <c r="BO1326"/>
  <c r="BV1325"/>
  <c r="BU1325"/>
  <c r="BT1325"/>
  <c r="BS1325"/>
  <c r="BV1324"/>
  <c r="BU1324"/>
  <c r="BT1324"/>
  <c r="BS1324"/>
  <c r="BR1324"/>
  <c r="BQ1324"/>
  <c r="BP1324"/>
  <c r="BO1324"/>
  <c r="BV1323"/>
  <c r="BU1323"/>
  <c r="BT1323"/>
  <c r="BS1323"/>
  <c r="BR1323"/>
  <c r="BQ1323"/>
  <c r="BP1323"/>
  <c r="BO1323"/>
  <c r="BV1322"/>
  <c r="BU1322"/>
  <c r="BT1322"/>
  <c r="BS1322"/>
  <c r="BR1322"/>
  <c r="BQ1322"/>
  <c r="BP1322"/>
  <c r="BO1322"/>
  <c r="BV1321"/>
  <c r="BU1321"/>
  <c r="BT1321"/>
  <c r="BS1321"/>
  <c r="BR1321"/>
  <c r="BQ1321"/>
  <c r="BP1321"/>
  <c r="BO1321"/>
  <c r="BV1320"/>
  <c r="BU1320"/>
  <c r="BT1320"/>
  <c r="BS1320"/>
  <c r="BV1319"/>
  <c r="BU1319"/>
  <c r="BT1319"/>
  <c r="BS1319"/>
  <c r="BR1319"/>
  <c r="BQ1319"/>
  <c r="BP1319"/>
  <c r="BO1319"/>
  <c r="BV1318"/>
  <c r="BU1318"/>
  <c r="BT1318"/>
  <c r="BS1318"/>
  <c r="BV1317"/>
  <c r="BU1317"/>
  <c r="BT1317"/>
  <c r="BS1317"/>
  <c r="BR1317"/>
  <c r="BQ1317"/>
  <c r="BP1317"/>
  <c r="BO1317"/>
  <c r="BV1316"/>
  <c r="BU1316"/>
  <c r="BT1316"/>
  <c r="BS1316"/>
  <c r="BR1316"/>
  <c r="BQ1316"/>
  <c r="BP1316"/>
  <c r="BO1316"/>
  <c r="BV1315"/>
  <c r="BU1315"/>
  <c r="BT1315"/>
  <c r="BS1315"/>
  <c r="BR1315"/>
  <c r="BQ1315"/>
  <c r="BP1315"/>
  <c r="BO1315"/>
  <c r="BV1314"/>
  <c r="BU1314"/>
  <c r="BT1314"/>
  <c r="BS1314"/>
  <c r="BR1314"/>
  <c r="BQ1314"/>
  <c r="BP1314"/>
  <c r="BO1314"/>
  <c r="BV1313"/>
  <c r="BU1313"/>
  <c r="BT1313"/>
  <c r="BS1313"/>
  <c r="BR1313"/>
  <c r="BQ1313"/>
  <c r="BP1313"/>
  <c r="BO1313"/>
  <c r="BV1311"/>
  <c r="BU1311"/>
  <c r="BT1311"/>
  <c r="BS1311"/>
  <c r="BV1310"/>
  <c r="BU1310"/>
  <c r="BT1310"/>
  <c r="BS1310"/>
  <c r="BR1310"/>
  <c r="BQ1310"/>
  <c r="BP1310"/>
  <c r="BO1310"/>
  <c r="BV1309"/>
  <c r="BU1309"/>
  <c r="BT1309"/>
  <c r="BS1309"/>
  <c r="BR1309"/>
  <c r="BQ1309"/>
  <c r="BP1309"/>
  <c r="BO1309"/>
  <c r="BV1308"/>
  <c r="BU1308"/>
  <c r="BT1308"/>
  <c r="BS1308"/>
  <c r="BR1308"/>
  <c r="BQ1308"/>
  <c r="BP1308"/>
  <c r="BO1308"/>
  <c r="BV1307"/>
  <c r="BU1307"/>
  <c r="BT1307"/>
  <c r="BS1307"/>
  <c r="BR1307"/>
  <c r="BQ1307"/>
  <c r="BP1307"/>
  <c r="BO1307"/>
  <c r="BV1306"/>
  <c r="BU1306"/>
  <c r="BT1306"/>
  <c r="BS1306"/>
  <c r="BR1306"/>
  <c r="BQ1306"/>
  <c r="BP1306"/>
  <c r="BO1306"/>
  <c r="BV1304"/>
  <c r="BU1304"/>
  <c r="BT1304"/>
  <c r="BS1304"/>
  <c r="BV1303"/>
  <c r="BU1303"/>
  <c r="BT1303"/>
  <c r="BS1303"/>
  <c r="BR1303"/>
  <c r="BQ1303"/>
  <c r="BP1303"/>
  <c r="BO1303"/>
  <c r="BV1302"/>
  <c r="BU1302"/>
  <c r="BT1302"/>
  <c r="BS1302"/>
  <c r="BR1302"/>
  <c r="BQ1302"/>
  <c r="BP1302"/>
  <c r="BO1302"/>
  <c r="BV1301"/>
  <c r="BU1301"/>
  <c r="BT1301"/>
  <c r="BS1301"/>
  <c r="BV1300"/>
  <c r="BU1300"/>
  <c r="BT1300"/>
  <c r="BS1300"/>
  <c r="BR1300"/>
  <c r="BQ1300"/>
  <c r="BP1300"/>
  <c r="BO1300"/>
  <c r="BV1299"/>
  <c r="BU1299"/>
  <c r="BT1299"/>
  <c r="BS1299"/>
  <c r="BR1299"/>
  <c r="BQ1299"/>
  <c r="BP1299"/>
  <c r="BO1299"/>
  <c r="BV1298"/>
  <c r="BU1298"/>
  <c r="BT1298"/>
  <c r="BS1298"/>
  <c r="BV1297"/>
  <c r="BU1297"/>
  <c r="BT1297"/>
  <c r="BS1297"/>
  <c r="BR1297"/>
  <c r="BQ1297"/>
  <c r="BP1297"/>
  <c r="BO1297"/>
  <c r="BV1296"/>
  <c r="BU1296"/>
  <c r="BT1296"/>
  <c r="BS1296"/>
  <c r="BR1296"/>
  <c r="BQ1296"/>
  <c r="BP1296"/>
  <c r="BO1296"/>
  <c r="BV1295"/>
  <c r="BU1295"/>
  <c r="BT1295"/>
  <c r="BS1295"/>
  <c r="BV1294"/>
  <c r="BU1294"/>
  <c r="BT1294"/>
  <c r="BS1294"/>
  <c r="BR1294"/>
  <c r="BQ1294"/>
  <c r="BP1294"/>
  <c r="BO1294"/>
  <c r="BV1293"/>
  <c r="BU1293"/>
  <c r="BT1293"/>
  <c r="BS1293"/>
  <c r="BR1293"/>
  <c r="BQ1293"/>
  <c r="BP1293"/>
  <c r="BO1293"/>
  <c r="BV1292"/>
  <c r="BU1292"/>
  <c r="BT1292"/>
  <c r="BS1292"/>
  <c r="BV1291"/>
  <c r="BU1291"/>
  <c r="BT1291"/>
  <c r="BS1291"/>
  <c r="BR1291"/>
  <c r="BQ1291"/>
  <c r="BP1291"/>
  <c r="BO1291"/>
  <c r="BV1290"/>
  <c r="BU1290"/>
  <c r="BT1290"/>
  <c r="BS1290"/>
  <c r="BR1290"/>
  <c r="BQ1290"/>
  <c r="BP1290"/>
  <c r="BO1290"/>
  <c r="BV1289"/>
  <c r="BU1289"/>
  <c r="BT1289"/>
  <c r="BS1289"/>
  <c r="BV1288"/>
  <c r="BU1288"/>
  <c r="BT1288"/>
  <c r="BS1288"/>
  <c r="BR1288"/>
  <c r="BQ1288"/>
  <c r="BP1288"/>
  <c r="BO1288"/>
  <c r="BV1287"/>
  <c r="BU1287"/>
  <c r="BT1287"/>
  <c r="BS1287"/>
  <c r="BR1287"/>
  <c r="BQ1287"/>
  <c r="BP1287"/>
  <c r="BO1287"/>
  <c r="BV1286"/>
  <c r="BU1286"/>
  <c r="BT1286"/>
  <c r="BS1286"/>
  <c r="BR1286"/>
  <c r="BQ1286"/>
  <c r="BP1286"/>
  <c r="BO1286"/>
  <c r="BV1285"/>
  <c r="BU1285"/>
  <c r="BT1285"/>
  <c r="BS1285"/>
  <c r="BV1284"/>
  <c r="BU1284"/>
  <c r="BT1284"/>
  <c r="BS1284"/>
  <c r="BR1284"/>
  <c r="BQ1284"/>
  <c r="BP1284"/>
  <c r="BO1284"/>
  <c r="BV1283"/>
  <c r="BU1283"/>
  <c r="BT1283"/>
  <c r="BS1283"/>
  <c r="BR1283"/>
  <c r="BQ1283"/>
  <c r="BP1283"/>
  <c r="BO1283"/>
  <c r="BV1282"/>
  <c r="BU1282"/>
  <c r="BT1282"/>
  <c r="BS1282"/>
  <c r="BR1282"/>
  <c r="BQ1282"/>
  <c r="BP1282"/>
  <c r="BO1282"/>
  <c r="BV1281"/>
  <c r="BU1281"/>
  <c r="BT1281"/>
  <c r="BS1281"/>
  <c r="BR1281"/>
  <c r="BQ1281"/>
  <c r="BP1281"/>
  <c r="BO1281"/>
  <c r="BV1280"/>
  <c r="BU1280"/>
  <c r="BT1280"/>
  <c r="BS1280"/>
  <c r="BR1280"/>
  <c r="BQ1280"/>
  <c r="BP1280"/>
  <c r="BO1280"/>
  <c r="BV1279"/>
  <c r="BU1279"/>
  <c r="BT1279"/>
  <c r="BS1279"/>
  <c r="BR1279"/>
  <c r="BQ1279"/>
  <c r="BP1279"/>
  <c r="BO1279"/>
  <c r="BV1277"/>
  <c r="BU1277"/>
  <c r="BT1277"/>
  <c r="BS1277"/>
  <c r="BV1276"/>
  <c r="BU1276"/>
  <c r="BT1276"/>
  <c r="BS1276"/>
  <c r="BR1276"/>
  <c r="BQ1276"/>
  <c r="BP1276"/>
  <c r="BO1276"/>
  <c r="BV1275"/>
  <c r="BU1275"/>
  <c r="BT1275"/>
  <c r="BS1275"/>
  <c r="BR1275"/>
  <c r="BQ1275"/>
  <c r="BP1275"/>
  <c r="BO1275"/>
  <c r="BV1274"/>
  <c r="BU1274"/>
  <c r="BT1274"/>
  <c r="BS1274"/>
  <c r="BV1273"/>
  <c r="BU1273"/>
  <c r="BT1273"/>
  <c r="BS1273"/>
  <c r="BR1273"/>
  <c r="BQ1273"/>
  <c r="BP1273"/>
  <c r="BO1273"/>
  <c r="BV1272"/>
  <c r="BU1272"/>
  <c r="BT1272"/>
  <c r="BS1272"/>
  <c r="BR1272"/>
  <c r="BQ1272"/>
  <c r="BP1272"/>
  <c r="BO1272"/>
  <c r="BV1271"/>
  <c r="BU1271"/>
  <c r="BT1271"/>
  <c r="BS1271"/>
  <c r="BR1271"/>
  <c r="BQ1271"/>
  <c r="BP1271"/>
  <c r="BO1271"/>
  <c r="BV1270"/>
  <c r="BU1270"/>
  <c r="BT1270"/>
  <c r="BS1270"/>
  <c r="BR1270"/>
  <c r="BQ1270"/>
  <c r="BP1270"/>
  <c r="BO1270"/>
  <c r="BV1269"/>
  <c r="BU1269"/>
  <c r="BT1269"/>
  <c r="BS1269"/>
  <c r="BR1269"/>
  <c r="BQ1269"/>
  <c r="BP1269"/>
  <c r="BO1269"/>
  <c r="BV1267"/>
  <c r="BU1267"/>
  <c r="BT1267"/>
  <c r="BS1267"/>
  <c r="BV1266"/>
  <c r="BU1266"/>
  <c r="BT1266"/>
  <c r="BS1266"/>
  <c r="BR1266"/>
  <c r="BQ1266"/>
  <c r="BP1266"/>
  <c r="BO1266"/>
  <c r="BV1265"/>
  <c r="BU1265"/>
  <c r="BT1265"/>
  <c r="BS1265"/>
  <c r="BR1265"/>
  <c r="BQ1265"/>
  <c r="BP1265"/>
  <c r="BO1265"/>
  <c r="BV1264"/>
  <c r="BU1264"/>
  <c r="BT1264"/>
  <c r="BS1264"/>
  <c r="BR1264"/>
  <c r="BQ1264"/>
  <c r="BP1264"/>
  <c r="BO1264"/>
  <c r="BV1263"/>
  <c r="BU1263"/>
  <c r="BT1263"/>
  <c r="BS1263"/>
  <c r="BR1263"/>
  <c r="BQ1263"/>
  <c r="BP1263"/>
  <c r="BO1263"/>
  <c r="BV1262"/>
  <c r="BU1262"/>
  <c r="BT1262"/>
  <c r="BS1262"/>
  <c r="BR1262"/>
  <c r="BQ1262"/>
  <c r="BP1262"/>
  <c r="BO1262"/>
  <c r="BV1260"/>
  <c r="BU1260"/>
  <c r="BT1260"/>
  <c r="BS1260"/>
  <c r="BV1259"/>
  <c r="BU1259"/>
  <c r="BT1259"/>
  <c r="BS1259"/>
  <c r="BR1259"/>
  <c r="BQ1259"/>
  <c r="BP1259"/>
  <c r="BO1259"/>
  <c r="BV1258"/>
  <c r="BU1258"/>
  <c r="BT1258"/>
  <c r="BS1258"/>
  <c r="BR1258"/>
  <c r="BQ1258"/>
  <c r="BP1258"/>
  <c r="BO1258"/>
  <c r="BV1257"/>
  <c r="BU1257"/>
  <c r="BT1257"/>
  <c r="BS1257"/>
  <c r="BR1257"/>
  <c r="BQ1257"/>
  <c r="BP1257"/>
  <c r="BO1257"/>
  <c r="BV1256"/>
  <c r="BU1256"/>
  <c r="BT1256"/>
  <c r="BS1256"/>
  <c r="BV1255"/>
  <c r="BU1255"/>
  <c r="BT1255"/>
  <c r="BS1255"/>
  <c r="BR1255"/>
  <c r="BQ1255"/>
  <c r="BP1255"/>
  <c r="BO1255"/>
  <c r="BV1254"/>
  <c r="BU1254"/>
  <c r="BT1254"/>
  <c r="BS1254"/>
  <c r="BR1254"/>
  <c r="BQ1254"/>
  <c r="BP1254"/>
  <c r="BO1254"/>
  <c r="BV1253"/>
  <c r="BU1253"/>
  <c r="BT1253"/>
  <c r="BS1253"/>
  <c r="BR1253"/>
  <c r="BQ1253"/>
  <c r="BP1253"/>
  <c r="BO1253"/>
  <c r="BV1252"/>
  <c r="BU1252"/>
  <c r="BT1252"/>
  <c r="BS1252"/>
  <c r="BR1252"/>
  <c r="BQ1252"/>
  <c r="BP1252"/>
  <c r="BO1252"/>
  <c r="BV1251"/>
  <c r="BU1251"/>
  <c r="BT1251"/>
  <c r="BS1251"/>
  <c r="BV1250"/>
  <c r="BU1250"/>
  <c r="BT1250"/>
  <c r="BS1250"/>
  <c r="BR1250"/>
  <c r="BQ1250"/>
  <c r="BP1250"/>
  <c r="BO1250"/>
  <c r="BV1249"/>
  <c r="BU1249"/>
  <c r="BT1249"/>
  <c r="BS1249"/>
  <c r="BR1249"/>
  <c r="BQ1249"/>
  <c r="BP1249"/>
  <c r="BO1249"/>
  <c r="BV1248"/>
  <c r="BU1248"/>
  <c r="BT1248"/>
  <c r="BS1248"/>
  <c r="BR1248"/>
  <c r="BQ1248"/>
  <c r="BP1248"/>
  <c r="BO1248"/>
  <c r="BV1247"/>
  <c r="BU1247"/>
  <c r="BT1247"/>
  <c r="BS1247"/>
  <c r="BR1247"/>
  <c r="BQ1247"/>
  <c r="BP1247"/>
  <c r="BO1247"/>
  <c r="BV1246"/>
  <c r="BU1246"/>
  <c r="BT1246"/>
  <c r="BS1246"/>
  <c r="BV1245"/>
  <c r="BU1245"/>
  <c r="BT1245"/>
  <c r="BS1245"/>
  <c r="BR1245"/>
  <c r="BQ1245"/>
  <c r="BP1245"/>
  <c r="BO1245"/>
  <c r="BV1244"/>
  <c r="BU1244"/>
  <c r="BT1244"/>
  <c r="BS1244"/>
  <c r="BR1244"/>
  <c r="BQ1244"/>
  <c r="BP1244"/>
  <c r="BO1244"/>
  <c r="BV1243"/>
  <c r="BU1243"/>
  <c r="BT1243"/>
  <c r="BS1243"/>
  <c r="BR1243"/>
  <c r="BQ1243"/>
  <c r="BP1243"/>
  <c r="BO1243"/>
  <c r="BV1242"/>
  <c r="BU1242"/>
  <c r="BT1242"/>
  <c r="BS1242"/>
  <c r="BR1242"/>
  <c r="BQ1242"/>
  <c r="BP1242"/>
  <c r="BO1242"/>
  <c r="BV1241"/>
  <c r="BU1241"/>
  <c r="BT1241"/>
  <c r="BS1241"/>
  <c r="BV1240"/>
  <c r="BU1240"/>
  <c r="BT1240"/>
  <c r="BS1240"/>
  <c r="BR1240"/>
  <c r="BQ1240"/>
  <c r="BP1240"/>
  <c r="BO1240"/>
  <c r="BV1239"/>
  <c r="BU1239"/>
  <c r="BT1239"/>
  <c r="BS1239"/>
  <c r="BR1239"/>
  <c r="BQ1239"/>
  <c r="BP1239"/>
  <c r="BO1239"/>
  <c r="BV1238"/>
  <c r="BU1238"/>
  <c r="BT1238"/>
  <c r="BS1238"/>
  <c r="BR1238"/>
  <c r="BQ1238"/>
  <c r="BP1238"/>
  <c r="BO1238"/>
  <c r="BV1237"/>
  <c r="BU1237"/>
  <c r="BT1237"/>
  <c r="BS1237"/>
  <c r="BV1236"/>
  <c r="BU1236"/>
  <c r="BT1236"/>
  <c r="BS1236"/>
  <c r="BR1236"/>
  <c r="BQ1236"/>
  <c r="BP1236"/>
  <c r="BO1236"/>
  <c r="BV1235"/>
  <c r="BU1235"/>
  <c r="BT1235"/>
  <c r="BS1235"/>
  <c r="BR1235"/>
  <c r="BQ1235"/>
  <c r="BP1235"/>
  <c r="BO1235"/>
  <c r="BV1234"/>
  <c r="BU1234"/>
  <c r="BT1234"/>
  <c r="BS1234"/>
  <c r="BR1234"/>
  <c r="BQ1234"/>
  <c r="BP1234"/>
  <c r="BO1234"/>
  <c r="BV1233"/>
  <c r="BU1233"/>
  <c r="BT1233"/>
  <c r="BS1233"/>
  <c r="BR1233"/>
  <c r="BQ1233"/>
  <c r="BP1233"/>
  <c r="BO1233"/>
  <c r="BV1232"/>
  <c r="BU1232"/>
  <c r="BT1232"/>
  <c r="BS1232"/>
  <c r="BV1231"/>
  <c r="BU1231"/>
  <c r="BT1231"/>
  <c r="BS1231"/>
  <c r="BR1231"/>
  <c r="BQ1231"/>
  <c r="BP1231"/>
  <c r="BO1231"/>
  <c r="BV1230"/>
  <c r="BU1230"/>
  <c r="BT1230"/>
  <c r="BS1230"/>
  <c r="BR1230"/>
  <c r="BQ1230"/>
  <c r="BP1230"/>
  <c r="BO1230"/>
  <c r="BV1229"/>
  <c r="BU1229"/>
  <c r="BT1229"/>
  <c r="BS1229"/>
  <c r="BR1229"/>
  <c r="BQ1229"/>
  <c r="BP1229"/>
  <c r="BO1229"/>
  <c r="BV1228"/>
  <c r="BU1228"/>
  <c r="BT1228"/>
  <c r="BS1228"/>
  <c r="BR1228"/>
  <c r="BQ1228"/>
  <c r="BP1228"/>
  <c r="BO1228"/>
  <c r="BV1227"/>
  <c r="BU1227"/>
  <c r="BT1227"/>
  <c r="BS1227"/>
  <c r="BR1227"/>
  <c r="BQ1227"/>
  <c r="BP1227"/>
  <c r="BO1227"/>
  <c r="BV1225"/>
  <c r="BU1225"/>
  <c r="BT1225"/>
  <c r="BS1225"/>
  <c r="BV1224"/>
  <c r="BU1224"/>
  <c r="BT1224"/>
  <c r="BS1224"/>
  <c r="BR1224"/>
  <c r="BQ1224"/>
  <c r="BP1224"/>
  <c r="BO1224"/>
  <c r="BV1223"/>
  <c r="BU1223"/>
  <c r="BT1223"/>
  <c r="BS1223"/>
  <c r="BR1223"/>
  <c r="BQ1223"/>
  <c r="BP1223"/>
  <c r="BO1223"/>
  <c r="BV1222"/>
  <c r="BU1222"/>
  <c r="BT1222"/>
  <c r="BS1222"/>
  <c r="BV1221"/>
  <c r="BU1221"/>
  <c r="BT1221"/>
  <c r="BS1221"/>
  <c r="BR1221"/>
  <c r="BQ1221"/>
  <c r="BP1221"/>
  <c r="BO1221"/>
  <c r="BV1220"/>
  <c r="BU1220"/>
  <c r="BT1220"/>
  <c r="BS1220"/>
  <c r="BR1220"/>
  <c r="BQ1220"/>
  <c r="BP1220"/>
  <c r="BO1220"/>
  <c r="BV1219"/>
  <c r="BU1219"/>
  <c r="BT1219"/>
  <c r="BS1219"/>
  <c r="BV1218"/>
  <c r="BU1218"/>
  <c r="BT1218"/>
  <c r="BS1218"/>
  <c r="BR1218"/>
  <c r="BQ1218"/>
  <c r="BP1218"/>
  <c r="BO1218"/>
  <c r="BV1217"/>
  <c r="BU1217"/>
  <c r="BT1217"/>
  <c r="BS1217"/>
  <c r="BR1217"/>
  <c r="BQ1217"/>
  <c r="BP1217"/>
  <c r="BO1217"/>
  <c r="BV1216"/>
  <c r="BU1216"/>
  <c r="BT1216"/>
  <c r="BS1216"/>
  <c r="BV1215"/>
  <c r="BU1215"/>
  <c r="BT1215"/>
  <c r="BS1215"/>
  <c r="BR1215"/>
  <c r="BQ1215"/>
  <c r="BP1215"/>
  <c r="BO1215"/>
  <c r="BV1214"/>
  <c r="BU1214"/>
  <c r="BT1214"/>
  <c r="BS1214"/>
  <c r="BV1213"/>
  <c r="BU1213"/>
  <c r="BT1213"/>
  <c r="BS1213"/>
  <c r="BR1213"/>
  <c r="BQ1213"/>
  <c r="BP1213"/>
  <c r="BO1213"/>
  <c r="BV1212"/>
  <c r="BU1212"/>
  <c r="BT1212"/>
  <c r="BS1212"/>
  <c r="BV1211"/>
  <c r="BU1211"/>
  <c r="BT1211"/>
  <c r="BS1211"/>
  <c r="BR1211"/>
  <c r="BQ1211"/>
  <c r="BP1211"/>
  <c r="BO1211"/>
  <c r="BV1210"/>
  <c r="BU1210"/>
  <c r="BT1210"/>
  <c r="BS1210"/>
  <c r="BR1210"/>
  <c r="BQ1210"/>
  <c r="BP1210"/>
  <c r="BO1210"/>
  <c r="BV1209"/>
  <c r="BU1209"/>
  <c r="BT1209"/>
  <c r="BS1209"/>
  <c r="BR1209"/>
  <c r="BQ1209"/>
  <c r="BP1209"/>
  <c r="BO1209"/>
  <c r="BV1208"/>
  <c r="BU1208"/>
  <c r="BT1208"/>
  <c r="BS1208"/>
  <c r="BV1207"/>
  <c r="BU1207"/>
  <c r="BT1207"/>
  <c r="BS1207"/>
  <c r="BR1207"/>
  <c r="BQ1207"/>
  <c r="BP1207"/>
  <c r="BO1207"/>
  <c r="BV1206"/>
  <c r="BU1206"/>
  <c r="BT1206"/>
  <c r="BS1206"/>
  <c r="BR1206"/>
  <c r="BQ1206"/>
  <c r="BP1206"/>
  <c r="BO1206"/>
  <c r="BV1205"/>
  <c r="BU1205"/>
  <c r="BT1205"/>
  <c r="BS1205"/>
  <c r="BR1205"/>
  <c r="BQ1205"/>
  <c r="BP1205"/>
  <c r="BO1205"/>
  <c r="BV1204"/>
  <c r="BU1204"/>
  <c r="BT1204"/>
  <c r="BS1204"/>
  <c r="BR1204"/>
  <c r="BQ1204"/>
  <c r="BP1204"/>
  <c r="BO1204"/>
  <c r="BV1203"/>
  <c r="BU1203"/>
  <c r="BT1203"/>
  <c r="BS1203"/>
  <c r="BV1202"/>
  <c r="BU1202"/>
  <c r="BT1202"/>
  <c r="BS1202"/>
  <c r="BR1202"/>
  <c r="BQ1202"/>
  <c r="BP1202"/>
  <c r="BO1202"/>
  <c r="BV1201"/>
  <c r="BU1201"/>
  <c r="BT1201"/>
  <c r="BS1201"/>
  <c r="BR1201"/>
  <c r="BQ1201"/>
  <c r="BP1201"/>
  <c r="BO1201"/>
  <c r="BV1200"/>
  <c r="BU1200"/>
  <c r="BT1200"/>
  <c r="BS1200"/>
  <c r="BV1199"/>
  <c r="BU1199"/>
  <c r="BT1199"/>
  <c r="BS1199"/>
  <c r="BR1199"/>
  <c r="BQ1199"/>
  <c r="BP1199"/>
  <c r="BO1199"/>
  <c r="BV1198"/>
  <c r="BU1198"/>
  <c r="BT1198"/>
  <c r="BS1198"/>
  <c r="BR1198"/>
  <c r="BQ1198"/>
  <c r="BP1198"/>
  <c r="BO1198"/>
  <c r="BV1197"/>
  <c r="BU1197"/>
  <c r="BT1197"/>
  <c r="BS1197"/>
  <c r="BV1196"/>
  <c r="BU1196"/>
  <c r="BT1196"/>
  <c r="BS1196"/>
  <c r="BR1196"/>
  <c r="BQ1196"/>
  <c r="BP1196"/>
  <c r="BO1196"/>
  <c r="BV1195"/>
  <c r="BU1195"/>
  <c r="BT1195"/>
  <c r="BS1195"/>
  <c r="BV1194"/>
  <c r="BU1194"/>
  <c r="BT1194"/>
  <c r="BS1194"/>
  <c r="BR1194"/>
  <c r="BQ1194"/>
  <c r="BP1194"/>
  <c r="BO1194"/>
  <c r="BV1193"/>
  <c r="BU1193"/>
  <c r="BT1193"/>
  <c r="BS1193"/>
  <c r="BR1193"/>
  <c r="BQ1193"/>
  <c r="BP1193"/>
  <c r="BO1193"/>
  <c r="BV1192"/>
  <c r="BU1192"/>
  <c r="BT1192"/>
  <c r="BS1192"/>
  <c r="BR1192"/>
  <c r="BQ1192"/>
  <c r="BP1192"/>
  <c r="BO1192"/>
  <c r="BV1191"/>
  <c r="BU1191"/>
  <c r="BT1191"/>
  <c r="BS1191"/>
  <c r="BV1190"/>
  <c r="BU1190"/>
  <c r="BT1190"/>
  <c r="BS1190"/>
  <c r="BR1190"/>
  <c r="BQ1190"/>
  <c r="BP1190"/>
  <c r="BO1190"/>
  <c r="BV1189"/>
  <c r="BU1189"/>
  <c r="BT1189"/>
  <c r="BS1189"/>
  <c r="BR1189"/>
  <c r="BQ1189"/>
  <c r="BP1189"/>
  <c r="BO1189"/>
  <c r="BV1188"/>
  <c r="BU1188"/>
  <c r="BT1188"/>
  <c r="BS1188"/>
  <c r="BV1187"/>
  <c r="BU1187"/>
  <c r="BT1187"/>
  <c r="BS1187"/>
  <c r="BR1187"/>
  <c r="BQ1187"/>
  <c r="BP1187"/>
  <c r="BO1187"/>
  <c r="BV1186"/>
  <c r="BU1186"/>
  <c r="BT1186"/>
  <c r="BS1186"/>
  <c r="BR1186"/>
  <c r="BQ1186"/>
  <c r="BP1186"/>
  <c r="BO1186"/>
  <c r="BV1185"/>
  <c r="BU1185"/>
  <c r="BT1185"/>
  <c r="BS1185"/>
  <c r="BR1185"/>
  <c r="BQ1185"/>
  <c r="BP1185"/>
  <c r="BO1185"/>
  <c r="BV1184"/>
  <c r="BU1184"/>
  <c r="BT1184"/>
  <c r="BS1184"/>
  <c r="BR1184"/>
  <c r="BQ1184"/>
  <c r="BP1184"/>
  <c r="BO1184"/>
  <c r="BV1183"/>
  <c r="BU1183"/>
  <c r="BT1183"/>
  <c r="BS1183"/>
  <c r="BV1182"/>
  <c r="BU1182"/>
  <c r="BT1182"/>
  <c r="BS1182"/>
  <c r="BR1182"/>
  <c r="BQ1182"/>
  <c r="BP1182"/>
  <c r="BO1182"/>
  <c r="BV1181"/>
  <c r="BU1181"/>
  <c r="BT1181"/>
  <c r="BS1181"/>
  <c r="BR1181"/>
  <c r="BQ1181"/>
  <c r="BP1181"/>
  <c r="BO1181"/>
  <c r="BV1180"/>
  <c r="BU1180"/>
  <c r="BT1180"/>
  <c r="BS1180"/>
  <c r="BR1180"/>
  <c r="BQ1180"/>
  <c r="BP1180"/>
  <c r="BO1180"/>
  <c r="BV1179"/>
  <c r="BU1179"/>
  <c r="BT1179"/>
  <c r="BS1179"/>
  <c r="BR1179"/>
  <c r="BQ1179"/>
  <c r="BP1179"/>
  <c r="BO1179"/>
  <c r="BV1178"/>
  <c r="BU1178"/>
  <c r="BT1178"/>
  <c r="BS1178"/>
  <c r="BV1177"/>
  <c r="BU1177"/>
  <c r="BT1177"/>
  <c r="BS1177"/>
  <c r="BR1177"/>
  <c r="BQ1177"/>
  <c r="BP1177"/>
  <c r="BO1177"/>
  <c r="BV1176"/>
  <c r="BU1176"/>
  <c r="BT1176"/>
  <c r="BS1176"/>
  <c r="BR1176"/>
  <c r="BQ1176"/>
  <c r="BP1176"/>
  <c r="BO1176"/>
  <c r="BV1175"/>
  <c r="BU1175"/>
  <c r="BT1175"/>
  <c r="BS1175"/>
  <c r="BR1175"/>
  <c r="BQ1175"/>
  <c r="BP1175"/>
  <c r="BO1175"/>
  <c r="BV1174"/>
  <c r="BU1174"/>
  <c r="BT1174"/>
  <c r="BS1174"/>
  <c r="BR1174"/>
  <c r="BQ1174"/>
  <c r="BP1174"/>
  <c r="BO1174"/>
  <c r="BV1173"/>
  <c r="BU1173"/>
  <c r="BT1173"/>
  <c r="BS1173"/>
  <c r="BV1172"/>
  <c r="BU1172"/>
  <c r="BT1172"/>
  <c r="BS1172"/>
  <c r="BR1172"/>
  <c r="BQ1172"/>
  <c r="BP1172"/>
  <c r="BO1172"/>
  <c r="BV1171"/>
  <c r="BU1171"/>
  <c r="BT1171"/>
  <c r="BS1171"/>
  <c r="BV1170"/>
  <c r="BU1170"/>
  <c r="BT1170"/>
  <c r="BS1170"/>
  <c r="BR1170"/>
  <c r="BQ1170"/>
  <c r="BP1170"/>
  <c r="BO1170"/>
  <c r="BV1169"/>
  <c r="BU1169"/>
  <c r="BT1169"/>
  <c r="BS1169"/>
  <c r="BV1168"/>
  <c r="BU1168"/>
  <c r="BT1168"/>
  <c r="BS1168"/>
  <c r="BR1168"/>
  <c r="BQ1168"/>
  <c r="BP1168"/>
  <c r="BO1168"/>
  <c r="BV1167"/>
  <c r="BU1167"/>
  <c r="BT1167"/>
  <c r="BS1167"/>
  <c r="BR1167"/>
  <c r="BQ1167"/>
  <c r="BP1167"/>
  <c r="BO1167"/>
  <c r="BV1166"/>
  <c r="BU1166"/>
  <c r="BT1166"/>
  <c r="BS1166"/>
  <c r="BR1166"/>
  <c r="BQ1166"/>
  <c r="BP1166"/>
  <c r="BO1166"/>
  <c r="BV1165"/>
  <c r="BU1165"/>
  <c r="BT1165"/>
  <c r="BS1165"/>
  <c r="BV1164"/>
  <c r="BU1164"/>
  <c r="BT1164"/>
  <c r="BS1164"/>
  <c r="BR1164"/>
  <c r="BQ1164"/>
  <c r="BP1164"/>
  <c r="BO1164"/>
  <c r="BV1163"/>
  <c r="BU1163"/>
  <c r="BT1163"/>
  <c r="BS1163"/>
  <c r="BR1163"/>
  <c r="BQ1163"/>
  <c r="BP1163"/>
  <c r="BO1163"/>
  <c r="BV1162"/>
  <c r="BU1162"/>
  <c r="BT1162"/>
  <c r="BS1162"/>
  <c r="BR1162"/>
  <c r="BQ1162"/>
  <c r="BP1162"/>
  <c r="BO1162"/>
  <c r="BV1161"/>
  <c r="BU1161"/>
  <c r="BT1161"/>
  <c r="BS1161"/>
  <c r="BR1161"/>
  <c r="BQ1161"/>
  <c r="BP1161"/>
  <c r="BO1161"/>
  <c r="BV1160"/>
  <c r="BU1160"/>
  <c r="BT1160"/>
  <c r="BS1160"/>
  <c r="BR1160"/>
  <c r="BQ1160"/>
  <c r="BP1160"/>
  <c r="BO1160"/>
  <c r="BV1158"/>
  <c r="BU1158"/>
  <c r="BT1158"/>
  <c r="BS1158"/>
  <c r="BV1157"/>
  <c r="BU1157"/>
  <c r="BT1157"/>
  <c r="BS1157"/>
  <c r="BR1157"/>
  <c r="BQ1157"/>
  <c r="BP1157"/>
  <c r="BO1157"/>
  <c r="BV1156"/>
  <c r="BU1156"/>
  <c r="BT1156"/>
  <c r="BS1156"/>
  <c r="BR1156"/>
  <c r="BQ1156"/>
  <c r="BP1156"/>
  <c r="BO1156"/>
  <c r="BV1155"/>
  <c r="BU1155"/>
  <c r="BT1155"/>
  <c r="BS1155"/>
  <c r="BR1155"/>
  <c r="BQ1155"/>
  <c r="BP1155"/>
  <c r="BO1155"/>
  <c r="BV1154"/>
  <c r="BU1154"/>
  <c r="BT1154"/>
  <c r="BS1154"/>
  <c r="BR1154"/>
  <c r="BQ1154"/>
  <c r="BP1154"/>
  <c r="BO1154"/>
  <c r="BV1153"/>
  <c r="BU1153"/>
  <c r="BT1153"/>
  <c r="BS1153"/>
  <c r="BV1152"/>
  <c r="BU1152"/>
  <c r="BT1152"/>
  <c r="BS1152"/>
  <c r="BR1152"/>
  <c r="BQ1152"/>
  <c r="BP1152"/>
  <c r="BO1152"/>
  <c r="BV1151"/>
  <c r="BU1151"/>
  <c r="BT1151"/>
  <c r="BS1151"/>
  <c r="BR1151"/>
  <c r="BQ1151"/>
  <c r="BP1151"/>
  <c r="BO1151"/>
  <c r="BV1150"/>
  <c r="BU1150"/>
  <c r="BT1150"/>
  <c r="BS1150"/>
  <c r="BR1150"/>
  <c r="BQ1150"/>
  <c r="BP1150"/>
  <c r="BO1150"/>
  <c r="BV1149"/>
  <c r="BU1149"/>
  <c r="BT1149"/>
  <c r="BS1149"/>
  <c r="BR1149"/>
  <c r="BQ1149"/>
  <c r="BP1149"/>
  <c r="BO1149"/>
  <c r="BV1148"/>
  <c r="BU1148"/>
  <c r="BT1148"/>
  <c r="BS1148"/>
  <c r="BV1147"/>
  <c r="BU1147"/>
  <c r="BT1147"/>
  <c r="BS1147"/>
  <c r="BR1147"/>
  <c r="BQ1147"/>
  <c r="BP1147"/>
  <c r="BO1147"/>
  <c r="BV1146"/>
  <c r="BU1146"/>
  <c r="BT1146"/>
  <c r="BS1146"/>
  <c r="BR1146"/>
  <c r="BQ1146"/>
  <c r="BP1146"/>
  <c r="BO1146"/>
  <c r="BV1145"/>
  <c r="BU1145"/>
  <c r="BT1145"/>
  <c r="BS1145"/>
  <c r="BR1145"/>
  <c r="BQ1145"/>
  <c r="BP1145"/>
  <c r="BO1145"/>
  <c r="BV1144"/>
  <c r="BU1144"/>
  <c r="BT1144"/>
  <c r="BS1144"/>
  <c r="BR1144"/>
  <c r="BQ1144"/>
  <c r="BP1144"/>
  <c r="BO1144"/>
  <c r="BV1143"/>
  <c r="BU1143"/>
  <c r="BT1143"/>
  <c r="BS1143"/>
  <c r="BV1142"/>
  <c r="BU1142"/>
  <c r="BT1142"/>
  <c r="BS1142"/>
  <c r="BR1142"/>
  <c r="BQ1142"/>
  <c r="BP1142"/>
  <c r="BO1142"/>
  <c r="BV1141"/>
  <c r="BU1141"/>
  <c r="BT1141"/>
  <c r="BS1141"/>
  <c r="BR1141"/>
  <c r="BQ1141"/>
  <c r="BP1141"/>
  <c r="BO1141"/>
  <c r="BV1140"/>
  <c r="BU1140"/>
  <c r="BT1140"/>
  <c r="BS1140"/>
  <c r="BR1140"/>
  <c r="BQ1140"/>
  <c r="BP1140"/>
  <c r="BO1140"/>
  <c r="BV1139"/>
  <c r="BU1139"/>
  <c r="BT1139"/>
  <c r="BS1139"/>
  <c r="BR1139"/>
  <c r="BQ1139"/>
  <c r="BP1139"/>
  <c r="BO1139"/>
  <c r="BV1138"/>
  <c r="BU1138"/>
  <c r="BT1138"/>
  <c r="BS1138"/>
  <c r="BR1138"/>
  <c r="BQ1138"/>
  <c r="BP1138"/>
  <c r="BO1138"/>
  <c r="BV1136"/>
  <c r="BU1136"/>
  <c r="BT1136"/>
  <c r="BS1136"/>
  <c r="BV1135"/>
  <c r="BU1135"/>
  <c r="BT1135"/>
  <c r="BS1135"/>
  <c r="BR1135"/>
  <c r="BQ1135"/>
  <c r="BP1135"/>
  <c r="BO1135"/>
  <c r="BV1134"/>
  <c r="BU1134"/>
  <c r="BT1134"/>
  <c r="BS1134"/>
  <c r="BV1133"/>
  <c r="BU1133"/>
  <c r="BT1133"/>
  <c r="BS1133"/>
  <c r="BR1133"/>
  <c r="BQ1133"/>
  <c r="BP1133"/>
  <c r="BO1133"/>
  <c r="BV1132"/>
  <c r="BU1132"/>
  <c r="BT1132"/>
  <c r="BS1132"/>
  <c r="BR1132"/>
  <c r="BQ1132"/>
  <c r="BP1132"/>
  <c r="BO1132"/>
  <c r="BV1131"/>
  <c r="BU1131"/>
  <c r="BT1131"/>
  <c r="BS1131"/>
  <c r="BR1131"/>
  <c r="BQ1131"/>
  <c r="BP1131"/>
  <c r="BO1131"/>
  <c r="BV1130"/>
  <c r="BU1130"/>
  <c r="BT1130"/>
  <c r="BS1130"/>
  <c r="BR1130"/>
  <c r="BQ1130"/>
  <c r="BP1130"/>
  <c r="BO1130"/>
  <c r="BV1129"/>
  <c r="BU1129"/>
  <c r="BU1128" s="1"/>
  <c r="BU1127" s="1"/>
  <c r="BU1126" s="1"/>
  <c r="BU1125" s="1"/>
  <c r="BU1117" s="1"/>
  <c r="BU1019" s="1"/>
  <c r="BT1129"/>
  <c r="BS1129"/>
  <c r="BS1128" s="1"/>
  <c r="BS1127" s="1"/>
  <c r="BS1126" s="1"/>
  <c r="BS1125" s="1"/>
  <c r="BS1117" s="1"/>
  <c r="BS1019" s="1"/>
  <c r="BQ1128"/>
  <c r="BQ1127" s="1"/>
  <c r="BQ1126" s="1"/>
  <c r="BQ1125" s="1"/>
  <c r="BQ1117" s="1"/>
  <c r="BQ1019" s="1"/>
  <c r="BO1128"/>
  <c r="BO1127" s="1"/>
  <c r="BO1126" s="1"/>
  <c r="BO1125" s="1"/>
  <c r="BO1117" s="1"/>
  <c r="BV1124"/>
  <c r="BU1124"/>
  <c r="BT1124"/>
  <c r="BS1124"/>
  <c r="BV1123"/>
  <c r="BU1123"/>
  <c r="BT1123"/>
  <c r="BS1123"/>
  <c r="BR1123"/>
  <c r="BQ1123"/>
  <c r="BP1123"/>
  <c r="BO1123"/>
  <c r="BV1122"/>
  <c r="BU1122"/>
  <c r="BT1122"/>
  <c r="BS1122"/>
  <c r="BV1121"/>
  <c r="BU1121"/>
  <c r="BT1121"/>
  <c r="BS1121"/>
  <c r="BR1121"/>
  <c r="BQ1121"/>
  <c r="BP1121"/>
  <c r="BO1121"/>
  <c r="BV1120"/>
  <c r="BU1120"/>
  <c r="BT1120"/>
  <c r="BS1120"/>
  <c r="BR1120"/>
  <c r="BQ1120"/>
  <c r="BP1120"/>
  <c r="BO1120"/>
  <c r="BV1119"/>
  <c r="BU1119"/>
  <c r="BT1119"/>
  <c r="BS1119"/>
  <c r="BR1119"/>
  <c r="BQ1119"/>
  <c r="BP1119"/>
  <c r="BO1119"/>
  <c r="BV1118"/>
  <c r="BU1118"/>
  <c r="BT1118"/>
  <c r="BS1118"/>
  <c r="BR1118"/>
  <c r="BQ1118"/>
  <c r="BP1118"/>
  <c r="BO1118"/>
  <c r="BV1117"/>
  <c r="BT1117"/>
  <c r="BR1117"/>
  <c r="BP1117"/>
  <c r="BV1115"/>
  <c r="BU1115"/>
  <c r="BT1115"/>
  <c r="BS1115"/>
  <c r="BV1114"/>
  <c r="BU1114"/>
  <c r="BT1114"/>
  <c r="BS1114"/>
  <c r="BR1114"/>
  <c r="BQ1114"/>
  <c r="BP1114"/>
  <c r="BO1114"/>
  <c r="BV1113"/>
  <c r="BU1113"/>
  <c r="BT1113"/>
  <c r="BS1113"/>
  <c r="BV1112"/>
  <c r="BU1112"/>
  <c r="BT1112"/>
  <c r="BS1112"/>
  <c r="BR1112"/>
  <c r="BQ1112"/>
  <c r="BP1112"/>
  <c r="BO1112"/>
  <c r="BV1111"/>
  <c r="BU1111"/>
  <c r="BT1111"/>
  <c r="BS1111"/>
  <c r="BR1111"/>
  <c r="BQ1111"/>
  <c r="BP1111"/>
  <c r="BO1111"/>
  <c r="BV1110"/>
  <c r="BU1110"/>
  <c r="BT1110"/>
  <c r="BS1110"/>
  <c r="BV1109"/>
  <c r="BU1109"/>
  <c r="BT1109"/>
  <c r="BS1109"/>
  <c r="BR1109"/>
  <c r="BQ1109"/>
  <c r="BP1109"/>
  <c r="BO1109"/>
  <c r="BV1108"/>
  <c r="BU1108"/>
  <c r="BT1108"/>
  <c r="BS1108"/>
  <c r="BR1108"/>
  <c r="BQ1108"/>
  <c r="BP1108"/>
  <c r="BO1108"/>
  <c r="BV1107"/>
  <c r="BU1107"/>
  <c r="BT1107"/>
  <c r="BS1107"/>
  <c r="BV1106"/>
  <c r="BU1106"/>
  <c r="BT1106"/>
  <c r="BS1106"/>
  <c r="BR1106"/>
  <c r="BQ1106"/>
  <c r="BP1106"/>
  <c r="BO1106"/>
  <c r="BV1105"/>
  <c r="BU1105"/>
  <c r="BT1105"/>
  <c r="BS1105"/>
  <c r="BR1105"/>
  <c r="BQ1105"/>
  <c r="BP1105"/>
  <c r="BO1105"/>
  <c r="BV1104"/>
  <c r="BU1104"/>
  <c r="BT1104"/>
  <c r="BS1104"/>
  <c r="BV1103"/>
  <c r="BU1103"/>
  <c r="BT1103"/>
  <c r="BS1103"/>
  <c r="BR1103"/>
  <c r="BQ1103"/>
  <c r="BP1103"/>
  <c r="BO1103"/>
  <c r="BV1102"/>
  <c r="BU1102"/>
  <c r="BT1102"/>
  <c r="BS1102"/>
  <c r="BR1102"/>
  <c r="BQ1102"/>
  <c r="BP1102"/>
  <c r="BO1102"/>
  <c r="BV1101"/>
  <c r="BU1101"/>
  <c r="BT1101"/>
  <c r="BS1101"/>
  <c r="BV1100"/>
  <c r="BU1100"/>
  <c r="BT1100"/>
  <c r="BS1100"/>
  <c r="BR1100"/>
  <c r="BQ1100"/>
  <c r="BP1100"/>
  <c r="BO1100"/>
  <c r="BV1099"/>
  <c r="BU1099"/>
  <c r="BT1099"/>
  <c r="BS1099"/>
  <c r="BR1099"/>
  <c r="BQ1099"/>
  <c r="BP1099"/>
  <c r="BO1099"/>
  <c r="BV1098"/>
  <c r="BU1098"/>
  <c r="BT1098"/>
  <c r="BS1098"/>
  <c r="BV1097"/>
  <c r="BU1097"/>
  <c r="BT1097"/>
  <c r="BS1097"/>
  <c r="BR1097"/>
  <c r="BQ1097"/>
  <c r="BP1097"/>
  <c r="BO1097"/>
  <c r="BV1096"/>
  <c r="BU1096"/>
  <c r="BT1096"/>
  <c r="BS1096"/>
  <c r="BV1095"/>
  <c r="BU1095"/>
  <c r="BT1095"/>
  <c r="BS1095"/>
  <c r="BR1095"/>
  <c r="BQ1095"/>
  <c r="BP1095"/>
  <c r="BO1095"/>
  <c r="BV1094"/>
  <c r="BU1094"/>
  <c r="BT1094"/>
  <c r="BS1094"/>
  <c r="BV1093"/>
  <c r="BU1093"/>
  <c r="BT1093"/>
  <c r="BS1093"/>
  <c r="BR1093"/>
  <c r="BQ1093"/>
  <c r="BP1093"/>
  <c r="BO1093"/>
  <c r="BV1092"/>
  <c r="BU1092"/>
  <c r="BT1092"/>
  <c r="BS1092"/>
  <c r="BR1092"/>
  <c r="BQ1092"/>
  <c r="BP1092"/>
  <c r="BO1092"/>
  <c r="BV1091"/>
  <c r="BU1091"/>
  <c r="BT1091"/>
  <c r="BS1091"/>
  <c r="BR1091"/>
  <c r="BQ1091"/>
  <c r="BP1091"/>
  <c r="BO1091"/>
  <c r="BV1090"/>
  <c r="BU1090"/>
  <c r="BT1090"/>
  <c r="BS1090"/>
  <c r="BV1089"/>
  <c r="BU1089"/>
  <c r="BT1089"/>
  <c r="BS1089"/>
  <c r="BR1089"/>
  <c r="BQ1089"/>
  <c r="BP1089"/>
  <c r="BO1089"/>
  <c r="BV1088"/>
  <c r="BU1088"/>
  <c r="BT1088"/>
  <c r="BS1088"/>
  <c r="BR1088"/>
  <c r="BQ1088"/>
  <c r="BP1088"/>
  <c r="BO1088"/>
  <c r="BV1087"/>
  <c r="BU1087"/>
  <c r="BT1087"/>
  <c r="BS1087"/>
  <c r="BR1087"/>
  <c r="BQ1087"/>
  <c r="BP1087"/>
  <c r="BO1087"/>
  <c r="BV1086"/>
  <c r="BU1086"/>
  <c r="BT1086"/>
  <c r="BS1086"/>
  <c r="BR1086"/>
  <c r="BQ1086"/>
  <c r="BP1086"/>
  <c r="BO1086"/>
  <c r="BV1085"/>
  <c r="BU1085"/>
  <c r="BT1085"/>
  <c r="BS1085"/>
  <c r="BV1084"/>
  <c r="BU1084"/>
  <c r="BT1084"/>
  <c r="BS1084"/>
  <c r="BR1084"/>
  <c r="BQ1084"/>
  <c r="BP1084"/>
  <c r="BO1084"/>
  <c r="BV1083"/>
  <c r="BU1083"/>
  <c r="BT1083"/>
  <c r="BS1083"/>
  <c r="BV1082"/>
  <c r="BU1082"/>
  <c r="BT1082"/>
  <c r="BS1082"/>
  <c r="BR1082"/>
  <c r="BQ1082"/>
  <c r="BP1082"/>
  <c r="BO1082"/>
  <c r="BV1081"/>
  <c r="BU1081"/>
  <c r="BT1081"/>
  <c r="BS1081"/>
  <c r="BR1081"/>
  <c r="BQ1081"/>
  <c r="BP1081"/>
  <c r="BO1081"/>
  <c r="BV1080"/>
  <c r="BU1080"/>
  <c r="BT1080"/>
  <c r="BS1080"/>
  <c r="BV1079"/>
  <c r="BU1079"/>
  <c r="BT1079"/>
  <c r="BS1079"/>
  <c r="BR1079"/>
  <c r="BQ1079"/>
  <c r="BP1079"/>
  <c r="BO1079"/>
  <c r="BV1078"/>
  <c r="BU1078"/>
  <c r="BT1078"/>
  <c r="BS1078"/>
  <c r="BR1078"/>
  <c r="BQ1078"/>
  <c r="BP1078"/>
  <c r="BO1078"/>
  <c r="BV1077"/>
  <c r="BU1077"/>
  <c r="BT1077"/>
  <c r="BS1077"/>
  <c r="BV1076"/>
  <c r="BU1076"/>
  <c r="BT1076"/>
  <c r="BS1076"/>
  <c r="BR1076"/>
  <c r="BQ1076"/>
  <c r="BP1076"/>
  <c r="BO1076"/>
  <c r="BV1075"/>
  <c r="BU1075"/>
  <c r="BT1075"/>
  <c r="BS1075"/>
  <c r="BV1074"/>
  <c r="BU1074"/>
  <c r="BT1074"/>
  <c r="BS1074"/>
  <c r="BR1074"/>
  <c r="BQ1074"/>
  <c r="BP1074"/>
  <c r="BO1074"/>
  <c r="BV1073"/>
  <c r="BU1073"/>
  <c r="BT1073"/>
  <c r="BS1073"/>
  <c r="BR1073"/>
  <c r="BQ1073"/>
  <c r="BP1073"/>
  <c r="BO1073"/>
  <c r="BV1072"/>
  <c r="BU1072"/>
  <c r="BT1072"/>
  <c r="BS1072"/>
  <c r="BV1071"/>
  <c r="BU1071"/>
  <c r="BT1071"/>
  <c r="BS1071"/>
  <c r="BR1071"/>
  <c r="BQ1071"/>
  <c r="BP1071"/>
  <c r="BO1071"/>
  <c r="BV1070"/>
  <c r="BU1070"/>
  <c r="BT1070"/>
  <c r="BS1070"/>
  <c r="BV1069"/>
  <c r="BU1069"/>
  <c r="BT1069"/>
  <c r="BS1069"/>
  <c r="BR1069"/>
  <c r="BQ1069"/>
  <c r="BP1069"/>
  <c r="BO1069"/>
  <c r="BV1068"/>
  <c r="BU1068"/>
  <c r="BT1068"/>
  <c r="BS1068"/>
  <c r="BR1068"/>
  <c r="BQ1068"/>
  <c r="BP1068"/>
  <c r="BO1068"/>
  <c r="BV1067"/>
  <c r="BU1067"/>
  <c r="BT1067"/>
  <c r="BS1067"/>
  <c r="BV1066"/>
  <c r="BU1066"/>
  <c r="BT1066"/>
  <c r="BS1066"/>
  <c r="BR1066"/>
  <c r="BQ1066"/>
  <c r="BP1066"/>
  <c r="BO1066"/>
  <c r="BV1065"/>
  <c r="BU1065"/>
  <c r="BT1065"/>
  <c r="BS1065"/>
  <c r="BV1064"/>
  <c r="BU1064"/>
  <c r="BT1064"/>
  <c r="BS1064"/>
  <c r="BR1064"/>
  <c r="BQ1064"/>
  <c r="BP1064"/>
  <c r="BO1064"/>
  <c r="BV1063"/>
  <c r="BU1063"/>
  <c r="BT1063"/>
  <c r="BS1063"/>
  <c r="BR1063"/>
  <c r="BQ1063"/>
  <c r="BP1063"/>
  <c r="BO1063"/>
  <c r="BV1062"/>
  <c r="BU1062"/>
  <c r="BT1062"/>
  <c r="BS1062"/>
  <c r="BV1061"/>
  <c r="BU1061"/>
  <c r="BT1061"/>
  <c r="BS1061"/>
  <c r="BR1061"/>
  <c r="BQ1061"/>
  <c r="BP1061"/>
  <c r="BO1061"/>
  <c r="BV1060"/>
  <c r="BU1060"/>
  <c r="BT1060"/>
  <c r="BS1060"/>
  <c r="BR1060"/>
  <c r="BQ1060"/>
  <c r="BP1060"/>
  <c r="BO1060"/>
  <c r="BV1059"/>
  <c r="BU1059"/>
  <c r="BT1059"/>
  <c r="BS1059"/>
  <c r="BV1058"/>
  <c r="BU1058"/>
  <c r="BT1058"/>
  <c r="BS1058"/>
  <c r="BR1058"/>
  <c r="BQ1058"/>
  <c r="BP1058"/>
  <c r="BO1058"/>
  <c r="BV1057"/>
  <c r="BU1057"/>
  <c r="BT1057"/>
  <c r="BS1057"/>
  <c r="BR1057"/>
  <c r="BQ1057"/>
  <c r="BP1057"/>
  <c r="BO1057"/>
  <c r="BV1056"/>
  <c r="BU1056"/>
  <c r="BT1056"/>
  <c r="BS1056"/>
  <c r="BV1055"/>
  <c r="BU1055"/>
  <c r="BT1055"/>
  <c r="BS1055"/>
  <c r="BR1055"/>
  <c r="BQ1055"/>
  <c r="BP1055"/>
  <c r="BO1055"/>
  <c r="BV1054"/>
  <c r="BU1054"/>
  <c r="BT1054"/>
  <c r="BS1054"/>
  <c r="BV1053"/>
  <c r="BU1053"/>
  <c r="BT1053"/>
  <c r="BS1053"/>
  <c r="BR1053"/>
  <c r="BQ1053"/>
  <c r="BP1053"/>
  <c r="BO1053"/>
  <c r="BV1052"/>
  <c r="BU1052"/>
  <c r="BT1052"/>
  <c r="BS1052"/>
  <c r="BV1051"/>
  <c r="BU1051"/>
  <c r="BT1051"/>
  <c r="BS1051"/>
  <c r="BR1051"/>
  <c r="BQ1051"/>
  <c r="BP1051"/>
  <c r="BO1051"/>
  <c r="BV1050"/>
  <c r="BU1050"/>
  <c r="BT1050"/>
  <c r="BS1050"/>
  <c r="BR1050"/>
  <c r="BQ1050"/>
  <c r="BP1050"/>
  <c r="BO1050"/>
  <c r="BV1049"/>
  <c r="BU1049"/>
  <c r="BT1049"/>
  <c r="BS1049"/>
  <c r="BR1049"/>
  <c r="BQ1049"/>
  <c r="BP1049"/>
  <c r="BO1049"/>
  <c r="BV1048"/>
  <c r="BU1048"/>
  <c r="BT1048"/>
  <c r="BS1048"/>
  <c r="BU1047"/>
  <c r="BS1047"/>
  <c r="BQ1047"/>
  <c r="BO1047"/>
  <c r="BU1046"/>
  <c r="BS1046"/>
  <c r="BQ1046"/>
  <c r="BO1046"/>
  <c r="BU1045"/>
  <c r="BS1045"/>
  <c r="BQ1045"/>
  <c r="BO1045"/>
  <c r="BV1044"/>
  <c r="BU1044"/>
  <c r="BT1044"/>
  <c r="BS1044"/>
  <c r="BV1043"/>
  <c r="BU1043"/>
  <c r="BT1043"/>
  <c r="BS1043"/>
  <c r="BR1043"/>
  <c r="BQ1043"/>
  <c r="BP1043"/>
  <c r="BO1043"/>
  <c r="BV1042"/>
  <c r="BU1042"/>
  <c r="BT1042"/>
  <c r="BS1042"/>
  <c r="BR1042"/>
  <c r="BQ1042"/>
  <c r="BP1042"/>
  <c r="BO1042"/>
  <c r="BV1041"/>
  <c r="BU1041"/>
  <c r="BT1041"/>
  <c r="BS1041"/>
  <c r="BR1041"/>
  <c r="BQ1041"/>
  <c r="BP1041"/>
  <c r="BO1041"/>
  <c r="BV1040"/>
  <c r="BU1040"/>
  <c r="BT1040"/>
  <c r="BS1040"/>
  <c r="BR1040"/>
  <c r="BQ1040"/>
  <c r="BP1040"/>
  <c r="BO1040"/>
  <c r="BV1039"/>
  <c r="BU1039"/>
  <c r="BT1039"/>
  <c r="BS1039"/>
  <c r="BV1038"/>
  <c r="BU1038"/>
  <c r="BT1038"/>
  <c r="BS1038"/>
  <c r="BR1038"/>
  <c r="BQ1038"/>
  <c r="BP1038"/>
  <c r="BO1038"/>
  <c r="BV1037"/>
  <c r="BU1037"/>
  <c r="BT1037"/>
  <c r="BS1037"/>
  <c r="BR1037"/>
  <c r="BQ1037"/>
  <c r="BP1037"/>
  <c r="BO1037"/>
  <c r="BV1036"/>
  <c r="BU1036"/>
  <c r="BT1036"/>
  <c r="BS1036"/>
  <c r="BR1036"/>
  <c r="BQ1036"/>
  <c r="BP1036"/>
  <c r="BO1036"/>
  <c r="BV1035"/>
  <c r="BU1035"/>
  <c r="BT1035"/>
  <c r="BS1035"/>
  <c r="BR1035"/>
  <c r="BQ1035"/>
  <c r="BP1035"/>
  <c r="BO1035"/>
  <c r="BV1034"/>
  <c r="BU1034"/>
  <c r="BT1034"/>
  <c r="BS1034"/>
  <c r="BR1034"/>
  <c r="BQ1034"/>
  <c r="BP1034"/>
  <c r="BO1034"/>
  <c r="BV1032"/>
  <c r="BU1032"/>
  <c r="BT1032"/>
  <c r="BS1032"/>
  <c r="BV1031"/>
  <c r="BU1031"/>
  <c r="BT1031"/>
  <c r="BS1031"/>
  <c r="BR1031"/>
  <c r="BQ1031"/>
  <c r="BP1031"/>
  <c r="BO1031"/>
  <c r="BV1030"/>
  <c r="BU1030"/>
  <c r="BT1030"/>
  <c r="BS1030"/>
  <c r="BV1029"/>
  <c r="BU1029"/>
  <c r="BT1029"/>
  <c r="BS1029"/>
  <c r="BR1029"/>
  <c r="BQ1029"/>
  <c r="BP1029"/>
  <c r="BO1029"/>
  <c r="BV1028"/>
  <c r="BU1028"/>
  <c r="BT1028"/>
  <c r="BS1028"/>
  <c r="BR1028"/>
  <c r="BQ1028"/>
  <c r="BP1028"/>
  <c r="BO1028"/>
  <c r="BV1027"/>
  <c r="BU1027"/>
  <c r="BT1027"/>
  <c r="BS1027"/>
  <c r="BR1027"/>
  <c r="BQ1027"/>
  <c r="BP1027"/>
  <c r="BO1027"/>
  <c r="BV1026"/>
  <c r="BU1026"/>
  <c r="BT1026"/>
  <c r="BS1026"/>
  <c r="BR1026"/>
  <c r="BQ1026"/>
  <c r="BP1026"/>
  <c r="BO1026"/>
  <c r="BV1025"/>
  <c r="BU1025"/>
  <c r="BT1025"/>
  <c r="BS1025"/>
  <c r="BV1024"/>
  <c r="BU1024"/>
  <c r="BT1024"/>
  <c r="BS1024"/>
  <c r="BR1024"/>
  <c r="BQ1024"/>
  <c r="BP1024"/>
  <c r="BO1024"/>
  <c r="BV1023"/>
  <c r="BU1023"/>
  <c r="BT1023"/>
  <c r="BS1023"/>
  <c r="BR1023"/>
  <c r="BQ1023"/>
  <c r="BP1023"/>
  <c r="BO1023"/>
  <c r="BV1022"/>
  <c r="BU1022"/>
  <c r="BT1022"/>
  <c r="BS1022"/>
  <c r="BR1022"/>
  <c r="BQ1022"/>
  <c r="BP1022"/>
  <c r="BO1022"/>
  <c r="BV1021"/>
  <c r="BU1021"/>
  <c r="BT1021"/>
  <c r="BS1021"/>
  <c r="BR1021"/>
  <c r="BQ1021"/>
  <c r="BP1021"/>
  <c r="BO1021"/>
  <c r="BV1020"/>
  <c r="BU1020"/>
  <c r="BT1020"/>
  <c r="BS1020"/>
  <c r="BR1020"/>
  <c r="BQ1020"/>
  <c r="BP1020"/>
  <c r="BO1020"/>
  <c r="BV1019"/>
  <c r="BT1019"/>
  <c r="BR1019"/>
  <c r="BP1019"/>
  <c r="BR1016"/>
  <c r="BR1015" s="1"/>
  <c r="BQ1016"/>
  <c r="BQ1015" s="1"/>
  <c r="BP1016"/>
  <c r="BO1016"/>
  <c r="BO1015" s="1"/>
  <c r="BP1015"/>
  <c r="BP1014"/>
  <c r="BP1013"/>
  <c r="BP1012" s="1"/>
  <c r="BP1011" s="1"/>
  <c r="BR1008"/>
  <c r="BQ1008"/>
  <c r="BQ1007" s="1"/>
  <c r="BQ975" s="1"/>
  <c r="BQ974" s="1"/>
  <c r="BQ941" s="1"/>
  <c r="BP1008"/>
  <c r="BO1008"/>
  <c r="BR1007"/>
  <c r="BP1007"/>
  <c r="BO1007"/>
  <c r="BV1006"/>
  <c r="BU1006"/>
  <c r="BT1006"/>
  <c r="BS1006"/>
  <c r="BV1005"/>
  <c r="BU1005"/>
  <c r="BT1005"/>
  <c r="BS1005"/>
  <c r="BR1005"/>
  <c r="BQ1005"/>
  <c r="BP1005"/>
  <c r="BO1005"/>
  <c r="BV1004"/>
  <c r="BU1004"/>
  <c r="BT1004"/>
  <c r="BS1004"/>
  <c r="BR1004"/>
  <c r="BQ1004"/>
  <c r="BP1004"/>
  <c r="BO1004"/>
  <c r="BV1003"/>
  <c r="BU1003"/>
  <c r="BT1003"/>
  <c r="BS1003"/>
  <c r="BR1003"/>
  <c r="BQ1003"/>
  <c r="BP1003"/>
  <c r="BO1003"/>
  <c r="BV1002"/>
  <c r="BU1002"/>
  <c r="BT1002"/>
  <c r="BS1002"/>
  <c r="BR1002"/>
  <c r="BQ1002"/>
  <c r="BP1002"/>
  <c r="BO1002"/>
  <c r="BV1001"/>
  <c r="BU1001"/>
  <c r="BT1001"/>
  <c r="BS1001"/>
  <c r="BV1000"/>
  <c r="BU1000"/>
  <c r="BT1000"/>
  <c r="BS1000"/>
  <c r="BR1000"/>
  <c r="BQ1000"/>
  <c r="BP1000"/>
  <c r="BO1000"/>
  <c r="BV999"/>
  <c r="BU999"/>
  <c r="BT999"/>
  <c r="BS999"/>
  <c r="BR999"/>
  <c r="BQ999"/>
  <c r="BP999"/>
  <c r="BO999"/>
  <c r="BV998"/>
  <c r="BU998"/>
  <c r="BT998"/>
  <c r="BS998"/>
  <c r="BV997"/>
  <c r="BU997"/>
  <c r="BT997"/>
  <c r="BS997"/>
  <c r="BR997"/>
  <c r="BQ997"/>
  <c r="BP997"/>
  <c r="BO997"/>
  <c r="BV996"/>
  <c r="BU996"/>
  <c r="BT996"/>
  <c r="BS996"/>
  <c r="BR996"/>
  <c r="BQ996"/>
  <c r="BP996"/>
  <c r="BO996"/>
  <c r="BV995"/>
  <c r="BU995"/>
  <c r="BT995"/>
  <c r="BS995"/>
  <c r="BV994"/>
  <c r="BU994"/>
  <c r="BT994"/>
  <c r="BS994"/>
  <c r="BR994"/>
  <c r="BQ994"/>
  <c r="BP994"/>
  <c r="BO994"/>
  <c r="BV993"/>
  <c r="BU993"/>
  <c r="BT993"/>
  <c r="BS993"/>
  <c r="BR993"/>
  <c r="BQ993"/>
  <c r="BP993"/>
  <c r="BO993"/>
  <c r="BV992"/>
  <c r="BU992"/>
  <c r="BT992"/>
  <c r="BS992"/>
  <c r="BV991"/>
  <c r="BU991"/>
  <c r="BT991"/>
  <c r="BS991"/>
  <c r="BR991"/>
  <c r="BQ991"/>
  <c r="BP991"/>
  <c r="BO991"/>
  <c r="BV990"/>
  <c r="BU990"/>
  <c r="BT990"/>
  <c r="BS990"/>
  <c r="BR990"/>
  <c r="BQ990"/>
  <c r="BP990"/>
  <c r="BO990"/>
  <c r="BV989"/>
  <c r="BU989"/>
  <c r="BT989"/>
  <c r="BS989"/>
  <c r="BV988"/>
  <c r="BU988"/>
  <c r="BT988"/>
  <c r="BS988"/>
  <c r="BR988"/>
  <c r="BQ988"/>
  <c r="BP988"/>
  <c r="BO988"/>
  <c r="BV987"/>
  <c r="BU987"/>
  <c r="BT987"/>
  <c r="BS987"/>
  <c r="BR987"/>
  <c r="BQ987"/>
  <c r="BP987"/>
  <c r="BO987"/>
  <c r="BV986"/>
  <c r="BU986"/>
  <c r="BT986"/>
  <c r="BS986"/>
  <c r="BV985"/>
  <c r="BU985"/>
  <c r="BT985"/>
  <c r="BS985"/>
  <c r="BR985"/>
  <c r="BQ985"/>
  <c r="BP985"/>
  <c r="BO985"/>
  <c r="BV984"/>
  <c r="BU984"/>
  <c r="BT984"/>
  <c r="BS984"/>
  <c r="BR984"/>
  <c r="BQ984"/>
  <c r="BP984"/>
  <c r="BO984"/>
  <c r="BV983"/>
  <c r="BU983"/>
  <c r="BT983"/>
  <c r="BS983"/>
  <c r="BV982"/>
  <c r="BU982"/>
  <c r="BT982"/>
  <c r="BS982"/>
  <c r="BR982"/>
  <c r="BQ982"/>
  <c r="BP982"/>
  <c r="BO982"/>
  <c r="BV981"/>
  <c r="BU981"/>
  <c r="BT981"/>
  <c r="BS981"/>
  <c r="BR981"/>
  <c r="BQ981"/>
  <c r="BP981"/>
  <c r="BO981"/>
  <c r="BV980"/>
  <c r="BU980"/>
  <c r="BT980"/>
  <c r="BS980"/>
  <c r="BR980"/>
  <c r="BQ980"/>
  <c r="BP980"/>
  <c r="BO980"/>
  <c r="BV979"/>
  <c r="BU979"/>
  <c r="BT979"/>
  <c r="BS979"/>
  <c r="BV978"/>
  <c r="BU978"/>
  <c r="BT978"/>
  <c r="BS978"/>
  <c r="BR978"/>
  <c r="BQ978"/>
  <c r="BP978"/>
  <c r="BO978"/>
  <c r="BV977"/>
  <c r="BU977"/>
  <c r="BT977"/>
  <c r="BS977"/>
  <c r="BR977"/>
  <c r="BQ977"/>
  <c r="BP977"/>
  <c r="BO977"/>
  <c r="BV976"/>
  <c r="BU976"/>
  <c r="BT976"/>
  <c r="BS976"/>
  <c r="BR976"/>
  <c r="BQ976"/>
  <c r="BP976"/>
  <c r="BO976"/>
  <c r="BR975"/>
  <c r="BP975"/>
  <c r="BO975"/>
  <c r="BR974"/>
  <c r="BP974"/>
  <c r="BO974"/>
  <c r="BV972"/>
  <c r="BU972"/>
  <c r="BT972"/>
  <c r="BS972"/>
  <c r="BV971"/>
  <c r="BU971"/>
  <c r="BT971"/>
  <c r="BS971"/>
  <c r="BR971"/>
  <c r="BQ971"/>
  <c r="BP971"/>
  <c r="BO971"/>
  <c r="BV970"/>
  <c r="BU970"/>
  <c r="BT970"/>
  <c r="BS970"/>
  <c r="BR970"/>
  <c r="BQ970"/>
  <c r="BP970"/>
  <c r="BO970"/>
  <c r="BV969"/>
  <c r="BU969"/>
  <c r="BT969"/>
  <c r="BS969"/>
  <c r="BR969"/>
  <c r="BQ969"/>
  <c r="BP969"/>
  <c r="BO969"/>
  <c r="BV968"/>
  <c r="BU968"/>
  <c r="BT968"/>
  <c r="BS968"/>
  <c r="BR968"/>
  <c r="BQ968"/>
  <c r="BP968"/>
  <c r="BO968"/>
  <c r="BV967"/>
  <c r="BU967"/>
  <c r="BT967"/>
  <c r="BS967"/>
  <c r="BR967"/>
  <c r="BQ967"/>
  <c r="BP967"/>
  <c r="BO967"/>
  <c r="BV965"/>
  <c r="BU965"/>
  <c r="BT965"/>
  <c r="BS965"/>
  <c r="BV964"/>
  <c r="BU964"/>
  <c r="BT964"/>
  <c r="BS964"/>
  <c r="BR964"/>
  <c r="BQ964"/>
  <c r="BP964"/>
  <c r="BO964"/>
  <c r="BV963"/>
  <c r="BU963"/>
  <c r="BT963"/>
  <c r="BS963"/>
  <c r="BR963"/>
  <c r="BQ963"/>
  <c r="BP963"/>
  <c r="BO963"/>
  <c r="BV962"/>
  <c r="BU962"/>
  <c r="BT962"/>
  <c r="BS962"/>
  <c r="BR962"/>
  <c r="BQ962"/>
  <c r="BP962"/>
  <c r="BO962"/>
  <c r="BV961"/>
  <c r="BU961"/>
  <c r="BT961"/>
  <c r="BS961"/>
  <c r="BV960"/>
  <c r="BU960"/>
  <c r="BT960"/>
  <c r="BS960"/>
  <c r="BR960"/>
  <c r="BQ960"/>
  <c r="BP960"/>
  <c r="BO960"/>
  <c r="BV959"/>
  <c r="BU959"/>
  <c r="BT959"/>
  <c r="BS959"/>
  <c r="BR959"/>
  <c r="BQ959"/>
  <c r="BP959"/>
  <c r="BO959"/>
  <c r="BV958"/>
  <c r="BU958"/>
  <c r="BT958"/>
  <c r="BS958"/>
  <c r="BR958"/>
  <c r="BQ958"/>
  <c r="BP958"/>
  <c r="BO958"/>
  <c r="BV957"/>
  <c r="BU957"/>
  <c r="BT957"/>
  <c r="BS957"/>
  <c r="BR957"/>
  <c r="BQ957"/>
  <c r="BP957"/>
  <c r="BO957"/>
  <c r="BV956"/>
  <c r="BU956"/>
  <c r="BT956"/>
  <c r="BS956"/>
  <c r="BR956"/>
  <c r="BQ956"/>
  <c r="BP956"/>
  <c r="BO956"/>
  <c r="BV954"/>
  <c r="BU954"/>
  <c r="BT954"/>
  <c r="BS954"/>
  <c r="BV953"/>
  <c r="BU953"/>
  <c r="BT953"/>
  <c r="BS953"/>
  <c r="BR953"/>
  <c r="BQ953"/>
  <c r="BP953"/>
  <c r="BO953"/>
  <c r="BV952"/>
  <c r="BU952"/>
  <c r="BT952"/>
  <c r="BS952"/>
  <c r="BR952"/>
  <c r="BQ952"/>
  <c r="BP952"/>
  <c r="BO952"/>
  <c r="BV951"/>
  <c r="BU951"/>
  <c r="BT951"/>
  <c r="BS951"/>
  <c r="BV950"/>
  <c r="BU950"/>
  <c r="BT950"/>
  <c r="BS950"/>
  <c r="BR950"/>
  <c r="BQ950"/>
  <c r="BP950"/>
  <c r="BO950"/>
  <c r="BV949"/>
  <c r="BU949"/>
  <c r="BT949"/>
  <c r="BS949"/>
  <c r="BR949"/>
  <c r="BQ949"/>
  <c r="BP949"/>
  <c r="BO949"/>
  <c r="BV948"/>
  <c r="BU948"/>
  <c r="BT948"/>
  <c r="BS948"/>
  <c r="BR948"/>
  <c r="BQ948"/>
  <c r="BP948"/>
  <c r="BO948"/>
  <c r="BV947"/>
  <c r="BU947"/>
  <c r="BT947"/>
  <c r="BS947"/>
  <c r="BV946"/>
  <c r="BU946"/>
  <c r="BT946"/>
  <c r="BS946"/>
  <c r="BR946"/>
  <c r="BQ946"/>
  <c r="BP946"/>
  <c r="BO946"/>
  <c r="BV945"/>
  <c r="BU945"/>
  <c r="BT945"/>
  <c r="BS945"/>
  <c r="BR945"/>
  <c r="BQ945"/>
  <c r="BP945"/>
  <c r="BO945"/>
  <c r="BV944"/>
  <c r="BU944"/>
  <c r="BT944"/>
  <c r="BS944"/>
  <c r="BR944"/>
  <c r="BQ944"/>
  <c r="BP944"/>
  <c r="BO944"/>
  <c r="BV943"/>
  <c r="BU943"/>
  <c r="BT943"/>
  <c r="BS943"/>
  <c r="BR943"/>
  <c r="BQ943"/>
  <c r="BP943"/>
  <c r="BO943"/>
  <c r="BV942"/>
  <c r="BU942"/>
  <c r="BT942"/>
  <c r="BS942"/>
  <c r="BR942"/>
  <c r="BQ942"/>
  <c r="BP942"/>
  <c r="BO942"/>
  <c r="BR941"/>
  <c r="BP941"/>
  <c r="BO941"/>
  <c r="BV939"/>
  <c r="BU939"/>
  <c r="BT939"/>
  <c r="BS939"/>
  <c r="BV938"/>
  <c r="BU938"/>
  <c r="BT938"/>
  <c r="BS938"/>
  <c r="BR938"/>
  <c r="BQ938"/>
  <c r="BP938"/>
  <c r="BO938"/>
  <c r="BV937"/>
  <c r="BU937"/>
  <c r="BT937"/>
  <c r="BS937"/>
  <c r="BV936"/>
  <c r="BU936"/>
  <c r="BT936"/>
  <c r="BS936"/>
  <c r="BR936"/>
  <c r="BQ936"/>
  <c r="BP936"/>
  <c r="BO936"/>
  <c r="BV935"/>
  <c r="BU935"/>
  <c r="BT935"/>
  <c r="BS935"/>
  <c r="BR935"/>
  <c r="BQ935"/>
  <c r="BP935"/>
  <c r="BO935"/>
  <c r="BV934"/>
  <c r="BU934"/>
  <c r="BT934"/>
  <c r="BS934"/>
  <c r="BR934"/>
  <c r="BQ934"/>
  <c r="BP934"/>
  <c r="BO934"/>
  <c r="BV933"/>
  <c r="BU933"/>
  <c r="BT933"/>
  <c r="BS933"/>
  <c r="BR933"/>
  <c r="BQ933"/>
  <c r="BP933"/>
  <c r="BO933"/>
  <c r="BV932"/>
  <c r="BU932"/>
  <c r="BT932"/>
  <c r="BS932"/>
  <c r="BV931"/>
  <c r="BU931"/>
  <c r="BT931"/>
  <c r="BS931"/>
  <c r="BR931"/>
  <c r="BQ931"/>
  <c r="BP931"/>
  <c r="BO931"/>
  <c r="BV930"/>
  <c r="BU930"/>
  <c r="BT930"/>
  <c r="BS930"/>
  <c r="BV929"/>
  <c r="BU929"/>
  <c r="BT929"/>
  <c r="BS929"/>
  <c r="BR929"/>
  <c r="BQ929"/>
  <c r="BP929"/>
  <c r="BO929"/>
  <c r="BV928"/>
  <c r="BU928"/>
  <c r="BT928"/>
  <c r="BS928"/>
  <c r="BR928"/>
  <c r="BQ928"/>
  <c r="BP928"/>
  <c r="BO928"/>
  <c r="BV927"/>
  <c r="BU927"/>
  <c r="BT927"/>
  <c r="BS927"/>
  <c r="BV926"/>
  <c r="BU926"/>
  <c r="BT926"/>
  <c r="BS926"/>
  <c r="BR926"/>
  <c r="BQ926"/>
  <c r="BP926"/>
  <c r="BO926"/>
  <c r="BV925"/>
  <c r="BU925"/>
  <c r="BT925"/>
  <c r="BS925"/>
  <c r="BR925"/>
  <c r="BQ925"/>
  <c r="BP925"/>
  <c r="BO925"/>
  <c r="BV924"/>
  <c r="BU924"/>
  <c r="BT924"/>
  <c r="BS924"/>
  <c r="BR924"/>
  <c r="BQ924"/>
  <c r="BP924"/>
  <c r="BO924"/>
  <c r="BV923"/>
  <c r="BU923"/>
  <c r="BT923"/>
  <c r="BS923"/>
  <c r="BR923"/>
  <c r="BQ923"/>
  <c r="BP923"/>
  <c r="BO923"/>
  <c r="BV922"/>
  <c r="BU922"/>
  <c r="BT922"/>
  <c r="BS922"/>
  <c r="BR922"/>
  <c r="BQ922"/>
  <c r="BP922"/>
  <c r="BO922"/>
  <c r="BV920"/>
  <c r="BU920"/>
  <c r="BT920"/>
  <c r="BS920"/>
  <c r="BV919"/>
  <c r="BU919"/>
  <c r="BT919"/>
  <c r="BS919"/>
  <c r="BR919"/>
  <c r="BQ919"/>
  <c r="BP919"/>
  <c r="BO919"/>
  <c r="BV918"/>
  <c r="BU918"/>
  <c r="BT918"/>
  <c r="BS918"/>
  <c r="BR918"/>
  <c r="BQ918"/>
  <c r="BP918"/>
  <c r="BO918"/>
  <c r="BV917"/>
  <c r="BU917"/>
  <c r="BT917"/>
  <c r="BS917"/>
  <c r="BV916"/>
  <c r="BU916"/>
  <c r="BT916"/>
  <c r="BS916"/>
  <c r="BR916"/>
  <c r="BQ916"/>
  <c r="BP916"/>
  <c r="BO916"/>
  <c r="BV915"/>
  <c r="BU915"/>
  <c r="BT915"/>
  <c r="BS915"/>
  <c r="BR915"/>
  <c r="BQ915"/>
  <c r="BP915"/>
  <c r="BO915"/>
  <c r="BV914"/>
  <c r="BU914"/>
  <c r="BT914"/>
  <c r="BS914"/>
  <c r="BR914"/>
  <c r="BQ914"/>
  <c r="BP914"/>
  <c r="BO914"/>
  <c r="BV913"/>
  <c r="BU913"/>
  <c r="BT913"/>
  <c r="BS913"/>
  <c r="BV912"/>
  <c r="BU912"/>
  <c r="BT912"/>
  <c r="BS912"/>
  <c r="BR912"/>
  <c r="BQ912"/>
  <c r="BP912"/>
  <c r="BO912"/>
  <c r="BV911"/>
  <c r="BU911"/>
  <c r="BT911"/>
  <c r="BS911"/>
  <c r="BR911"/>
  <c r="BQ911"/>
  <c r="BP911"/>
  <c r="BO911"/>
  <c r="BV910"/>
  <c r="BU910"/>
  <c r="BT910"/>
  <c r="BS910"/>
  <c r="BV909"/>
  <c r="BU909"/>
  <c r="BT909"/>
  <c r="BS909"/>
  <c r="BR909"/>
  <c r="BQ909"/>
  <c r="BP909"/>
  <c r="BO909"/>
  <c r="BV908"/>
  <c r="BU908"/>
  <c r="BT908"/>
  <c r="BS908"/>
  <c r="BR908"/>
  <c r="BQ908"/>
  <c r="BP908"/>
  <c r="BO908"/>
  <c r="BV907"/>
  <c r="BU907"/>
  <c r="BT907"/>
  <c r="BS907"/>
  <c r="BR907"/>
  <c r="BQ907"/>
  <c r="BP907"/>
  <c r="BO907"/>
  <c r="BV906"/>
  <c r="BU906"/>
  <c r="BT906"/>
  <c r="BS906"/>
  <c r="BR906"/>
  <c r="BQ906"/>
  <c r="BP906"/>
  <c r="BO906"/>
  <c r="BV905"/>
  <c r="BU905"/>
  <c r="BT905"/>
  <c r="BS905"/>
  <c r="BR905"/>
  <c r="BQ905"/>
  <c r="BP905"/>
  <c r="BO905"/>
  <c r="BV903"/>
  <c r="BU903"/>
  <c r="BT903"/>
  <c r="BS903"/>
  <c r="BV902"/>
  <c r="BU902"/>
  <c r="BT902"/>
  <c r="BS902"/>
  <c r="BR902"/>
  <c r="BQ902"/>
  <c r="BP902"/>
  <c r="BO902"/>
  <c r="BV901"/>
  <c r="BU901"/>
  <c r="BT901"/>
  <c r="BS901"/>
  <c r="BR901"/>
  <c r="BQ901"/>
  <c r="BP901"/>
  <c r="BO901"/>
  <c r="BV900"/>
  <c r="BU900"/>
  <c r="BT900"/>
  <c r="BS900"/>
  <c r="BR900"/>
  <c r="BQ900"/>
  <c r="BP900"/>
  <c r="BO900"/>
  <c r="BV899"/>
  <c r="BU899"/>
  <c r="BT899"/>
  <c r="BS899"/>
  <c r="BR899"/>
  <c r="BQ899"/>
  <c r="BP899"/>
  <c r="BO899"/>
  <c r="BV898"/>
  <c r="BU898"/>
  <c r="BT898"/>
  <c r="BS898"/>
  <c r="BR898"/>
  <c r="BQ898"/>
  <c r="BP898"/>
  <c r="BO898"/>
  <c r="BV896"/>
  <c r="BU896"/>
  <c r="BT896"/>
  <c r="BS896"/>
  <c r="BV895"/>
  <c r="BU895"/>
  <c r="BT895"/>
  <c r="BS895"/>
  <c r="BR895"/>
  <c r="BQ895"/>
  <c r="BP895"/>
  <c r="BO895"/>
  <c r="BV894"/>
  <c r="BU894"/>
  <c r="BT894"/>
  <c r="BS894"/>
  <c r="BR894"/>
  <c r="BQ894"/>
  <c r="BP894"/>
  <c r="BO894"/>
  <c r="BV893"/>
  <c r="BU893"/>
  <c r="BT893"/>
  <c r="BS893"/>
  <c r="BR893"/>
  <c r="BQ893"/>
  <c r="BP893"/>
  <c r="BO893"/>
  <c r="BV892"/>
  <c r="BU892"/>
  <c r="BT892"/>
  <c r="BS892"/>
  <c r="BR892"/>
  <c r="BQ892"/>
  <c r="BP892"/>
  <c r="BO892"/>
  <c r="BV891"/>
  <c r="BU891"/>
  <c r="BT891"/>
  <c r="BS891"/>
  <c r="BR891"/>
  <c r="BQ891"/>
  <c r="BP891"/>
  <c r="BO891"/>
  <c r="BV889"/>
  <c r="BU889"/>
  <c r="BT889"/>
  <c r="BS889"/>
  <c r="BV888"/>
  <c r="BU888"/>
  <c r="BT888"/>
  <c r="BS888"/>
  <c r="BR888"/>
  <c r="BQ888"/>
  <c r="BP888"/>
  <c r="BO888"/>
  <c r="BV887"/>
  <c r="BU887"/>
  <c r="BT887"/>
  <c r="BS887"/>
  <c r="BR887"/>
  <c r="BQ887"/>
  <c r="BP887"/>
  <c r="BO887"/>
  <c r="BV886"/>
  <c r="BU886"/>
  <c r="BT886"/>
  <c r="BS886"/>
  <c r="BV885"/>
  <c r="BU885"/>
  <c r="BT885"/>
  <c r="BS885"/>
  <c r="BR885"/>
  <c r="BQ885"/>
  <c r="BP885"/>
  <c r="BO885"/>
  <c r="BV884"/>
  <c r="BU884"/>
  <c r="BT884"/>
  <c r="BS884"/>
  <c r="BR884"/>
  <c r="BQ884"/>
  <c r="BP884"/>
  <c r="BO884"/>
  <c r="BV883"/>
  <c r="BU883"/>
  <c r="BT883"/>
  <c r="BS883"/>
  <c r="BV882"/>
  <c r="BU882"/>
  <c r="BT882"/>
  <c r="BS882"/>
  <c r="BR882"/>
  <c r="BQ882"/>
  <c r="BP882"/>
  <c r="BO882"/>
  <c r="BV881"/>
  <c r="BU881"/>
  <c r="BT881"/>
  <c r="BS881"/>
  <c r="BR881"/>
  <c r="BQ881"/>
  <c r="BP881"/>
  <c r="BO881"/>
  <c r="BV880"/>
  <c r="BU880"/>
  <c r="BT880"/>
  <c r="BS880"/>
  <c r="BR880"/>
  <c r="BQ880"/>
  <c r="BP880"/>
  <c r="BO880"/>
  <c r="BV879"/>
  <c r="BU879"/>
  <c r="BT879"/>
  <c r="BS879"/>
  <c r="BR879"/>
  <c r="BQ879"/>
  <c r="BP879"/>
  <c r="BO879"/>
  <c r="BV878"/>
  <c r="BU878"/>
  <c r="BT878"/>
  <c r="BS878"/>
  <c r="BR878"/>
  <c r="BQ878"/>
  <c r="BP878"/>
  <c r="BO878"/>
  <c r="BV876"/>
  <c r="BU876"/>
  <c r="BT876"/>
  <c r="BS876"/>
  <c r="BV875"/>
  <c r="BU875"/>
  <c r="BT875"/>
  <c r="BS875"/>
  <c r="BR875"/>
  <c r="BQ875"/>
  <c r="BP875"/>
  <c r="BO875"/>
  <c r="BV874"/>
  <c r="BU874"/>
  <c r="BT874"/>
  <c r="BS874"/>
  <c r="BR874"/>
  <c r="BQ874"/>
  <c r="BP874"/>
  <c r="BO874"/>
  <c r="BV873"/>
  <c r="BU873"/>
  <c r="BT873"/>
  <c r="BS873"/>
  <c r="BV872"/>
  <c r="BU872"/>
  <c r="BT872"/>
  <c r="BS872"/>
  <c r="BR872"/>
  <c r="BQ872"/>
  <c r="BP872"/>
  <c r="BO872"/>
  <c r="BV871"/>
  <c r="BU871"/>
  <c r="BT871"/>
  <c r="BS871"/>
  <c r="BR871"/>
  <c r="BQ871"/>
  <c r="BP871"/>
  <c r="BO871"/>
  <c r="BV870"/>
  <c r="BU870"/>
  <c r="BT870"/>
  <c r="BS870"/>
  <c r="BR870"/>
  <c r="BQ870"/>
  <c r="BP870"/>
  <c r="BO870"/>
  <c r="BV869"/>
  <c r="BU869"/>
  <c r="BT869"/>
  <c r="BS869"/>
  <c r="BV868"/>
  <c r="BU868"/>
  <c r="BT868"/>
  <c r="BS868"/>
  <c r="BR868"/>
  <c r="BQ868"/>
  <c r="BP868"/>
  <c r="BO868"/>
  <c r="BV867"/>
  <c r="BU867"/>
  <c r="BT867"/>
  <c r="BS867"/>
  <c r="BR867"/>
  <c r="BQ867"/>
  <c r="BP867"/>
  <c r="BO867"/>
  <c r="BV866"/>
  <c r="BU866"/>
  <c r="BT866"/>
  <c r="BS866"/>
  <c r="BR866"/>
  <c r="BQ866"/>
  <c r="BP866"/>
  <c r="BO866"/>
  <c r="BV865"/>
  <c r="BU865"/>
  <c r="BT865"/>
  <c r="BS865"/>
  <c r="BR865"/>
  <c r="BQ865"/>
  <c r="BP865"/>
  <c r="BO865"/>
  <c r="BV864"/>
  <c r="BU864"/>
  <c r="BT864"/>
  <c r="BS864"/>
  <c r="BR864"/>
  <c r="BQ864"/>
  <c r="BP864"/>
  <c r="BO864"/>
  <c r="BV862"/>
  <c r="BU862"/>
  <c r="BT862"/>
  <c r="BS862"/>
  <c r="BV861"/>
  <c r="BU861"/>
  <c r="BT861"/>
  <c r="BS861"/>
  <c r="BR861"/>
  <c r="BQ861"/>
  <c r="BP861"/>
  <c r="BO861"/>
  <c r="BV860"/>
  <c r="BU860"/>
  <c r="BT860"/>
  <c r="BS860"/>
  <c r="BR860"/>
  <c r="BQ860"/>
  <c r="BP860"/>
  <c r="BO860"/>
  <c r="BV859"/>
  <c r="BU859"/>
  <c r="BT859"/>
  <c r="BS859"/>
  <c r="BR859"/>
  <c r="BQ859"/>
  <c r="BP859"/>
  <c r="BO859"/>
  <c r="BV858"/>
  <c r="BU858"/>
  <c r="BT858"/>
  <c r="BS858"/>
  <c r="BR858"/>
  <c r="BQ858"/>
  <c r="BP858"/>
  <c r="BO858"/>
  <c r="BV857"/>
  <c r="BU857"/>
  <c r="BT857"/>
  <c r="BS857"/>
  <c r="BR857"/>
  <c r="BQ857"/>
  <c r="BP857"/>
  <c r="BO857"/>
  <c r="BV855"/>
  <c r="BU855"/>
  <c r="BT855"/>
  <c r="BS855"/>
  <c r="BV854"/>
  <c r="BU854"/>
  <c r="BT854"/>
  <c r="BS854"/>
  <c r="BR854"/>
  <c r="BQ854"/>
  <c r="BP854"/>
  <c r="BO854"/>
  <c r="BV853"/>
  <c r="BU853"/>
  <c r="BT853"/>
  <c r="BS853"/>
  <c r="BR853"/>
  <c r="BQ853"/>
  <c r="BP853"/>
  <c r="BO853"/>
  <c r="BV852"/>
  <c r="BU852"/>
  <c r="BT852"/>
  <c r="BS852"/>
  <c r="BR852"/>
  <c r="BQ852"/>
  <c r="BP852"/>
  <c r="BO852"/>
  <c r="BV851"/>
  <c r="BU851"/>
  <c r="BT851"/>
  <c r="BS851"/>
  <c r="BR851"/>
  <c r="BQ851"/>
  <c r="BP851"/>
  <c r="BO851"/>
  <c r="BV850"/>
  <c r="BU850"/>
  <c r="BT850"/>
  <c r="BS850"/>
  <c r="BR850"/>
  <c r="BQ850"/>
  <c r="BP850"/>
  <c r="BO850"/>
  <c r="BV848"/>
  <c r="BU848"/>
  <c r="BT848"/>
  <c r="BS848"/>
  <c r="BV847"/>
  <c r="BU847"/>
  <c r="BT847"/>
  <c r="BS847"/>
  <c r="BR847"/>
  <c r="BQ847"/>
  <c r="BP847"/>
  <c r="BO847"/>
  <c r="BV846"/>
  <c r="BU846"/>
  <c r="BT846"/>
  <c r="BS846"/>
  <c r="BR846"/>
  <c r="BQ846"/>
  <c r="BP846"/>
  <c r="BO846"/>
  <c r="BV845"/>
  <c r="BU845"/>
  <c r="BT845"/>
  <c r="BS845"/>
  <c r="BR845"/>
  <c r="BQ845"/>
  <c r="BP845"/>
  <c r="BO845"/>
  <c r="BV844"/>
  <c r="BU844"/>
  <c r="BT844"/>
  <c r="BS844"/>
  <c r="BR844"/>
  <c r="BQ844"/>
  <c r="BP844"/>
  <c r="BO844"/>
  <c r="BV842"/>
  <c r="BU842"/>
  <c r="BT842"/>
  <c r="BS842"/>
  <c r="BR842"/>
  <c r="BQ842"/>
  <c r="BP842"/>
  <c r="BO842"/>
  <c r="BV841"/>
  <c r="BU841"/>
  <c r="BT841"/>
  <c r="BS841"/>
  <c r="BR841"/>
  <c r="BQ841"/>
  <c r="BP841"/>
  <c r="BO841"/>
  <c r="BV839"/>
  <c r="BU839"/>
  <c r="BT839"/>
  <c r="BS839"/>
  <c r="BR839"/>
  <c r="BQ839"/>
  <c r="BP839"/>
  <c r="BO839"/>
  <c r="BV838"/>
  <c r="BU838"/>
  <c r="BT838"/>
  <c r="BS838"/>
  <c r="BR838"/>
  <c r="BQ838"/>
  <c r="BP838"/>
  <c r="BO838"/>
  <c r="BV837"/>
  <c r="BU837"/>
  <c r="BT837"/>
  <c r="BS837"/>
  <c r="BR837"/>
  <c r="BQ837"/>
  <c r="BP837"/>
  <c r="BO837"/>
  <c r="BV836"/>
  <c r="BU836"/>
  <c r="BT836"/>
  <c r="BS836"/>
  <c r="BR836"/>
  <c r="BQ836"/>
  <c r="BP836"/>
  <c r="BO836"/>
  <c r="BV834"/>
  <c r="BU834"/>
  <c r="BT834"/>
  <c r="BS834"/>
  <c r="BV833"/>
  <c r="BU833"/>
  <c r="BT833"/>
  <c r="BS833"/>
  <c r="BR833"/>
  <c r="BQ833"/>
  <c r="BP833"/>
  <c r="BO833"/>
  <c r="BV832"/>
  <c r="BU832"/>
  <c r="BT832"/>
  <c r="BS832"/>
  <c r="BR832"/>
  <c r="BQ832"/>
  <c r="BP832"/>
  <c r="BO832"/>
  <c r="BV831"/>
  <c r="BU831"/>
  <c r="BT831"/>
  <c r="BS831"/>
  <c r="BV830"/>
  <c r="BU830"/>
  <c r="BT830"/>
  <c r="BS830"/>
  <c r="BR830"/>
  <c r="BQ830"/>
  <c r="BP830"/>
  <c r="BO830"/>
  <c r="BV829"/>
  <c r="BU829"/>
  <c r="BT829"/>
  <c r="BS829"/>
  <c r="BR829"/>
  <c r="BQ829"/>
  <c r="BP829"/>
  <c r="BO829"/>
  <c r="BV828"/>
  <c r="BU828"/>
  <c r="BT828"/>
  <c r="BS828"/>
  <c r="BR828"/>
  <c r="BQ828"/>
  <c r="BP828"/>
  <c r="BO828"/>
  <c r="BV827"/>
  <c r="BU827"/>
  <c r="BT827"/>
  <c r="BS827"/>
  <c r="BV826"/>
  <c r="BU826"/>
  <c r="BT826"/>
  <c r="BS826"/>
  <c r="BR826"/>
  <c r="BQ826"/>
  <c r="BP826"/>
  <c r="BO826"/>
  <c r="BV825"/>
  <c r="BU825"/>
  <c r="BT825"/>
  <c r="BS825"/>
  <c r="BR825"/>
  <c r="BQ825"/>
  <c r="BP825"/>
  <c r="BO825"/>
  <c r="BV824"/>
  <c r="BU824"/>
  <c r="BT824"/>
  <c r="BS824"/>
  <c r="BR824"/>
  <c r="BQ824"/>
  <c r="BP824"/>
  <c r="BO824"/>
  <c r="BV823"/>
  <c r="BU823"/>
  <c r="BT823"/>
  <c r="BS823"/>
  <c r="BR823"/>
  <c r="BQ823"/>
  <c r="BP823"/>
  <c r="BO823"/>
  <c r="BV822"/>
  <c r="BU822"/>
  <c r="BT822"/>
  <c r="BS822"/>
  <c r="BV821"/>
  <c r="BU821"/>
  <c r="BT821"/>
  <c r="BS821"/>
  <c r="BR821"/>
  <c r="BQ821"/>
  <c r="BP821"/>
  <c r="BO821"/>
  <c r="BV820"/>
  <c r="BU820"/>
  <c r="BT820"/>
  <c r="BS820"/>
  <c r="BR820"/>
  <c r="BQ820"/>
  <c r="BP820"/>
  <c r="BO820"/>
  <c r="BV819"/>
  <c r="BU819"/>
  <c r="BT819"/>
  <c r="BS819"/>
  <c r="BV818"/>
  <c r="BU818"/>
  <c r="BT818"/>
  <c r="BS818"/>
  <c r="BR818"/>
  <c r="BQ818"/>
  <c r="BP818"/>
  <c r="BO818"/>
  <c r="BV817"/>
  <c r="BU817"/>
  <c r="BT817"/>
  <c r="BS817"/>
  <c r="BR817"/>
  <c r="BQ817"/>
  <c r="BP817"/>
  <c r="BO817"/>
  <c r="BV816"/>
  <c r="BU816"/>
  <c r="BT816"/>
  <c r="BS816"/>
  <c r="BR816"/>
  <c r="BQ816"/>
  <c r="BP816"/>
  <c r="BO816"/>
  <c r="BV815"/>
  <c r="BU815"/>
  <c r="BT815"/>
  <c r="BS815"/>
  <c r="BV814"/>
  <c r="BU814"/>
  <c r="BT814"/>
  <c r="BS814"/>
  <c r="BR814"/>
  <c r="BQ814"/>
  <c r="BP814"/>
  <c r="BO814"/>
  <c r="BV813"/>
  <c r="BU813"/>
  <c r="BT813"/>
  <c r="BS813"/>
  <c r="BR813"/>
  <c r="BQ813"/>
  <c r="BP813"/>
  <c r="BO813"/>
  <c r="BV812"/>
  <c r="BU812"/>
  <c r="BT812"/>
  <c r="BS812"/>
  <c r="BR812"/>
  <c r="BQ812"/>
  <c r="BP812"/>
  <c r="BO812"/>
  <c r="BV811"/>
  <c r="BU811"/>
  <c r="BT811"/>
  <c r="BS811"/>
  <c r="BR811"/>
  <c r="BQ811"/>
  <c r="BP811"/>
  <c r="BO811"/>
  <c r="BV810"/>
  <c r="BU810"/>
  <c r="BT810"/>
  <c r="BS810"/>
  <c r="BR810"/>
  <c r="BQ810"/>
  <c r="BP810"/>
  <c r="BO810"/>
  <c r="BV808"/>
  <c r="BU808"/>
  <c r="BT808"/>
  <c r="BS808"/>
  <c r="BV807"/>
  <c r="BU807"/>
  <c r="BT807"/>
  <c r="BS807"/>
  <c r="BR807"/>
  <c r="BQ807"/>
  <c r="BP807"/>
  <c r="BO807"/>
  <c r="BV806"/>
  <c r="BU806"/>
  <c r="BT806"/>
  <c r="BS806"/>
  <c r="BR806"/>
  <c r="BQ806"/>
  <c r="BP806"/>
  <c r="BO806"/>
  <c r="BV805"/>
  <c r="BU805"/>
  <c r="BT805"/>
  <c r="BS805"/>
  <c r="BV804"/>
  <c r="BU804"/>
  <c r="BT804"/>
  <c r="BS804"/>
  <c r="BR804"/>
  <c r="BQ804"/>
  <c r="BP804"/>
  <c r="BO804"/>
  <c r="BV802"/>
  <c r="BU802"/>
  <c r="BT802"/>
  <c r="BS802"/>
  <c r="BV801"/>
  <c r="BU801"/>
  <c r="BT801"/>
  <c r="BS801"/>
  <c r="BR801"/>
  <c r="BQ801"/>
  <c r="BP801"/>
  <c r="BO801"/>
  <c r="BV800"/>
  <c r="BU800"/>
  <c r="BT800"/>
  <c r="BS800"/>
  <c r="BR800"/>
  <c r="BQ800"/>
  <c r="BP800"/>
  <c r="BO800"/>
  <c r="BV799"/>
  <c r="BU799"/>
  <c r="BT799"/>
  <c r="BS799"/>
  <c r="BR799"/>
  <c r="BQ799"/>
  <c r="BP799"/>
  <c r="BO799"/>
  <c r="BV798"/>
  <c r="BU798"/>
  <c r="BT798"/>
  <c r="BS798"/>
  <c r="BR798"/>
  <c r="BQ798"/>
  <c r="BP798"/>
  <c r="BO798"/>
  <c r="BV797"/>
  <c r="BU797"/>
  <c r="BT797"/>
  <c r="BS797"/>
  <c r="BR797"/>
  <c r="BQ797"/>
  <c r="BP797"/>
  <c r="BO797"/>
  <c r="BV796"/>
  <c r="BU796"/>
  <c r="BT796"/>
  <c r="BS796"/>
  <c r="BR796"/>
  <c r="BQ796"/>
  <c r="BP796"/>
  <c r="BO796"/>
  <c r="BV794"/>
  <c r="BU794"/>
  <c r="BT794"/>
  <c r="BS794"/>
  <c r="BV793"/>
  <c r="BU793"/>
  <c r="BT793"/>
  <c r="BS793"/>
  <c r="BR793"/>
  <c r="BQ793"/>
  <c r="BP793"/>
  <c r="BO793"/>
  <c r="BV792"/>
  <c r="BU792"/>
  <c r="BT792"/>
  <c r="BS792"/>
  <c r="BR792"/>
  <c r="BQ792"/>
  <c r="BP792"/>
  <c r="BO792"/>
  <c r="BV791"/>
  <c r="BU791"/>
  <c r="BT791"/>
  <c r="BS791"/>
  <c r="BR791"/>
  <c r="BQ791"/>
  <c r="BP791"/>
  <c r="BO791"/>
  <c r="BV790"/>
  <c r="BU790"/>
  <c r="BT790"/>
  <c r="BS790"/>
  <c r="BR790"/>
  <c r="BQ790"/>
  <c r="BP790"/>
  <c r="BO790"/>
  <c r="BV789"/>
  <c r="BU789"/>
  <c r="BT789"/>
  <c r="BS789"/>
  <c r="BR789"/>
  <c r="BQ789"/>
  <c r="BP789"/>
  <c r="BO789"/>
  <c r="BV787"/>
  <c r="BU787"/>
  <c r="BT787"/>
  <c r="BS787"/>
  <c r="BV786"/>
  <c r="BU786"/>
  <c r="BT786"/>
  <c r="BS786"/>
  <c r="BR786"/>
  <c r="BQ786"/>
  <c r="BP786"/>
  <c r="BO786"/>
  <c r="BV785"/>
  <c r="BU785"/>
  <c r="BT785"/>
  <c r="BS785"/>
  <c r="BR785"/>
  <c r="BQ785"/>
  <c r="BP785"/>
  <c r="BO785"/>
  <c r="BV784"/>
  <c r="BU784"/>
  <c r="BT784"/>
  <c r="BS784"/>
  <c r="BR784"/>
  <c r="BQ784"/>
  <c r="BP784"/>
  <c r="BO784"/>
  <c r="BV783"/>
  <c r="BU783"/>
  <c r="BT783"/>
  <c r="BS783"/>
  <c r="BR783"/>
  <c r="BQ783"/>
  <c r="BP783"/>
  <c r="BO783"/>
  <c r="BV782"/>
  <c r="BU782"/>
  <c r="BT782"/>
  <c r="BS782"/>
  <c r="BR782"/>
  <c r="BQ782"/>
  <c r="BP782"/>
  <c r="BO782"/>
  <c r="BV781"/>
  <c r="BU781"/>
  <c r="BT781"/>
  <c r="BS781"/>
  <c r="BR781"/>
  <c r="BQ781"/>
  <c r="BP781"/>
  <c r="BO781"/>
  <c r="BV779"/>
  <c r="BU779"/>
  <c r="BT779"/>
  <c r="BS779"/>
  <c r="BV778"/>
  <c r="BU778"/>
  <c r="BT778"/>
  <c r="BS778"/>
  <c r="BR778"/>
  <c r="BQ778"/>
  <c r="BP778"/>
  <c r="BO778"/>
  <c r="BV777"/>
  <c r="BU777"/>
  <c r="BT777"/>
  <c r="BS777"/>
  <c r="BR777"/>
  <c r="BQ777"/>
  <c r="BP777"/>
  <c r="BO777"/>
  <c r="BV776"/>
  <c r="BU776"/>
  <c r="BT776"/>
  <c r="BS776"/>
  <c r="BV775"/>
  <c r="BU775"/>
  <c r="BT775"/>
  <c r="BS775"/>
  <c r="BR775"/>
  <c r="BQ775"/>
  <c r="BP775"/>
  <c r="BO775"/>
  <c r="BV774"/>
  <c r="BU774"/>
  <c r="BT774"/>
  <c r="BS774"/>
  <c r="BR774"/>
  <c r="BQ774"/>
  <c r="BP774"/>
  <c r="BO774"/>
  <c r="BV773"/>
  <c r="BU773"/>
  <c r="BT773"/>
  <c r="BS773"/>
  <c r="BV772"/>
  <c r="BU772"/>
  <c r="BT772"/>
  <c r="BS772"/>
  <c r="BR772"/>
  <c r="BQ772"/>
  <c r="BP772"/>
  <c r="BO772"/>
  <c r="BV771"/>
  <c r="BU771"/>
  <c r="BT771"/>
  <c r="BS771"/>
  <c r="BR771"/>
  <c r="BQ771"/>
  <c r="BP771"/>
  <c r="BO771"/>
  <c r="BV770"/>
  <c r="BU770"/>
  <c r="BT770"/>
  <c r="BS770"/>
  <c r="BV769"/>
  <c r="BU769"/>
  <c r="BT769"/>
  <c r="BS769"/>
  <c r="BR769"/>
  <c r="BQ769"/>
  <c r="BP769"/>
  <c r="BO769"/>
  <c r="BV768"/>
  <c r="BU768"/>
  <c r="BT768"/>
  <c r="BS768"/>
  <c r="BR768"/>
  <c r="BQ768"/>
  <c r="BP768"/>
  <c r="BO768"/>
  <c r="BV767"/>
  <c r="BU767"/>
  <c r="BT767"/>
  <c r="BS767"/>
  <c r="BV766"/>
  <c r="BU766"/>
  <c r="BT766"/>
  <c r="BS766"/>
  <c r="BR766"/>
  <c r="BQ766"/>
  <c r="BP766"/>
  <c r="BO766"/>
  <c r="BV765"/>
  <c r="BU765"/>
  <c r="BT765"/>
  <c r="BS765"/>
  <c r="BR765"/>
  <c r="BQ765"/>
  <c r="BP765"/>
  <c r="BO765"/>
  <c r="BV764"/>
  <c r="BU764"/>
  <c r="BT764"/>
  <c r="BS764"/>
  <c r="BV763"/>
  <c r="BU763"/>
  <c r="BT763"/>
  <c r="BS763"/>
  <c r="BR763"/>
  <c r="BQ763"/>
  <c r="BP763"/>
  <c r="BO763"/>
  <c r="BV762"/>
  <c r="BU762"/>
  <c r="BT762"/>
  <c r="BS762"/>
  <c r="BV761"/>
  <c r="BU761"/>
  <c r="BT761"/>
  <c r="BS761"/>
  <c r="BR761"/>
  <c r="BQ761"/>
  <c r="BP761"/>
  <c r="BO761"/>
  <c r="BV760"/>
  <c r="BU760"/>
  <c r="BT760"/>
  <c r="BS760"/>
  <c r="BV759"/>
  <c r="BU759"/>
  <c r="BT759"/>
  <c r="BS759"/>
  <c r="BR759"/>
  <c r="BQ759"/>
  <c r="BP759"/>
  <c r="BO759"/>
  <c r="BV758"/>
  <c r="BU758"/>
  <c r="BT758"/>
  <c r="BS758"/>
  <c r="BR758"/>
  <c r="BQ758"/>
  <c r="BP758"/>
  <c r="BO758"/>
  <c r="BV757"/>
  <c r="BU757"/>
  <c r="BT757"/>
  <c r="BS757"/>
  <c r="BR757"/>
  <c r="BQ757"/>
  <c r="BP757"/>
  <c r="BO757"/>
  <c r="BV756"/>
  <c r="BU756"/>
  <c r="BT756"/>
  <c r="BS756"/>
  <c r="BV755"/>
  <c r="BU755"/>
  <c r="BT755"/>
  <c r="BS755"/>
  <c r="BR755"/>
  <c r="BQ755"/>
  <c r="BP755"/>
  <c r="BO755"/>
  <c r="BV754"/>
  <c r="BU754"/>
  <c r="BT754"/>
  <c r="BS754"/>
  <c r="BR754"/>
  <c r="BQ754"/>
  <c r="BP754"/>
  <c r="BO754"/>
  <c r="BV753"/>
  <c r="BU753"/>
  <c r="BT753"/>
  <c r="BS753"/>
  <c r="BR753"/>
  <c r="BQ753"/>
  <c r="BP753"/>
  <c r="BO753"/>
  <c r="BV752"/>
  <c r="BU752"/>
  <c r="BT752"/>
  <c r="BS752"/>
  <c r="BV751"/>
  <c r="BU751"/>
  <c r="BT751"/>
  <c r="BS751"/>
  <c r="BR751"/>
  <c r="BQ751"/>
  <c r="BP751"/>
  <c r="BO751"/>
  <c r="BV750"/>
  <c r="BU750"/>
  <c r="BT750"/>
  <c r="BS750"/>
  <c r="BR750"/>
  <c r="BQ750"/>
  <c r="BP750"/>
  <c r="BO750"/>
  <c r="BV749"/>
  <c r="BU749"/>
  <c r="BT749"/>
  <c r="BS749"/>
  <c r="BR749"/>
  <c r="BQ749"/>
  <c r="BP749"/>
  <c r="BO749"/>
  <c r="BV748"/>
  <c r="BU748"/>
  <c r="BT748"/>
  <c r="BS748"/>
  <c r="BR748"/>
  <c r="BQ748"/>
  <c r="BP748"/>
  <c r="BO748"/>
  <c r="BV747"/>
  <c r="BU747"/>
  <c r="BT747"/>
  <c r="BS747"/>
  <c r="BR747"/>
  <c r="BQ747"/>
  <c r="BP747"/>
  <c r="BO747"/>
  <c r="BV745"/>
  <c r="BU745"/>
  <c r="BT745"/>
  <c r="BS745"/>
  <c r="BV744"/>
  <c r="BU744"/>
  <c r="BT744"/>
  <c r="BS744"/>
  <c r="BR744"/>
  <c r="BQ744"/>
  <c r="BP744"/>
  <c r="BO744"/>
  <c r="BV743"/>
  <c r="BU743"/>
  <c r="BT743"/>
  <c r="BS743"/>
  <c r="BR743"/>
  <c r="BQ743"/>
  <c r="BP743"/>
  <c r="BO743"/>
  <c r="BV742"/>
  <c r="BU742"/>
  <c r="BT742"/>
  <c r="BS742"/>
  <c r="BR742"/>
  <c r="BQ742"/>
  <c r="BP742"/>
  <c r="BO742"/>
  <c r="BV741"/>
  <c r="BU741"/>
  <c r="BT741"/>
  <c r="BS741"/>
  <c r="BR741"/>
  <c r="BQ741"/>
  <c r="BP741"/>
  <c r="BO741"/>
  <c r="BV740"/>
  <c r="BU740"/>
  <c r="BT740"/>
  <c r="BS740"/>
  <c r="BV739"/>
  <c r="BU739"/>
  <c r="BT739"/>
  <c r="BS739"/>
  <c r="BR739"/>
  <c r="BQ739"/>
  <c r="BP739"/>
  <c r="BO739"/>
  <c r="BV738"/>
  <c r="BU738"/>
  <c r="BT738"/>
  <c r="BS738"/>
  <c r="BR738"/>
  <c r="BQ738"/>
  <c r="BP738"/>
  <c r="BO738"/>
  <c r="BV737"/>
  <c r="BU737"/>
  <c r="BT737"/>
  <c r="BS737"/>
  <c r="BV736"/>
  <c r="BU736"/>
  <c r="BT736"/>
  <c r="BS736"/>
  <c r="BR736"/>
  <c r="BQ736"/>
  <c r="BP736"/>
  <c r="BO736"/>
  <c r="BV735"/>
  <c r="BU735"/>
  <c r="BT735"/>
  <c r="BS735"/>
  <c r="BR735"/>
  <c r="BQ735"/>
  <c r="BP735"/>
  <c r="BO735"/>
  <c r="BV734"/>
  <c r="BU734"/>
  <c r="BT734"/>
  <c r="BS734"/>
  <c r="BR734"/>
  <c r="BQ734"/>
  <c r="BP734"/>
  <c r="BO734"/>
  <c r="BV733"/>
  <c r="BU733"/>
  <c r="BT733"/>
  <c r="BS733"/>
  <c r="BV732"/>
  <c r="BU732"/>
  <c r="BT732"/>
  <c r="BS732"/>
  <c r="BR732"/>
  <c r="BQ732"/>
  <c r="BP732"/>
  <c r="BO732"/>
  <c r="BV731"/>
  <c r="BU731"/>
  <c r="BT731"/>
  <c r="BS731"/>
  <c r="BR731"/>
  <c r="BQ731"/>
  <c r="BP731"/>
  <c r="BO731"/>
  <c r="BV730"/>
  <c r="BU730"/>
  <c r="BT730"/>
  <c r="BS730"/>
  <c r="BR730"/>
  <c r="BQ730"/>
  <c r="BP730"/>
  <c r="BO730"/>
  <c r="BV729"/>
  <c r="BU729"/>
  <c r="BT729"/>
  <c r="BS729"/>
  <c r="BR729"/>
  <c r="BQ729"/>
  <c r="BP729"/>
  <c r="BO729"/>
  <c r="BV728"/>
  <c r="BU728"/>
  <c r="BT728"/>
  <c r="BS728"/>
  <c r="BR728"/>
  <c r="BQ728"/>
  <c r="BP728"/>
  <c r="BO728"/>
  <c r="BV726"/>
  <c r="BU726"/>
  <c r="BT726"/>
  <c r="BS726"/>
  <c r="BV725"/>
  <c r="BU725"/>
  <c r="BT725"/>
  <c r="BS725"/>
  <c r="BR725"/>
  <c r="BQ725"/>
  <c r="BP725"/>
  <c r="BO725"/>
  <c r="BV724"/>
  <c r="BU724"/>
  <c r="BT724"/>
  <c r="BS724"/>
  <c r="BR724"/>
  <c r="BQ724"/>
  <c r="BP724"/>
  <c r="BO724"/>
  <c r="BV723"/>
  <c r="BU723"/>
  <c r="BT723"/>
  <c r="BS723"/>
  <c r="BV722"/>
  <c r="BU722"/>
  <c r="BT722"/>
  <c r="BS722"/>
  <c r="BR722"/>
  <c r="BQ722"/>
  <c r="BP722"/>
  <c r="BO722"/>
  <c r="BV721"/>
  <c r="BU721"/>
  <c r="BT721"/>
  <c r="BS721"/>
  <c r="BR721"/>
  <c r="BQ721"/>
  <c r="BP721"/>
  <c r="BO721"/>
  <c r="BV720"/>
  <c r="BU720"/>
  <c r="BT720"/>
  <c r="BS720"/>
  <c r="BV719"/>
  <c r="BU719"/>
  <c r="BT719"/>
  <c r="BS719"/>
  <c r="BR719"/>
  <c r="BQ719"/>
  <c r="BP719"/>
  <c r="BO719"/>
  <c r="BV718"/>
  <c r="BU718"/>
  <c r="BT718"/>
  <c r="BS718"/>
  <c r="BR718"/>
  <c r="BQ718"/>
  <c r="BP718"/>
  <c r="BO718"/>
  <c r="BV717"/>
  <c r="BU717"/>
  <c r="BT717"/>
  <c r="BS717"/>
  <c r="BV716"/>
  <c r="BU716"/>
  <c r="BT716"/>
  <c r="BS716"/>
  <c r="BR716"/>
  <c r="BQ716"/>
  <c r="BP716"/>
  <c r="BO716"/>
  <c r="BV715"/>
  <c r="BU715"/>
  <c r="BT715"/>
  <c r="BS715"/>
  <c r="BR715"/>
  <c r="BQ715"/>
  <c r="BP715"/>
  <c r="BO715"/>
  <c r="BV714"/>
  <c r="BU714"/>
  <c r="BT714"/>
  <c r="BS714"/>
  <c r="BV713"/>
  <c r="BU713"/>
  <c r="BT713"/>
  <c r="BS713"/>
  <c r="BR713"/>
  <c r="BQ713"/>
  <c r="BP713"/>
  <c r="BO713"/>
  <c r="BV712"/>
  <c r="BU712"/>
  <c r="BT712"/>
  <c r="BS712"/>
  <c r="BR712"/>
  <c r="BQ712"/>
  <c r="BP712"/>
  <c r="BO712"/>
  <c r="BV711"/>
  <c r="BU711"/>
  <c r="BT711"/>
  <c r="BS711"/>
  <c r="BR711"/>
  <c r="BQ711"/>
  <c r="BP711"/>
  <c r="BO711"/>
  <c r="BV710"/>
  <c r="BU710"/>
  <c r="BT710"/>
  <c r="BS710"/>
  <c r="BV709"/>
  <c r="BU709"/>
  <c r="BT709"/>
  <c r="BS709"/>
  <c r="BR709"/>
  <c r="BQ709"/>
  <c r="BP709"/>
  <c r="BO709"/>
  <c r="BV708"/>
  <c r="BU708"/>
  <c r="BT708"/>
  <c r="BS708"/>
  <c r="BR708"/>
  <c r="BQ708"/>
  <c r="BP708"/>
  <c r="BO708"/>
  <c r="BV707"/>
  <c r="BU707"/>
  <c r="BT707"/>
  <c r="BS707"/>
  <c r="BR707"/>
  <c r="BQ707"/>
  <c r="BP707"/>
  <c r="BO707"/>
  <c r="BV706"/>
  <c r="BU706"/>
  <c r="BT706"/>
  <c r="BS706"/>
  <c r="BR706"/>
  <c r="BQ706"/>
  <c r="BP706"/>
  <c r="BO706"/>
  <c r="BV705"/>
  <c r="BU705"/>
  <c r="BT705"/>
  <c r="BS705"/>
  <c r="BR705"/>
  <c r="BQ705"/>
  <c r="BP705"/>
  <c r="BO705"/>
  <c r="BV703"/>
  <c r="BU703"/>
  <c r="BT703"/>
  <c r="BS703"/>
  <c r="BV702"/>
  <c r="BU702"/>
  <c r="BT702"/>
  <c r="BS702"/>
  <c r="BR702"/>
  <c r="BQ702"/>
  <c r="BP702"/>
  <c r="BO702"/>
  <c r="BV701"/>
  <c r="BU701"/>
  <c r="BT701"/>
  <c r="BS701"/>
  <c r="BR701"/>
  <c r="BQ701"/>
  <c r="BP701"/>
  <c r="BO701"/>
  <c r="BV700"/>
  <c r="BU700"/>
  <c r="BT700"/>
  <c r="BS700"/>
  <c r="BV699"/>
  <c r="BU699"/>
  <c r="BT699"/>
  <c r="BS699"/>
  <c r="BR699"/>
  <c r="BQ699"/>
  <c r="BP699"/>
  <c r="BO699"/>
  <c r="BV698"/>
  <c r="BU698"/>
  <c r="BT698"/>
  <c r="BS698"/>
  <c r="BR698"/>
  <c r="BQ698"/>
  <c r="BP698"/>
  <c r="BO698"/>
  <c r="BV697"/>
  <c r="BU697"/>
  <c r="BT697"/>
  <c r="BS697"/>
  <c r="BV694"/>
  <c r="BU694"/>
  <c r="BT694"/>
  <c r="BS694"/>
  <c r="BV693"/>
  <c r="BU693"/>
  <c r="BT693"/>
  <c r="BS693"/>
  <c r="BR693"/>
  <c r="BQ693"/>
  <c r="BP693"/>
  <c r="BO693"/>
  <c r="BV692"/>
  <c r="BU692"/>
  <c r="BT692"/>
  <c r="BS692"/>
  <c r="BR692"/>
  <c r="BQ692"/>
  <c r="BP692"/>
  <c r="BO692"/>
  <c r="BV691"/>
  <c r="BU691"/>
  <c r="BT691"/>
  <c r="BS691"/>
  <c r="BV690"/>
  <c r="BU690"/>
  <c r="BT690"/>
  <c r="BS690"/>
  <c r="BR690"/>
  <c r="BQ690"/>
  <c r="BP690"/>
  <c r="BO690"/>
  <c r="BV689"/>
  <c r="BU689"/>
  <c r="BT689"/>
  <c r="BS689"/>
  <c r="BR689"/>
  <c r="BQ689"/>
  <c r="BP689"/>
  <c r="BO689"/>
  <c r="BV688"/>
  <c r="BU688"/>
  <c r="BT688"/>
  <c r="BS688"/>
  <c r="BV687"/>
  <c r="BU687"/>
  <c r="BT687"/>
  <c r="BS687"/>
  <c r="BR687"/>
  <c r="BQ687"/>
  <c r="BP687"/>
  <c r="BO687"/>
  <c r="BV686"/>
  <c r="BU686"/>
  <c r="BT686"/>
  <c r="BS686"/>
  <c r="BR686"/>
  <c r="BQ686"/>
  <c r="BP686"/>
  <c r="BO686"/>
  <c r="BV685"/>
  <c r="BU685"/>
  <c r="BT685"/>
  <c r="BS685"/>
  <c r="BV684"/>
  <c r="BU684"/>
  <c r="BT684"/>
  <c r="BS684"/>
  <c r="BR684"/>
  <c r="BQ684"/>
  <c r="BP684"/>
  <c r="BO684"/>
  <c r="BV683"/>
  <c r="BU683"/>
  <c r="BT683"/>
  <c r="BS683"/>
  <c r="BR683"/>
  <c r="BQ683"/>
  <c r="BP683"/>
  <c r="BO683"/>
  <c r="BV682"/>
  <c r="BU682"/>
  <c r="BT682"/>
  <c r="BS682"/>
  <c r="BV681"/>
  <c r="BU681"/>
  <c r="BT681"/>
  <c r="BS681"/>
  <c r="BR681"/>
  <c r="BQ681"/>
  <c r="BP681"/>
  <c r="BO681"/>
  <c r="BV680"/>
  <c r="BU680"/>
  <c r="BT680"/>
  <c r="BS680"/>
  <c r="BR680"/>
  <c r="BQ680"/>
  <c r="BP680"/>
  <c r="BO680"/>
  <c r="BV679"/>
  <c r="BU679"/>
  <c r="BT679"/>
  <c r="BS679"/>
  <c r="BV678"/>
  <c r="BU678"/>
  <c r="BT678"/>
  <c r="BS678"/>
  <c r="BR678"/>
  <c r="BQ678"/>
  <c r="BP678"/>
  <c r="BO678"/>
  <c r="BV677"/>
  <c r="BU677"/>
  <c r="BT677"/>
  <c r="BS677"/>
  <c r="BR677"/>
  <c r="BQ677"/>
  <c r="BP677"/>
  <c r="BO677"/>
  <c r="BV676"/>
  <c r="BU676"/>
  <c r="BT676"/>
  <c r="BS676"/>
  <c r="BV675"/>
  <c r="BU675"/>
  <c r="BT675"/>
  <c r="BS675"/>
  <c r="BR675"/>
  <c r="BQ675"/>
  <c r="BP675"/>
  <c r="BO675"/>
  <c r="BV674"/>
  <c r="BU674"/>
  <c r="BT674"/>
  <c r="BS674"/>
  <c r="BR674"/>
  <c r="BQ674"/>
  <c r="BP674"/>
  <c r="BO674"/>
  <c r="BV673"/>
  <c r="BU673"/>
  <c r="BT673"/>
  <c r="BS673"/>
  <c r="BV672"/>
  <c r="BU672"/>
  <c r="BT672"/>
  <c r="BS672"/>
  <c r="BV671"/>
  <c r="BU671"/>
  <c r="BT671"/>
  <c r="BS671"/>
  <c r="BR671"/>
  <c r="BQ671"/>
  <c r="BP671"/>
  <c r="BO671"/>
  <c r="BV670"/>
  <c r="BU670"/>
  <c r="BT670"/>
  <c r="BS670"/>
  <c r="BR670"/>
  <c r="BQ670"/>
  <c r="BP670"/>
  <c r="BO670"/>
  <c r="BV669"/>
  <c r="BU669"/>
  <c r="BT669"/>
  <c r="BS669"/>
  <c r="BV668"/>
  <c r="BU668"/>
  <c r="BT668"/>
  <c r="BS668"/>
  <c r="BR668"/>
  <c r="BQ668"/>
  <c r="BP668"/>
  <c r="BO668"/>
  <c r="BV667"/>
  <c r="BU667"/>
  <c r="BT667"/>
  <c r="BS667"/>
  <c r="BR667"/>
  <c r="BQ667"/>
  <c r="BP667"/>
  <c r="BO667"/>
  <c r="BV666"/>
  <c r="BU666"/>
  <c r="BT666"/>
  <c r="BS666"/>
  <c r="BV665"/>
  <c r="BU665"/>
  <c r="BT665"/>
  <c r="BS665"/>
  <c r="BR665"/>
  <c r="BQ665"/>
  <c r="BP665"/>
  <c r="BO665"/>
  <c r="BV664"/>
  <c r="BU664"/>
  <c r="BT664"/>
  <c r="BS664"/>
  <c r="BR664"/>
  <c r="BQ664"/>
  <c r="BP664"/>
  <c r="BO664"/>
  <c r="BV663"/>
  <c r="BU663"/>
  <c r="BT663"/>
  <c r="BS663"/>
  <c r="BV662"/>
  <c r="BU662"/>
  <c r="BT662"/>
  <c r="BS662"/>
  <c r="BR662"/>
  <c r="BQ662"/>
  <c r="BP662"/>
  <c r="BO662"/>
  <c r="BV661"/>
  <c r="BU661"/>
  <c r="BT661"/>
  <c r="BS661"/>
  <c r="BR661"/>
  <c r="BQ661"/>
  <c r="BP661"/>
  <c r="BO661"/>
  <c r="BV660"/>
  <c r="BU660"/>
  <c r="BT660"/>
  <c r="BS660"/>
  <c r="BR660"/>
  <c r="BQ660"/>
  <c r="BP660"/>
  <c r="BO660"/>
  <c r="BV659"/>
  <c r="BU659"/>
  <c r="BT659"/>
  <c r="BS659"/>
  <c r="BV658"/>
  <c r="BU658"/>
  <c r="BT658"/>
  <c r="BS658"/>
  <c r="BR658"/>
  <c r="BQ658"/>
  <c r="BP658"/>
  <c r="BO658"/>
  <c r="BV657"/>
  <c r="BU657"/>
  <c r="BT657"/>
  <c r="BS657"/>
  <c r="BR657"/>
  <c r="BQ657"/>
  <c r="BP657"/>
  <c r="BO657"/>
  <c r="BV656"/>
  <c r="BU656"/>
  <c r="BT656"/>
  <c r="BS656"/>
  <c r="BR656"/>
  <c r="BQ656"/>
  <c r="BP656"/>
  <c r="BO656"/>
  <c r="BV655"/>
  <c r="BU655"/>
  <c r="BT655"/>
  <c r="BS655"/>
  <c r="BV654"/>
  <c r="BU654"/>
  <c r="BT654"/>
  <c r="BS654"/>
  <c r="BR654"/>
  <c r="BQ654"/>
  <c r="BP654"/>
  <c r="BO654"/>
  <c r="BV653"/>
  <c r="BU653"/>
  <c r="BT653"/>
  <c r="BS653"/>
  <c r="BR653"/>
  <c r="BQ653"/>
  <c r="BP653"/>
  <c r="BO653"/>
  <c r="BV652"/>
  <c r="BU652"/>
  <c r="BT652"/>
  <c r="BS652"/>
  <c r="BR652"/>
  <c r="BQ652"/>
  <c r="BP652"/>
  <c r="BO652"/>
  <c r="BV651"/>
  <c r="BU651"/>
  <c r="BT651"/>
  <c r="BS651"/>
  <c r="BR651"/>
  <c r="BQ651"/>
  <c r="BP651"/>
  <c r="BO651"/>
  <c r="BV650"/>
  <c r="BU650"/>
  <c r="BT650"/>
  <c r="BS650"/>
  <c r="BR650"/>
  <c r="BQ650"/>
  <c r="BP650"/>
  <c r="BO650"/>
  <c r="BV648"/>
  <c r="BU648"/>
  <c r="BT648"/>
  <c r="BS648"/>
  <c r="BV647"/>
  <c r="BU647"/>
  <c r="BT647"/>
  <c r="BS647"/>
  <c r="BV646"/>
  <c r="BU646"/>
  <c r="BT646"/>
  <c r="BS646"/>
  <c r="BR646"/>
  <c r="BQ646"/>
  <c r="BP646"/>
  <c r="BO646"/>
  <c r="BV645"/>
  <c r="BU645"/>
  <c r="BT645"/>
  <c r="BS645"/>
  <c r="BR645"/>
  <c r="BQ645"/>
  <c r="BP645"/>
  <c r="BO645"/>
  <c r="BV644"/>
  <c r="BU644"/>
  <c r="BT644"/>
  <c r="BS644"/>
  <c r="BV643"/>
  <c r="BU643"/>
  <c r="BT643"/>
  <c r="BS643"/>
  <c r="BV642"/>
  <c r="BU642"/>
  <c r="BT642"/>
  <c r="BS642"/>
  <c r="BR642"/>
  <c r="BQ642"/>
  <c r="BP642"/>
  <c r="BO642"/>
  <c r="BV641"/>
  <c r="BU641"/>
  <c r="BT641"/>
  <c r="BS641"/>
  <c r="BR641"/>
  <c r="BQ641"/>
  <c r="BP641"/>
  <c r="BO641"/>
  <c r="BV640"/>
  <c r="BU640"/>
  <c r="BT640"/>
  <c r="BS640"/>
  <c r="BV639"/>
  <c r="BU639"/>
  <c r="BT639"/>
  <c r="BS639"/>
  <c r="BV636"/>
  <c r="BU636"/>
  <c r="BT636"/>
  <c r="BS636"/>
  <c r="BV635"/>
  <c r="BU635"/>
  <c r="BT635"/>
  <c r="BS635"/>
  <c r="BV634"/>
  <c r="BU634"/>
  <c r="BT634"/>
  <c r="BS634"/>
  <c r="BR634"/>
  <c r="BQ634"/>
  <c r="BP634"/>
  <c r="BO634"/>
  <c r="BV633"/>
  <c r="BU633"/>
  <c r="BT633"/>
  <c r="BS633"/>
  <c r="BR633"/>
  <c r="BQ633"/>
  <c r="BP633"/>
  <c r="BO633"/>
  <c r="BV632"/>
  <c r="BU632"/>
  <c r="BT632"/>
  <c r="BS632"/>
  <c r="BV631"/>
  <c r="BU631"/>
  <c r="BT631"/>
  <c r="BS631"/>
  <c r="BR631"/>
  <c r="BQ631"/>
  <c r="BP631"/>
  <c r="BO631"/>
  <c r="BV630"/>
  <c r="BU630"/>
  <c r="BT630"/>
  <c r="BS630"/>
  <c r="BR630"/>
  <c r="BQ630"/>
  <c r="BP630"/>
  <c r="BO630"/>
  <c r="BV629"/>
  <c r="BU629"/>
  <c r="BT629"/>
  <c r="BS629"/>
  <c r="BV628"/>
  <c r="BU628"/>
  <c r="BT628"/>
  <c r="BS628"/>
  <c r="BR628"/>
  <c r="BQ628"/>
  <c r="BP628"/>
  <c r="BO628"/>
  <c r="BV627"/>
  <c r="BU627"/>
  <c r="BT627"/>
  <c r="BS627"/>
  <c r="BR627"/>
  <c r="BQ627"/>
  <c r="BP627"/>
  <c r="BO627"/>
  <c r="BV626"/>
  <c r="BU626"/>
  <c r="BT626"/>
  <c r="BS626"/>
  <c r="BR626"/>
  <c r="BQ626"/>
  <c r="BP626"/>
  <c r="BO626"/>
  <c r="BV625"/>
  <c r="BU625"/>
  <c r="BT625"/>
  <c r="BS625"/>
  <c r="BV624"/>
  <c r="BU624"/>
  <c r="BT624"/>
  <c r="BS624"/>
  <c r="BV623"/>
  <c r="BU623"/>
  <c r="BT623"/>
  <c r="BS623"/>
  <c r="BR623"/>
  <c r="BQ623"/>
  <c r="BP623"/>
  <c r="BO623"/>
  <c r="BV622"/>
  <c r="BU622"/>
  <c r="BT622"/>
  <c r="BS622"/>
  <c r="BR622"/>
  <c r="BQ622"/>
  <c r="BP622"/>
  <c r="BO622"/>
  <c r="BV621"/>
  <c r="BU621"/>
  <c r="BT621"/>
  <c r="BS621"/>
  <c r="BR621"/>
  <c r="BQ621"/>
  <c r="BP621"/>
  <c r="BO621"/>
  <c r="BV620"/>
  <c r="BU620"/>
  <c r="BT620"/>
  <c r="BS620"/>
  <c r="BV619"/>
  <c r="BU619"/>
  <c r="BT619"/>
  <c r="BS619"/>
  <c r="BV618"/>
  <c r="BU618"/>
  <c r="BT618"/>
  <c r="BS618"/>
  <c r="BR618"/>
  <c r="BQ618"/>
  <c r="BP618"/>
  <c r="BO618"/>
  <c r="BV617"/>
  <c r="BU617"/>
  <c r="BT617"/>
  <c r="BS617"/>
  <c r="BR617"/>
  <c r="BQ617"/>
  <c r="BP617"/>
  <c r="BO617"/>
  <c r="BV616"/>
  <c r="BU616"/>
  <c r="BT616"/>
  <c r="BS616"/>
  <c r="BR616"/>
  <c r="BQ616"/>
  <c r="BP616"/>
  <c r="BO616"/>
  <c r="BV615"/>
  <c r="BU615"/>
  <c r="BT615"/>
  <c r="BS615"/>
  <c r="BR615"/>
  <c r="BQ615"/>
  <c r="BP615"/>
  <c r="BO615"/>
  <c r="BV614"/>
  <c r="BU614"/>
  <c r="BT614"/>
  <c r="BS614"/>
  <c r="BR614"/>
  <c r="BQ614"/>
  <c r="BP614"/>
  <c r="BO614"/>
  <c r="BV613"/>
  <c r="BU613"/>
  <c r="BT613"/>
  <c r="BS613"/>
  <c r="BR613"/>
  <c r="BQ613"/>
  <c r="BP613"/>
  <c r="BO613"/>
  <c r="BV611"/>
  <c r="BU611"/>
  <c r="BT611"/>
  <c r="BS611"/>
  <c r="BV610"/>
  <c r="BU610"/>
  <c r="BT610"/>
  <c r="BS610"/>
  <c r="BR610"/>
  <c r="BQ610"/>
  <c r="BP610"/>
  <c r="BO610"/>
  <c r="BV609"/>
  <c r="BU609"/>
  <c r="BT609"/>
  <c r="BS609"/>
  <c r="BR609"/>
  <c r="BQ609"/>
  <c r="BP609"/>
  <c r="BO609"/>
  <c r="BV608"/>
  <c r="BU608"/>
  <c r="BT608"/>
  <c r="BS608"/>
  <c r="BR608"/>
  <c r="BQ608"/>
  <c r="BP608"/>
  <c r="BO608"/>
  <c r="BV607"/>
  <c r="BU607"/>
  <c r="BT607"/>
  <c r="BS607"/>
  <c r="BR607"/>
  <c r="BQ607"/>
  <c r="BP607"/>
  <c r="BO607"/>
  <c r="BV606"/>
  <c r="BU606"/>
  <c r="BT606"/>
  <c r="BS606"/>
  <c r="BV605"/>
  <c r="BU605"/>
  <c r="BT605"/>
  <c r="BS605"/>
  <c r="BR605"/>
  <c r="BQ605"/>
  <c r="BP605"/>
  <c r="BO605"/>
  <c r="BV604"/>
  <c r="BU604"/>
  <c r="BT604"/>
  <c r="BS604"/>
  <c r="BR604"/>
  <c r="BQ604"/>
  <c r="BP604"/>
  <c r="BO604"/>
  <c r="BV603"/>
  <c r="BU603"/>
  <c r="BT603"/>
  <c r="BS603"/>
  <c r="BR603"/>
  <c r="BQ603"/>
  <c r="BP603"/>
  <c r="BO603"/>
  <c r="BV602"/>
  <c r="BU602"/>
  <c r="BT602"/>
  <c r="BS602"/>
  <c r="BR602"/>
  <c r="BQ602"/>
  <c r="BP602"/>
  <c r="BO602"/>
  <c r="BV601"/>
  <c r="BU601"/>
  <c r="BT601"/>
  <c r="BS601"/>
  <c r="BR601"/>
  <c r="BQ601"/>
  <c r="BP601"/>
  <c r="BO601"/>
  <c r="BV599"/>
  <c r="BU599"/>
  <c r="BT599"/>
  <c r="BS599"/>
  <c r="BV598"/>
  <c r="BU598"/>
  <c r="BT598"/>
  <c r="BS598"/>
  <c r="BV597"/>
  <c r="BU597"/>
  <c r="BT597"/>
  <c r="BS597"/>
  <c r="BR597"/>
  <c r="BQ597"/>
  <c r="BP597"/>
  <c r="BO597"/>
  <c r="BV596"/>
  <c r="BU596"/>
  <c r="BT596"/>
  <c r="BS596"/>
  <c r="BR596"/>
  <c r="BQ596"/>
  <c r="BP596"/>
  <c r="BO596"/>
  <c r="BV595"/>
  <c r="BU595"/>
  <c r="BT595"/>
  <c r="BS595"/>
  <c r="BV594"/>
  <c r="BU594"/>
  <c r="BT594"/>
  <c r="BS594"/>
  <c r="BV593"/>
  <c r="BU593"/>
  <c r="BT593"/>
  <c r="BS593"/>
  <c r="BR593"/>
  <c r="BQ593"/>
  <c r="BP593"/>
  <c r="BO593"/>
  <c r="BV592"/>
  <c r="BU592"/>
  <c r="BT592"/>
  <c r="BS592"/>
  <c r="BR592"/>
  <c r="BQ592"/>
  <c r="BP592"/>
  <c r="BO592"/>
  <c r="BV591"/>
  <c r="BU591"/>
  <c r="BT591"/>
  <c r="BS591"/>
  <c r="BV590"/>
  <c r="BU590"/>
  <c r="BT590"/>
  <c r="BS590"/>
  <c r="BV589"/>
  <c r="BU589"/>
  <c r="BT589"/>
  <c r="BS589"/>
  <c r="BR589"/>
  <c r="BQ589"/>
  <c r="BP589"/>
  <c r="BO589"/>
  <c r="BV588"/>
  <c r="BU588"/>
  <c r="BT588"/>
  <c r="BS588"/>
  <c r="BR588"/>
  <c r="BQ588"/>
  <c r="BP588"/>
  <c r="BO588"/>
  <c r="BV587"/>
  <c r="BU587"/>
  <c r="BT587"/>
  <c r="BS587"/>
  <c r="BV586"/>
  <c r="BU586"/>
  <c r="BT586"/>
  <c r="BS586"/>
  <c r="BV585"/>
  <c r="BU585"/>
  <c r="BT585"/>
  <c r="BS585"/>
  <c r="BR585"/>
  <c r="BQ585"/>
  <c r="BP585"/>
  <c r="BO585"/>
  <c r="BV584"/>
  <c r="BU584"/>
  <c r="BT584"/>
  <c r="BS584"/>
  <c r="BR584"/>
  <c r="BQ584"/>
  <c r="BP584"/>
  <c r="BO584"/>
  <c r="BV583"/>
  <c r="BU583"/>
  <c r="BT583"/>
  <c r="BS583"/>
  <c r="BV582"/>
  <c r="BU582"/>
  <c r="BT582"/>
  <c r="BS582"/>
  <c r="BR582"/>
  <c r="BQ582"/>
  <c r="BP582"/>
  <c r="BO582"/>
  <c r="BV581"/>
  <c r="BU581"/>
  <c r="BT581"/>
  <c r="BS581"/>
  <c r="BR581"/>
  <c r="BQ581"/>
  <c r="BP581"/>
  <c r="BO581"/>
  <c r="BV580"/>
  <c r="BU580"/>
  <c r="BT580"/>
  <c r="BS580"/>
  <c r="BV579"/>
  <c r="BU579"/>
  <c r="BT579"/>
  <c r="BS579"/>
  <c r="BV578"/>
  <c r="BU578"/>
  <c r="BT578"/>
  <c r="BS578"/>
  <c r="BR578"/>
  <c r="BQ578"/>
  <c r="BP578"/>
  <c r="BO578"/>
  <c r="BV577"/>
  <c r="BU577"/>
  <c r="BT577"/>
  <c r="BS577"/>
  <c r="BR577"/>
  <c r="BQ577"/>
  <c r="BP577"/>
  <c r="BO577"/>
  <c r="BV576"/>
  <c r="BU576"/>
  <c r="BT576"/>
  <c r="BS576"/>
  <c r="BV575"/>
  <c r="BU575"/>
  <c r="BT575"/>
  <c r="BS575"/>
  <c r="BR575"/>
  <c r="BQ575"/>
  <c r="BP575"/>
  <c r="BO575"/>
  <c r="BV574"/>
  <c r="BU574"/>
  <c r="BT574"/>
  <c r="BS574"/>
  <c r="BR574"/>
  <c r="BQ574"/>
  <c r="BP574"/>
  <c r="BO574"/>
  <c r="BV573"/>
  <c r="BU573"/>
  <c r="BT573"/>
  <c r="BS573"/>
  <c r="BR573"/>
  <c r="BQ573"/>
  <c r="BP573"/>
  <c r="BO573"/>
  <c r="BV572"/>
  <c r="BU572"/>
  <c r="BT572"/>
  <c r="BS572"/>
  <c r="BV571"/>
  <c r="BU571"/>
  <c r="BT571"/>
  <c r="BS571"/>
  <c r="BV570"/>
  <c r="BU570"/>
  <c r="BT570"/>
  <c r="BS570"/>
  <c r="BR570"/>
  <c r="BQ570"/>
  <c r="BP570"/>
  <c r="BO570"/>
  <c r="BV569"/>
  <c r="BU569"/>
  <c r="BT569"/>
  <c r="BS569"/>
  <c r="BR569"/>
  <c r="BQ569"/>
  <c r="BP569"/>
  <c r="BO569"/>
  <c r="BV568"/>
  <c r="BU568"/>
  <c r="BT568"/>
  <c r="BS568"/>
  <c r="BV567"/>
  <c r="BU567"/>
  <c r="BT567"/>
  <c r="BS567"/>
  <c r="BV566"/>
  <c r="BU566"/>
  <c r="BT566"/>
  <c r="BS566"/>
  <c r="BR566"/>
  <c r="BQ566"/>
  <c r="BP566"/>
  <c r="BO566"/>
  <c r="BV565"/>
  <c r="BU565"/>
  <c r="BT565"/>
  <c r="BS565"/>
  <c r="BR565"/>
  <c r="BQ565"/>
  <c r="BP565"/>
  <c r="BO565"/>
  <c r="BV564"/>
  <c r="BU564"/>
  <c r="BT564"/>
  <c r="BS564"/>
  <c r="BV563"/>
  <c r="BU563"/>
  <c r="BT563"/>
  <c r="BS563"/>
  <c r="BR563"/>
  <c r="BQ563"/>
  <c r="BP563"/>
  <c r="BO563"/>
  <c r="BV562"/>
  <c r="BU562"/>
  <c r="BT562"/>
  <c r="BS562"/>
  <c r="BR562"/>
  <c r="BQ562"/>
  <c r="BP562"/>
  <c r="BO562"/>
  <c r="BV561"/>
  <c r="BU561"/>
  <c r="BT561"/>
  <c r="BS561"/>
  <c r="BV560"/>
  <c r="BU560"/>
  <c r="BT560"/>
  <c r="BS560"/>
  <c r="BV559"/>
  <c r="BU559"/>
  <c r="BT559"/>
  <c r="BS559"/>
  <c r="BR559"/>
  <c r="BQ559"/>
  <c r="BP559"/>
  <c r="BO559"/>
  <c r="BV558"/>
  <c r="BU558"/>
  <c r="BT558"/>
  <c r="BS558"/>
  <c r="BR558"/>
  <c r="BQ558"/>
  <c r="BP558"/>
  <c r="BO558"/>
  <c r="BV557"/>
  <c r="BU557"/>
  <c r="BT557"/>
  <c r="BS557"/>
  <c r="BV556"/>
  <c r="BU556"/>
  <c r="BT556"/>
  <c r="BS556"/>
  <c r="BR556"/>
  <c r="BQ556"/>
  <c r="BP556"/>
  <c r="BO556"/>
  <c r="BV555"/>
  <c r="BU555"/>
  <c r="BT555"/>
  <c r="BS555"/>
  <c r="BR555"/>
  <c r="BQ555"/>
  <c r="BP555"/>
  <c r="BO555"/>
  <c r="BV554"/>
  <c r="BU554"/>
  <c r="BT554"/>
  <c r="BS554"/>
  <c r="BR554"/>
  <c r="BQ554"/>
  <c r="BP554"/>
  <c r="BO554"/>
  <c r="BV553"/>
  <c r="BU553"/>
  <c r="BT553"/>
  <c r="BS553"/>
  <c r="BR553"/>
  <c r="BQ553"/>
  <c r="BP553"/>
  <c r="BO553"/>
  <c r="BV552"/>
  <c r="BU552"/>
  <c r="BT552"/>
  <c r="BS552"/>
  <c r="BV549"/>
  <c r="BU549"/>
  <c r="BT549"/>
  <c r="BS549"/>
  <c r="BV548"/>
  <c r="BU548"/>
  <c r="BT548"/>
  <c r="BS548"/>
  <c r="BV545"/>
  <c r="BU545"/>
  <c r="BT545"/>
  <c r="BS545"/>
  <c r="BV544"/>
  <c r="BU544"/>
  <c r="BT544"/>
  <c r="BS544"/>
  <c r="BV543"/>
  <c r="BU543"/>
  <c r="BT543"/>
  <c r="BS543"/>
  <c r="BR543"/>
  <c r="BQ543"/>
  <c r="BP543"/>
  <c r="BO543"/>
  <c r="BV542"/>
  <c r="BU542"/>
  <c r="BT542"/>
  <c r="BS542"/>
  <c r="BR542"/>
  <c r="BQ542"/>
  <c r="BP542"/>
  <c r="BO542"/>
  <c r="BV541"/>
  <c r="BU541"/>
  <c r="BT541"/>
  <c r="BS541"/>
  <c r="BV540"/>
  <c r="BU540"/>
  <c r="BT540"/>
  <c r="BS540"/>
  <c r="BV539"/>
  <c r="BU539"/>
  <c r="BT539"/>
  <c r="BS539"/>
  <c r="BR539"/>
  <c r="BQ539"/>
  <c r="BP539"/>
  <c r="BO539"/>
  <c r="BV538"/>
  <c r="BU538"/>
  <c r="BT538"/>
  <c r="BS538"/>
  <c r="BR538"/>
  <c r="BQ538"/>
  <c r="BP538"/>
  <c r="BO538"/>
  <c r="BV537"/>
  <c r="BU537"/>
  <c r="BT537"/>
  <c r="BS537"/>
  <c r="BV536"/>
  <c r="BU536"/>
  <c r="BT536"/>
  <c r="BS536"/>
  <c r="BV535"/>
  <c r="BU535"/>
  <c r="BT535"/>
  <c r="BS535"/>
  <c r="BR535"/>
  <c r="BQ535"/>
  <c r="BP535"/>
  <c r="BO535"/>
  <c r="BV534"/>
  <c r="BU534"/>
  <c r="BT534"/>
  <c r="BS534"/>
  <c r="BR534"/>
  <c r="BQ534"/>
  <c r="BP534"/>
  <c r="BO534"/>
  <c r="BV533"/>
  <c r="BU533"/>
  <c r="BT533"/>
  <c r="BS533"/>
  <c r="BV532"/>
  <c r="BU532"/>
  <c r="BT532"/>
  <c r="BS532"/>
  <c r="BR532"/>
  <c r="BQ532"/>
  <c r="BP532"/>
  <c r="BO532"/>
  <c r="BV531"/>
  <c r="BU531"/>
  <c r="BT531"/>
  <c r="BS531"/>
  <c r="BR531"/>
  <c r="BQ531"/>
  <c r="BP531"/>
  <c r="BO531"/>
  <c r="BV530"/>
  <c r="BU530"/>
  <c r="BT530"/>
  <c r="BS530"/>
  <c r="BV529"/>
  <c r="BU529"/>
  <c r="BT529"/>
  <c r="BS529"/>
  <c r="BV528"/>
  <c r="BU528"/>
  <c r="BT528"/>
  <c r="BS528"/>
  <c r="BR528"/>
  <c r="BQ528"/>
  <c r="BP528"/>
  <c r="BO528"/>
  <c r="BV527"/>
  <c r="BU527"/>
  <c r="BT527"/>
  <c r="BS527"/>
  <c r="BR527"/>
  <c r="BQ527"/>
  <c r="BP527"/>
  <c r="BO527"/>
  <c r="BV526"/>
  <c r="BU526"/>
  <c r="BT526"/>
  <c r="BS526"/>
  <c r="BV525"/>
  <c r="BU525"/>
  <c r="BT525"/>
  <c r="BS525"/>
  <c r="BR525"/>
  <c r="BQ525"/>
  <c r="BP525"/>
  <c r="BO525"/>
  <c r="BV524"/>
  <c r="BU524"/>
  <c r="BT524"/>
  <c r="BS524"/>
  <c r="BR524"/>
  <c r="BQ524"/>
  <c r="BP524"/>
  <c r="BO524"/>
  <c r="BV523"/>
  <c r="BU523"/>
  <c r="BT523"/>
  <c r="BS523"/>
  <c r="BR523"/>
  <c r="BQ523"/>
  <c r="BP523"/>
  <c r="BO523"/>
  <c r="BV522"/>
  <c r="BU522"/>
  <c r="BT522"/>
  <c r="BS522"/>
  <c r="BV521"/>
  <c r="BU521"/>
  <c r="BT521"/>
  <c r="BS521"/>
  <c r="BV520"/>
  <c r="BU520"/>
  <c r="BT520"/>
  <c r="BS520"/>
  <c r="BR520"/>
  <c r="BQ520"/>
  <c r="BP520"/>
  <c r="BO520"/>
  <c r="BV519"/>
  <c r="BU519"/>
  <c r="BT519"/>
  <c r="BS519"/>
  <c r="BR519"/>
  <c r="BQ519"/>
  <c r="BP519"/>
  <c r="BO519"/>
  <c r="BV518"/>
  <c r="BU518"/>
  <c r="BT518"/>
  <c r="BS518"/>
  <c r="BV517"/>
  <c r="BU517"/>
  <c r="BT517"/>
  <c r="BS517"/>
  <c r="BV516"/>
  <c r="BU516"/>
  <c r="BT516"/>
  <c r="BS516"/>
  <c r="BR516"/>
  <c r="BQ516"/>
  <c r="BP516"/>
  <c r="BO516"/>
  <c r="BV515"/>
  <c r="BU515"/>
  <c r="BT515"/>
  <c r="BS515"/>
  <c r="BR515"/>
  <c r="BQ515"/>
  <c r="BP515"/>
  <c r="BO515"/>
  <c r="BV514"/>
  <c r="BU514"/>
  <c r="BT514"/>
  <c r="BS514"/>
  <c r="BV513"/>
  <c r="BU513"/>
  <c r="BT513"/>
  <c r="BS513"/>
  <c r="BR513"/>
  <c r="BQ513"/>
  <c r="BP513"/>
  <c r="BO513"/>
  <c r="BV512"/>
  <c r="BU512"/>
  <c r="BT512"/>
  <c r="BS512"/>
  <c r="BR512"/>
  <c r="BQ512"/>
  <c r="BP512"/>
  <c r="BO512"/>
  <c r="BV511"/>
  <c r="BU511"/>
  <c r="BT511"/>
  <c r="BS511"/>
  <c r="BV510"/>
  <c r="BU510"/>
  <c r="BT510"/>
  <c r="BS510"/>
  <c r="BV509"/>
  <c r="BU509"/>
  <c r="BT509"/>
  <c r="BS509"/>
  <c r="BR509"/>
  <c r="BQ509"/>
  <c r="BP509"/>
  <c r="BO509"/>
  <c r="BV508"/>
  <c r="BU508"/>
  <c r="BT508"/>
  <c r="BS508"/>
  <c r="BR508"/>
  <c r="BQ508"/>
  <c r="BP508"/>
  <c r="BO508"/>
  <c r="BV507"/>
  <c r="BU507"/>
  <c r="BT507"/>
  <c r="BS507"/>
  <c r="BV506"/>
  <c r="BU506"/>
  <c r="BT506"/>
  <c r="BS506"/>
  <c r="BR506"/>
  <c r="BQ506"/>
  <c r="BP506"/>
  <c r="BO506"/>
  <c r="BV505"/>
  <c r="BU505"/>
  <c r="BT505"/>
  <c r="BS505"/>
  <c r="BR505"/>
  <c r="BQ505"/>
  <c r="BP505"/>
  <c r="BO505"/>
  <c r="BV504"/>
  <c r="BU504"/>
  <c r="BT504"/>
  <c r="BS504"/>
  <c r="BR504"/>
  <c r="BQ504"/>
  <c r="BP504"/>
  <c r="BO504"/>
  <c r="BV503"/>
  <c r="BU503"/>
  <c r="BT503"/>
  <c r="BS503"/>
  <c r="BR503"/>
  <c r="BQ503"/>
  <c r="BP503"/>
  <c r="BO503"/>
  <c r="BV502"/>
  <c r="BU502"/>
  <c r="BT502"/>
  <c r="BS502"/>
  <c r="BR502"/>
  <c r="BQ502"/>
  <c r="BP502"/>
  <c r="BO502"/>
  <c r="BV500"/>
  <c r="BU500"/>
  <c r="BT500"/>
  <c r="BS500"/>
  <c r="BV499"/>
  <c r="BU499"/>
  <c r="BT499"/>
  <c r="BS499"/>
  <c r="BR499"/>
  <c r="BQ499"/>
  <c r="BP499"/>
  <c r="BO499"/>
  <c r="BV498"/>
  <c r="BU498"/>
  <c r="BT498"/>
  <c r="BS498"/>
  <c r="BR498"/>
  <c r="BQ498"/>
  <c r="BP498"/>
  <c r="BO498"/>
  <c r="BV497"/>
  <c r="BU497"/>
  <c r="BT497"/>
  <c r="BS497"/>
  <c r="BV496"/>
  <c r="BU496"/>
  <c r="BT496"/>
  <c r="BS496"/>
  <c r="BR496"/>
  <c r="BQ496"/>
  <c r="BP496"/>
  <c r="BO496"/>
  <c r="BV495"/>
  <c r="BU495"/>
  <c r="BT495"/>
  <c r="BS495"/>
  <c r="BR495"/>
  <c r="BQ495"/>
  <c r="BP495"/>
  <c r="BO495"/>
  <c r="BV494"/>
  <c r="BU494"/>
  <c r="BT494"/>
  <c r="BS494"/>
  <c r="BR494"/>
  <c r="BQ494"/>
  <c r="BP494"/>
  <c r="BO494"/>
  <c r="BV493"/>
  <c r="BU493"/>
  <c r="BT493"/>
  <c r="BS493"/>
  <c r="BV492"/>
  <c r="BU492"/>
  <c r="BT492"/>
  <c r="BS492"/>
  <c r="BR492"/>
  <c r="BQ492"/>
  <c r="BP492"/>
  <c r="BO492"/>
  <c r="BV491"/>
  <c r="BU491"/>
  <c r="BT491"/>
  <c r="BS491"/>
  <c r="BR491"/>
  <c r="BQ491"/>
  <c r="BP491"/>
  <c r="BO491"/>
  <c r="BV490"/>
  <c r="BU490"/>
  <c r="BT490"/>
  <c r="BS490"/>
  <c r="BR490"/>
  <c r="BQ490"/>
  <c r="BP490"/>
  <c r="BO490"/>
  <c r="BV489"/>
  <c r="BU489"/>
  <c r="BT489"/>
  <c r="BS489"/>
  <c r="BR489"/>
  <c r="BQ489"/>
  <c r="BP489"/>
  <c r="BO489"/>
  <c r="BV488"/>
  <c r="BU488"/>
  <c r="BT488"/>
  <c r="BS488"/>
  <c r="BV487"/>
  <c r="BU487"/>
  <c r="BT487"/>
  <c r="BS487"/>
  <c r="BR487"/>
  <c r="BQ487"/>
  <c r="BP487"/>
  <c r="BO487"/>
  <c r="BV486"/>
  <c r="BU486"/>
  <c r="BT486"/>
  <c r="BS486"/>
  <c r="BR486"/>
  <c r="BQ486"/>
  <c r="BP486"/>
  <c r="BO486"/>
  <c r="BV485"/>
  <c r="BU485"/>
  <c r="BT485"/>
  <c r="BS485"/>
  <c r="BV484"/>
  <c r="BU484"/>
  <c r="BT484"/>
  <c r="BS484"/>
  <c r="BR484"/>
  <c r="BQ484"/>
  <c r="BP484"/>
  <c r="BO484"/>
  <c r="BV483"/>
  <c r="BU483"/>
  <c r="BT483"/>
  <c r="BS483"/>
  <c r="BR483"/>
  <c r="BQ483"/>
  <c r="BP483"/>
  <c r="BO483"/>
  <c r="BV482"/>
  <c r="BU482"/>
  <c r="BT482"/>
  <c r="BS482"/>
  <c r="BR482"/>
  <c r="BQ482"/>
  <c r="BP482"/>
  <c r="BO482"/>
  <c r="BV481"/>
  <c r="BU481"/>
  <c r="BT481"/>
  <c r="BS481"/>
  <c r="BV480"/>
  <c r="BU480"/>
  <c r="BT480"/>
  <c r="BS480"/>
  <c r="BR480"/>
  <c r="BQ480"/>
  <c r="BP480"/>
  <c r="BO480"/>
  <c r="BV479"/>
  <c r="BU479"/>
  <c r="BT479"/>
  <c r="BS479"/>
  <c r="BR479"/>
  <c r="BQ479"/>
  <c r="BP479"/>
  <c r="BO479"/>
  <c r="BV478"/>
  <c r="BU478"/>
  <c r="BT478"/>
  <c r="BS478"/>
  <c r="BR478"/>
  <c r="BQ478"/>
  <c r="BP478"/>
  <c r="BO478"/>
  <c r="BV477"/>
  <c r="BU477"/>
  <c r="BT477"/>
  <c r="BS477"/>
  <c r="BR477"/>
  <c r="BQ477"/>
  <c r="BP477"/>
  <c r="BO477"/>
  <c r="BV476"/>
  <c r="BU476"/>
  <c r="BT476"/>
  <c r="BS476"/>
  <c r="BR476"/>
  <c r="BQ476"/>
  <c r="BP476"/>
  <c r="BO476"/>
  <c r="BV475"/>
  <c r="BU475"/>
  <c r="BT475"/>
  <c r="BS475"/>
  <c r="BR475"/>
  <c r="BQ475"/>
  <c r="BP475"/>
  <c r="BO475"/>
  <c r="BV473"/>
  <c r="BU473"/>
  <c r="BT473"/>
  <c r="BS473"/>
  <c r="BV472"/>
  <c r="BU472"/>
  <c r="BT472"/>
  <c r="BS472"/>
  <c r="BR472"/>
  <c r="BQ472"/>
  <c r="BP472"/>
  <c r="BO472"/>
  <c r="BV471"/>
  <c r="BU471"/>
  <c r="BT471"/>
  <c r="BS471"/>
  <c r="BR471"/>
  <c r="BQ471"/>
  <c r="BP471"/>
  <c r="BO471"/>
  <c r="BV470"/>
  <c r="BU470"/>
  <c r="BT470"/>
  <c r="BS470"/>
  <c r="BR470"/>
  <c r="BQ470"/>
  <c r="BP470"/>
  <c r="BO470"/>
  <c r="BV469"/>
  <c r="BU469"/>
  <c r="BT469"/>
  <c r="BS469"/>
  <c r="BV468"/>
  <c r="BU468"/>
  <c r="BT468"/>
  <c r="BS468"/>
  <c r="BR468"/>
  <c r="BQ468"/>
  <c r="BP468"/>
  <c r="BO468"/>
  <c r="BV467"/>
  <c r="BU467"/>
  <c r="BT467"/>
  <c r="BS467"/>
  <c r="BR467"/>
  <c r="BQ467"/>
  <c r="BP467"/>
  <c r="BO467"/>
  <c r="BV466"/>
  <c r="BU466"/>
  <c r="BT466"/>
  <c r="BS466"/>
  <c r="BR466"/>
  <c r="BQ466"/>
  <c r="BP466"/>
  <c r="BO466"/>
  <c r="BV465"/>
  <c r="BU465"/>
  <c r="BT465"/>
  <c r="BS465"/>
  <c r="BR465"/>
  <c r="BQ465"/>
  <c r="BP465"/>
  <c r="BO465"/>
  <c r="BV464"/>
  <c r="BU464"/>
  <c r="BT464"/>
  <c r="BS464"/>
  <c r="BV463"/>
  <c r="BU463"/>
  <c r="BT463"/>
  <c r="BS463"/>
  <c r="BR463"/>
  <c r="BQ463"/>
  <c r="BP463"/>
  <c r="BO463"/>
  <c r="BV462"/>
  <c r="BU462"/>
  <c r="BT462"/>
  <c r="BS462"/>
  <c r="BR462"/>
  <c r="BQ462"/>
  <c r="BP462"/>
  <c r="BO462"/>
  <c r="BV461"/>
  <c r="BU461"/>
  <c r="BT461"/>
  <c r="BS461"/>
  <c r="BR461"/>
  <c r="BQ461"/>
  <c r="BP461"/>
  <c r="BO461"/>
  <c r="BV460"/>
  <c r="BU460"/>
  <c r="BT460"/>
  <c r="BS460"/>
  <c r="BV459"/>
  <c r="BU459"/>
  <c r="BT459"/>
  <c r="BS459"/>
  <c r="BR459"/>
  <c r="BQ459"/>
  <c r="BP459"/>
  <c r="BO459"/>
  <c r="BV458"/>
  <c r="BU458"/>
  <c r="BT458"/>
  <c r="BS458"/>
  <c r="BR458"/>
  <c r="BQ458"/>
  <c r="BP458"/>
  <c r="BO458"/>
  <c r="BV457"/>
  <c r="BU457"/>
  <c r="BT457"/>
  <c r="BS457"/>
  <c r="BR457"/>
  <c r="BQ457"/>
  <c r="BP457"/>
  <c r="BO457"/>
  <c r="BV456"/>
  <c r="BU456"/>
  <c r="BT456"/>
  <c r="BS456"/>
  <c r="BR456"/>
  <c r="BQ456"/>
  <c r="BP456"/>
  <c r="BO456"/>
  <c r="BV455"/>
  <c r="BU455"/>
  <c r="BT455"/>
  <c r="BS455"/>
  <c r="BR455"/>
  <c r="BQ455"/>
  <c r="BP455"/>
  <c r="BO455"/>
  <c r="BV453"/>
  <c r="BU453"/>
  <c r="BT453"/>
  <c r="BS453"/>
  <c r="BV452"/>
  <c r="BU452"/>
  <c r="BT452"/>
  <c r="BS452"/>
  <c r="BR452"/>
  <c r="BQ452"/>
  <c r="BP452"/>
  <c r="BO452"/>
  <c r="BV451"/>
  <c r="BU451"/>
  <c r="BT451"/>
  <c r="BS451"/>
  <c r="BR451"/>
  <c r="BQ451"/>
  <c r="BP451"/>
  <c r="BO451"/>
  <c r="BV450"/>
  <c r="BU450"/>
  <c r="BT450"/>
  <c r="BS450"/>
  <c r="BV449"/>
  <c r="BU449"/>
  <c r="BT449"/>
  <c r="BS449"/>
  <c r="BR449"/>
  <c r="BQ449"/>
  <c r="BP449"/>
  <c r="BO449"/>
  <c r="BV448"/>
  <c r="BU448"/>
  <c r="BT448"/>
  <c r="BS448"/>
  <c r="BV447"/>
  <c r="BU447"/>
  <c r="BT447"/>
  <c r="BS447"/>
  <c r="BR447"/>
  <c r="BQ447"/>
  <c r="BP447"/>
  <c r="BO447"/>
  <c r="BV446"/>
  <c r="BU446"/>
  <c r="BT446"/>
  <c r="BS446"/>
  <c r="BR446"/>
  <c r="BQ446"/>
  <c r="BP446"/>
  <c r="BO446"/>
  <c r="BV445"/>
  <c r="BU445"/>
  <c r="BT445"/>
  <c r="BS445"/>
  <c r="BR445"/>
  <c r="BQ445"/>
  <c r="BP445"/>
  <c r="BO445"/>
  <c r="BV444"/>
  <c r="BU444"/>
  <c r="BT444"/>
  <c r="BS444"/>
  <c r="BR444"/>
  <c r="BQ444"/>
  <c r="BP444"/>
  <c r="BO444"/>
  <c r="BV443"/>
  <c r="BU443"/>
  <c r="BT443"/>
  <c r="BS443"/>
  <c r="BV442"/>
  <c r="BU442"/>
  <c r="BT442"/>
  <c r="BS442"/>
  <c r="BR442"/>
  <c r="BQ442"/>
  <c r="BP442"/>
  <c r="BO442"/>
  <c r="BV441"/>
  <c r="BU441"/>
  <c r="BT441"/>
  <c r="BS441"/>
  <c r="BR441"/>
  <c r="BQ441"/>
  <c r="BP441"/>
  <c r="BO441"/>
  <c r="BV440"/>
  <c r="BU440"/>
  <c r="BT440"/>
  <c r="BS440"/>
  <c r="BR440"/>
  <c r="BQ440"/>
  <c r="BP440"/>
  <c r="BO440"/>
  <c r="BV439"/>
  <c r="BU439"/>
  <c r="BT439"/>
  <c r="BS439"/>
  <c r="BR439"/>
  <c r="BQ439"/>
  <c r="BP439"/>
  <c r="BO439"/>
  <c r="BV438"/>
  <c r="BU438"/>
  <c r="BT438"/>
  <c r="BS438"/>
  <c r="BV437"/>
  <c r="BU437"/>
  <c r="BT437"/>
  <c r="BS437"/>
  <c r="BR437"/>
  <c r="BQ437"/>
  <c r="BP437"/>
  <c r="BO437"/>
  <c r="BV436"/>
  <c r="BU436"/>
  <c r="BT436"/>
  <c r="BS436"/>
  <c r="BR436"/>
  <c r="BQ436"/>
  <c r="BP436"/>
  <c r="BO436"/>
  <c r="BV435"/>
  <c r="BU435"/>
  <c r="BT435"/>
  <c r="BS435"/>
  <c r="BR435"/>
  <c r="BQ435"/>
  <c r="BP435"/>
  <c r="BO435"/>
  <c r="BV434"/>
  <c r="BU434"/>
  <c r="BT434"/>
  <c r="BS434"/>
  <c r="BR434"/>
  <c r="BQ434"/>
  <c r="BP434"/>
  <c r="BO434"/>
  <c r="BV433"/>
  <c r="BU433"/>
  <c r="BT433"/>
  <c r="BS433"/>
  <c r="BR433"/>
  <c r="BQ433"/>
  <c r="BP433"/>
  <c r="BO433"/>
  <c r="BV432"/>
  <c r="BU432"/>
  <c r="BT432"/>
  <c r="BS432"/>
  <c r="BR432"/>
  <c r="BQ432"/>
  <c r="BP432"/>
  <c r="BO432"/>
  <c r="BV430"/>
  <c r="BU430"/>
  <c r="BU429" s="1"/>
  <c r="BU428" s="1"/>
  <c r="BU427" s="1"/>
  <c r="BU426" s="1"/>
  <c r="BU425" s="1"/>
  <c r="BU424" s="1"/>
  <c r="BU340" s="1"/>
  <c r="BT430"/>
  <c r="BS430"/>
  <c r="BS429" s="1"/>
  <c r="BS428" s="1"/>
  <c r="BS427" s="1"/>
  <c r="BS426" s="1"/>
  <c r="BS425" s="1"/>
  <c r="BS424" s="1"/>
  <c r="BT429"/>
  <c r="BQ429"/>
  <c r="BP429"/>
  <c r="BO429"/>
  <c r="BT428"/>
  <c r="BT427" s="1"/>
  <c r="BT426" s="1"/>
  <c r="BT425" s="1"/>
  <c r="BT424" s="1"/>
  <c r="BT340" s="1"/>
  <c r="BQ428"/>
  <c r="BP428"/>
  <c r="BO428"/>
  <c r="BO427" s="1"/>
  <c r="BO426" s="1"/>
  <c r="BO425" s="1"/>
  <c r="BO424" s="1"/>
  <c r="BQ427"/>
  <c r="BP427"/>
  <c r="BV426"/>
  <c r="BR426"/>
  <c r="BQ426"/>
  <c r="BP426"/>
  <c r="BV425"/>
  <c r="BR425"/>
  <c r="BQ425"/>
  <c r="BP425"/>
  <c r="BV424"/>
  <c r="BR424"/>
  <c r="BQ424"/>
  <c r="BP424"/>
  <c r="BV422"/>
  <c r="BU422"/>
  <c r="BT422"/>
  <c r="BS422"/>
  <c r="BV421"/>
  <c r="BU421"/>
  <c r="BT421"/>
  <c r="BS421"/>
  <c r="BR421"/>
  <c r="BQ421"/>
  <c r="BP421"/>
  <c r="BO421"/>
  <c r="BV420"/>
  <c r="BU420"/>
  <c r="BT420"/>
  <c r="BS420"/>
  <c r="BR420"/>
  <c r="BQ420"/>
  <c r="BP420"/>
  <c r="BO420"/>
  <c r="BV419"/>
  <c r="BU419"/>
  <c r="BT419"/>
  <c r="BS419"/>
  <c r="BR419"/>
  <c r="BQ419"/>
  <c r="BP419"/>
  <c r="BO419"/>
  <c r="BV418"/>
  <c r="BU418"/>
  <c r="BT418"/>
  <c r="BS418"/>
  <c r="BR418"/>
  <c r="BQ418"/>
  <c r="BP418"/>
  <c r="BO418"/>
  <c r="BV417"/>
  <c r="BU417"/>
  <c r="BT417"/>
  <c r="BS417"/>
  <c r="BV416"/>
  <c r="BU416"/>
  <c r="BT416"/>
  <c r="BS416"/>
  <c r="BR416"/>
  <c r="BQ416"/>
  <c r="BP416"/>
  <c r="BO416"/>
  <c r="BV415"/>
  <c r="BU415"/>
  <c r="BT415"/>
  <c r="BS415"/>
  <c r="BV414"/>
  <c r="BU414"/>
  <c r="BT414"/>
  <c r="BS414"/>
  <c r="BR414"/>
  <c r="BQ414"/>
  <c r="BP414"/>
  <c r="BO414"/>
  <c r="BV413"/>
  <c r="BU413"/>
  <c r="BT413"/>
  <c r="BS413"/>
  <c r="BV412"/>
  <c r="BU412"/>
  <c r="BT412"/>
  <c r="BS412"/>
  <c r="BR412"/>
  <c r="BQ412"/>
  <c r="BP412"/>
  <c r="BO412"/>
  <c r="BV411"/>
  <c r="BU411"/>
  <c r="BT411"/>
  <c r="BS411"/>
  <c r="BR411"/>
  <c r="BQ411"/>
  <c r="BP411"/>
  <c r="BO411"/>
  <c r="BV410"/>
  <c r="BU410"/>
  <c r="BT410"/>
  <c r="BS410"/>
  <c r="BR410"/>
  <c r="BQ410"/>
  <c r="BP410"/>
  <c r="BO410"/>
  <c r="BV409"/>
  <c r="BU409"/>
  <c r="BT409"/>
  <c r="BS409"/>
  <c r="BV408"/>
  <c r="BU408"/>
  <c r="BT408"/>
  <c r="BS408"/>
  <c r="BR408"/>
  <c r="BQ408"/>
  <c r="BP408"/>
  <c r="BO408"/>
  <c r="BV407"/>
  <c r="BU407"/>
  <c r="BT407"/>
  <c r="BS407"/>
  <c r="BR407"/>
  <c r="BQ407"/>
  <c r="BP407"/>
  <c r="BO407"/>
  <c r="BV406"/>
  <c r="BU406"/>
  <c r="BT406"/>
  <c r="BS406"/>
  <c r="BR406"/>
  <c r="BQ406"/>
  <c r="BP406"/>
  <c r="BO406"/>
  <c r="BV405"/>
  <c r="BU405"/>
  <c r="BT405"/>
  <c r="BS405"/>
  <c r="BR405"/>
  <c r="BQ405"/>
  <c r="BP405"/>
  <c r="BO405"/>
  <c r="BV404"/>
  <c r="BU404"/>
  <c r="BT404"/>
  <c r="BS404"/>
  <c r="BV403"/>
  <c r="BU403"/>
  <c r="BT403"/>
  <c r="BS403"/>
  <c r="BR403"/>
  <c r="BQ403"/>
  <c r="BP403"/>
  <c r="BO403"/>
  <c r="BV402"/>
  <c r="BU402"/>
  <c r="BT402"/>
  <c r="BS402"/>
  <c r="BR402"/>
  <c r="BQ402"/>
  <c r="BP402"/>
  <c r="BO402"/>
  <c r="BV401"/>
  <c r="BU401"/>
  <c r="BT401"/>
  <c r="BS401"/>
  <c r="BV400"/>
  <c r="BU400"/>
  <c r="BT400"/>
  <c r="BS400"/>
  <c r="BR400"/>
  <c r="BQ400"/>
  <c r="BP400"/>
  <c r="BO400"/>
  <c r="BV399"/>
  <c r="BU399"/>
  <c r="BT399"/>
  <c r="BS399"/>
  <c r="BV398"/>
  <c r="BU398"/>
  <c r="BT398"/>
  <c r="BS398"/>
  <c r="BR398"/>
  <c r="BQ398"/>
  <c r="BP398"/>
  <c r="BO398"/>
  <c r="BV397"/>
  <c r="BU397"/>
  <c r="BT397"/>
  <c r="BS397"/>
  <c r="BR397"/>
  <c r="BQ397"/>
  <c r="BP397"/>
  <c r="BO397"/>
  <c r="BV396"/>
  <c r="BU396"/>
  <c r="BT396"/>
  <c r="BS396"/>
  <c r="BV395"/>
  <c r="BU395"/>
  <c r="BT395"/>
  <c r="BS395"/>
  <c r="BR395"/>
  <c r="BQ395"/>
  <c r="BP395"/>
  <c r="BO395"/>
  <c r="BV394"/>
  <c r="BU394"/>
  <c r="BT394"/>
  <c r="BS394"/>
  <c r="BR394"/>
  <c r="BQ394"/>
  <c r="BP394"/>
  <c r="BO394"/>
  <c r="BV393"/>
  <c r="BU393"/>
  <c r="BT393"/>
  <c r="BS393"/>
  <c r="BV392"/>
  <c r="BU392"/>
  <c r="BT392"/>
  <c r="BS392"/>
  <c r="BR392"/>
  <c r="BQ392"/>
  <c r="BP392"/>
  <c r="BO392"/>
  <c r="BV391"/>
  <c r="BU391"/>
  <c r="BT391"/>
  <c r="BS391"/>
  <c r="BR391"/>
  <c r="BQ391"/>
  <c r="BP391"/>
  <c r="BO391"/>
  <c r="BV390"/>
  <c r="BU390"/>
  <c r="BT390"/>
  <c r="BS390"/>
  <c r="BV389"/>
  <c r="BU389"/>
  <c r="BT389"/>
  <c r="BS389"/>
  <c r="BR389"/>
  <c r="BQ389"/>
  <c r="BP389"/>
  <c r="BO389"/>
  <c r="BV388"/>
  <c r="BU388"/>
  <c r="BT388"/>
  <c r="BS388"/>
  <c r="BR388"/>
  <c r="BQ388"/>
  <c r="BP388"/>
  <c r="BO388"/>
  <c r="BV387"/>
  <c r="BU387"/>
  <c r="BT387"/>
  <c r="BS387"/>
  <c r="BR387"/>
  <c r="BQ387"/>
  <c r="BP387"/>
  <c r="BO387"/>
  <c r="BV386"/>
  <c r="BU386"/>
  <c r="BT386"/>
  <c r="BS386"/>
  <c r="BR386"/>
  <c r="BQ386"/>
  <c r="BP386"/>
  <c r="BO386"/>
  <c r="BV385"/>
  <c r="BU385"/>
  <c r="BT385"/>
  <c r="BS385"/>
  <c r="BV384"/>
  <c r="BU384"/>
  <c r="BT384"/>
  <c r="BS384"/>
  <c r="BR384"/>
  <c r="BQ384"/>
  <c r="BP384"/>
  <c r="BO384"/>
  <c r="BV383"/>
  <c r="BU383"/>
  <c r="BT383"/>
  <c r="BS383"/>
  <c r="BR383"/>
  <c r="BQ383"/>
  <c r="BP383"/>
  <c r="BO383"/>
  <c r="BV382"/>
  <c r="BU382"/>
  <c r="BT382"/>
  <c r="BS382"/>
  <c r="BR382"/>
  <c r="BQ382"/>
  <c r="BP382"/>
  <c r="BO382"/>
  <c r="BV381"/>
  <c r="BU381"/>
  <c r="BT381"/>
  <c r="BS381"/>
  <c r="BR381"/>
  <c r="BQ381"/>
  <c r="BP381"/>
  <c r="BO381"/>
  <c r="BV380"/>
  <c r="BU380"/>
  <c r="BT380"/>
  <c r="BS380"/>
  <c r="BR380"/>
  <c r="BQ380"/>
  <c r="BP380"/>
  <c r="BO380"/>
  <c r="BV379"/>
  <c r="BU379"/>
  <c r="BT379"/>
  <c r="BS379"/>
  <c r="BR379"/>
  <c r="BQ379"/>
  <c r="BP379"/>
  <c r="BO379"/>
  <c r="BV377"/>
  <c r="BU377"/>
  <c r="BT377"/>
  <c r="BS377"/>
  <c r="BV376"/>
  <c r="BU376"/>
  <c r="BT376"/>
  <c r="BS376"/>
  <c r="BR376"/>
  <c r="BQ376"/>
  <c r="BP376"/>
  <c r="BO376"/>
  <c r="BV375"/>
  <c r="BU375"/>
  <c r="BT375"/>
  <c r="BS375"/>
  <c r="BR375"/>
  <c r="BQ375"/>
  <c r="BP375"/>
  <c r="BO375"/>
  <c r="BV374"/>
  <c r="BU374"/>
  <c r="BT374"/>
  <c r="BS374"/>
  <c r="BV373"/>
  <c r="BU373"/>
  <c r="BT373"/>
  <c r="BS373"/>
  <c r="BR373"/>
  <c r="BQ373"/>
  <c r="BP373"/>
  <c r="BO373"/>
  <c r="BV372"/>
  <c r="BU372"/>
  <c r="BT372"/>
  <c r="BS372"/>
  <c r="BR372"/>
  <c r="BQ372"/>
  <c r="BP372"/>
  <c r="BO372"/>
  <c r="BV371"/>
  <c r="BU371"/>
  <c r="BT371"/>
  <c r="BS371"/>
  <c r="BV370"/>
  <c r="BU370"/>
  <c r="BT370"/>
  <c r="BS370"/>
  <c r="BR370"/>
  <c r="BQ370"/>
  <c r="BP370"/>
  <c r="BO370"/>
  <c r="BV369"/>
  <c r="BU369"/>
  <c r="BT369"/>
  <c r="BS369"/>
  <c r="BR369"/>
  <c r="BQ369"/>
  <c r="BP369"/>
  <c r="BO369"/>
  <c r="BV368"/>
  <c r="BU368"/>
  <c r="BT368"/>
  <c r="BS368"/>
  <c r="BV367"/>
  <c r="BU367"/>
  <c r="BT367"/>
  <c r="BS367"/>
  <c r="BR367"/>
  <c r="BQ367"/>
  <c r="BP367"/>
  <c r="BO367"/>
  <c r="BV366"/>
  <c r="BU366"/>
  <c r="BT366"/>
  <c r="BS366"/>
  <c r="BR366"/>
  <c r="BQ366"/>
  <c r="BP366"/>
  <c r="BO366"/>
  <c r="BV365"/>
  <c r="BU365"/>
  <c r="BT365"/>
  <c r="BS365"/>
  <c r="BV364"/>
  <c r="BU364"/>
  <c r="BT364"/>
  <c r="BS364"/>
  <c r="BR364"/>
  <c r="BQ364"/>
  <c r="BP364"/>
  <c r="BO364"/>
  <c r="BV363"/>
  <c r="BU363"/>
  <c r="BT363"/>
  <c r="BS363"/>
  <c r="BR363"/>
  <c r="BQ363"/>
  <c r="BP363"/>
  <c r="BO363"/>
  <c r="BV362"/>
  <c r="BU362"/>
  <c r="BT362"/>
  <c r="BS362"/>
  <c r="BV361"/>
  <c r="BU361"/>
  <c r="BT361"/>
  <c r="BS361"/>
  <c r="BR361"/>
  <c r="BQ361"/>
  <c r="BP361"/>
  <c r="BO361"/>
  <c r="BV360"/>
  <c r="BU360"/>
  <c r="BT360"/>
  <c r="BS360"/>
  <c r="BR360"/>
  <c r="BQ360"/>
  <c r="BP360"/>
  <c r="BO360"/>
  <c r="BV359"/>
  <c r="BU359"/>
  <c r="BT359"/>
  <c r="BS359"/>
  <c r="BR359"/>
  <c r="BQ359"/>
  <c r="BP359"/>
  <c r="BO359"/>
  <c r="BV358"/>
  <c r="BU358"/>
  <c r="BT358"/>
  <c r="BS358"/>
  <c r="BV357"/>
  <c r="BU357"/>
  <c r="BT357"/>
  <c r="BS357"/>
  <c r="BR357"/>
  <c r="BQ357"/>
  <c r="BP357"/>
  <c r="BO357"/>
  <c r="BV356"/>
  <c r="BU356"/>
  <c r="BT356"/>
  <c r="BS356"/>
  <c r="BR356"/>
  <c r="BQ356"/>
  <c r="BP356"/>
  <c r="BO356"/>
  <c r="BV355"/>
  <c r="BU355"/>
  <c r="BT355"/>
  <c r="BS355"/>
  <c r="BV354"/>
  <c r="BU354"/>
  <c r="BT354"/>
  <c r="BS354"/>
  <c r="BR354"/>
  <c r="BQ354"/>
  <c r="BP354"/>
  <c r="BO354"/>
  <c r="BV353"/>
  <c r="BU353"/>
  <c r="BT353"/>
  <c r="BS353"/>
  <c r="BR353"/>
  <c r="BQ353"/>
  <c r="BP353"/>
  <c r="BO353"/>
  <c r="BV352"/>
  <c r="BU352"/>
  <c r="BT352"/>
  <c r="BS352"/>
  <c r="BR352"/>
  <c r="BQ352"/>
  <c r="BP352"/>
  <c r="BO352"/>
  <c r="BV351"/>
  <c r="BU351"/>
  <c r="BT351"/>
  <c r="BS351"/>
  <c r="BR351"/>
  <c r="BQ351"/>
  <c r="BP351"/>
  <c r="BO351"/>
  <c r="BV350"/>
  <c r="BU350"/>
  <c r="BT350"/>
  <c r="BS350"/>
  <c r="BR350"/>
  <c r="BQ350"/>
  <c r="BP350"/>
  <c r="BO350"/>
  <c r="BV349"/>
  <c r="BU349"/>
  <c r="BT349"/>
  <c r="BS349"/>
  <c r="BR349"/>
  <c r="BQ349"/>
  <c r="BP349"/>
  <c r="BO349"/>
  <c r="BV347"/>
  <c r="BU347"/>
  <c r="BT347"/>
  <c r="BS347"/>
  <c r="BV346"/>
  <c r="BU346"/>
  <c r="BT346"/>
  <c r="BS346"/>
  <c r="BV345"/>
  <c r="BU345"/>
  <c r="BT345"/>
  <c r="BS345"/>
  <c r="BR345"/>
  <c r="BQ345"/>
  <c r="BP345"/>
  <c r="BO345"/>
  <c r="BV344"/>
  <c r="BU344"/>
  <c r="BT344"/>
  <c r="BS344"/>
  <c r="BR344"/>
  <c r="BQ344"/>
  <c r="BP344"/>
  <c r="BO344"/>
  <c r="BV343"/>
  <c r="BU343"/>
  <c r="BT343"/>
  <c r="BS343"/>
  <c r="BR343"/>
  <c r="BQ343"/>
  <c r="BP343"/>
  <c r="BO343"/>
  <c r="BV342"/>
  <c r="BU342"/>
  <c r="BT342"/>
  <c r="BS342"/>
  <c r="BR342"/>
  <c r="BQ342"/>
  <c r="BP342"/>
  <c r="BO342"/>
  <c r="BV341"/>
  <c r="BU341"/>
  <c r="BT341"/>
  <c r="BS341"/>
  <c r="BR341"/>
  <c r="BQ341"/>
  <c r="BP341"/>
  <c r="BO341"/>
  <c r="BV340"/>
  <c r="BR340"/>
  <c r="BQ340"/>
  <c r="BP340"/>
  <c r="BV338"/>
  <c r="BU338"/>
  <c r="BT338"/>
  <c r="BS338"/>
  <c r="BV337"/>
  <c r="BU337"/>
  <c r="BT337"/>
  <c r="BS337"/>
  <c r="BR337"/>
  <c r="BQ337"/>
  <c r="BP337"/>
  <c r="BO337"/>
  <c r="BV336"/>
  <c r="BU336"/>
  <c r="BT336"/>
  <c r="BS336"/>
  <c r="BR336"/>
  <c r="BQ336"/>
  <c r="BP336"/>
  <c r="BO336"/>
  <c r="BV335"/>
  <c r="BU335"/>
  <c r="BT335"/>
  <c r="BS335"/>
  <c r="BR335"/>
  <c r="BQ335"/>
  <c r="BP335"/>
  <c r="BO335"/>
  <c r="BV334"/>
  <c r="BU334"/>
  <c r="BT334"/>
  <c r="BS334"/>
  <c r="BR334"/>
  <c r="BQ334"/>
  <c r="BP334"/>
  <c r="BO334"/>
  <c r="BV333"/>
  <c r="BU333"/>
  <c r="BT333"/>
  <c r="BS333"/>
  <c r="BR333"/>
  <c r="BQ333"/>
  <c r="BP333"/>
  <c r="BO333"/>
  <c r="BV331"/>
  <c r="BU331"/>
  <c r="BT331"/>
  <c r="BS331"/>
  <c r="BV330"/>
  <c r="BU330"/>
  <c r="BT330"/>
  <c r="BS330"/>
  <c r="BR330"/>
  <c r="BQ330"/>
  <c r="BP330"/>
  <c r="BO330"/>
  <c r="BV329"/>
  <c r="BU329"/>
  <c r="BT329"/>
  <c r="BS329"/>
  <c r="BR329"/>
  <c r="BQ329"/>
  <c r="BP329"/>
  <c r="BO329"/>
  <c r="BV328"/>
  <c r="BU328"/>
  <c r="BT328"/>
  <c r="BS328"/>
  <c r="BV327"/>
  <c r="BU327"/>
  <c r="BT327"/>
  <c r="BS327"/>
  <c r="BR327"/>
  <c r="BQ327"/>
  <c r="BP327"/>
  <c r="BO327"/>
  <c r="BV326"/>
  <c r="BU326"/>
  <c r="BT326"/>
  <c r="BS326"/>
  <c r="BV325"/>
  <c r="BU325"/>
  <c r="BT325"/>
  <c r="BS325"/>
  <c r="BR325"/>
  <c r="BQ325"/>
  <c r="BP325"/>
  <c r="BO325"/>
  <c r="BV324"/>
  <c r="BU324"/>
  <c r="BT324"/>
  <c r="BS324"/>
  <c r="BV323"/>
  <c r="BU323"/>
  <c r="BT323"/>
  <c r="BS323"/>
  <c r="BR323"/>
  <c r="BQ323"/>
  <c r="BP323"/>
  <c r="BO323"/>
  <c r="BV322"/>
  <c r="BU322"/>
  <c r="BT322"/>
  <c r="BS322"/>
  <c r="BR322"/>
  <c r="BQ322"/>
  <c r="BP322"/>
  <c r="BO322"/>
  <c r="BV321"/>
  <c r="BU321"/>
  <c r="BT321"/>
  <c r="BS321"/>
  <c r="BR321"/>
  <c r="BQ321"/>
  <c r="BP321"/>
  <c r="BO321"/>
  <c r="BV320"/>
  <c r="BU320"/>
  <c r="BT320"/>
  <c r="BS320"/>
  <c r="BV319"/>
  <c r="BU319"/>
  <c r="BT319"/>
  <c r="BS319"/>
  <c r="BR319"/>
  <c r="BQ319"/>
  <c r="BP319"/>
  <c r="BO319"/>
  <c r="BV318"/>
  <c r="BU318"/>
  <c r="BT318"/>
  <c r="BS318"/>
  <c r="BR318"/>
  <c r="BQ318"/>
  <c r="BP318"/>
  <c r="BO318"/>
  <c r="BV317"/>
  <c r="BU317"/>
  <c r="BT317"/>
  <c r="BS317"/>
  <c r="BR317"/>
  <c r="BQ317"/>
  <c r="BP317"/>
  <c r="BO317"/>
  <c r="BV316"/>
  <c r="BU316"/>
  <c r="BT316"/>
  <c r="BS316"/>
  <c r="BV315"/>
  <c r="BU315"/>
  <c r="BT315"/>
  <c r="BS315"/>
  <c r="BR315"/>
  <c r="BQ315"/>
  <c r="BP315"/>
  <c r="BO315"/>
  <c r="BV314"/>
  <c r="BU314"/>
  <c r="BT314"/>
  <c r="BS314"/>
  <c r="BR314"/>
  <c r="BQ314"/>
  <c r="BP314"/>
  <c r="BO314"/>
  <c r="BV313"/>
  <c r="BU313"/>
  <c r="BT313"/>
  <c r="BS313"/>
  <c r="BR313"/>
  <c r="BQ313"/>
  <c r="BP313"/>
  <c r="BO313"/>
  <c r="BV312"/>
  <c r="BU312"/>
  <c r="BT312"/>
  <c r="BS312"/>
  <c r="BR312"/>
  <c r="BQ312"/>
  <c r="BP312"/>
  <c r="BO312"/>
  <c r="BV311"/>
  <c r="BU311"/>
  <c r="BT311"/>
  <c r="BS311"/>
  <c r="BV310"/>
  <c r="BU310"/>
  <c r="BT310"/>
  <c r="BS310"/>
  <c r="BR310"/>
  <c r="BQ310"/>
  <c r="BP310"/>
  <c r="BO310"/>
  <c r="BV309"/>
  <c r="BU309"/>
  <c r="BT309"/>
  <c r="BS309"/>
  <c r="BR309"/>
  <c r="BQ309"/>
  <c r="BP309"/>
  <c r="BO309"/>
  <c r="BV308"/>
  <c r="BU308"/>
  <c r="BT308"/>
  <c r="BS308"/>
  <c r="BV307"/>
  <c r="BU307"/>
  <c r="BT307"/>
  <c r="BS307"/>
  <c r="BR307"/>
  <c r="BQ307"/>
  <c r="BP307"/>
  <c r="BO307"/>
  <c r="BV306"/>
  <c r="BU306"/>
  <c r="BT306"/>
  <c r="BS306"/>
  <c r="BV305"/>
  <c r="BU305"/>
  <c r="BT305"/>
  <c r="BS305"/>
  <c r="BR305"/>
  <c r="BQ305"/>
  <c r="BP305"/>
  <c r="BO305"/>
  <c r="BV304"/>
  <c r="BU304"/>
  <c r="BT304"/>
  <c r="BS304"/>
  <c r="BV303"/>
  <c r="BU303"/>
  <c r="BT303"/>
  <c r="BS303"/>
  <c r="BR303"/>
  <c r="BQ303"/>
  <c r="BP303"/>
  <c r="BO303"/>
  <c r="BV302"/>
  <c r="BU302"/>
  <c r="BT302"/>
  <c r="BS302"/>
  <c r="BR302"/>
  <c r="BQ302"/>
  <c r="BP302"/>
  <c r="BO302"/>
  <c r="BV301"/>
  <c r="BU301"/>
  <c r="BT301"/>
  <c r="BS301"/>
  <c r="BR301"/>
  <c r="BQ301"/>
  <c r="BP301"/>
  <c r="BO301"/>
  <c r="BV300"/>
  <c r="BU300"/>
  <c r="BT300"/>
  <c r="BS300"/>
  <c r="BV299"/>
  <c r="BU299"/>
  <c r="BT299"/>
  <c r="BS299"/>
  <c r="BR299"/>
  <c r="BQ299"/>
  <c r="BP299"/>
  <c r="BO299"/>
  <c r="BV298"/>
  <c r="BU298"/>
  <c r="BT298"/>
  <c r="BS298"/>
  <c r="BR298"/>
  <c r="BQ298"/>
  <c r="BP298"/>
  <c r="BO298"/>
  <c r="BV297"/>
  <c r="BU297"/>
  <c r="BT297"/>
  <c r="BS297"/>
  <c r="BR297"/>
  <c r="BQ297"/>
  <c r="BP297"/>
  <c r="BO297"/>
  <c r="BV296"/>
  <c r="BU296"/>
  <c r="BT296"/>
  <c r="BS296"/>
  <c r="BR296"/>
  <c r="BQ296"/>
  <c r="BP296"/>
  <c r="BO296"/>
  <c r="BV295"/>
  <c r="BU295"/>
  <c r="BT295"/>
  <c r="BS295"/>
  <c r="BV294"/>
  <c r="BU294"/>
  <c r="BT294"/>
  <c r="BS294"/>
  <c r="BR294"/>
  <c r="BQ294"/>
  <c r="BP294"/>
  <c r="BO294"/>
  <c r="BV293"/>
  <c r="BU293"/>
  <c r="BT293"/>
  <c r="BS293"/>
  <c r="BR293"/>
  <c r="BQ293"/>
  <c r="BP293"/>
  <c r="BO293"/>
  <c r="BV292"/>
  <c r="BU292"/>
  <c r="BT292"/>
  <c r="BS292"/>
  <c r="BR292"/>
  <c r="BQ292"/>
  <c r="BP292"/>
  <c r="BO292"/>
  <c r="BV291"/>
  <c r="BU291"/>
  <c r="BT291"/>
  <c r="BS291"/>
  <c r="BR291"/>
  <c r="BQ291"/>
  <c r="BP291"/>
  <c r="BO291"/>
  <c r="BV290"/>
  <c r="BU290"/>
  <c r="BT290"/>
  <c r="BS290"/>
  <c r="BR290"/>
  <c r="BQ290"/>
  <c r="BP290"/>
  <c r="BO290"/>
  <c r="BV288"/>
  <c r="BU288"/>
  <c r="BT288"/>
  <c r="BS288"/>
  <c r="BV287"/>
  <c r="BU287"/>
  <c r="BT287"/>
  <c r="BS287"/>
  <c r="BR287"/>
  <c r="BQ287"/>
  <c r="BP287"/>
  <c r="BO287"/>
  <c r="BV286"/>
  <c r="BU286"/>
  <c r="BT286"/>
  <c r="BS286"/>
  <c r="BR286"/>
  <c r="BQ286"/>
  <c r="BP286"/>
  <c r="BO286"/>
  <c r="BV285"/>
  <c r="BU285"/>
  <c r="BT285"/>
  <c r="BS285"/>
  <c r="BR285"/>
  <c r="BQ285"/>
  <c r="BP285"/>
  <c r="BO285"/>
  <c r="BV284"/>
  <c r="BU284"/>
  <c r="BT284"/>
  <c r="BS284"/>
  <c r="BR284"/>
  <c r="BQ284"/>
  <c r="BP284"/>
  <c r="BO284"/>
  <c r="BV283"/>
  <c r="BU283"/>
  <c r="BT283"/>
  <c r="BS283"/>
  <c r="BV282"/>
  <c r="BU282"/>
  <c r="BT282"/>
  <c r="BS282"/>
  <c r="BR282"/>
  <c r="BQ282"/>
  <c r="BP282"/>
  <c r="BO282"/>
  <c r="BV281"/>
  <c r="BU281"/>
  <c r="BT281"/>
  <c r="BS281"/>
  <c r="BV280"/>
  <c r="BU280"/>
  <c r="BT280"/>
  <c r="BS280"/>
  <c r="BR280"/>
  <c r="BQ280"/>
  <c r="BP280"/>
  <c r="BO280"/>
  <c r="BV279"/>
  <c r="BU279"/>
  <c r="BT279"/>
  <c r="BS279"/>
  <c r="BV278"/>
  <c r="BU278"/>
  <c r="BT278"/>
  <c r="BS278"/>
  <c r="BR278"/>
  <c r="BQ278"/>
  <c r="BP278"/>
  <c r="BO278"/>
  <c r="BV277"/>
  <c r="BU277"/>
  <c r="BT277"/>
  <c r="BS277"/>
  <c r="BR277"/>
  <c r="BQ277"/>
  <c r="BP277"/>
  <c r="BO277"/>
  <c r="BV276"/>
  <c r="BU276"/>
  <c r="BT276"/>
  <c r="BS276"/>
  <c r="BR276"/>
  <c r="BQ276"/>
  <c r="BP276"/>
  <c r="BO276"/>
  <c r="BV275"/>
  <c r="BU275"/>
  <c r="BT275"/>
  <c r="BS275"/>
  <c r="BR275"/>
  <c r="BQ275"/>
  <c r="BP275"/>
  <c r="BO275"/>
  <c r="BV274"/>
  <c r="BU274"/>
  <c r="BT274"/>
  <c r="BS274"/>
  <c r="BR274"/>
  <c r="BQ274"/>
  <c r="BP274"/>
  <c r="BO274"/>
  <c r="BV272"/>
  <c r="BU272"/>
  <c r="BT272"/>
  <c r="BS272"/>
  <c r="BV271"/>
  <c r="BU271"/>
  <c r="BT271"/>
  <c r="BS271"/>
  <c r="BR271"/>
  <c r="BQ271"/>
  <c r="BP271"/>
  <c r="BO271"/>
  <c r="BV270"/>
  <c r="BU270"/>
  <c r="BT270"/>
  <c r="BS270"/>
  <c r="BR270"/>
  <c r="BQ270"/>
  <c r="BP270"/>
  <c r="BO270"/>
  <c r="BV269"/>
  <c r="BU269"/>
  <c r="BT269"/>
  <c r="BS269"/>
  <c r="BR269"/>
  <c r="BQ269"/>
  <c r="BP269"/>
  <c r="BO269"/>
  <c r="BV268"/>
  <c r="BU268"/>
  <c r="BT268"/>
  <c r="BS268"/>
  <c r="BR268"/>
  <c r="BQ268"/>
  <c r="BP268"/>
  <c r="BO268"/>
  <c r="BV267"/>
  <c r="BU267"/>
  <c r="BT267"/>
  <c r="BS267"/>
  <c r="BR267"/>
  <c r="BQ267"/>
  <c r="BP267"/>
  <c r="BO267"/>
  <c r="BV266"/>
  <c r="BU266"/>
  <c r="BT266"/>
  <c r="BS266"/>
  <c r="BR266"/>
  <c r="BQ266"/>
  <c r="BP266"/>
  <c r="BO266"/>
  <c r="BV264"/>
  <c r="BU264"/>
  <c r="BT264"/>
  <c r="BS264"/>
  <c r="BV263"/>
  <c r="BU263"/>
  <c r="BT263"/>
  <c r="BS263"/>
  <c r="BR263"/>
  <c r="BQ263"/>
  <c r="BP263"/>
  <c r="BO263"/>
  <c r="BV262"/>
  <c r="BU262"/>
  <c r="BT262"/>
  <c r="BS262"/>
  <c r="BR262"/>
  <c r="BQ262"/>
  <c r="BP262"/>
  <c r="BO262"/>
  <c r="BV261"/>
  <c r="BU261"/>
  <c r="BT261"/>
  <c r="BS261"/>
  <c r="BV260"/>
  <c r="BU260"/>
  <c r="BT260"/>
  <c r="BS260"/>
  <c r="BR260"/>
  <c r="BQ260"/>
  <c r="BP260"/>
  <c r="BO260"/>
  <c r="BV259"/>
  <c r="BU259"/>
  <c r="BT259"/>
  <c r="BS259"/>
  <c r="BR259"/>
  <c r="BQ259"/>
  <c r="BP259"/>
  <c r="BO259"/>
  <c r="BV258"/>
  <c r="BU258"/>
  <c r="BT258"/>
  <c r="BS258"/>
  <c r="BV257"/>
  <c r="BU257"/>
  <c r="BT257"/>
  <c r="BS257"/>
  <c r="BR257"/>
  <c r="BQ257"/>
  <c r="BP257"/>
  <c r="BO257"/>
  <c r="BV256"/>
  <c r="BU256"/>
  <c r="BT256"/>
  <c r="BS256"/>
  <c r="BR256"/>
  <c r="BQ256"/>
  <c r="BP256"/>
  <c r="BO256"/>
  <c r="BV255"/>
  <c r="BU255"/>
  <c r="BT255"/>
  <c r="BS255"/>
  <c r="BV254"/>
  <c r="BU254"/>
  <c r="BT254"/>
  <c r="BS254"/>
  <c r="BR254"/>
  <c r="BQ254"/>
  <c r="BP254"/>
  <c r="BO254"/>
  <c r="BV253"/>
  <c r="BU253"/>
  <c r="BT253"/>
  <c r="BS253"/>
  <c r="BR253"/>
  <c r="BQ253"/>
  <c r="BP253"/>
  <c r="BO253"/>
  <c r="BV252"/>
  <c r="BU252"/>
  <c r="BT252"/>
  <c r="BS252"/>
  <c r="BR252"/>
  <c r="BQ252"/>
  <c r="BP252"/>
  <c r="BO252"/>
  <c r="BV251"/>
  <c r="BU251"/>
  <c r="BT251"/>
  <c r="BS251"/>
  <c r="BR251"/>
  <c r="BQ251"/>
  <c r="BP251"/>
  <c r="BO251"/>
  <c r="BV250"/>
  <c r="BU250"/>
  <c r="BT250"/>
  <c r="BS250"/>
  <c r="BV249"/>
  <c r="BU249"/>
  <c r="BT249"/>
  <c r="BS249"/>
  <c r="BR249"/>
  <c r="BQ249"/>
  <c r="BP249"/>
  <c r="BO249"/>
  <c r="BV248"/>
  <c r="BU248"/>
  <c r="BT248"/>
  <c r="BS248"/>
  <c r="BR248"/>
  <c r="BQ248"/>
  <c r="BP248"/>
  <c r="BO248"/>
  <c r="BV247"/>
  <c r="BU247"/>
  <c r="BT247"/>
  <c r="BS247"/>
  <c r="BR247"/>
  <c r="BQ247"/>
  <c r="BP247"/>
  <c r="BO247"/>
  <c r="BV246"/>
  <c r="BU246"/>
  <c r="BT246"/>
  <c r="BS246"/>
  <c r="BR246"/>
  <c r="BQ246"/>
  <c r="BP246"/>
  <c r="BO246"/>
  <c r="BV244"/>
  <c r="BU244"/>
  <c r="BT244"/>
  <c r="BS244"/>
  <c r="BV243"/>
  <c r="BU243"/>
  <c r="BT243"/>
  <c r="BS243"/>
  <c r="BR243"/>
  <c r="BQ243"/>
  <c r="BP243"/>
  <c r="BO243"/>
  <c r="BV242"/>
  <c r="BU242"/>
  <c r="BT242"/>
  <c r="BS242"/>
  <c r="BR242"/>
  <c r="BQ242"/>
  <c r="BP242"/>
  <c r="BO242"/>
  <c r="BV241"/>
  <c r="BU241"/>
  <c r="BT241"/>
  <c r="BS241"/>
  <c r="BR241"/>
  <c r="BQ241"/>
  <c r="BP241"/>
  <c r="BO241"/>
  <c r="BV240"/>
  <c r="BU240"/>
  <c r="BT240"/>
  <c r="BS240"/>
  <c r="BR240"/>
  <c r="BQ240"/>
  <c r="BP240"/>
  <c r="BO240"/>
  <c r="BV239"/>
  <c r="BU239"/>
  <c r="BT239"/>
  <c r="BS239"/>
  <c r="BR239"/>
  <c r="BQ239"/>
  <c r="BP239"/>
  <c r="BO239"/>
  <c r="BV237"/>
  <c r="BU237"/>
  <c r="BT237"/>
  <c r="BS237"/>
  <c r="BV236"/>
  <c r="BU236"/>
  <c r="BT236"/>
  <c r="BS236"/>
  <c r="BR236"/>
  <c r="BQ236"/>
  <c r="BP236"/>
  <c r="BO236"/>
  <c r="BV235"/>
  <c r="BU235"/>
  <c r="BT235"/>
  <c r="BS235"/>
  <c r="BR235"/>
  <c r="BQ235"/>
  <c r="BP235"/>
  <c r="BO235"/>
  <c r="BV234"/>
  <c r="BU234"/>
  <c r="BT234"/>
  <c r="BS234"/>
  <c r="BR234"/>
  <c r="BQ234"/>
  <c r="BP234"/>
  <c r="BO234"/>
  <c r="BV233"/>
  <c r="BU233"/>
  <c r="BT233"/>
  <c r="BS233"/>
  <c r="BR233"/>
  <c r="BQ233"/>
  <c r="BP233"/>
  <c r="BO233"/>
  <c r="BV232"/>
  <c r="BU232"/>
  <c r="BT232"/>
  <c r="BS232"/>
  <c r="BR232"/>
  <c r="BQ232"/>
  <c r="BP232"/>
  <c r="BO232"/>
  <c r="BV230"/>
  <c r="BU230"/>
  <c r="BT230"/>
  <c r="BS230"/>
  <c r="BV229"/>
  <c r="BU229"/>
  <c r="BT229"/>
  <c r="BS229"/>
  <c r="BR229"/>
  <c r="BQ229"/>
  <c r="BP229"/>
  <c r="BO229"/>
  <c r="BV228"/>
  <c r="BU228"/>
  <c r="BT228"/>
  <c r="BS228"/>
  <c r="BR228"/>
  <c r="BQ228"/>
  <c r="BP228"/>
  <c r="BO228"/>
  <c r="BV227"/>
  <c r="BU227"/>
  <c r="BT227"/>
  <c r="BS227"/>
  <c r="BR227"/>
  <c r="BQ227"/>
  <c r="BP227"/>
  <c r="BO227"/>
  <c r="BV226"/>
  <c r="BU226"/>
  <c r="BT226"/>
  <c r="BS226"/>
  <c r="BR226"/>
  <c r="BQ226"/>
  <c r="BQ220" s="1"/>
  <c r="BQ189" s="1"/>
  <c r="BP226"/>
  <c r="BO226"/>
  <c r="BV225"/>
  <c r="BU225"/>
  <c r="BT225"/>
  <c r="BS225"/>
  <c r="BV224"/>
  <c r="BU224"/>
  <c r="BT224"/>
  <c r="BS224"/>
  <c r="BR224"/>
  <c r="BQ224"/>
  <c r="BP224"/>
  <c r="BO224"/>
  <c r="BV223"/>
  <c r="BU223"/>
  <c r="BT223"/>
  <c r="BS223"/>
  <c r="BR223"/>
  <c r="BQ223"/>
  <c r="BP223"/>
  <c r="BO223"/>
  <c r="BV222"/>
  <c r="BU222"/>
  <c r="BT222"/>
  <c r="BS222"/>
  <c r="BR222"/>
  <c r="BQ222"/>
  <c r="BP222"/>
  <c r="BO222"/>
  <c r="BV221"/>
  <c r="BU221"/>
  <c r="BT221"/>
  <c r="BS221"/>
  <c r="BS220" s="1"/>
  <c r="BS189" s="1"/>
  <c r="BR221"/>
  <c r="BQ221"/>
  <c r="BP221"/>
  <c r="BO221"/>
  <c r="BV220"/>
  <c r="BU220"/>
  <c r="BU189" s="1"/>
  <c r="BT220"/>
  <c r="BR220"/>
  <c r="BP220"/>
  <c r="BO220"/>
  <c r="BV218"/>
  <c r="BU218"/>
  <c r="BT218"/>
  <c r="BS218"/>
  <c r="BV217"/>
  <c r="BU217"/>
  <c r="BT217"/>
  <c r="BS217"/>
  <c r="BR217"/>
  <c r="BQ217"/>
  <c r="BP217"/>
  <c r="BO217"/>
  <c r="BV216"/>
  <c r="BU216"/>
  <c r="BT216"/>
  <c r="BS216"/>
  <c r="BR216"/>
  <c r="BQ216"/>
  <c r="BP216"/>
  <c r="BO216"/>
  <c r="BV215"/>
  <c r="BU215"/>
  <c r="BT215"/>
  <c r="BS215"/>
  <c r="BR215"/>
  <c r="BQ215"/>
  <c r="BP215"/>
  <c r="BO215"/>
  <c r="BV214"/>
  <c r="BU214"/>
  <c r="BT214"/>
  <c r="BS214"/>
  <c r="BR214"/>
  <c r="BQ214"/>
  <c r="BP214"/>
  <c r="BO214"/>
  <c r="BV213"/>
  <c r="BU213"/>
  <c r="BT213"/>
  <c r="BS213"/>
  <c r="BR213"/>
  <c r="BQ213"/>
  <c r="BP213"/>
  <c r="BO213"/>
  <c r="BV211"/>
  <c r="BU211"/>
  <c r="BT211"/>
  <c r="BS211"/>
  <c r="BV210"/>
  <c r="BU210"/>
  <c r="BT210"/>
  <c r="BS210"/>
  <c r="BR210"/>
  <c r="BQ210"/>
  <c r="BP210"/>
  <c r="BO210"/>
  <c r="BV209"/>
  <c r="BU209"/>
  <c r="BT209"/>
  <c r="BS209"/>
  <c r="BR209"/>
  <c r="BQ209"/>
  <c r="BP209"/>
  <c r="BO209"/>
  <c r="BV208"/>
  <c r="BU208"/>
  <c r="BT208"/>
  <c r="BS208"/>
  <c r="BV207"/>
  <c r="BU207"/>
  <c r="BT207"/>
  <c r="BS207"/>
  <c r="BV206"/>
  <c r="BU206"/>
  <c r="BT206"/>
  <c r="BS206"/>
  <c r="BR206"/>
  <c r="BQ206"/>
  <c r="BP206"/>
  <c r="BO206"/>
  <c r="BV205"/>
  <c r="BU205"/>
  <c r="BT205"/>
  <c r="BS205"/>
  <c r="BV204"/>
  <c r="BU204"/>
  <c r="BT204"/>
  <c r="BS204"/>
  <c r="BR204"/>
  <c r="BQ204"/>
  <c r="BP204"/>
  <c r="BO204"/>
  <c r="BV203"/>
  <c r="BU203"/>
  <c r="BT203"/>
  <c r="BS203"/>
  <c r="BR203"/>
  <c r="BQ203"/>
  <c r="BP203"/>
  <c r="BO203"/>
  <c r="BV202"/>
  <c r="BU202"/>
  <c r="BT202"/>
  <c r="BS202"/>
  <c r="BR202"/>
  <c r="BQ202"/>
  <c r="BP202"/>
  <c r="BO202"/>
  <c r="BV201"/>
  <c r="BU201"/>
  <c r="BT201"/>
  <c r="BS201"/>
  <c r="BR201"/>
  <c r="BQ201"/>
  <c r="BP201"/>
  <c r="BO201"/>
  <c r="BV200"/>
  <c r="BU200"/>
  <c r="BT200"/>
  <c r="BS200"/>
  <c r="BV199"/>
  <c r="BU199"/>
  <c r="BT199"/>
  <c r="BS199"/>
  <c r="BR199"/>
  <c r="BQ199"/>
  <c r="BP199"/>
  <c r="BO199"/>
  <c r="BV198"/>
  <c r="BU198"/>
  <c r="BT198"/>
  <c r="BS198"/>
  <c r="BR198"/>
  <c r="BQ198"/>
  <c r="BP198"/>
  <c r="BO198"/>
  <c r="BV197"/>
  <c r="BU197"/>
  <c r="BT197"/>
  <c r="BS197"/>
  <c r="BV196"/>
  <c r="BU196"/>
  <c r="BT196"/>
  <c r="BS196"/>
  <c r="BR196"/>
  <c r="BQ196"/>
  <c r="BP196"/>
  <c r="BO196"/>
  <c r="BV195"/>
  <c r="BU195"/>
  <c r="BT195"/>
  <c r="BS195"/>
  <c r="BV194"/>
  <c r="BU194"/>
  <c r="BT194"/>
  <c r="BS194"/>
  <c r="BR194"/>
  <c r="BQ194"/>
  <c r="BP194"/>
  <c r="BO194"/>
  <c r="BV193"/>
  <c r="BU193"/>
  <c r="BT193"/>
  <c r="BS193"/>
  <c r="BR193"/>
  <c r="BQ193"/>
  <c r="BP193"/>
  <c r="BO193"/>
  <c r="BV192"/>
  <c r="BU192"/>
  <c r="BT192"/>
  <c r="BS192"/>
  <c r="BR192"/>
  <c r="BQ192"/>
  <c r="BP192"/>
  <c r="BO192"/>
  <c r="BV191"/>
  <c r="BU191"/>
  <c r="BT191"/>
  <c r="BS191"/>
  <c r="BR191"/>
  <c r="BQ191"/>
  <c r="BP191"/>
  <c r="BO191"/>
  <c r="BV190"/>
  <c r="BU190"/>
  <c r="BT190"/>
  <c r="BS190"/>
  <c r="BR190"/>
  <c r="BQ190"/>
  <c r="BP190"/>
  <c r="BO190"/>
  <c r="BV189"/>
  <c r="BT189"/>
  <c r="BR189"/>
  <c r="BP189"/>
  <c r="BO189"/>
  <c r="BV187"/>
  <c r="BU187"/>
  <c r="BT187"/>
  <c r="BS187"/>
  <c r="BV186"/>
  <c r="BU186"/>
  <c r="BT186"/>
  <c r="BS186"/>
  <c r="BR186"/>
  <c r="BQ186"/>
  <c r="BP186"/>
  <c r="BO186"/>
  <c r="BV185"/>
  <c r="BU185"/>
  <c r="BT185"/>
  <c r="BS185"/>
  <c r="BR185"/>
  <c r="BQ185"/>
  <c r="BP185"/>
  <c r="BO185"/>
  <c r="BV184"/>
  <c r="BU184"/>
  <c r="BT184"/>
  <c r="BS184"/>
  <c r="BR184"/>
  <c r="BQ184"/>
  <c r="BP184"/>
  <c r="BO184"/>
  <c r="BV183"/>
  <c r="BU183"/>
  <c r="BT183"/>
  <c r="BS183"/>
  <c r="BR183"/>
  <c r="BQ183"/>
  <c r="BP183"/>
  <c r="BO183"/>
  <c r="BV181"/>
  <c r="BU181"/>
  <c r="BT181"/>
  <c r="BS181"/>
  <c r="BV180"/>
  <c r="BU180"/>
  <c r="BT180"/>
  <c r="BS180"/>
  <c r="BR180"/>
  <c r="BQ180"/>
  <c r="BP180"/>
  <c r="BO180"/>
  <c r="BV179"/>
  <c r="BU179"/>
  <c r="BT179"/>
  <c r="BS179"/>
  <c r="BR179"/>
  <c r="BQ179"/>
  <c r="BP179"/>
  <c r="BO179"/>
  <c r="BV178"/>
  <c r="BU178"/>
  <c r="BT178"/>
  <c r="BS178"/>
  <c r="BV177"/>
  <c r="BU177"/>
  <c r="BT177"/>
  <c r="BS177"/>
  <c r="BR177"/>
  <c r="BQ177"/>
  <c r="BP177"/>
  <c r="BO177"/>
  <c r="BV176"/>
  <c r="BU176"/>
  <c r="BT176"/>
  <c r="BS176"/>
  <c r="BR176"/>
  <c r="BQ176"/>
  <c r="BP176"/>
  <c r="BO176"/>
  <c r="BV175"/>
  <c r="BU175"/>
  <c r="BT175"/>
  <c r="BS175"/>
  <c r="BV174"/>
  <c r="BU174"/>
  <c r="BT174"/>
  <c r="BS174"/>
  <c r="BR174"/>
  <c r="BQ174"/>
  <c r="BP174"/>
  <c r="BO174"/>
  <c r="BV173"/>
  <c r="BU173"/>
  <c r="BT173"/>
  <c r="BS173"/>
  <c r="BR173"/>
  <c r="BQ173"/>
  <c r="BP173"/>
  <c r="BO173"/>
  <c r="BV172"/>
  <c r="BU172"/>
  <c r="BT172"/>
  <c r="BS172"/>
  <c r="BR172"/>
  <c r="BQ172"/>
  <c r="BP172"/>
  <c r="BO172"/>
  <c r="BV171"/>
  <c r="BU171"/>
  <c r="BT171"/>
  <c r="BS171"/>
  <c r="BR171"/>
  <c r="BQ171"/>
  <c r="BP171"/>
  <c r="BO171"/>
  <c r="BV170"/>
  <c r="BU170"/>
  <c r="BT170"/>
  <c r="BS170"/>
  <c r="BR170"/>
  <c r="BQ170"/>
  <c r="BP170"/>
  <c r="BO170"/>
  <c r="BV168"/>
  <c r="BU168"/>
  <c r="BT168"/>
  <c r="BS168"/>
  <c r="BV167"/>
  <c r="BU167"/>
  <c r="BT167"/>
  <c r="BS167"/>
  <c r="BR167"/>
  <c r="BQ167"/>
  <c r="BP167"/>
  <c r="BO167"/>
  <c r="BV166"/>
  <c r="BU166"/>
  <c r="BT166"/>
  <c r="BS166"/>
  <c r="BR166"/>
  <c r="BQ166"/>
  <c r="BP166"/>
  <c r="BO166"/>
  <c r="BV165"/>
  <c r="BU165"/>
  <c r="BT165"/>
  <c r="BS165"/>
  <c r="BR165"/>
  <c r="BQ165"/>
  <c r="BP165"/>
  <c r="BO165"/>
  <c r="BV164"/>
  <c r="BU164"/>
  <c r="BT164"/>
  <c r="BS164"/>
  <c r="BR164"/>
  <c r="BQ164"/>
  <c r="BP164"/>
  <c r="BO164"/>
  <c r="BV163"/>
  <c r="BU163"/>
  <c r="BT163"/>
  <c r="BS163"/>
  <c r="BR163"/>
  <c r="BQ163"/>
  <c r="BP163"/>
  <c r="BO163"/>
  <c r="BV161"/>
  <c r="BU161"/>
  <c r="BT161"/>
  <c r="BS161"/>
  <c r="BS160" s="1"/>
  <c r="BS155" s="1"/>
  <c r="BS154" s="1"/>
  <c r="BS153" s="1"/>
  <c r="BU160"/>
  <c r="BQ160"/>
  <c r="BO160"/>
  <c r="BV159"/>
  <c r="BU159"/>
  <c r="BT159"/>
  <c r="BS159"/>
  <c r="BV158"/>
  <c r="BU158"/>
  <c r="BT158"/>
  <c r="BS158"/>
  <c r="BR158"/>
  <c r="BQ158"/>
  <c r="BP158"/>
  <c r="BO158"/>
  <c r="BV157"/>
  <c r="BU157"/>
  <c r="BT157"/>
  <c r="BS157"/>
  <c r="BV156"/>
  <c r="BU156"/>
  <c r="BT156"/>
  <c r="BS156"/>
  <c r="BR156"/>
  <c r="BQ156"/>
  <c r="BP156"/>
  <c r="BO156"/>
  <c r="BV155"/>
  <c r="BU155"/>
  <c r="BT155"/>
  <c r="BR155"/>
  <c r="BQ155"/>
  <c r="BP155"/>
  <c r="BO155"/>
  <c r="BV154"/>
  <c r="BU154"/>
  <c r="BT154"/>
  <c r="BR154"/>
  <c r="BQ154"/>
  <c r="BP154"/>
  <c r="BO154"/>
  <c r="BV153"/>
  <c r="BU153"/>
  <c r="BT153"/>
  <c r="BR153"/>
  <c r="BQ153"/>
  <c r="BP153"/>
  <c r="BO153"/>
  <c r="BV152"/>
  <c r="BU152"/>
  <c r="BT152"/>
  <c r="BS152"/>
  <c r="BU151"/>
  <c r="BS151"/>
  <c r="BQ151"/>
  <c r="BO151"/>
  <c r="BV150"/>
  <c r="BU150"/>
  <c r="BT150"/>
  <c r="BS150"/>
  <c r="BV149"/>
  <c r="BU149"/>
  <c r="BT149"/>
  <c r="BS149"/>
  <c r="BR149"/>
  <c r="BQ149"/>
  <c r="BP149"/>
  <c r="BO149"/>
  <c r="BV148"/>
  <c r="BU148"/>
  <c r="BT148"/>
  <c r="BS148"/>
  <c r="BV147"/>
  <c r="BU147"/>
  <c r="BT147"/>
  <c r="BS147"/>
  <c r="BR147"/>
  <c r="BQ147"/>
  <c r="BP147"/>
  <c r="BO147"/>
  <c r="BV146"/>
  <c r="BU146"/>
  <c r="BT146"/>
  <c r="BS146"/>
  <c r="BS145" s="1"/>
  <c r="BS144" s="1"/>
  <c r="BR146"/>
  <c r="BQ146"/>
  <c r="BQ145" s="1"/>
  <c r="BQ144" s="1"/>
  <c r="BQ143" s="1"/>
  <c r="BQ142" s="1"/>
  <c r="BP146"/>
  <c r="BO146"/>
  <c r="BO145" s="1"/>
  <c r="BO144" s="1"/>
  <c r="BO143" s="1"/>
  <c r="BO142" s="1"/>
  <c r="BV145"/>
  <c r="BU145"/>
  <c r="BU144" s="1"/>
  <c r="BU143" s="1"/>
  <c r="BU142" s="1"/>
  <c r="BT145"/>
  <c r="BR145"/>
  <c r="BP145"/>
  <c r="BV144"/>
  <c r="BT144"/>
  <c r="BR144"/>
  <c r="BP144"/>
  <c r="BV143"/>
  <c r="BT143"/>
  <c r="BR143"/>
  <c r="BP143"/>
  <c r="BV142"/>
  <c r="BT142"/>
  <c r="BR142"/>
  <c r="BP142"/>
  <c r="BV140"/>
  <c r="BU140"/>
  <c r="BT140"/>
  <c r="BS140"/>
  <c r="BV139"/>
  <c r="BU139"/>
  <c r="BT139"/>
  <c r="BS139"/>
  <c r="BR139"/>
  <c r="BQ139"/>
  <c r="BP139"/>
  <c r="BO139"/>
  <c r="BV138"/>
  <c r="BU138"/>
  <c r="BT138"/>
  <c r="BS138"/>
  <c r="BR138"/>
  <c r="BQ138"/>
  <c r="BP138"/>
  <c r="BO138"/>
  <c r="BV137"/>
  <c r="BU137"/>
  <c r="BT137"/>
  <c r="BS137"/>
  <c r="BR137"/>
  <c r="BQ137"/>
  <c r="BP137"/>
  <c r="BO137"/>
  <c r="BV136"/>
  <c r="BU136"/>
  <c r="BT136"/>
  <c r="BS136"/>
  <c r="BR136"/>
  <c r="BQ136"/>
  <c r="BP136"/>
  <c r="BO136"/>
  <c r="BV135"/>
  <c r="BU135"/>
  <c r="BT135"/>
  <c r="BS135"/>
  <c r="BV134"/>
  <c r="BU134"/>
  <c r="BT134"/>
  <c r="BS134"/>
  <c r="BR134"/>
  <c r="BQ134"/>
  <c r="BP134"/>
  <c r="BO134"/>
  <c r="BV133"/>
  <c r="BU133"/>
  <c r="BT133"/>
  <c r="BS133"/>
  <c r="BR133"/>
  <c r="BQ133"/>
  <c r="BP133"/>
  <c r="BO133"/>
  <c r="BV132"/>
  <c r="BU132"/>
  <c r="BT132"/>
  <c r="BS132"/>
  <c r="BR132"/>
  <c r="BQ132"/>
  <c r="BP132"/>
  <c r="BO132"/>
  <c r="BV131"/>
  <c r="BU131"/>
  <c r="BT131"/>
  <c r="BS131"/>
  <c r="BR131"/>
  <c r="BQ131"/>
  <c r="BP131"/>
  <c r="BO131"/>
  <c r="BV130"/>
  <c r="BU130"/>
  <c r="BT130"/>
  <c r="BS130"/>
  <c r="BR130"/>
  <c r="BQ130"/>
  <c r="BP130"/>
  <c r="BO130"/>
  <c r="BV129"/>
  <c r="BU129"/>
  <c r="BT129"/>
  <c r="BS129"/>
  <c r="BR129"/>
  <c r="BQ129"/>
  <c r="BP129"/>
  <c r="BO129"/>
  <c r="BV127"/>
  <c r="BU127"/>
  <c r="BT127"/>
  <c r="BS127"/>
  <c r="BV126"/>
  <c r="BU126"/>
  <c r="BT126"/>
  <c r="BS126"/>
  <c r="BR126"/>
  <c r="BQ126"/>
  <c r="BP126"/>
  <c r="BO126"/>
  <c r="BV125"/>
  <c r="BU125"/>
  <c r="BT125"/>
  <c r="BS125"/>
  <c r="BR125"/>
  <c r="BQ125"/>
  <c r="BP125"/>
  <c r="BO125"/>
  <c r="BV124"/>
  <c r="BU124"/>
  <c r="BT124"/>
  <c r="BS124"/>
  <c r="BV123"/>
  <c r="BU123"/>
  <c r="BT123"/>
  <c r="BS123"/>
  <c r="BR123"/>
  <c r="BQ123"/>
  <c r="BP123"/>
  <c r="BO123"/>
  <c r="BV122"/>
  <c r="BU122"/>
  <c r="BT122"/>
  <c r="BS122"/>
  <c r="BR122"/>
  <c r="BQ122"/>
  <c r="BP122"/>
  <c r="BO122"/>
  <c r="BV121"/>
  <c r="BU121"/>
  <c r="BT121"/>
  <c r="BS121"/>
  <c r="BV120"/>
  <c r="BU120"/>
  <c r="BT120"/>
  <c r="BS120"/>
  <c r="BR120"/>
  <c r="BQ120"/>
  <c r="BP120"/>
  <c r="BO120"/>
  <c r="BV119"/>
  <c r="BU119"/>
  <c r="BT119"/>
  <c r="BS119"/>
  <c r="BR119"/>
  <c r="BQ119"/>
  <c r="BP119"/>
  <c r="BO119"/>
  <c r="BV118"/>
  <c r="BU118"/>
  <c r="BT118"/>
  <c r="BS118"/>
  <c r="BV117"/>
  <c r="BU117"/>
  <c r="BT117"/>
  <c r="BS117"/>
  <c r="BR117"/>
  <c r="BQ117"/>
  <c r="BP117"/>
  <c r="BO117"/>
  <c r="BV116"/>
  <c r="BU116"/>
  <c r="BT116"/>
  <c r="BS116"/>
  <c r="BR116"/>
  <c r="BQ116"/>
  <c r="BP116"/>
  <c r="BO116"/>
  <c r="BV115"/>
  <c r="BU115"/>
  <c r="BT115"/>
  <c r="BS115"/>
  <c r="BV114"/>
  <c r="BU114"/>
  <c r="BT114"/>
  <c r="BS114"/>
  <c r="BR114"/>
  <c r="BQ114"/>
  <c r="BP114"/>
  <c r="BO114"/>
  <c r="BV113"/>
  <c r="BU113"/>
  <c r="BT113"/>
  <c r="BS113"/>
  <c r="BR113"/>
  <c r="BQ113"/>
  <c r="BP113"/>
  <c r="BO113"/>
  <c r="BV112"/>
  <c r="BU112"/>
  <c r="BT112"/>
  <c r="BS112"/>
  <c r="BV111"/>
  <c r="BU111"/>
  <c r="BT111"/>
  <c r="BS111"/>
  <c r="BR111"/>
  <c r="BQ111"/>
  <c r="BP111"/>
  <c r="BO111"/>
  <c r="BV110"/>
  <c r="BU110"/>
  <c r="BT110"/>
  <c r="BS110"/>
  <c r="BR110"/>
  <c r="BQ110"/>
  <c r="BP110"/>
  <c r="BO110"/>
  <c r="BV109"/>
  <c r="BU109"/>
  <c r="BT109"/>
  <c r="BS109"/>
  <c r="BR109"/>
  <c r="BQ109"/>
  <c r="BP109"/>
  <c r="BO109"/>
  <c r="BV108"/>
  <c r="BU108"/>
  <c r="BT108"/>
  <c r="BS108"/>
  <c r="BV107"/>
  <c r="BU107"/>
  <c r="BS107"/>
  <c r="BR107"/>
  <c r="BQ107"/>
  <c r="BO107"/>
  <c r="BV106"/>
  <c r="BU106"/>
  <c r="BT106"/>
  <c r="BS106"/>
  <c r="BS105" s="1"/>
  <c r="BS104" s="1"/>
  <c r="BS103" s="1"/>
  <c r="BS102" s="1"/>
  <c r="BV105"/>
  <c r="BU105"/>
  <c r="BR105"/>
  <c r="BQ105"/>
  <c r="BO105"/>
  <c r="BV104"/>
  <c r="BU104"/>
  <c r="BT104"/>
  <c r="BR104"/>
  <c r="BQ104"/>
  <c r="BP104"/>
  <c r="BO104"/>
  <c r="BV103"/>
  <c r="BV102" s="1"/>
  <c r="BU103"/>
  <c r="BR103"/>
  <c r="BR102" s="1"/>
  <c r="BQ103"/>
  <c r="BO103"/>
  <c r="BU102"/>
  <c r="BT102"/>
  <c r="BQ102"/>
  <c r="BP102"/>
  <c r="BO102"/>
  <c r="BV101"/>
  <c r="BU101"/>
  <c r="BT101"/>
  <c r="BS101"/>
  <c r="BV100"/>
  <c r="BU100"/>
  <c r="BT100"/>
  <c r="BS100"/>
  <c r="BR100"/>
  <c r="BQ100"/>
  <c r="BP100"/>
  <c r="BO100"/>
  <c r="BV99"/>
  <c r="BU99"/>
  <c r="BT99"/>
  <c r="BS99"/>
  <c r="BR99"/>
  <c r="BQ99"/>
  <c r="BP99"/>
  <c r="BO99"/>
  <c r="BV98"/>
  <c r="BU98"/>
  <c r="BT98"/>
  <c r="BS98"/>
  <c r="BV97"/>
  <c r="BU97"/>
  <c r="BT97"/>
  <c r="BS97"/>
  <c r="BR97"/>
  <c r="BQ97"/>
  <c r="BP97"/>
  <c r="BO97"/>
  <c r="BV96"/>
  <c r="BU96"/>
  <c r="BT96"/>
  <c r="BS96"/>
  <c r="BR96"/>
  <c r="BQ96"/>
  <c r="BP96"/>
  <c r="BO96"/>
  <c r="BV95"/>
  <c r="BV94" s="1"/>
  <c r="BV93" s="1"/>
  <c r="BU95"/>
  <c r="BT95"/>
  <c r="BS95"/>
  <c r="BU94"/>
  <c r="BU93" s="1"/>
  <c r="BT94"/>
  <c r="BS94"/>
  <c r="BR94"/>
  <c r="BR93" s="1"/>
  <c r="BQ94"/>
  <c r="BQ93" s="1"/>
  <c r="BP94"/>
  <c r="BO94"/>
  <c r="BO93" s="1"/>
  <c r="BO74" s="1"/>
  <c r="BO73" s="1"/>
  <c r="BT93"/>
  <c r="BT74" s="1"/>
  <c r="BT73" s="1"/>
  <c r="BT60" s="1"/>
  <c r="BS93"/>
  <c r="BP93"/>
  <c r="BP74" s="1"/>
  <c r="BP73" s="1"/>
  <c r="BP60" s="1"/>
  <c r="BV92"/>
  <c r="BU92"/>
  <c r="BT92"/>
  <c r="BS92"/>
  <c r="BV91"/>
  <c r="BU91"/>
  <c r="BT91"/>
  <c r="BS91"/>
  <c r="BR91"/>
  <c r="BQ91"/>
  <c r="BP91"/>
  <c r="BO91"/>
  <c r="BV90"/>
  <c r="BU90"/>
  <c r="BT90"/>
  <c r="BS90"/>
  <c r="BR90"/>
  <c r="BQ90"/>
  <c r="BP90"/>
  <c r="BO90"/>
  <c r="BV89"/>
  <c r="BU89"/>
  <c r="BT89"/>
  <c r="BS89"/>
  <c r="BV88"/>
  <c r="BU88"/>
  <c r="BT88"/>
  <c r="BS88"/>
  <c r="BR88"/>
  <c r="BQ88"/>
  <c r="BP88"/>
  <c r="BO88"/>
  <c r="BV87"/>
  <c r="BU87"/>
  <c r="BT87"/>
  <c r="BS87"/>
  <c r="BR87"/>
  <c r="BQ87"/>
  <c r="BP87"/>
  <c r="BO87"/>
  <c r="BV86"/>
  <c r="BU86"/>
  <c r="BT86"/>
  <c r="BS86"/>
  <c r="BV85"/>
  <c r="BU85"/>
  <c r="BT85"/>
  <c r="BS85"/>
  <c r="BR85"/>
  <c r="BQ85"/>
  <c r="BP85"/>
  <c r="BO85"/>
  <c r="BV84"/>
  <c r="BU84"/>
  <c r="BT84"/>
  <c r="BS84"/>
  <c r="BR84"/>
  <c r="BQ84"/>
  <c r="BP84"/>
  <c r="BO84"/>
  <c r="BV83"/>
  <c r="BU83"/>
  <c r="BT83"/>
  <c r="BS83"/>
  <c r="BV82"/>
  <c r="BU82"/>
  <c r="BT82"/>
  <c r="BS82"/>
  <c r="BR82"/>
  <c r="BQ82"/>
  <c r="BP82"/>
  <c r="BO82"/>
  <c r="BV81"/>
  <c r="BU81"/>
  <c r="BT81"/>
  <c r="BS81"/>
  <c r="BR81"/>
  <c r="BQ81"/>
  <c r="BP81"/>
  <c r="BO81"/>
  <c r="BV80"/>
  <c r="BU80"/>
  <c r="BT80"/>
  <c r="BS80"/>
  <c r="BV79"/>
  <c r="BU79"/>
  <c r="BS79"/>
  <c r="BR79"/>
  <c r="BQ79"/>
  <c r="BO79"/>
  <c r="BV78"/>
  <c r="BU78"/>
  <c r="BT78"/>
  <c r="BS78"/>
  <c r="BS77" s="1"/>
  <c r="BS76" s="1"/>
  <c r="BS75" s="1"/>
  <c r="BV77"/>
  <c r="BV76" s="1"/>
  <c r="BV75" s="1"/>
  <c r="BU77"/>
  <c r="BR77"/>
  <c r="BR76" s="1"/>
  <c r="BR75" s="1"/>
  <c r="BQ77"/>
  <c r="BO77"/>
  <c r="BU76"/>
  <c r="BT76"/>
  <c r="BQ76"/>
  <c r="BQ75" s="1"/>
  <c r="BP76"/>
  <c r="BO76"/>
  <c r="BU75"/>
  <c r="BO75"/>
  <c r="BV71"/>
  <c r="BU71"/>
  <c r="BT71"/>
  <c r="BS71"/>
  <c r="BV70"/>
  <c r="BU70"/>
  <c r="BT70"/>
  <c r="BS70"/>
  <c r="BR70"/>
  <c r="BQ70"/>
  <c r="BP70"/>
  <c r="BO70"/>
  <c r="BO69" s="1"/>
  <c r="BO68" s="1"/>
  <c r="BO67" s="1"/>
  <c r="BV69"/>
  <c r="BU69"/>
  <c r="BS69"/>
  <c r="BS68" s="1"/>
  <c r="BS67" s="1"/>
  <c r="BR69"/>
  <c r="BR68" s="1"/>
  <c r="BR67" s="1"/>
  <c r="BQ69"/>
  <c r="BV68"/>
  <c r="BV67" s="1"/>
  <c r="BU68"/>
  <c r="BU67" s="1"/>
  <c r="BU61" s="1"/>
  <c r="BQ68"/>
  <c r="BQ67" s="1"/>
  <c r="BQ61" s="1"/>
  <c r="BT67"/>
  <c r="BP67"/>
  <c r="BV66"/>
  <c r="BU66"/>
  <c r="BT66"/>
  <c r="BS66"/>
  <c r="BV65"/>
  <c r="BU65"/>
  <c r="BT65"/>
  <c r="BS65"/>
  <c r="BR65"/>
  <c r="BQ65"/>
  <c r="BP65"/>
  <c r="BO65"/>
  <c r="BV64"/>
  <c r="BU64"/>
  <c r="BS64"/>
  <c r="BS63" s="1"/>
  <c r="BS62" s="1"/>
  <c r="BS61" s="1"/>
  <c r="BR64"/>
  <c r="BQ64"/>
  <c r="BO64"/>
  <c r="BO63" s="1"/>
  <c r="BO62" s="1"/>
  <c r="BO61" s="1"/>
  <c r="BV63"/>
  <c r="BV62" s="1"/>
  <c r="BV61" s="1"/>
  <c r="BU63"/>
  <c r="BR63"/>
  <c r="BR62" s="1"/>
  <c r="BR61" s="1"/>
  <c r="BQ63"/>
  <c r="BU62"/>
  <c r="BT62"/>
  <c r="BQ62"/>
  <c r="BP62"/>
  <c r="BT61"/>
  <c r="BP61"/>
  <c r="BV58"/>
  <c r="BU58"/>
  <c r="BT58"/>
  <c r="BS58"/>
  <c r="BV57"/>
  <c r="BU57"/>
  <c r="BU56" s="1"/>
  <c r="BS57"/>
  <c r="BR57"/>
  <c r="BQ57"/>
  <c r="BQ56" s="1"/>
  <c r="BQ48" s="1"/>
  <c r="BQ47" s="1"/>
  <c r="BQ46" s="1"/>
  <c r="BO57"/>
  <c r="BV56"/>
  <c r="BT56"/>
  <c r="BS56"/>
  <c r="BR56"/>
  <c r="BP56"/>
  <c r="BO56"/>
  <c r="BV55"/>
  <c r="BU55"/>
  <c r="BT55"/>
  <c r="BS55"/>
  <c r="BV54"/>
  <c r="BU54"/>
  <c r="BT54"/>
  <c r="BS54"/>
  <c r="BR54"/>
  <c r="BQ54"/>
  <c r="BP54"/>
  <c r="BO54"/>
  <c r="BV53"/>
  <c r="BU53"/>
  <c r="BT53"/>
  <c r="BS53"/>
  <c r="BS52" s="1"/>
  <c r="BS49" s="1"/>
  <c r="BS48" s="1"/>
  <c r="BS47" s="1"/>
  <c r="BS46" s="1"/>
  <c r="BV52"/>
  <c r="BU52"/>
  <c r="BR52"/>
  <c r="BR49" s="1"/>
  <c r="BR48" s="1"/>
  <c r="BR47" s="1"/>
  <c r="BR46" s="1"/>
  <c r="BQ52"/>
  <c r="BO52"/>
  <c r="BV51"/>
  <c r="BU51"/>
  <c r="BT51"/>
  <c r="BS51"/>
  <c r="BV50"/>
  <c r="BU50"/>
  <c r="BU49" s="1"/>
  <c r="BS50"/>
  <c r="BR50"/>
  <c r="BQ50"/>
  <c r="BO50"/>
  <c r="BV49"/>
  <c r="BT49"/>
  <c r="BQ49"/>
  <c r="BP49"/>
  <c r="BO49"/>
  <c r="BV48"/>
  <c r="BT48"/>
  <c r="BP48"/>
  <c r="BO48"/>
  <c r="BO47" s="1"/>
  <c r="BO46" s="1"/>
  <c r="BV47"/>
  <c r="BV46"/>
  <c r="BT46"/>
  <c r="BP46"/>
  <c r="BV44"/>
  <c r="BU44"/>
  <c r="BT44"/>
  <c r="BS44"/>
  <c r="BV43"/>
  <c r="BU43"/>
  <c r="BT43"/>
  <c r="BS43"/>
  <c r="BR43"/>
  <c r="BQ43"/>
  <c r="BP43"/>
  <c r="BO43"/>
  <c r="BV42"/>
  <c r="BU42"/>
  <c r="BT42"/>
  <c r="BS42"/>
  <c r="BV41"/>
  <c r="BU41"/>
  <c r="BT41"/>
  <c r="BS41"/>
  <c r="BR41"/>
  <c r="BQ41"/>
  <c r="BP41"/>
  <c r="BO41"/>
  <c r="BV40"/>
  <c r="BU40"/>
  <c r="BT40"/>
  <c r="BS40"/>
  <c r="BS39" s="1"/>
  <c r="BS38" s="1"/>
  <c r="BS37" s="1"/>
  <c r="BS36" s="1"/>
  <c r="BS35" s="1"/>
  <c r="BV39"/>
  <c r="BV38" s="1"/>
  <c r="BV37" s="1"/>
  <c r="BV36" s="1"/>
  <c r="BV35" s="1"/>
  <c r="BU39"/>
  <c r="BU38" s="1"/>
  <c r="BU37" s="1"/>
  <c r="BU36" s="1"/>
  <c r="BU35" s="1"/>
  <c r="BR39"/>
  <c r="BQ39"/>
  <c r="BQ38" s="1"/>
  <c r="BQ37" s="1"/>
  <c r="BQ36" s="1"/>
  <c r="BQ35" s="1"/>
  <c r="BO39"/>
  <c r="BO38" s="1"/>
  <c r="BO37" s="1"/>
  <c r="BO36" s="1"/>
  <c r="BO35" s="1"/>
  <c r="BR38"/>
  <c r="BR37" s="1"/>
  <c r="BR36" s="1"/>
  <c r="BR35" s="1"/>
  <c r="BV33"/>
  <c r="BU33"/>
  <c r="BT33"/>
  <c r="BS33"/>
  <c r="BV32"/>
  <c r="BU32"/>
  <c r="BT32"/>
  <c r="BS32"/>
  <c r="BV31"/>
  <c r="BU31"/>
  <c r="BT31"/>
  <c r="BS31"/>
  <c r="BR31"/>
  <c r="BQ31"/>
  <c r="BP31"/>
  <c r="BO31"/>
  <c r="BV30"/>
  <c r="BU30"/>
  <c r="BT30"/>
  <c r="BS30"/>
  <c r="BV29"/>
  <c r="BU29"/>
  <c r="BT29"/>
  <c r="BS29"/>
  <c r="BR29"/>
  <c r="BQ29"/>
  <c r="BP29"/>
  <c r="BO29"/>
  <c r="BV28"/>
  <c r="BU28"/>
  <c r="BT28"/>
  <c r="BS28"/>
  <c r="BS27" s="1"/>
  <c r="BV27"/>
  <c r="BU27"/>
  <c r="BR27"/>
  <c r="BQ27"/>
  <c r="BO27"/>
  <c r="BV26"/>
  <c r="BU26"/>
  <c r="BT26"/>
  <c r="BS26"/>
  <c r="BS25" s="1"/>
  <c r="BV25"/>
  <c r="BU25"/>
  <c r="BU24" s="1"/>
  <c r="BU17" s="1"/>
  <c r="BU16" s="1"/>
  <c r="BU15" s="1"/>
  <c r="BR25"/>
  <c r="BQ25"/>
  <c r="BO25"/>
  <c r="BV24"/>
  <c r="BT24"/>
  <c r="BR24"/>
  <c r="BQ24"/>
  <c r="BP24"/>
  <c r="BO24"/>
  <c r="BV23"/>
  <c r="BU23"/>
  <c r="BT23"/>
  <c r="BS23"/>
  <c r="BS22" s="1"/>
  <c r="BS21" s="1"/>
  <c r="BV22"/>
  <c r="BV21" s="1"/>
  <c r="BU22"/>
  <c r="BR22"/>
  <c r="BQ22"/>
  <c r="BQ21" s="1"/>
  <c r="BO22"/>
  <c r="BU21"/>
  <c r="BR21"/>
  <c r="BO21"/>
  <c r="BV20"/>
  <c r="BU20"/>
  <c r="BT20"/>
  <c r="BS20"/>
  <c r="BS19" s="1"/>
  <c r="BS18" s="1"/>
  <c r="BV19"/>
  <c r="BV18" s="1"/>
  <c r="BV17" s="1"/>
  <c r="BV16" s="1"/>
  <c r="BV15" s="1"/>
  <c r="BU19"/>
  <c r="BR19"/>
  <c r="BQ19"/>
  <c r="BQ18" s="1"/>
  <c r="BQ17" s="1"/>
  <c r="BQ16" s="1"/>
  <c r="BQ15" s="1"/>
  <c r="BQ14" s="1"/>
  <c r="BO19"/>
  <c r="BU18"/>
  <c r="BR18"/>
  <c r="BO18"/>
  <c r="BR17"/>
  <c r="BO17"/>
  <c r="BO16" s="1"/>
  <c r="BO15" s="1"/>
  <c r="BR16"/>
  <c r="BR15" s="1"/>
  <c r="BR14" s="1"/>
  <c r="BR1013" l="1"/>
  <c r="BR1012" s="1"/>
  <c r="BR1011" s="1"/>
  <c r="BP1700"/>
  <c r="BR1014"/>
  <c r="BQ1013"/>
  <c r="BQ1012" s="1"/>
  <c r="BQ1011" s="1"/>
  <c r="BQ1014"/>
  <c r="BO1013"/>
  <c r="BO1012" s="1"/>
  <c r="BO1011" s="1"/>
  <c r="BO1014"/>
  <c r="BO1019"/>
  <c r="BO340"/>
  <c r="BS340"/>
  <c r="BS143"/>
  <c r="BS142" s="1"/>
  <c r="BV74"/>
  <c r="BV73" s="1"/>
  <c r="BV60" s="1"/>
  <c r="BR74"/>
  <c r="BR73" s="1"/>
  <c r="BR60" s="1"/>
  <c r="BR1700" s="1"/>
  <c r="BU74"/>
  <c r="BU73" s="1"/>
  <c r="BQ74"/>
  <c r="BQ73" s="1"/>
  <c r="BQ60" s="1"/>
  <c r="BO60"/>
  <c r="BS74"/>
  <c r="BS73" s="1"/>
  <c r="BS60" s="1"/>
  <c r="BV14"/>
  <c r="BU60"/>
  <c r="BO14"/>
  <c r="BS24"/>
  <c r="BS17" s="1"/>
  <c r="BS16" s="1"/>
  <c r="BS15" s="1"/>
  <c r="BS14" s="1"/>
  <c r="BU48"/>
  <c r="BU47" s="1"/>
  <c r="BU46" s="1"/>
  <c r="BU14" s="1"/>
  <c r="BH220"/>
  <c r="BI220"/>
  <c r="BJ220"/>
  <c r="BK220"/>
  <c r="BL220"/>
  <c r="BM220"/>
  <c r="BN220"/>
  <c r="BG220"/>
  <c r="BN230"/>
  <c r="BN229" s="1"/>
  <c r="BN228" s="1"/>
  <c r="BN227" s="1"/>
  <c r="BN226" s="1"/>
  <c r="BM230"/>
  <c r="BM229" s="1"/>
  <c r="BM228" s="1"/>
  <c r="BM227" s="1"/>
  <c r="BM226" s="1"/>
  <c r="BL230"/>
  <c r="BK230"/>
  <c r="BK229" s="1"/>
  <c r="BK228" s="1"/>
  <c r="BK227" s="1"/>
  <c r="BK226" s="1"/>
  <c r="BH229"/>
  <c r="BH228" s="1"/>
  <c r="BH227" s="1"/>
  <c r="BH226" s="1"/>
  <c r="BI229"/>
  <c r="BI228" s="1"/>
  <c r="BI227" s="1"/>
  <c r="BI226" s="1"/>
  <c r="BJ229"/>
  <c r="BJ228" s="1"/>
  <c r="BJ227" s="1"/>
  <c r="BJ226" s="1"/>
  <c r="BL229"/>
  <c r="BL228" s="1"/>
  <c r="BL227" s="1"/>
  <c r="BL226" s="1"/>
  <c r="BG229"/>
  <c r="BG228"/>
  <c r="BG227" s="1"/>
  <c r="BG226" s="1"/>
  <c r="BJ1696"/>
  <c r="BJ1695" s="1"/>
  <c r="BJ1694" s="1"/>
  <c r="BJ1693" s="1"/>
  <c r="BI1696"/>
  <c r="BI1695" s="1"/>
  <c r="BI1694" s="1"/>
  <c r="BI1693" s="1"/>
  <c r="BH1696"/>
  <c r="BH1695" s="1"/>
  <c r="BH1694" s="1"/>
  <c r="BH1693" s="1"/>
  <c r="BG1696"/>
  <c r="BG1695" s="1"/>
  <c r="BG1694" s="1"/>
  <c r="BG1693" s="1"/>
  <c r="BJ1691"/>
  <c r="BJ1690" s="1"/>
  <c r="BJ1689" s="1"/>
  <c r="BJ1688" s="1"/>
  <c r="BI1691"/>
  <c r="BI1690" s="1"/>
  <c r="BI1689" s="1"/>
  <c r="BI1688" s="1"/>
  <c r="BH1691"/>
  <c r="BH1690" s="1"/>
  <c r="BH1689" s="1"/>
  <c r="BH1688" s="1"/>
  <c r="BG1691"/>
  <c r="BG1690" s="1"/>
  <c r="BG1689" s="1"/>
  <c r="BG1688" s="1"/>
  <c r="BJ1683"/>
  <c r="BJ1682" s="1"/>
  <c r="BI1683"/>
  <c r="BI1682" s="1"/>
  <c r="BH1683"/>
  <c r="BH1682" s="1"/>
  <c r="BG1683"/>
  <c r="BG1682" s="1"/>
  <c r="BJ1680"/>
  <c r="BJ1679" s="1"/>
  <c r="BI1680"/>
  <c r="BI1679" s="1"/>
  <c r="BH1680"/>
  <c r="BH1679" s="1"/>
  <c r="BG1680"/>
  <c r="BG1679" s="1"/>
  <c r="BJ1677"/>
  <c r="BJ1676" s="1"/>
  <c r="BI1677"/>
  <c r="BI1676" s="1"/>
  <c r="BH1677"/>
  <c r="BH1676" s="1"/>
  <c r="BG1677"/>
  <c r="BG1676" s="1"/>
  <c r="BJ1674"/>
  <c r="BJ1673" s="1"/>
  <c r="BI1674"/>
  <c r="BI1673" s="1"/>
  <c r="BH1674"/>
  <c r="BH1673" s="1"/>
  <c r="BG1674"/>
  <c r="BG1673" s="1"/>
  <c r="BJ1670"/>
  <c r="BI1670"/>
  <c r="BH1670"/>
  <c r="BG1670"/>
  <c r="BJ1668"/>
  <c r="BI1668"/>
  <c r="BI1667" s="1"/>
  <c r="BI1666" s="1"/>
  <c r="BH1668"/>
  <c r="BG1668"/>
  <c r="BJ1661"/>
  <c r="BI1661"/>
  <c r="BH1661"/>
  <c r="BG1661"/>
  <c r="BJ1659"/>
  <c r="BI1659"/>
  <c r="BH1659"/>
  <c r="BG1659"/>
  <c r="BJ1657"/>
  <c r="BI1657"/>
  <c r="BI1656" s="1"/>
  <c r="BI1655" s="1"/>
  <c r="BI1654" s="1"/>
  <c r="BI1653" s="1"/>
  <c r="BH1657"/>
  <c r="BG1657"/>
  <c r="BG1656" s="1"/>
  <c r="BG1655" s="1"/>
  <c r="BG1654" s="1"/>
  <c r="BG1653" s="1"/>
  <c r="BJ1649"/>
  <c r="BJ1648" s="1"/>
  <c r="BJ1647" s="1"/>
  <c r="BJ1646" s="1"/>
  <c r="BI1649"/>
  <c r="BI1648" s="1"/>
  <c r="BI1647" s="1"/>
  <c r="BI1646" s="1"/>
  <c r="BH1649"/>
  <c r="BH1648" s="1"/>
  <c r="BH1647" s="1"/>
  <c r="BH1646" s="1"/>
  <c r="BG1649"/>
  <c r="BG1648" s="1"/>
  <c r="BG1647" s="1"/>
  <c r="BG1646" s="1"/>
  <c r="BJ1644"/>
  <c r="BJ1643" s="1"/>
  <c r="BJ1642" s="1"/>
  <c r="BJ1641" s="1"/>
  <c r="BI1644"/>
  <c r="BI1643" s="1"/>
  <c r="BI1642" s="1"/>
  <c r="BI1641" s="1"/>
  <c r="BH1644"/>
  <c r="BH1643" s="1"/>
  <c r="BH1642" s="1"/>
  <c r="BH1641" s="1"/>
  <c r="BG1644"/>
  <c r="BG1643" s="1"/>
  <c r="BG1642" s="1"/>
  <c r="BG1641" s="1"/>
  <c r="BJ1637"/>
  <c r="BJ1636" s="1"/>
  <c r="BJ1635" s="1"/>
  <c r="BJ1634" s="1"/>
  <c r="BJ1633" s="1"/>
  <c r="BI1637"/>
  <c r="BI1636" s="1"/>
  <c r="BI1635" s="1"/>
  <c r="BI1634" s="1"/>
  <c r="BI1633" s="1"/>
  <c r="BH1637"/>
  <c r="BH1636" s="1"/>
  <c r="BH1635" s="1"/>
  <c r="BH1634" s="1"/>
  <c r="BH1633" s="1"/>
  <c r="BG1637"/>
  <c r="BG1636" s="1"/>
  <c r="BG1635" s="1"/>
  <c r="BG1634" s="1"/>
  <c r="BG1633" s="1"/>
  <c r="BJ1630"/>
  <c r="BI1630"/>
  <c r="BH1630"/>
  <c r="BG1630"/>
  <c r="BJ1628"/>
  <c r="BI1628"/>
  <c r="BH1628"/>
  <c r="BG1628"/>
  <c r="BG1627" s="1"/>
  <c r="BI1627"/>
  <c r="BJ1625"/>
  <c r="BI1625"/>
  <c r="BH1625"/>
  <c r="BG1625"/>
  <c r="BJ1623"/>
  <c r="BI1623"/>
  <c r="BH1623"/>
  <c r="BH1620" s="1"/>
  <c r="BG1623"/>
  <c r="BJ1621"/>
  <c r="BJ1620" s="1"/>
  <c r="BI1621"/>
  <c r="BI1620" s="1"/>
  <c r="BH1621"/>
  <c r="BG1621"/>
  <c r="BJ1618"/>
  <c r="BI1618"/>
  <c r="BH1618"/>
  <c r="BG1618"/>
  <c r="BJ1616"/>
  <c r="BI1616"/>
  <c r="BH1616"/>
  <c r="BG1616"/>
  <c r="BJ1614"/>
  <c r="BI1614"/>
  <c r="BI1613" s="1"/>
  <c r="BH1614"/>
  <c r="BH1613" s="1"/>
  <c r="BG1614"/>
  <c r="BG1613"/>
  <c r="BJ1611"/>
  <c r="BJ1610" s="1"/>
  <c r="BI1611"/>
  <c r="BI1610" s="1"/>
  <c r="BH1611"/>
  <c r="BH1610" s="1"/>
  <c r="BG1611"/>
  <c r="BG1610" s="1"/>
  <c r="BJ1608"/>
  <c r="BJ1607" s="1"/>
  <c r="BI1608"/>
  <c r="BI1607" s="1"/>
  <c r="BH1608"/>
  <c r="BH1607" s="1"/>
  <c r="BG1608"/>
  <c r="BG1607" s="1"/>
  <c r="BJ1605"/>
  <c r="BI1605"/>
  <c r="BH1605"/>
  <c r="BG1605"/>
  <c r="BJ1603"/>
  <c r="BI1603"/>
  <c r="BH1603"/>
  <c r="BH1602" s="1"/>
  <c r="BG1603"/>
  <c r="BJ1599"/>
  <c r="BI1599"/>
  <c r="BH1599"/>
  <c r="BG1599"/>
  <c r="BJ1597"/>
  <c r="BI1597"/>
  <c r="BH1597"/>
  <c r="BG1597"/>
  <c r="BJ1595"/>
  <c r="BJ1594" s="1"/>
  <c r="BI1595"/>
  <c r="BI1594" s="1"/>
  <c r="BH1595"/>
  <c r="BH1594" s="1"/>
  <c r="BG1595"/>
  <c r="BJ1592"/>
  <c r="BI1592"/>
  <c r="BH1592"/>
  <c r="BG1592"/>
  <c r="BJ1590"/>
  <c r="BI1590"/>
  <c r="BH1590"/>
  <c r="BG1590"/>
  <c r="BJ1588"/>
  <c r="BI1588"/>
  <c r="BI1587" s="1"/>
  <c r="BI1586" s="1"/>
  <c r="BH1588"/>
  <c r="BG1588"/>
  <c r="BJ1584"/>
  <c r="BI1584"/>
  <c r="BH1584"/>
  <c r="BG1584"/>
  <c r="BJ1582"/>
  <c r="BI1582"/>
  <c r="BH1582"/>
  <c r="BG1582"/>
  <c r="BJ1580"/>
  <c r="BJ1579" s="1"/>
  <c r="BJ1578" s="1"/>
  <c r="BI1580"/>
  <c r="BI1579" s="1"/>
  <c r="BI1578" s="1"/>
  <c r="BH1580"/>
  <c r="BG1580"/>
  <c r="BG1579" s="1"/>
  <c r="BG1578" s="1"/>
  <c r="BJ1575"/>
  <c r="BJ1574" s="1"/>
  <c r="BJ1573" s="1"/>
  <c r="BJ1572" s="1"/>
  <c r="BI1575"/>
  <c r="BI1574" s="1"/>
  <c r="BI1573" s="1"/>
  <c r="BI1572" s="1"/>
  <c r="BH1575"/>
  <c r="BG1575"/>
  <c r="BG1574" s="1"/>
  <c r="BG1573" s="1"/>
  <c r="BG1572" s="1"/>
  <c r="BH1574"/>
  <c r="BH1573" s="1"/>
  <c r="BH1572" s="1"/>
  <c r="BJ1570"/>
  <c r="BI1570"/>
  <c r="BH1570"/>
  <c r="BG1570"/>
  <c r="BJ1568"/>
  <c r="BI1568"/>
  <c r="BI1567" s="1"/>
  <c r="BH1568"/>
  <c r="BH1567" s="1"/>
  <c r="BG1568"/>
  <c r="BG1567" s="1"/>
  <c r="BJ1565"/>
  <c r="BI1565"/>
  <c r="BH1565"/>
  <c r="BG1565"/>
  <c r="BJ1563"/>
  <c r="BI1563"/>
  <c r="BH1563"/>
  <c r="BG1563"/>
  <c r="BJ1561"/>
  <c r="BI1561"/>
  <c r="BH1561"/>
  <c r="BH1560" s="1"/>
  <c r="BG1561"/>
  <c r="BG1560" s="1"/>
  <c r="BJ1558"/>
  <c r="BI1558"/>
  <c r="BH1558"/>
  <c r="BG1558"/>
  <c r="BJ1556"/>
  <c r="BI1556"/>
  <c r="BH1556"/>
  <c r="BG1556"/>
  <c r="BJ1554"/>
  <c r="BI1554"/>
  <c r="BH1554"/>
  <c r="BG1554"/>
  <c r="BI1553"/>
  <c r="BH1553"/>
  <c r="BJ1551"/>
  <c r="BJ1550" s="1"/>
  <c r="BI1551"/>
  <c r="BI1550" s="1"/>
  <c r="BH1551"/>
  <c r="BH1550" s="1"/>
  <c r="BG1551"/>
  <c r="BG1550" s="1"/>
  <c r="BJ1548"/>
  <c r="BJ1547" s="1"/>
  <c r="BI1548"/>
  <c r="BI1547" s="1"/>
  <c r="BH1548"/>
  <c r="BH1547" s="1"/>
  <c r="BG1548"/>
  <c r="BG1547" s="1"/>
  <c r="BJ1545"/>
  <c r="BI1545"/>
  <c r="BH1545"/>
  <c r="BH1542" s="1"/>
  <c r="BG1545"/>
  <c r="BJ1543"/>
  <c r="BI1543"/>
  <c r="BH1543"/>
  <c r="BG1543"/>
  <c r="BG1542"/>
  <c r="BJ1540"/>
  <c r="BJ1539" s="1"/>
  <c r="BI1540"/>
  <c r="BI1539" s="1"/>
  <c r="BH1540"/>
  <c r="BH1539" s="1"/>
  <c r="BG1540"/>
  <c r="BG1539" s="1"/>
  <c r="BJ1537"/>
  <c r="BI1537"/>
  <c r="BH1537"/>
  <c r="BG1537"/>
  <c r="BJ1535"/>
  <c r="BI1535"/>
  <c r="BI1534" s="1"/>
  <c r="BH1535"/>
  <c r="BH1534" s="1"/>
  <c r="BG1535"/>
  <c r="BJ1532"/>
  <c r="BI1532"/>
  <c r="BH1532"/>
  <c r="BG1532"/>
  <c r="BJ1530"/>
  <c r="BI1530"/>
  <c r="BH1530"/>
  <c r="BG1530"/>
  <c r="BJ1528"/>
  <c r="BI1528"/>
  <c r="BI1527" s="1"/>
  <c r="BH1528"/>
  <c r="BG1528"/>
  <c r="BG1527" s="1"/>
  <c r="BJ1525"/>
  <c r="BI1525"/>
  <c r="BH1525"/>
  <c r="BG1525"/>
  <c r="BJ1523"/>
  <c r="BI1523"/>
  <c r="BH1523"/>
  <c r="BG1523"/>
  <c r="BJ1521"/>
  <c r="BI1521"/>
  <c r="BH1521"/>
  <c r="BG1521"/>
  <c r="BJ1517"/>
  <c r="BI1517"/>
  <c r="BH1517"/>
  <c r="BG1517"/>
  <c r="BJ1515"/>
  <c r="BI1515"/>
  <c r="BH1515"/>
  <c r="BG1515"/>
  <c r="BJ1513"/>
  <c r="BI1513"/>
  <c r="BI1512" s="1"/>
  <c r="BI1511" s="1"/>
  <c r="BH1513"/>
  <c r="BH1512" s="1"/>
  <c r="BH1511" s="1"/>
  <c r="BG1513"/>
  <c r="BJ1508"/>
  <c r="BJ1507" s="1"/>
  <c r="BJ1506" s="1"/>
  <c r="BJ1505" s="1"/>
  <c r="BI1508"/>
  <c r="BI1507" s="1"/>
  <c r="BI1506" s="1"/>
  <c r="BI1505" s="1"/>
  <c r="BH1508"/>
  <c r="BH1507" s="1"/>
  <c r="BH1506" s="1"/>
  <c r="BH1505" s="1"/>
  <c r="BG1508"/>
  <c r="BG1507" s="1"/>
  <c r="BG1506" s="1"/>
  <c r="BG1505" s="1"/>
  <c r="BJ1503"/>
  <c r="BJ1502" s="1"/>
  <c r="BJ1501" s="1"/>
  <c r="BJ1500" s="1"/>
  <c r="BI1503"/>
  <c r="BI1502" s="1"/>
  <c r="BI1501" s="1"/>
  <c r="BI1500" s="1"/>
  <c r="BH1503"/>
  <c r="BH1502" s="1"/>
  <c r="BH1501" s="1"/>
  <c r="BH1500" s="1"/>
  <c r="BG1503"/>
  <c r="BG1502" s="1"/>
  <c r="BG1501" s="1"/>
  <c r="BG1500" s="1"/>
  <c r="BJ1496"/>
  <c r="BJ1495" s="1"/>
  <c r="BI1496"/>
  <c r="BI1495" s="1"/>
  <c r="BH1496"/>
  <c r="BH1495" s="1"/>
  <c r="BG1496"/>
  <c r="BG1495" s="1"/>
  <c r="BJ1493"/>
  <c r="BJ1492" s="1"/>
  <c r="BI1493"/>
  <c r="BI1492" s="1"/>
  <c r="BH1493"/>
  <c r="BH1492" s="1"/>
  <c r="BG1493"/>
  <c r="BG1492" s="1"/>
  <c r="BJ1490"/>
  <c r="BJ1489" s="1"/>
  <c r="BI1490"/>
  <c r="BI1489" s="1"/>
  <c r="BH1490"/>
  <c r="BH1489" s="1"/>
  <c r="BG1490"/>
  <c r="BG1489"/>
  <c r="BJ1487"/>
  <c r="BJ1486" s="1"/>
  <c r="BI1487"/>
  <c r="BI1486" s="1"/>
  <c r="BH1487"/>
  <c r="BH1486" s="1"/>
  <c r="BG1487"/>
  <c r="BG1486" s="1"/>
  <c r="BJ1483"/>
  <c r="BJ1482" s="1"/>
  <c r="BJ1481" s="1"/>
  <c r="BI1483"/>
  <c r="BI1482" s="1"/>
  <c r="BI1481" s="1"/>
  <c r="BH1483"/>
  <c r="BH1482" s="1"/>
  <c r="BH1481" s="1"/>
  <c r="BG1483"/>
  <c r="BG1482" s="1"/>
  <c r="BG1481" s="1"/>
  <c r="BJ1478"/>
  <c r="BJ1477" s="1"/>
  <c r="BI1478"/>
  <c r="BI1477" s="1"/>
  <c r="BH1478"/>
  <c r="BH1477" s="1"/>
  <c r="BG1478"/>
  <c r="BG1477"/>
  <c r="BJ1475"/>
  <c r="BJ1474" s="1"/>
  <c r="BI1475"/>
  <c r="BI1474" s="1"/>
  <c r="BH1475"/>
  <c r="BH1474" s="1"/>
  <c r="BG1475"/>
  <c r="BG1474" s="1"/>
  <c r="BJ1472"/>
  <c r="BJ1471" s="1"/>
  <c r="BI1472"/>
  <c r="BH1472"/>
  <c r="BH1471" s="1"/>
  <c r="BG1472"/>
  <c r="BI1471"/>
  <c r="BG1471"/>
  <c r="BJ1469"/>
  <c r="BJ1468" s="1"/>
  <c r="BI1469"/>
  <c r="BI1468" s="1"/>
  <c r="BH1469"/>
  <c r="BH1468" s="1"/>
  <c r="BG1469"/>
  <c r="BG1468" s="1"/>
  <c r="BJ1466"/>
  <c r="BJ1465" s="1"/>
  <c r="BI1466"/>
  <c r="BI1465" s="1"/>
  <c r="BH1466"/>
  <c r="BH1465" s="1"/>
  <c r="BG1466"/>
  <c r="BG1465" s="1"/>
  <c r="BJ1463"/>
  <c r="BJ1462" s="1"/>
  <c r="BJ1461" s="1"/>
  <c r="BI1463"/>
  <c r="BI1462" s="1"/>
  <c r="BI1461" s="1"/>
  <c r="BH1463"/>
  <c r="BH1462" s="1"/>
  <c r="BH1461" s="1"/>
  <c r="BG1463"/>
  <c r="BG1462" s="1"/>
  <c r="BG1461" s="1"/>
  <c r="BJ1455"/>
  <c r="BI1455"/>
  <c r="BH1455"/>
  <c r="BG1455"/>
  <c r="BJ1454"/>
  <c r="BI1454"/>
  <c r="BH1454"/>
  <c r="BG1454"/>
  <c r="BJ1452"/>
  <c r="BI1452"/>
  <c r="BH1452"/>
  <c r="BG1452"/>
  <c r="BJ1450"/>
  <c r="BI1450"/>
  <c r="BH1450"/>
  <c r="BG1450"/>
  <c r="BJ1448"/>
  <c r="BI1448"/>
  <c r="BH1448"/>
  <c r="BG1448"/>
  <c r="BJ1447"/>
  <c r="BJ1446" s="1"/>
  <c r="BJ1445" s="1"/>
  <c r="BJ1444" s="1"/>
  <c r="BJ1443" s="1"/>
  <c r="BI1447"/>
  <c r="BI1446" s="1"/>
  <c r="BI1445" s="1"/>
  <c r="BI1444" s="1"/>
  <c r="BI1443" s="1"/>
  <c r="BH1447"/>
  <c r="BH1446" s="1"/>
  <c r="BH1445" s="1"/>
  <c r="BH1444" s="1"/>
  <c r="BH1443" s="1"/>
  <c r="BG1447"/>
  <c r="BG1446" s="1"/>
  <c r="BG1445" s="1"/>
  <c r="BG1444" s="1"/>
  <c r="BG1443" s="1"/>
  <c r="BJ1440"/>
  <c r="BI1440"/>
  <c r="BI1439" s="1"/>
  <c r="BI1438" s="1"/>
  <c r="BI1437" s="1"/>
  <c r="BI1436" s="1"/>
  <c r="BH1440"/>
  <c r="BH1439" s="1"/>
  <c r="BH1438" s="1"/>
  <c r="BH1437" s="1"/>
  <c r="BH1436" s="1"/>
  <c r="BG1440"/>
  <c r="BG1439" s="1"/>
  <c r="BG1438" s="1"/>
  <c r="BG1437" s="1"/>
  <c r="BG1436" s="1"/>
  <c r="BJ1439"/>
  <c r="BJ1438" s="1"/>
  <c r="BJ1437" s="1"/>
  <c r="BJ1436" s="1"/>
  <c r="BN1433"/>
  <c r="BM1433"/>
  <c r="BL1433"/>
  <c r="BK1433"/>
  <c r="BJ1433"/>
  <c r="BI1433"/>
  <c r="BH1433"/>
  <c r="BG1433"/>
  <c r="BN1432"/>
  <c r="BM1432"/>
  <c r="BL1432"/>
  <c r="BK1432"/>
  <c r="BJ1432"/>
  <c r="BI1432"/>
  <c r="BH1432"/>
  <c r="BG1432"/>
  <c r="BN1430"/>
  <c r="BM1430"/>
  <c r="BL1430"/>
  <c r="BK1430"/>
  <c r="BJ1430"/>
  <c r="BI1430"/>
  <c r="BH1430"/>
  <c r="BG1430"/>
  <c r="BN1429"/>
  <c r="BM1429"/>
  <c r="BL1429"/>
  <c r="BK1429"/>
  <c r="BJ1429"/>
  <c r="BI1429"/>
  <c r="BH1429"/>
  <c r="BG1429"/>
  <c r="BN1427"/>
  <c r="BM1427"/>
  <c r="BL1427"/>
  <c r="BK1427"/>
  <c r="BJ1427"/>
  <c r="BI1427"/>
  <c r="BH1427"/>
  <c r="BG1427"/>
  <c r="BN1426"/>
  <c r="BM1426"/>
  <c r="BL1426"/>
  <c r="BK1426"/>
  <c r="BJ1426"/>
  <c r="BI1426"/>
  <c r="BH1426"/>
  <c r="BG1426"/>
  <c r="BN1424"/>
  <c r="BM1424"/>
  <c r="BL1424"/>
  <c r="BK1424"/>
  <c r="BJ1424"/>
  <c r="BI1424"/>
  <c r="BH1424"/>
  <c r="BG1424"/>
  <c r="BN1423"/>
  <c r="BM1423"/>
  <c r="BL1423"/>
  <c r="BK1423"/>
  <c r="BJ1423"/>
  <c r="BI1423"/>
  <c r="BH1423"/>
  <c r="BG1423"/>
  <c r="BN1421"/>
  <c r="BM1421"/>
  <c r="BL1421"/>
  <c r="BK1421"/>
  <c r="BJ1421"/>
  <c r="BI1421"/>
  <c r="BH1421"/>
  <c r="BG1421"/>
  <c r="BN1420"/>
  <c r="BM1420"/>
  <c r="BL1420"/>
  <c r="BK1420"/>
  <c r="BJ1420"/>
  <c r="BI1420"/>
  <c r="BH1420"/>
  <c r="BG1420"/>
  <c r="BN1418"/>
  <c r="BM1418"/>
  <c r="BL1418"/>
  <c r="BK1418"/>
  <c r="BJ1418"/>
  <c r="BI1418"/>
  <c r="BH1418"/>
  <c r="BG1418"/>
  <c r="BN1417"/>
  <c r="BM1417"/>
  <c r="BL1417"/>
  <c r="BK1417"/>
  <c r="BJ1417"/>
  <c r="BI1417"/>
  <c r="BH1417"/>
  <c r="BG1417"/>
  <c r="BN1415"/>
  <c r="BM1415"/>
  <c r="BL1415"/>
  <c r="BK1415"/>
  <c r="BJ1415"/>
  <c r="BI1415"/>
  <c r="BH1415"/>
  <c r="BG1415"/>
  <c r="BN1414"/>
  <c r="BM1414"/>
  <c r="BL1414"/>
  <c r="BK1414"/>
  <c r="BJ1414"/>
  <c r="BI1414"/>
  <c r="BH1414"/>
  <c r="BG1414"/>
  <c r="BN1412"/>
  <c r="BM1412"/>
  <c r="BL1412"/>
  <c r="BK1412"/>
  <c r="BJ1412"/>
  <c r="BI1412"/>
  <c r="BH1412"/>
  <c r="BG1412"/>
  <c r="BN1411"/>
  <c r="BM1411"/>
  <c r="BL1411"/>
  <c r="BK1411"/>
  <c r="BJ1411"/>
  <c r="BI1411"/>
  <c r="BH1411"/>
  <c r="BG1411"/>
  <c r="BN1409"/>
  <c r="BM1409"/>
  <c r="BL1409"/>
  <c r="BK1409"/>
  <c r="BJ1409"/>
  <c r="BI1409"/>
  <c r="BH1409"/>
  <c r="BG1409"/>
  <c r="BN1408"/>
  <c r="BM1408"/>
  <c r="BL1408"/>
  <c r="BK1408"/>
  <c r="BJ1408"/>
  <c r="BI1408"/>
  <c r="BH1408"/>
  <c r="BG1408"/>
  <c r="BN1406"/>
  <c r="BM1406"/>
  <c r="BL1406"/>
  <c r="BK1406"/>
  <c r="BJ1406"/>
  <c r="BI1406"/>
  <c r="BH1406"/>
  <c r="BG1406"/>
  <c r="BN1405"/>
  <c r="BM1405"/>
  <c r="BL1405"/>
  <c r="BK1405"/>
  <c r="BJ1405"/>
  <c r="BI1405"/>
  <c r="BH1405"/>
  <c r="BG1405"/>
  <c r="BN1404"/>
  <c r="BM1404"/>
  <c r="BL1404"/>
  <c r="BK1404"/>
  <c r="BJ1404"/>
  <c r="BI1404"/>
  <c r="BH1404"/>
  <c r="BG1404"/>
  <c r="BN1403"/>
  <c r="BM1403"/>
  <c r="BL1403"/>
  <c r="BK1403"/>
  <c r="BJ1403"/>
  <c r="BI1403"/>
  <c r="BH1403"/>
  <c r="BG1403"/>
  <c r="BN1402"/>
  <c r="BM1402"/>
  <c r="BL1402"/>
  <c r="BK1402"/>
  <c r="BJ1402"/>
  <c r="BI1402"/>
  <c r="BH1402"/>
  <c r="BG1402"/>
  <c r="BN1399"/>
  <c r="BM1399"/>
  <c r="BL1399"/>
  <c r="BK1399"/>
  <c r="BJ1399"/>
  <c r="BI1399"/>
  <c r="BH1399"/>
  <c r="BG1399"/>
  <c r="BN1398"/>
  <c r="BM1398"/>
  <c r="BL1398"/>
  <c r="BK1398"/>
  <c r="BJ1398"/>
  <c r="BI1398"/>
  <c r="BH1398"/>
  <c r="BG1398"/>
  <c r="BN1396"/>
  <c r="BM1396"/>
  <c r="BL1396"/>
  <c r="BK1396"/>
  <c r="BJ1396"/>
  <c r="BI1396"/>
  <c r="BH1396"/>
  <c r="BG1396"/>
  <c r="BN1395"/>
  <c r="BM1395"/>
  <c r="BL1395"/>
  <c r="BK1395"/>
  <c r="BJ1395"/>
  <c r="BI1395"/>
  <c r="BH1395"/>
  <c r="BG1395"/>
  <c r="BN1393"/>
  <c r="BM1393"/>
  <c r="BL1393"/>
  <c r="BK1393"/>
  <c r="BJ1393"/>
  <c r="BI1393"/>
  <c r="BH1393"/>
  <c r="BG1393"/>
  <c r="BN1392"/>
  <c r="BM1392"/>
  <c r="BL1392"/>
  <c r="BK1392"/>
  <c r="BJ1392"/>
  <c r="BI1392"/>
  <c r="BH1392"/>
  <c r="BG1392"/>
  <c r="BN1390"/>
  <c r="BM1390"/>
  <c r="BL1390"/>
  <c r="BK1390"/>
  <c r="BJ1390"/>
  <c r="BI1390"/>
  <c r="BH1390"/>
  <c r="BG1390"/>
  <c r="BN1389"/>
  <c r="BM1389"/>
  <c r="BL1389"/>
  <c r="BK1389"/>
  <c r="BJ1389"/>
  <c r="BI1389"/>
  <c r="BH1389"/>
  <c r="BG1389"/>
  <c r="BN1387"/>
  <c r="BM1387"/>
  <c r="BL1387"/>
  <c r="BK1387"/>
  <c r="BJ1387"/>
  <c r="BI1387"/>
  <c r="BH1387"/>
  <c r="BG1387"/>
  <c r="BN1386"/>
  <c r="BM1386"/>
  <c r="BL1386"/>
  <c r="BK1386"/>
  <c r="BJ1386"/>
  <c r="BI1386"/>
  <c r="BH1386"/>
  <c r="BG1386"/>
  <c r="BN1384"/>
  <c r="BM1384"/>
  <c r="BL1384"/>
  <c r="BK1384"/>
  <c r="BJ1384"/>
  <c r="BI1384"/>
  <c r="BH1384"/>
  <c r="BG1384"/>
  <c r="BN1383"/>
  <c r="BM1383"/>
  <c r="BL1383"/>
  <c r="BK1383"/>
  <c r="BJ1383"/>
  <c r="BI1383"/>
  <c r="BH1383"/>
  <c r="BG1383"/>
  <c r="BN1381"/>
  <c r="BM1381"/>
  <c r="BL1381"/>
  <c r="BK1381"/>
  <c r="BJ1381"/>
  <c r="BI1381"/>
  <c r="BH1381"/>
  <c r="BG1381"/>
  <c r="BN1380"/>
  <c r="BM1380"/>
  <c r="BL1380"/>
  <c r="BK1380"/>
  <c r="BJ1380"/>
  <c r="BI1380"/>
  <c r="BH1380"/>
  <c r="BG1380"/>
  <c r="BN1378"/>
  <c r="BM1378"/>
  <c r="BL1378"/>
  <c r="BK1378"/>
  <c r="BJ1378"/>
  <c r="BI1378"/>
  <c r="BH1378"/>
  <c r="BG1378"/>
  <c r="BN1377"/>
  <c r="BM1377"/>
  <c r="BL1377"/>
  <c r="BK1377"/>
  <c r="BJ1377"/>
  <c r="BI1377"/>
  <c r="BH1377"/>
  <c r="BG1377"/>
  <c r="BN1375"/>
  <c r="BM1375"/>
  <c r="BL1375"/>
  <c r="BK1375"/>
  <c r="BJ1375"/>
  <c r="BI1375"/>
  <c r="BH1375"/>
  <c r="BG1375"/>
  <c r="BN1374"/>
  <c r="BM1374"/>
  <c r="BL1374"/>
  <c r="BK1374"/>
  <c r="BJ1374"/>
  <c r="BI1374"/>
  <c r="BH1374"/>
  <c r="BG1374"/>
  <c r="BN1372"/>
  <c r="BM1372"/>
  <c r="BL1372"/>
  <c r="BK1372"/>
  <c r="BJ1372"/>
  <c r="BI1372"/>
  <c r="BH1372"/>
  <c r="BG1372"/>
  <c r="BN1371"/>
  <c r="BM1371"/>
  <c r="BL1371"/>
  <c r="BK1371"/>
  <c r="BJ1371"/>
  <c r="BI1371"/>
  <c r="BH1371"/>
  <c r="BG1371"/>
  <c r="BN1369"/>
  <c r="BM1369"/>
  <c r="BL1369"/>
  <c r="BK1369"/>
  <c r="BJ1369"/>
  <c r="BI1369"/>
  <c r="BH1369"/>
  <c r="BG1369"/>
  <c r="BN1368"/>
  <c r="BM1368"/>
  <c r="BL1368"/>
  <c r="BK1368"/>
  <c r="BJ1368"/>
  <c r="BI1368"/>
  <c r="BH1368"/>
  <c r="BG1368"/>
  <c r="BN1366"/>
  <c r="BM1366"/>
  <c r="BL1366"/>
  <c r="BK1366"/>
  <c r="BJ1366"/>
  <c r="BI1366"/>
  <c r="BH1366"/>
  <c r="BG1366"/>
  <c r="BN1365"/>
  <c r="BM1365"/>
  <c r="BL1365"/>
  <c r="BK1365"/>
  <c r="BJ1365"/>
  <c r="BI1365"/>
  <c r="BH1365"/>
  <c r="BG1365"/>
  <c r="BN1363"/>
  <c r="BM1363"/>
  <c r="BL1363"/>
  <c r="BK1363"/>
  <c r="BJ1363"/>
  <c r="BI1363"/>
  <c r="BH1363"/>
  <c r="BG1363"/>
  <c r="BN1362"/>
  <c r="BM1362"/>
  <c r="BL1362"/>
  <c r="BK1362"/>
  <c r="BJ1362"/>
  <c r="BI1362"/>
  <c r="BH1362"/>
  <c r="BG1362"/>
  <c r="BN1360"/>
  <c r="BM1360"/>
  <c r="BL1360"/>
  <c r="BK1360"/>
  <c r="BJ1360"/>
  <c r="BI1360"/>
  <c r="BH1360"/>
  <c r="BG1360"/>
  <c r="BN1359"/>
  <c r="BM1359"/>
  <c r="BL1359"/>
  <c r="BK1359"/>
  <c r="BJ1359"/>
  <c r="BI1359"/>
  <c r="BH1359"/>
  <c r="BG1359"/>
  <c r="BN1357"/>
  <c r="BM1357"/>
  <c r="BL1357"/>
  <c r="BK1357"/>
  <c r="BJ1357"/>
  <c r="BI1357"/>
  <c r="BH1357"/>
  <c r="BG1357"/>
  <c r="BN1356"/>
  <c r="BM1356"/>
  <c r="BL1356"/>
  <c r="BK1356"/>
  <c r="BJ1356"/>
  <c r="BI1356"/>
  <c r="BH1356"/>
  <c r="BG1356"/>
  <c r="BN1354"/>
  <c r="BM1354"/>
  <c r="BL1354"/>
  <c r="BK1354"/>
  <c r="BJ1354"/>
  <c r="BI1354"/>
  <c r="BH1354"/>
  <c r="BG1354"/>
  <c r="BN1353"/>
  <c r="BM1353"/>
  <c r="BL1353"/>
  <c r="BK1353"/>
  <c r="BJ1353"/>
  <c r="BI1353"/>
  <c r="BH1353"/>
  <c r="BG1353"/>
  <c r="BN1351"/>
  <c r="BM1351"/>
  <c r="BL1351"/>
  <c r="BK1351"/>
  <c r="BJ1351"/>
  <c r="BI1351"/>
  <c r="BH1351"/>
  <c r="BG1351"/>
  <c r="BN1350"/>
  <c r="BM1350"/>
  <c r="BL1350"/>
  <c r="BK1350"/>
  <c r="BJ1350"/>
  <c r="BI1350"/>
  <c r="BH1350"/>
  <c r="BG1350"/>
  <c r="BN1348"/>
  <c r="BM1348"/>
  <c r="BL1348"/>
  <c r="BK1348"/>
  <c r="BJ1348"/>
  <c r="BI1348"/>
  <c r="BH1348"/>
  <c r="BG1348"/>
  <c r="BN1347"/>
  <c r="BM1347"/>
  <c r="BL1347"/>
  <c r="BK1347"/>
  <c r="BJ1347"/>
  <c r="BI1347"/>
  <c r="BH1347"/>
  <c r="BG1347"/>
  <c r="BN1345"/>
  <c r="BM1345"/>
  <c r="BL1345"/>
  <c r="BK1345"/>
  <c r="BJ1345"/>
  <c r="BI1345"/>
  <c r="BH1345"/>
  <c r="BG1345"/>
  <c r="BN1344"/>
  <c r="BM1344"/>
  <c r="BL1344"/>
  <c r="BK1344"/>
  <c r="BJ1344"/>
  <c r="BI1344"/>
  <c r="BH1344"/>
  <c r="BG1344"/>
  <c r="BN1342"/>
  <c r="BM1342"/>
  <c r="BL1342"/>
  <c r="BK1342"/>
  <c r="BJ1342"/>
  <c r="BI1342"/>
  <c r="BH1342"/>
  <c r="BG1342"/>
  <c r="BN1341"/>
  <c r="BM1341"/>
  <c r="BL1341"/>
  <c r="BK1341"/>
  <c r="BJ1341"/>
  <c r="BI1341"/>
  <c r="BH1341"/>
  <c r="BG1341"/>
  <c r="BN1339"/>
  <c r="BM1339"/>
  <c r="BL1339"/>
  <c r="BK1339"/>
  <c r="BJ1339"/>
  <c r="BI1339"/>
  <c r="BH1339"/>
  <c r="BG1339"/>
  <c r="BN1338"/>
  <c r="BM1338"/>
  <c r="BL1338"/>
  <c r="BK1338"/>
  <c r="BJ1338"/>
  <c r="BI1338"/>
  <c r="BH1338"/>
  <c r="BG1338"/>
  <c r="BN1336"/>
  <c r="BM1336"/>
  <c r="BL1336"/>
  <c r="BK1336"/>
  <c r="BJ1336"/>
  <c r="BI1336"/>
  <c r="BH1336"/>
  <c r="BG1336"/>
  <c r="BN1335"/>
  <c r="BM1335"/>
  <c r="BL1335"/>
  <c r="BK1335"/>
  <c r="BJ1335"/>
  <c r="BI1335"/>
  <c r="BH1335"/>
  <c r="BG1335"/>
  <c r="BN1333"/>
  <c r="BM1333"/>
  <c r="BL1333"/>
  <c r="BK1333"/>
  <c r="BJ1333"/>
  <c r="BI1333"/>
  <c r="BH1333"/>
  <c r="BG1333"/>
  <c r="BN1332"/>
  <c r="BM1332"/>
  <c r="BL1332"/>
  <c r="BK1332"/>
  <c r="BJ1332"/>
  <c r="BI1332"/>
  <c r="BH1332"/>
  <c r="BG1332"/>
  <c r="BN1331"/>
  <c r="BM1331"/>
  <c r="BL1331"/>
  <c r="BK1331"/>
  <c r="BJ1331"/>
  <c r="BI1331"/>
  <c r="BH1331"/>
  <c r="BG1331"/>
  <c r="BN1330"/>
  <c r="BM1330"/>
  <c r="BL1330"/>
  <c r="BK1330"/>
  <c r="BJ1330"/>
  <c r="BI1330"/>
  <c r="BH1330"/>
  <c r="BG1330"/>
  <c r="BN1329"/>
  <c r="BM1329"/>
  <c r="BL1329"/>
  <c r="BK1329"/>
  <c r="BJ1329"/>
  <c r="BI1329"/>
  <c r="BH1329"/>
  <c r="BG1329"/>
  <c r="BJ1326"/>
  <c r="BI1326"/>
  <c r="BH1326"/>
  <c r="BG1326"/>
  <c r="BJ1324"/>
  <c r="BJ1323" s="1"/>
  <c r="BJ1322" s="1"/>
  <c r="BJ1321" s="1"/>
  <c r="BI1324"/>
  <c r="BI1323" s="1"/>
  <c r="BI1322" s="1"/>
  <c r="BI1321" s="1"/>
  <c r="BH1324"/>
  <c r="BH1323" s="1"/>
  <c r="BH1322" s="1"/>
  <c r="BH1321" s="1"/>
  <c r="BG1324"/>
  <c r="BJ1319"/>
  <c r="BI1319"/>
  <c r="BH1319"/>
  <c r="BG1319"/>
  <c r="BJ1317"/>
  <c r="BI1317"/>
  <c r="BI1316" s="1"/>
  <c r="BI1315" s="1"/>
  <c r="BI1314" s="1"/>
  <c r="BI1313" s="1"/>
  <c r="BH1317"/>
  <c r="BG1317"/>
  <c r="BJ1310"/>
  <c r="BJ1309" s="1"/>
  <c r="BJ1308" s="1"/>
  <c r="BJ1307" s="1"/>
  <c r="BJ1306" s="1"/>
  <c r="BI1310"/>
  <c r="BI1309" s="1"/>
  <c r="BI1308" s="1"/>
  <c r="BI1307" s="1"/>
  <c r="BI1306" s="1"/>
  <c r="BH1310"/>
  <c r="BH1309" s="1"/>
  <c r="BH1308" s="1"/>
  <c r="BH1307" s="1"/>
  <c r="BH1306" s="1"/>
  <c r="BG1310"/>
  <c r="BG1309" s="1"/>
  <c r="BG1308" s="1"/>
  <c r="BG1307" s="1"/>
  <c r="BG1306" s="1"/>
  <c r="BJ1303"/>
  <c r="BJ1302" s="1"/>
  <c r="BI1303"/>
  <c r="BI1302" s="1"/>
  <c r="BH1303"/>
  <c r="BH1302" s="1"/>
  <c r="BG1303"/>
  <c r="BG1302" s="1"/>
  <c r="BJ1300"/>
  <c r="BJ1299" s="1"/>
  <c r="BI1300"/>
  <c r="BI1299" s="1"/>
  <c r="BH1300"/>
  <c r="BH1299" s="1"/>
  <c r="BG1300"/>
  <c r="BG1299" s="1"/>
  <c r="BJ1297"/>
  <c r="BJ1296" s="1"/>
  <c r="BI1297"/>
  <c r="BI1296" s="1"/>
  <c r="BH1297"/>
  <c r="BH1296" s="1"/>
  <c r="BG1297"/>
  <c r="BG1296" s="1"/>
  <c r="BJ1294"/>
  <c r="BJ1293" s="1"/>
  <c r="BI1294"/>
  <c r="BI1293" s="1"/>
  <c r="BH1294"/>
  <c r="BH1293" s="1"/>
  <c r="BG1294"/>
  <c r="BG1293" s="1"/>
  <c r="BJ1291"/>
  <c r="BJ1290" s="1"/>
  <c r="BI1291"/>
  <c r="BI1290" s="1"/>
  <c r="BH1291"/>
  <c r="BH1290" s="1"/>
  <c r="BG1291"/>
  <c r="BG1290" s="1"/>
  <c r="BJ1288"/>
  <c r="BJ1287" s="1"/>
  <c r="BI1288"/>
  <c r="BH1288"/>
  <c r="BH1287" s="1"/>
  <c r="BG1288"/>
  <c r="BG1287" s="1"/>
  <c r="BI1287"/>
  <c r="BJ1284"/>
  <c r="BJ1283" s="1"/>
  <c r="BJ1282" s="1"/>
  <c r="BI1284"/>
  <c r="BI1283" s="1"/>
  <c r="BI1282" s="1"/>
  <c r="BH1284"/>
  <c r="BH1283" s="1"/>
  <c r="BH1282" s="1"/>
  <c r="BG1284"/>
  <c r="BG1283" s="1"/>
  <c r="BG1282" s="1"/>
  <c r="BJ1276"/>
  <c r="BJ1275" s="1"/>
  <c r="BI1276"/>
  <c r="BI1275" s="1"/>
  <c r="BH1276"/>
  <c r="BH1275" s="1"/>
  <c r="BG1276"/>
  <c r="BG1275" s="1"/>
  <c r="BJ1273"/>
  <c r="BJ1272" s="1"/>
  <c r="BJ1271" s="1"/>
  <c r="BJ1270" s="1"/>
  <c r="BJ1269" s="1"/>
  <c r="BI1273"/>
  <c r="BI1272" s="1"/>
  <c r="BI1271" s="1"/>
  <c r="BI1270" s="1"/>
  <c r="BI1269" s="1"/>
  <c r="BH1273"/>
  <c r="BH1272" s="1"/>
  <c r="BG1273"/>
  <c r="BG1272"/>
  <c r="BG1271" s="1"/>
  <c r="BH1271"/>
  <c r="BJ1266"/>
  <c r="BJ1265" s="1"/>
  <c r="BJ1264" s="1"/>
  <c r="BJ1263" s="1"/>
  <c r="BJ1262" s="1"/>
  <c r="BI1266"/>
  <c r="BI1265" s="1"/>
  <c r="BI1264" s="1"/>
  <c r="BI1263" s="1"/>
  <c r="BI1262" s="1"/>
  <c r="BH1266"/>
  <c r="BH1265" s="1"/>
  <c r="BH1264" s="1"/>
  <c r="BH1263" s="1"/>
  <c r="BH1262" s="1"/>
  <c r="BG1266"/>
  <c r="BG1265" s="1"/>
  <c r="BG1264" s="1"/>
  <c r="BG1263" s="1"/>
  <c r="BG1262" s="1"/>
  <c r="BJ1259"/>
  <c r="BJ1258" s="1"/>
  <c r="BJ1257" s="1"/>
  <c r="BI1259"/>
  <c r="BH1259"/>
  <c r="BH1258" s="1"/>
  <c r="BH1257" s="1"/>
  <c r="BG1259"/>
  <c r="BG1258" s="1"/>
  <c r="BG1257" s="1"/>
  <c r="BI1258"/>
  <c r="BI1257" s="1"/>
  <c r="BJ1255"/>
  <c r="BJ1254" s="1"/>
  <c r="BJ1253" s="1"/>
  <c r="BI1255"/>
  <c r="BI1254" s="1"/>
  <c r="BI1253" s="1"/>
  <c r="BH1255"/>
  <c r="BH1254" s="1"/>
  <c r="BH1253" s="1"/>
  <c r="BG1255"/>
  <c r="BG1254" s="1"/>
  <c r="BG1253" s="1"/>
  <c r="BJ1250"/>
  <c r="BI1250"/>
  <c r="BH1250"/>
  <c r="BH1249" s="1"/>
  <c r="BH1248" s="1"/>
  <c r="BH1247" s="1"/>
  <c r="BG1250"/>
  <c r="BG1249" s="1"/>
  <c r="BG1248" s="1"/>
  <c r="BG1247" s="1"/>
  <c r="BJ1249"/>
  <c r="BJ1248" s="1"/>
  <c r="BJ1247" s="1"/>
  <c r="BI1249"/>
  <c r="BI1248" s="1"/>
  <c r="BI1247" s="1"/>
  <c r="BJ1245"/>
  <c r="BJ1244" s="1"/>
  <c r="BJ1243" s="1"/>
  <c r="BJ1242" s="1"/>
  <c r="BI1245"/>
  <c r="BI1244" s="1"/>
  <c r="BI1243" s="1"/>
  <c r="BI1242" s="1"/>
  <c r="BH1245"/>
  <c r="BH1244" s="1"/>
  <c r="BH1243" s="1"/>
  <c r="BH1242" s="1"/>
  <c r="BG1245"/>
  <c r="BG1244" s="1"/>
  <c r="BG1243" s="1"/>
  <c r="BG1242" s="1"/>
  <c r="BJ1240"/>
  <c r="BJ1239" s="1"/>
  <c r="BJ1238" s="1"/>
  <c r="BI1240"/>
  <c r="BI1239" s="1"/>
  <c r="BI1238" s="1"/>
  <c r="BH1240"/>
  <c r="BH1239" s="1"/>
  <c r="BH1238" s="1"/>
  <c r="BG1240"/>
  <c r="BG1239" s="1"/>
  <c r="BG1238" s="1"/>
  <c r="BJ1236"/>
  <c r="BJ1235" s="1"/>
  <c r="BJ1234" s="1"/>
  <c r="BI1236"/>
  <c r="BI1235" s="1"/>
  <c r="BI1234" s="1"/>
  <c r="BI1233" s="1"/>
  <c r="BH1236"/>
  <c r="BH1235" s="1"/>
  <c r="BH1234" s="1"/>
  <c r="BG1236"/>
  <c r="BG1235" s="1"/>
  <c r="BG1234" s="1"/>
  <c r="BJ1231"/>
  <c r="BJ1230" s="1"/>
  <c r="BJ1229" s="1"/>
  <c r="BJ1228" s="1"/>
  <c r="BI1231"/>
  <c r="BI1230" s="1"/>
  <c r="BI1229" s="1"/>
  <c r="BI1228" s="1"/>
  <c r="BH1231"/>
  <c r="BH1230" s="1"/>
  <c r="BH1229" s="1"/>
  <c r="BH1228" s="1"/>
  <c r="BG1231"/>
  <c r="BG1230" s="1"/>
  <c r="BG1229" s="1"/>
  <c r="BG1228" s="1"/>
  <c r="BJ1224"/>
  <c r="BJ1223" s="1"/>
  <c r="BI1224"/>
  <c r="BI1223" s="1"/>
  <c r="BH1224"/>
  <c r="BH1223" s="1"/>
  <c r="BG1224"/>
  <c r="BG1223" s="1"/>
  <c r="BJ1221"/>
  <c r="BJ1220" s="1"/>
  <c r="BI1221"/>
  <c r="BH1221"/>
  <c r="BH1220" s="1"/>
  <c r="BG1221"/>
  <c r="BG1220" s="1"/>
  <c r="BI1220"/>
  <c r="BJ1218"/>
  <c r="BJ1217" s="1"/>
  <c r="BI1218"/>
  <c r="BI1217" s="1"/>
  <c r="BH1218"/>
  <c r="BH1217" s="1"/>
  <c r="BG1218"/>
  <c r="BG1217" s="1"/>
  <c r="BJ1215"/>
  <c r="BI1215"/>
  <c r="BH1215"/>
  <c r="BG1215"/>
  <c r="BJ1213"/>
  <c r="BI1213"/>
  <c r="BH1213"/>
  <c r="BG1213"/>
  <c r="BG1210" s="1"/>
  <c r="BG1209" s="1"/>
  <c r="BJ1211"/>
  <c r="BI1211"/>
  <c r="BH1211"/>
  <c r="BH1210" s="1"/>
  <c r="BH1209" s="1"/>
  <c r="BG1211"/>
  <c r="BJ1210"/>
  <c r="BJ1209" s="1"/>
  <c r="BJ1207"/>
  <c r="BJ1206" s="1"/>
  <c r="BJ1205" s="1"/>
  <c r="BI1207"/>
  <c r="BI1206" s="1"/>
  <c r="BI1205" s="1"/>
  <c r="BH1207"/>
  <c r="BH1206" s="1"/>
  <c r="BH1205" s="1"/>
  <c r="BG1207"/>
  <c r="BG1206" s="1"/>
  <c r="BG1205" s="1"/>
  <c r="BJ1202"/>
  <c r="BJ1201" s="1"/>
  <c r="BI1202"/>
  <c r="BI1201" s="1"/>
  <c r="BH1202"/>
  <c r="BH1201" s="1"/>
  <c r="BG1202"/>
  <c r="BG1201"/>
  <c r="BJ1199"/>
  <c r="BJ1198" s="1"/>
  <c r="BI1199"/>
  <c r="BI1198" s="1"/>
  <c r="BH1199"/>
  <c r="BH1198" s="1"/>
  <c r="BG1199"/>
  <c r="BG1198" s="1"/>
  <c r="BJ1196"/>
  <c r="BI1196"/>
  <c r="BH1196"/>
  <c r="BG1196"/>
  <c r="BJ1194"/>
  <c r="BJ1193" s="1"/>
  <c r="BI1194"/>
  <c r="BH1194"/>
  <c r="BG1194"/>
  <c r="BG1193" s="1"/>
  <c r="BJ1190"/>
  <c r="BJ1189" s="1"/>
  <c r="BI1190"/>
  <c r="BI1189" s="1"/>
  <c r="BH1190"/>
  <c r="BH1189" s="1"/>
  <c r="BG1190"/>
  <c r="BG1189" s="1"/>
  <c r="BJ1187"/>
  <c r="BJ1186" s="1"/>
  <c r="BJ1185" s="1"/>
  <c r="BI1187"/>
  <c r="BI1186" s="1"/>
  <c r="BI1185" s="1"/>
  <c r="BH1187"/>
  <c r="BH1186" s="1"/>
  <c r="BH1185" s="1"/>
  <c r="BG1187"/>
  <c r="BG1186" s="1"/>
  <c r="BG1185" s="1"/>
  <c r="BG1184" s="1"/>
  <c r="BJ1182"/>
  <c r="BJ1181" s="1"/>
  <c r="BJ1180" s="1"/>
  <c r="BJ1179" s="1"/>
  <c r="BI1182"/>
  <c r="BI1181" s="1"/>
  <c r="BI1180" s="1"/>
  <c r="BI1179" s="1"/>
  <c r="BH1182"/>
  <c r="BH1181" s="1"/>
  <c r="BH1180" s="1"/>
  <c r="BH1179" s="1"/>
  <c r="BG1182"/>
  <c r="BG1181" s="1"/>
  <c r="BG1180" s="1"/>
  <c r="BG1179" s="1"/>
  <c r="BJ1177"/>
  <c r="BJ1176" s="1"/>
  <c r="BJ1175" s="1"/>
  <c r="BJ1174" s="1"/>
  <c r="BI1177"/>
  <c r="BI1176" s="1"/>
  <c r="BI1175" s="1"/>
  <c r="BI1174" s="1"/>
  <c r="BH1177"/>
  <c r="BH1176" s="1"/>
  <c r="BH1175" s="1"/>
  <c r="BH1174" s="1"/>
  <c r="BG1177"/>
  <c r="BG1176" s="1"/>
  <c r="BG1175" s="1"/>
  <c r="BG1174" s="1"/>
  <c r="BJ1172"/>
  <c r="BI1172"/>
  <c r="BH1172"/>
  <c r="BG1172"/>
  <c r="BJ1170"/>
  <c r="BI1170"/>
  <c r="BH1170"/>
  <c r="BG1170"/>
  <c r="BJ1168"/>
  <c r="BJ1167" s="1"/>
  <c r="BJ1166" s="1"/>
  <c r="BI1168"/>
  <c r="BH1168"/>
  <c r="BH1167" s="1"/>
  <c r="BH1166" s="1"/>
  <c r="BG1168"/>
  <c r="BJ1164"/>
  <c r="BJ1163" s="1"/>
  <c r="BJ1162" s="1"/>
  <c r="BI1164"/>
  <c r="BI1163" s="1"/>
  <c r="BI1162" s="1"/>
  <c r="BH1164"/>
  <c r="BH1163" s="1"/>
  <c r="BH1162" s="1"/>
  <c r="BG1164"/>
  <c r="BG1163" s="1"/>
  <c r="BG1162" s="1"/>
  <c r="BJ1157"/>
  <c r="BJ1156" s="1"/>
  <c r="BJ1155" s="1"/>
  <c r="BJ1154" s="1"/>
  <c r="BI1157"/>
  <c r="BH1157"/>
  <c r="BH1156" s="1"/>
  <c r="BH1155" s="1"/>
  <c r="BH1154" s="1"/>
  <c r="BG1157"/>
  <c r="BG1156" s="1"/>
  <c r="BG1155" s="1"/>
  <c r="BG1154" s="1"/>
  <c r="BI1156"/>
  <c r="BI1155" s="1"/>
  <c r="BI1154" s="1"/>
  <c r="BJ1152"/>
  <c r="BJ1151" s="1"/>
  <c r="BJ1150" s="1"/>
  <c r="BJ1149" s="1"/>
  <c r="BI1152"/>
  <c r="BI1151" s="1"/>
  <c r="BI1150" s="1"/>
  <c r="BI1149" s="1"/>
  <c r="BH1152"/>
  <c r="BH1151" s="1"/>
  <c r="BH1150" s="1"/>
  <c r="BH1149" s="1"/>
  <c r="BG1152"/>
  <c r="BG1151" s="1"/>
  <c r="BG1150" s="1"/>
  <c r="BG1149" s="1"/>
  <c r="BJ1147"/>
  <c r="BI1147"/>
  <c r="BH1147"/>
  <c r="BH1146" s="1"/>
  <c r="BH1145" s="1"/>
  <c r="BH1144" s="1"/>
  <c r="BG1147"/>
  <c r="BG1146" s="1"/>
  <c r="BG1145" s="1"/>
  <c r="BG1144" s="1"/>
  <c r="BJ1146"/>
  <c r="BJ1145" s="1"/>
  <c r="BJ1144" s="1"/>
  <c r="BI1146"/>
  <c r="BI1145" s="1"/>
  <c r="BI1144" s="1"/>
  <c r="BJ1142"/>
  <c r="BJ1141" s="1"/>
  <c r="BJ1140" s="1"/>
  <c r="BJ1139" s="1"/>
  <c r="BI1142"/>
  <c r="BI1141" s="1"/>
  <c r="BI1140" s="1"/>
  <c r="BI1139" s="1"/>
  <c r="BH1142"/>
  <c r="BH1141" s="1"/>
  <c r="BH1140" s="1"/>
  <c r="BH1139" s="1"/>
  <c r="BG1142"/>
  <c r="BG1141" s="1"/>
  <c r="BG1140" s="1"/>
  <c r="BG1139" s="1"/>
  <c r="BJ1135"/>
  <c r="BI1135"/>
  <c r="BH1135"/>
  <c r="BG1135"/>
  <c r="BJ1133"/>
  <c r="BJ1132" s="1"/>
  <c r="BJ1131" s="1"/>
  <c r="BJ1130" s="1"/>
  <c r="BI1133"/>
  <c r="BI1132" s="1"/>
  <c r="BI1131" s="1"/>
  <c r="BI1130" s="1"/>
  <c r="BH1133"/>
  <c r="BG1133"/>
  <c r="BI1128"/>
  <c r="BI1127" s="1"/>
  <c r="BI1126" s="1"/>
  <c r="BI1125" s="1"/>
  <c r="BG1128"/>
  <c r="BG1127" s="1"/>
  <c r="BG1126" s="1"/>
  <c r="BG1125" s="1"/>
  <c r="BJ1123"/>
  <c r="BI1123"/>
  <c r="BH1123"/>
  <c r="BG1123"/>
  <c r="BJ1121"/>
  <c r="BI1121"/>
  <c r="BH1121"/>
  <c r="BH1120" s="1"/>
  <c r="BH1119" s="1"/>
  <c r="BH1118" s="1"/>
  <c r="BG1121"/>
  <c r="BJ1114"/>
  <c r="BI1114"/>
  <c r="BH1114"/>
  <c r="BG1114"/>
  <c r="BJ1112"/>
  <c r="BI1112"/>
  <c r="BH1112"/>
  <c r="BH1111" s="1"/>
  <c r="BG1112"/>
  <c r="BJ1109"/>
  <c r="BJ1108" s="1"/>
  <c r="BI1109"/>
  <c r="BI1108" s="1"/>
  <c r="BH1109"/>
  <c r="BH1108" s="1"/>
  <c r="BG1109"/>
  <c r="BG1108" s="1"/>
  <c r="BJ1106"/>
  <c r="BJ1105" s="1"/>
  <c r="BI1106"/>
  <c r="BH1106"/>
  <c r="BH1105" s="1"/>
  <c r="BG1106"/>
  <c r="BG1105" s="1"/>
  <c r="BI1105"/>
  <c r="BJ1103"/>
  <c r="BJ1102" s="1"/>
  <c r="BI1103"/>
  <c r="BI1102" s="1"/>
  <c r="BH1103"/>
  <c r="BH1102" s="1"/>
  <c r="BG1103"/>
  <c r="BG1102" s="1"/>
  <c r="BJ1100"/>
  <c r="BJ1099" s="1"/>
  <c r="BI1100"/>
  <c r="BI1099" s="1"/>
  <c r="BH1100"/>
  <c r="BH1099" s="1"/>
  <c r="BG1100"/>
  <c r="BG1099" s="1"/>
  <c r="BJ1097"/>
  <c r="BI1097"/>
  <c r="BH1097"/>
  <c r="BG1097"/>
  <c r="BJ1095"/>
  <c r="BI1095"/>
  <c r="BH1095"/>
  <c r="BG1095"/>
  <c r="BG1092" s="1"/>
  <c r="BG1091" s="1"/>
  <c r="BJ1093"/>
  <c r="BJ1092" s="1"/>
  <c r="BJ1091" s="1"/>
  <c r="BI1093"/>
  <c r="BI1092" s="1"/>
  <c r="BI1091" s="1"/>
  <c r="BH1093"/>
  <c r="BG1093"/>
  <c r="BJ1089"/>
  <c r="BI1089"/>
  <c r="BI1088" s="1"/>
  <c r="BI1087" s="1"/>
  <c r="BH1089"/>
  <c r="BH1088" s="1"/>
  <c r="BH1087" s="1"/>
  <c r="BG1089"/>
  <c r="BG1088" s="1"/>
  <c r="BG1087" s="1"/>
  <c r="BJ1088"/>
  <c r="BJ1087" s="1"/>
  <c r="BJ1084"/>
  <c r="BI1084"/>
  <c r="BH1084"/>
  <c r="BG1084"/>
  <c r="BJ1082"/>
  <c r="BJ1081" s="1"/>
  <c r="BI1082"/>
  <c r="BH1082"/>
  <c r="BG1082"/>
  <c r="BG1081" s="1"/>
  <c r="BJ1079"/>
  <c r="BJ1078" s="1"/>
  <c r="BI1079"/>
  <c r="BI1078" s="1"/>
  <c r="BH1079"/>
  <c r="BH1078" s="1"/>
  <c r="BG1079"/>
  <c r="BG1078" s="1"/>
  <c r="BJ1076"/>
  <c r="BI1076"/>
  <c r="BH1076"/>
  <c r="BG1076"/>
  <c r="BJ1074"/>
  <c r="BI1074"/>
  <c r="BH1074"/>
  <c r="BH1073" s="1"/>
  <c r="BG1074"/>
  <c r="BJ1071"/>
  <c r="BI1071"/>
  <c r="BH1071"/>
  <c r="BG1071"/>
  <c r="BJ1069"/>
  <c r="BI1069"/>
  <c r="BH1069"/>
  <c r="BG1069"/>
  <c r="BJ1066"/>
  <c r="BI1066"/>
  <c r="BH1066"/>
  <c r="BG1066"/>
  <c r="BJ1064"/>
  <c r="BI1064"/>
  <c r="BH1064"/>
  <c r="BH1063" s="1"/>
  <c r="BG1064"/>
  <c r="BJ1061"/>
  <c r="BJ1060" s="1"/>
  <c r="BI1061"/>
  <c r="BI1060" s="1"/>
  <c r="BH1061"/>
  <c r="BH1060" s="1"/>
  <c r="BG1061"/>
  <c r="BG1060"/>
  <c r="BJ1058"/>
  <c r="BJ1057" s="1"/>
  <c r="BI1058"/>
  <c r="BI1057" s="1"/>
  <c r="BH1058"/>
  <c r="BH1057" s="1"/>
  <c r="BG1058"/>
  <c r="BG1057" s="1"/>
  <c r="BJ1055"/>
  <c r="BI1055"/>
  <c r="BH1055"/>
  <c r="BG1055"/>
  <c r="BJ1053"/>
  <c r="BI1053"/>
  <c r="BH1053"/>
  <c r="BG1053"/>
  <c r="BJ1051"/>
  <c r="BI1051"/>
  <c r="BH1051"/>
  <c r="BG1051"/>
  <c r="BI1047"/>
  <c r="BI1046" s="1"/>
  <c r="BI1045" s="1"/>
  <c r="BG1047"/>
  <c r="BG1046" s="1"/>
  <c r="BG1045" s="1"/>
  <c r="BJ1043"/>
  <c r="BJ1042" s="1"/>
  <c r="BJ1041" s="1"/>
  <c r="BI1043"/>
  <c r="BI1042" s="1"/>
  <c r="BI1041" s="1"/>
  <c r="BH1043"/>
  <c r="BH1042" s="1"/>
  <c r="BH1041" s="1"/>
  <c r="BG1043"/>
  <c r="BG1042" s="1"/>
  <c r="BG1041" s="1"/>
  <c r="BJ1038"/>
  <c r="BJ1037" s="1"/>
  <c r="BJ1036" s="1"/>
  <c r="BJ1035" s="1"/>
  <c r="BI1038"/>
  <c r="BI1037" s="1"/>
  <c r="BI1036" s="1"/>
  <c r="BI1035" s="1"/>
  <c r="BH1038"/>
  <c r="BH1037" s="1"/>
  <c r="BH1036" s="1"/>
  <c r="BH1035" s="1"/>
  <c r="BG1038"/>
  <c r="BG1037" s="1"/>
  <c r="BG1036" s="1"/>
  <c r="BG1035" s="1"/>
  <c r="BJ1031"/>
  <c r="BI1031"/>
  <c r="BH1031"/>
  <c r="BG1031"/>
  <c r="BJ1029"/>
  <c r="BI1029"/>
  <c r="BI1028" s="1"/>
  <c r="BI1027" s="1"/>
  <c r="BI1026" s="1"/>
  <c r="BI1020" s="1"/>
  <c r="BH1029"/>
  <c r="BG1029"/>
  <c r="BJ1024"/>
  <c r="BJ1023" s="1"/>
  <c r="BJ1022" s="1"/>
  <c r="BJ1021" s="1"/>
  <c r="BI1024"/>
  <c r="BI1023" s="1"/>
  <c r="BI1022" s="1"/>
  <c r="BI1021" s="1"/>
  <c r="BH1024"/>
  <c r="BG1024"/>
  <c r="BG1023" s="1"/>
  <c r="BG1022" s="1"/>
  <c r="BG1021" s="1"/>
  <c r="BH1023"/>
  <c r="BH1022"/>
  <c r="BH1021" s="1"/>
  <c r="BJ1016"/>
  <c r="BI1016"/>
  <c r="BI1015" s="1"/>
  <c r="BH1016"/>
  <c r="BH1014" s="1"/>
  <c r="BG1016"/>
  <c r="BG1015" s="1"/>
  <c r="BJ1008"/>
  <c r="BJ1007" s="1"/>
  <c r="BI1008"/>
  <c r="BI1007" s="1"/>
  <c r="BH1008"/>
  <c r="BH1007" s="1"/>
  <c r="BG1008"/>
  <c r="BG1007" s="1"/>
  <c r="BJ1005"/>
  <c r="BJ1004" s="1"/>
  <c r="BJ1003" s="1"/>
  <c r="BJ1002" s="1"/>
  <c r="BI1005"/>
  <c r="BI1004" s="1"/>
  <c r="BI1003" s="1"/>
  <c r="BI1002" s="1"/>
  <c r="BH1005"/>
  <c r="BH1004" s="1"/>
  <c r="BH1003" s="1"/>
  <c r="BH1002" s="1"/>
  <c r="BG1005"/>
  <c r="BG1004" s="1"/>
  <c r="BG1003" s="1"/>
  <c r="BG1002" s="1"/>
  <c r="BJ1000"/>
  <c r="BJ999" s="1"/>
  <c r="BI1000"/>
  <c r="BI999" s="1"/>
  <c r="BH1000"/>
  <c r="BH999" s="1"/>
  <c r="BG1000"/>
  <c r="BG999" s="1"/>
  <c r="BJ997"/>
  <c r="BJ996" s="1"/>
  <c r="BI997"/>
  <c r="BI996" s="1"/>
  <c r="BH997"/>
  <c r="BH996" s="1"/>
  <c r="BG997"/>
  <c r="BG996" s="1"/>
  <c r="BJ994"/>
  <c r="BJ993" s="1"/>
  <c r="BI994"/>
  <c r="BI993" s="1"/>
  <c r="BH994"/>
  <c r="BH993" s="1"/>
  <c r="BG994"/>
  <c r="BG993" s="1"/>
  <c r="BJ991"/>
  <c r="BJ990" s="1"/>
  <c r="BI991"/>
  <c r="BI990" s="1"/>
  <c r="BH991"/>
  <c r="BG991"/>
  <c r="BG990" s="1"/>
  <c r="BH990"/>
  <c r="BJ988"/>
  <c r="BJ987" s="1"/>
  <c r="BI988"/>
  <c r="BI987" s="1"/>
  <c r="BH988"/>
  <c r="BH987" s="1"/>
  <c r="BG988"/>
  <c r="BG987" s="1"/>
  <c r="BJ985"/>
  <c r="BJ984" s="1"/>
  <c r="BI985"/>
  <c r="BI984" s="1"/>
  <c r="BH985"/>
  <c r="BH984" s="1"/>
  <c r="BG985"/>
  <c r="BG984" s="1"/>
  <c r="BJ982"/>
  <c r="BJ981" s="1"/>
  <c r="BJ980" s="1"/>
  <c r="BI982"/>
  <c r="BI981" s="1"/>
  <c r="BI980" s="1"/>
  <c r="BH982"/>
  <c r="BH981" s="1"/>
  <c r="BH980" s="1"/>
  <c r="BG982"/>
  <c r="BG981" s="1"/>
  <c r="BG980" s="1"/>
  <c r="BJ978"/>
  <c r="BJ977" s="1"/>
  <c r="BJ976" s="1"/>
  <c r="BI978"/>
  <c r="BI977" s="1"/>
  <c r="BI976" s="1"/>
  <c r="BH978"/>
  <c r="BH977" s="1"/>
  <c r="BH976" s="1"/>
  <c r="BG978"/>
  <c r="BG977" s="1"/>
  <c r="BG976" s="1"/>
  <c r="BJ971"/>
  <c r="BJ970" s="1"/>
  <c r="BJ969" s="1"/>
  <c r="BJ968" s="1"/>
  <c r="BJ967" s="1"/>
  <c r="BI971"/>
  <c r="BI970" s="1"/>
  <c r="BI969" s="1"/>
  <c r="BI968" s="1"/>
  <c r="BI967" s="1"/>
  <c r="BH971"/>
  <c r="BH970" s="1"/>
  <c r="BH969" s="1"/>
  <c r="BH968" s="1"/>
  <c r="BH967" s="1"/>
  <c r="BG971"/>
  <c r="BG970" s="1"/>
  <c r="BG969" s="1"/>
  <c r="BG968" s="1"/>
  <c r="BG967" s="1"/>
  <c r="BJ964"/>
  <c r="BJ963" s="1"/>
  <c r="BI964"/>
  <c r="BH964"/>
  <c r="BH962" s="1"/>
  <c r="BG964"/>
  <c r="BG962" s="1"/>
  <c r="BJ962"/>
  <c r="BJ960"/>
  <c r="BJ959" s="1"/>
  <c r="BJ958" s="1"/>
  <c r="BI960"/>
  <c r="BI959" s="1"/>
  <c r="BI958" s="1"/>
  <c r="BH960"/>
  <c r="BH959" s="1"/>
  <c r="BH958" s="1"/>
  <c r="BG960"/>
  <c r="BG959" s="1"/>
  <c r="BG958" s="1"/>
  <c r="BJ953"/>
  <c r="BJ952" s="1"/>
  <c r="BI953"/>
  <c r="BI952" s="1"/>
  <c r="BH953"/>
  <c r="BG953"/>
  <c r="BG952" s="1"/>
  <c r="BH952"/>
  <c r="BJ950"/>
  <c r="BJ949" s="1"/>
  <c r="BJ948" s="1"/>
  <c r="BI950"/>
  <c r="BI949" s="1"/>
  <c r="BI948" s="1"/>
  <c r="BH950"/>
  <c r="BH949" s="1"/>
  <c r="BH948" s="1"/>
  <c r="BG950"/>
  <c r="BG949" s="1"/>
  <c r="BG948" s="1"/>
  <c r="BJ946"/>
  <c r="BJ945" s="1"/>
  <c r="BJ944" s="1"/>
  <c r="BI946"/>
  <c r="BI945" s="1"/>
  <c r="BI944" s="1"/>
  <c r="BH946"/>
  <c r="BH945" s="1"/>
  <c r="BH944" s="1"/>
  <c r="BG946"/>
  <c r="BG945" s="1"/>
  <c r="BG944" s="1"/>
  <c r="BJ938"/>
  <c r="BI938"/>
  <c r="BH938"/>
  <c r="BG938"/>
  <c r="BJ936"/>
  <c r="BJ935" s="1"/>
  <c r="BJ934" s="1"/>
  <c r="BJ933" s="1"/>
  <c r="BI936"/>
  <c r="BH936"/>
  <c r="BG936"/>
  <c r="BG935" s="1"/>
  <c r="BG934" s="1"/>
  <c r="BG933" s="1"/>
  <c r="BJ931"/>
  <c r="BI931"/>
  <c r="BH931"/>
  <c r="BG931"/>
  <c r="BJ929"/>
  <c r="BJ928" s="1"/>
  <c r="BI929"/>
  <c r="BH929"/>
  <c r="BG929"/>
  <c r="BJ926"/>
  <c r="BJ925" s="1"/>
  <c r="BI926"/>
  <c r="BI925" s="1"/>
  <c r="BH926"/>
  <c r="BH925" s="1"/>
  <c r="BG926"/>
  <c r="BG925" s="1"/>
  <c r="BJ919"/>
  <c r="BJ918" s="1"/>
  <c r="BI919"/>
  <c r="BI918" s="1"/>
  <c r="BH919"/>
  <c r="BH918" s="1"/>
  <c r="BG919"/>
  <c r="BG918" s="1"/>
  <c r="BJ916"/>
  <c r="BJ915" s="1"/>
  <c r="BI916"/>
  <c r="BI915" s="1"/>
  <c r="BH916"/>
  <c r="BH915" s="1"/>
  <c r="BG916"/>
  <c r="BG915" s="1"/>
  <c r="BJ912"/>
  <c r="BJ911" s="1"/>
  <c r="BI912"/>
  <c r="BI911" s="1"/>
  <c r="BH912"/>
  <c r="BH911" s="1"/>
  <c r="BG912"/>
  <c r="BG911" s="1"/>
  <c r="BJ909"/>
  <c r="BJ908" s="1"/>
  <c r="BI909"/>
  <c r="BI908" s="1"/>
  <c r="BH909"/>
  <c r="BH908" s="1"/>
  <c r="BG909"/>
  <c r="BG908" s="1"/>
  <c r="BJ902"/>
  <c r="BJ901" s="1"/>
  <c r="BJ900" s="1"/>
  <c r="BJ899" s="1"/>
  <c r="BJ898" s="1"/>
  <c r="BI902"/>
  <c r="BI901" s="1"/>
  <c r="BI900" s="1"/>
  <c r="BI899" s="1"/>
  <c r="BI898" s="1"/>
  <c r="BH902"/>
  <c r="BH901" s="1"/>
  <c r="BH900" s="1"/>
  <c r="BH899" s="1"/>
  <c r="BH898" s="1"/>
  <c r="BG902"/>
  <c r="BG901" s="1"/>
  <c r="BG900" s="1"/>
  <c r="BG899" s="1"/>
  <c r="BG898" s="1"/>
  <c r="BJ895"/>
  <c r="BJ894" s="1"/>
  <c r="BJ892" s="1"/>
  <c r="BJ891" s="1"/>
  <c r="BI895"/>
  <c r="BI894" s="1"/>
  <c r="BH895"/>
  <c r="BH894" s="1"/>
  <c r="BH893" s="1"/>
  <c r="BG895"/>
  <c r="BG894" s="1"/>
  <c r="BJ888"/>
  <c r="BJ887" s="1"/>
  <c r="BI888"/>
  <c r="BI887" s="1"/>
  <c r="BH888"/>
  <c r="BH887" s="1"/>
  <c r="BG888"/>
  <c r="BG887" s="1"/>
  <c r="BJ885"/>
  <c r="BJ884" s="1"/>
  <c r="BI885"/>
  <c r="BI884" s="1"/>
  <c r="BH885"/>
  <c r="BG885"/>
  <c r="BG884" s="1"/>
  <c r="BH884"/>
  <c r="BJ882"/>
  <c r="BJ881" s="1"/>
  <c r="BJ880" s="1"/>
  <c r="BI882"/>
  <c r="BI881" s="1"/>
  <c r="BI880" s="1"/>
  <c r="BH882"/>
  <c r="BH881" s="1"/>
  <c r="BH880" s="1"/>
  <c r="BG882"/>
  <c r="BG881" s="1"/>
  <c r="BG880" s="1"/>
  <c r="BJ875"/>
  <c r="BJ874" s="1"/>
  <c r="BI875"/>
  <c r="BI874" s="1"/>
  <c r="BH875"/>
  <c r="BH874" s="1"/>
  <c r="BG875"/>
  <c r="BG874" s="1"/>
  <c r="BJ872"/>
  <c r="BI872"/>
  <c r="BI871" s="1"/>
  <c r="BH872"/>
  <c r="BH871" s="1"/>
  <c r="BG872"/>
  <c r="BG871" s="1"/>
  <c r="BJ871"/>
  <c r="BJ868"/>
  <c r="BJ867" s="1"/>
  <c r="BJ866" s="1"/>
  <c r="BI868"/>
  <c r="BH868"/>
  <c r="BH867" s="1"/>
  <c r="BH866" s="1"/>
  <c r="BG868"/>
  <c r="BG867" s="1"/>
  <c r="BG866" s="1"/>
  <c r="BI867"/>
  <c r="BI866" s="1"/>
  <c r="BJ861"/>
  <c r="BJ859" s="1"/>
  <c r="BJ858" s="1"/>
  <c r="BJ857" s="1"/>
  <c r="BI861"/>
  <c r="BI860" s="1"/>
  <c r="BH861"/>
  <c r="BH860" s="1"/>
  <c r="BG861"/>
  <c r="BG860" s="1"/>
  <c r="BJ854"/>
  <c r="BJ853" s="1"/>
  <c r="BJ852" s="1"/>
  <c r="BJ851" s="1"/>
  <c r="BJ850" s="1"/>
  <c r="BI854"/>
  <c r="BI853" s="1"/>
  <c r="BI852" s="1"/>
  <c r="BI851" s="1"/>
  <c r="BI850" s="1"/>
  <c r="BH854"/>
  <c r="BH853" s="1"/>
  <c r="BH852" s="1"/>
  <c r="BH851" s="1"/>
  <c r="BH850" s="1"/>
  <c r="BG854"/>
  <c r="BG853" s="1"/>
  <c r="BG852" s="1"/>
  <c r="BG851" s="1"/>
  <c r="BG850" s="1"/>
  <c r="BJ847"/>
  <c r="BJ846" s="1"/>
  <c r="BJ845" s="1"/>
  <c r="BJ844" s="1"/>
  <c r="BJ836" s="1"/>
  <c r="BI847"/>
  <c r="BH847"/>
  <c r="BH846" s="1"/>
  <c r="BH845" s="1"/>
  <c r="BH844" s="1"/>
  <c r="BH836" s="1"/>
  <c r="BG847"/>
  <c r="BG846" s="1"/>
  <c r="BG845" s="1"/>
  <c r="BG844" s="1"/>
  <c r="BI846"/>
  <c r="BI845" s="1"/>
  <c r="BI844" s="1"/>
  <c r="BI836" s="1"/>
  <c r="BN842"/>
  <c r="BM842"/>
  <c r="BL842"/>
  <c r="BK842"/>
  <c r="BJ842"/>
  <c r="BI842"/>
  <c r="BH842"/>
  <c r="BG842"/>
  <c r="BN841"/>
  <c r="BM841"/>
  <c r="BL841"/>
  <c r="BK841"/>
  <c r="BJ841"/>
  <c r="BI841"/>
  <c r="BH841"/>
  <c r="BG841"/>
  <c r="BN839"/>
  <c r="BM839"/>
  <c r="BL839"/>
  <c r="BK839"/>
  <c r="BJ839"/>
  <c r="BI839"/>
  <c r="BH839"/>
  <c r="BG839"/>
  <c r="BN838"/>
  <c r="BM838"/>
  <c r="BL838"/>
  <c r="BK838"/>
  <c r="BJ838"/>
  <c r="BI838"/>
  <c r="BH838"/>
  <c r="BG838"/>
  <c r="BN837"/>
  <c r="BM837"/>
  <c r="BL837"/>
  <c r="BK837"/>
  <c r="BJ837"/>
  <c r="BI837"/>
  <c r="BH837"/>
  <c r="BG837"/>
  <c r="BJ833"/>
  <c r="BJ832" s="1"/>
  <c r="BI833"/>
  <c r="BI832" s="1"/>
  <c r="BH833"/>
  <c r="BH832" s="1"/>
  <c r="BG833"/>
  <c r="BG832" s="1"/>
  <c r="BJ830"/>
  <c r="BJ829" s="1"/>
  <c r="BJ828" s="1"/>
  <c r="BI830"/>
  <c r="BI829" s="1"/>
  <c r="BH830"/>
  <c r="BH829" s="1"/>
  <c r="BG830"/>
  <c r="BG829" s="1"/>
  <c r="BJ826"/>
  <c r="BJ825" s="1"/>
  <c r="BJ824" s="1"/>
  <c r="BI826"/>
  <c r="BI825" s="1"/>
  <c r="BI824" s="1"/>
  <c r="BH826"/>
  <c r="BH825" s="1"/>
  <c r="BH824" s="1"/>
  <c r="BG826"/>
  <c r="BG825" s="1"/>
  <c r="BG824" s="1"/>
  <c r="BJ821"/>
  <c r="BJ820" s="1"/>
  <c r="BI821"/>
  <c r="BI820" s="1"/>
  <c r="BH821"/>
  <c r="BH820" s="1"/>
  <c r="BG821"/>
  <c r="BG820" s="1"/>
  <c r="BJ818"/>
  <c r="BJ817" s="1"/>
  <c r="BI818"/>
  <c r="BI817" s="1"/>
  <c r="BH818"/>
  <c r="BH817" s="1"/>
  <c r="BG818"/>
  <c r="BG817" s="1"/>
  <c r="BG816" s="1"/>
  <c r="BJ814"/>
  <c r="BJ812" s="1"/>
  <c r="BI814"/>
  <c r="BI813" s="1"/>
  <c r="BH814"/>
  <c r="BG814"/>
  <c r="BG813" s="1"/>
  <c r="BI812"/>
  <c r="BJ807"/>
  <c r="BJ806" s="1"/>
  <c r="BI807"/>
  <c r="BI806" s="1"/>
  <c r="BH807"/>
  <c r="BH806" s="1"/>
  <c r="BG807"/>
  <c r="BG806" s="1"/>
  <c r="BJ804"/>
  <c r="BI804"/>
  <c r="BH804"/>
  <c r="BG804"/>
  <c r="BJ801"/>
  <c r="BJ800" s="1"/>
  <c r="BJ799" s="1"/>
  <c r="BI801"/>
  <c r="BI800" s="1"/>
  <c r="BI799" s="1"/>
  <c r="BI798" s="1"/>
  <c r="BI797" s="1"/>
  <c r="BI796" s="1"/>
  <c r="BH801"/>
  <c r="BH800" s="1"/>
  <c r="BH799" s="1"/>
  <c r="BH798" s="1"/>
  <c r="BH797" s="1"/>
  <c r="BH796" s="1"/>
  <c r="BG801"/>
  <c r="BG800" s="1"/>
  <c r="BG799" s="1"/>
  <c r="BG798" s="1"/>
  <c r="BG797" s="1"/>
  <c r="BG796" s="1"/>
  <c r="BJ793"/>
  <c r="BJ792" s="1"/>
  <c r="BJ791" s="1"/>
  <c r="BJ790" s="1"/>
  <c r="BJ789" s="1"/>
  <c r="BI793"/>
  <c r="BI792" s="1"/>
  <c r="BI791" s="1"/>
  <c r="BH793"/>
  <c r="BH792" s="1"/>
  <c r="BH791" s="1"/>
  <c r="BH790" s="1"/>
  <c r="BH789" s="1"/>
  <c r="BG793"/>
  <c r="BG792" s="1"/>
  <c r="BG791" s="1"/>
  <c r="BG790" s="1"/>
  <c r="BG789" s="1"/>
  <c r="BI790"/>
  <c r="BI789" s="1"/>
  <c r="BJ786"/>
  <c r="BJ785" s="1"/>
  <c r="BJ784" s="1"/>
  <c r="BJ783" s="1"/>
  <c r="BJ782" s="1"/>
  <c r="BI786"/>
  <c r="BI785" s="1"/>
  <c r="BI784" s="1"/>
  <c r="BI783" s="1"/>
  <c r="BI782" s="1"/>
  <c r="BH786"/>
  <c r="BH785" s="1"/>
  <c r="BH784" s="1"/>
  <c r="BH783" s="1"/>
  <c r="BH782" s="1"/>
  <c r="BG786"/>
  <c r="BG785" s="1"/>
  <c r="BG784" s="1"/>
  <c r="BG783" s="1"/>
  <c r="BG782" s="1"/>
  <c r="BJ778"/>
  <c r="BJ777" s="1"/>
  <c r="BI778"/>
  <c r="BI777" s="1"/>
  <c r="BH778"/>
  <c r="BH777" s="1"/>
  <c r="BG778"/>
  <c r="BG777" s="1"/>
  <c r="BJ775"/>
  <c r="BJ774" s="1"/>
  <c r="BI775"/>
  <c r="BI774" s="1"/>
  <c r="BH775"/>
  <c r="BH774" s="1"/>
  <c r="BG775"/>
  <c r="BG774" s="1"/>
  <c r="BJ772"/>
  <c r="BJ771" s="1"/>
  <c r="BI772"/>
  <c r="BI771" s="1"/>
  <c r="BH772"/>
  <c r="BH771" s="1"/>
  <c r="BG772"/>
  <c r="BG771"/>
  <c r="BJ769"/>
  <c r="BJ768" s="1"/>
  <c r="BI769"/>
  <c r="BI768" s="1"/>
  <c r="BH769"/>
  <c r="BH768" s="1"/>
  <c r="BG769"/>
  <c r="BG768" s="1"/>
  <c r="BJ766"/>
  <c r="BJ765" s="1"/>
  <c r="BI766"/>
  <c r="BI765" s="1"/>
  <c r="BH766"/>
  <c r="BH765" s="1"/>
  <c r="BG766"/>
  <c r="BG765" s="1"/>
  <c r="BJ763"/>
  <c r="BI763"/>
  <c r="BH763"/>
  <c r="BG763"/>
  <c r="BJ761"/>
  <c r="BI761"/>
  <c r="BH761"/>
  <c r="BG761"/>
  <c r="BJ759"/>
  <c r="BI759"/>
  <c r="BH759"/>
  <c r="BG759"/>
  <c r="BJ755"/>
  <c r="BJ754" s="1"/>
  <c r="BJ753" s="1"/>
  <c r="BI755"/>
  <c r="BI754" s="1"/>
  <c r="BI753" s="1"/>
  <c r="BH755"/>
  <c r="BH754" s="1"/>
  <c r="BH753" s="1"/>
  <c r="BG755"/>
  <c r="BG754" s="1"/>
  <c r="BG753" s="1"/>
  <c r="BJ751"/>
  <c r="BJ750" s="1"/>
  <c r="BJ749" s="1"/>
  <c r="BI751"/>
  <c r="BI750" s="1"/>
  <c r="BI749" s="1"/>
  <c r="BH751"/>
  <c r="BH750" s="1"/>
  <c r="BH749" s="1"/>
  <c r="BG751"/>
  <c r="BG750" s="1"/>
  <c r="BG749" s="1"/>
  <c r="BJ744"/>
  <c r="BJ743" s="1"/>
  <c r="BJ742" s="1"/>
  <c r="BJ741" s="1"/>
  <c r="BI744"/>
  <c r="BI743" s="1"/>
  <c r="BI742" s="1"/>
  <c r="BI741" s="1"/>
  <c r="BH744"/>
  <c r="BH743" s="1"/>
  <c r="BH742" s="1"/>
  <c r="BH741" s="1"/>
  <c r="BG744"/>
  <c r="BG743" s="1"/>
  <c r="BG742" s="1"/>
  <c r="BG741" s="1"/>
  <c r="BJ739"/>
  <c r="BJ738" s="1"/>
  <c r="BI739"/>
  <c r="BI738" s="1"/>
  <c r="BH739"/>
  <c r="BG739"/>
  <c r="BG738" s="1"/>
  <c r="BH738"/>
  <c r="BJ736"/>
  <c r="BJ735" s="1"/>
  <c r="BJ734" s="1"/>
  <c r="BI736"/>
  <c r="BI735" s="1"/>
  <c r="BI734" s="1"/>
  <c r="BH736"/>
  <c r="BH735" s="1"/>
  <c r="BH734" s="1"/>
  <c r="BG736"/>
  <c r="BG735" s="1"/>
  <c r="BG734" s="1"/>
  <c r="BJ732"/>
  <c r="BI732"/>
  <c r="BH732"/>
  <c r="BH731" s="1"/>
  <c r="BH730" s="1"/>
  <c r="BG732"/>
  <c r="BG731" s="1"/>
  <c r="BG730" s="1"/>
  <c r="BJ731"/>
  <c r="BJ730" s="1"/>
  <c r="BI731"/>
  <c r="BI730" s="1"/>
  <c r="BJ725"/>
  <c r="BJ724" s="1"/>
  <c r="BI725"/>
  <c r="BI724" s="1"/>
  <c r="BH725"/>
  <c r="BH724" s="1"/>
  <c r="BG725"/>
  <c r="BG724" s="1"/>
  <c r="BJ722"/>
  <c r="BJ721" s="1"/>
  <c r="BI722"/>
  <c r="BI721" s="1"/>
  <c r="BH722"/>
  <c r="BH721" s="1"/>
  <c r="BG722"/>
  <c r="BG721" s="1"/>
  <c r="BJ719"/>
  <c r="BJ718" s="1"/>
  <c r="BI719"/>
  <c r="BI718" s="1"/>
  <c r="BH719"/>
  <c r="BH718" s="1"/>
  <c r="BG719"/>
  <c r="BG718" s="1"/>
  <c r="BJ716"/>
  <c r="BJ715" s="1"/>
  <c r="BI716"/>
  <c r="BI715" s="1"/>
  <c r="BH716"/>
  <c r="BH715" s="1"/>
  <c r="BG716"/>
  <c r="BG715"/>
  <c r="BJ713"/>
  <c r="BJ712" s="1"/>
  <c r="BJ711" s="1"/>
  <c r="BI713"/>
  <c r="BI712" s="1"/>
  <c r="BI711" s="1"/>
  <c r="BH713"/>
  <c r="BH712" s="1"/>
  <c r="BH711" s="1"/>
  <c r="BG713"/>
  <c r="BG712" s="1"/>
  <c r="BG711" s="1"/>
  <c r="BJ709"/>
  <c r="BI709"/>
  <c r="BH709"/>
  <c r="BH708" s="1"/>
  <c r="BH707" s="1"/>
  <c r="BG709"/>
  <c r="BJ708"/>
  <c r="BJ707" s="1"/>
  <c r="BI708"/>
  <c r="BG708"/>
  <c r="BG707" s="1"/>
  <c r="BI707"/>
  <c r="BJ702"/>
  <c r="BJ701" s="1"/>
  <c r="BI702"/>
  <c r="BI701" s="1"/>
  <c r="BH702"/>
  <c r="BH701" s="1"/>
  <c r="BG702"/>
  <c r="BG701" s="1"/>
  <c r="BJ699"/>
  <c r="BI699"/>
  <c r="BI698" s="1"/>
  <c r="BH699"/>
  <c r="BH698" s="1"/>
  <c r="BG699"/>
  <c r="BJ698"/>
  <c r="BG698"/>
  <c r="BJ693"/>
  <c r="BJ692" s="1"/>
  <c r="BI693"/>
  <c r="BI692" s="1"/>
  <c r="BH693"/>
  <c r="BH692" s="1"/>
  <c r="BG693"/>
  <c r="BG692"/>
  <c r="BJ690"/>
  <c r="BJ689" s="1"/>
  <c r="BI690"/>
  <c r="BI689" s="1"/>
  <c r="BH690"/>
  <c r="BH689" s="1"/>
  <c r="BG690"/>
  <c r="BG689" s="1"/>
  <c r="BJ687"/>
  <c r="BJ686" s="1"/>
  <c r="BI687"/>
  <c r="BI686" s="1"/>
  <c r="BH687"/>
  <c r="BH686" s="1"/>
  <c r="BG687"/>
  <c r="BG686" s="1"/>
  <c r="BJ684"/>
  <c r="BJ683" s="1"/>
  <c r="BI684"/>
  <c r="BI683" s="1"/>
  <c r="BH684"/>
  <c r="BH683" s="1"/>
  <c r="BG684"/>
  <c r="BG683" s="1"/>
  <c r="BJ681"/>
  <c r="BJ680" s="1"/>
  <c r="BI681"/>
  <c r="BI680" s="1"/>
  <c r="BH681"/>
  <c r="BH680" s="1"/>
  <c r="BG681"/>
  <c r="BG680" s="1"/>
  <c r="BJ678"/>
  <c r="BJ677" s="1"/>
  <c r="BI678"/>
  <c r="BI677" s="1"/>
  <c r="BH678"/>
  <c r="BH677" s="1"/>
  <c r="BG678"/>
  <c r="BG677" s="1"/>
  <c r="BJ675"/>
  <c r="BJ674" s="1"/>
  <c r="BI675"/>
  <c r="BI674" s="1"/>
  <c r="BH675"/>
  <c r="BH674" s="1"/>
  <c r="BG675"/>
  <c r="BG674" s="1"/>
  <c r="BJ671"/>
  <c r="BJ670" s="1"/>
  <c r="BI671"/>
  <c r="BI670" s="1"/>
  <c r="BH671"/>
  <c r="BH670" s="1"/>
  <c r="BG671"/>
  <c r="BG670" s="1"/>
  <c r="BJ668"/>
  <c r="BJ667" s="1"/>
  <c r="BI668"/>
  <c r="BI667" s="1"/>
  <c r="BH668"/>
  <c r="BH667" s="1"/>
  <c r="BG668"/>
  <c r="BG667" s="1"/>
  <c r="BJ665"/>
  <c r="BJ664" s="1"/>
  <c r="BI665"/>
  <c r="BI664" s="1"/>
  <c r="BH665"/>
  <c r="BH664" s="1"/>
  <c r="BG665"/>
  <c r="BG664" s="1"/>
  <c r="BJ662"/>
  <c r="BJ661" s="1"/>
  <c r="BJ660" s="1"/>
  <c r="BI662"/>
  <c r="BI661" s="1"/>
  <c r="BI660" s="1"/>
  <c r="BH662"/>
  <c r="BH661" s="1"/>
  <c r="BH660" s="1"/>
  <c r="BG662"/>
  <c r="BG661" s="1"/>
  <c r="BG660" s="1"/>
  <c r="BJ658"/>
  <c r="BJ657" s="1"/>
  <c r="BJ656" s="1"/>
  <c r="BI658"/>
  <c r="BI657" s="1"/>
  <c r="BI656" s="1"/>
  <c r="BH658"/>
  <c r="BH657" s="1"/>
  <c r="BH656" s="1"/>
  <c r="BG658"/>
  <c r="BG657" s="1"/>
  <c r="BG656" s="1"/>
  <c r="BJ654"/>
  <c r="BJ653" s="1"/>
  <c r="BJ652" s="1"/>
  <c r="BI654"/>
  <c r="BI653" s="1"/>
  <c r="BI652" s="1"/>
  <c r="BH654"/>
  <c r="BH653" s="1"/>
  <c r="BH652" s="1"/>
  <c r="BG654"/>
  <c r="BG653" s="1"/>
  <c r="BG652" s="1"/>
  <c r="BJ646"/>
  <c r="BJ645" s="1"/>
  <c r="BI646"/>
  <c r="BI645" s="1"/>
  <c r="BH646"/>
  <c r="BH645" s="1"/>
  <c r="BG646"/>
  <c r="BG645" s="1"/>
  <c r="BJ642"/>
  <c r="BJ641" s="1"/>
  <c r="BI642"/>
  <c r="BI641" s="1"/>
  <c r="BH642"/>
  <c r="BH641" s="1"/>
  <c r="BG642"/>
  <c r="BG641" s="1"/>
  <c r="BJ634"/>
  <c r="BJ633" s="1"/>
  <c r="BI634"/>
  <c r="BI633" s="1"/>
  <c r="BH634"/>
  <c r="BH633" s="1"/>
  <c r="BG634"/>
  <c r="BG633" s="1"/>
  <c r="BJ631"/>
  <c r="BI631"/>
  <c r="BI630" s="1"/>
  <c r="BH631"/>
  <c r="BG631"/>
  <c r="BJ630"/>
  <c r="BH630"/>
  <c r="BG630"/>
  <c r="BJ628"/>
  <c r="BJ627" s="1"/>
  <c r="BJ626" s="1"/>
  <c r="BI628"/>
  <c r="BI627" s="1"/>
  <c r="BI626" s="1"/>
  <c r="BH628"/>
  <c r="BH627" s="1"/>
  <c r="BH626" s="1"/>
  <c r="BG628"/>
  <c r="BG627" s="1"/>
  <c r="BG626" s="1"/>
  <c r="BJ623"/>
  <c r="BJ622" s="1"/>
  <c r="BJ621" s="1"/>
  <c r="BI623"/>
  <c r="BI622" s="1"/>
  <c r="BI621" s="1"/>
  <c r="BH623"/>
  <c r="BH622" s="1"/>
  <c r="BH621" s="1"/>
  <c r="BG623"/>
  <c r="BG622" s="1"/>
  <c r="BG621" s="1"/>
  <c r="BJ618"/>
  <c r="BJ617" s="1"/>
  <c r="BJ616" s="1"/>
  <c r="BI618"/>
  <c r="BI617" s="1"/>
  <c r="BI616" s="1"/>
  <c r="BH618"/>
  <c r="BH617" s="1"/>
  <c r="BH616" s="1"/>
  <c r="BG618"/>
  <c r="BG617" s="1"/>
  <c r="BG616" s="1"/>
  <c r="BJ610"/>
  <c r="BJ609" s="1"/>
  <c r="BJ608" s="1"/>
  <c r="BJ607" s="1"/>
  <c r="BI610"/>
  <c r="BI609" s="1"/>
  <c r="BI608" s="1"/>
  <c r="BI607" s="1"/>
  <c r="BH610"/>
  <c r="BH609" s="1"/>
  <c r="BH608" s="1"/>
  <c r="BH607" s="1"/>
  <c r="BG610"/>
  <c r="BG609" s="1"/>
  <c r="BG608" s="1"/>
  <c r="BG607" s="1"/>
  <c r="BJ605"/>
  <c r="BJ604" s="1"/>
  <c r="BJ603" s="1"/>
  <c r="BJ602" s="1"/>
  <c r="BI605"/>
  <c r="BI604" s="1"/>
  <c r="BI603" s="1"/>
  <c r="BI602" s="1"/>
  <c r="BH605"/>
  <c r="BH604" s="1"/>
  <c r="BH603" s="1"/>
  <c r="BH602" s="1"/>
  <c r="BG605"/>
  <c r="BG604" s="1"/>
  <c r="BG603" s="1"/>
  <c r="BG602" s="1"/>
  <c r="BJ597"/>
  <c r="BJ596" s="1"/>
  <c r="BI597"/>
  <c r="BI596" s="1"/>
  <c r="BH597"/>
  <c r="BH596" s="1"/>
  <c r="BG597"/>
  <c r="BG596" s="1"/>
  <c r="BJ593"/>
  <c r="BJ592" s="1"/>
  <c r="BI593"/>
  <c r="BI592" s="1"/>
  <c r="BH593"/>
  <c r="BH592" s="1"/>
  <c r="BG593"/>
  <c r="BG592" s="1"/>
  <c r="BJ589"/>
  <c r="BJ588" s="1"/>
  <c r="BI589"/>
  <c r="BH589"/>
  <c r="BH588" s="1"/>
  <c r="BG589"/>
  <c r="BI588"/>
  <c r="BG588"/>
  <c r="BJ585"/>
  <c r="BJ584" s="1"/>
  <c r="BI585"/>
  <c r="BH585"/>
  <c r="BH584" s="1"/>
  <c r="BG585"/>
  <c r="BG584" s="1"/>
  <c r="BI584"/>
  <c r="BJ582"/>
  <c r="BJ581" s="1"/>
  <c r="BI582"/>
  <c r="BI581" s="1"/>
  <c r="BH582"/>
  <c r="BH581" s="1"/>
  <c r="BG582"/>
  <c r="BG581" s="1"/>
  <c r="BJ578"/>
  <c r="BJ577" s="1"/>
  <c r="BI578"/>
  <c r="BH578"/>
  <c r="BH577" s="1"/>
  <c r="BG578"/>
  <c r="BG577" s="1"/>
  <c r="BI577"/>
  <c r="BJ575"/>
  <c r="BJ574" s="1"/>
  <c r="BI575"/>
  <c r="BI574" s="1"/>
  <c r="BH575"/>
  <c r="BH574" s="1"/>
  <c r="BG575"/>
  <c r="BG574" s="1"/>
  <c r="BJ570"/>
  <c r="BJ569" s="1"/>
  <c r="BI570"/>
  <c r="BI569" s="1"/>
  <c r="BH570"/>
  <c r="BG570"/>
  <c r="BG569" s="1"/>
  <c r="BH569"/>
  <c r="BJ566"/>
  <c r="BJ565" s="1"/>
  <c r="BI566"/>
  <c r="BI565" s="1"/>
  <c r="BH566"/>
  <c r="BH565" s="1"/>
  <c r="BG566"/>
  <c r="BG565" s="1"/>
  <c r="BJ563"/>
  <c r="BJ562" s="1"/>
  <c r="BI563"/>
  <c r="BI562" s="1"/>
  <c r="BH563"/>
  <c r="BG563"/>
  <c r="BG562" s="1"/>
  <c r="BH562"/>
  <c r="BJ559"/>
  <c r="BJ558" s="1"/>
  <c r="BI559"/>
  <c r="BI558" s="1"/>
  <c r="BH559"/>
  <c r="BH558" s="1"/>
  <c r="BG559"/>
  <c r="BG558" s="1"/>
  <c r="BJ556"/>
  <c r="BJ555" s="1"/>
  <c r="BI556"/>
  <c r="BI555" s="1"/>
  <c r="BH556"/>
  <c r="BH555" s="1"/>
  <c r="BG556"/>
  <c r="BG555" s="1"/>
  <c r="BJ543"/>
  <c r="BJ542" s="1"/>
  <c r="BI543"/>
  <c r="BI542" s="1"/>
  <c r="BH543"/>
  <c r="BH542" s="1"/>
  <c r="BG543"/>
  <c r="BG542" s="1"/>
  <c r="BJ539"/>
  <c r="BJ538" s="1"/>
  <c r="BI539"/>
  <c r="BI538" s="1"/>
  <c r="BH539"/>
  <c r="BH538" s="1"/>
  <c r="BG539"/>
  <c r="BG538" s="1"/>
  <c r="BJ535"/>
  <c r="BJ534" s="1"/>
  <c r="BI535"/>
  <c r="BH535"/>
  <c r="BH534" s="1"/>
  <c r="BG535"/>
  <c r="BG534" s="1"/>
  <c r="BI534"/>
  <c r="BJ532"/>
  <c r="BJ531" s="1"/>
  <c r="BI532"/>
  <c r="BI531" s="1"/>
  <c r="BH532"/>
  <c r="BH531" s="1"/>
  <c r="BG532"/>
  <c r="BG531" s="1"/>
  <c r="BJ528"/>
  <c r="BJ527" s="1"/>
  <c r="BI528"/>
  <c r="BI527" s="1"/>
  <c r="BH528"/>
  <c r="BH527" s="1"/>
  <c r="BG528"/>
  <c r="BG527" s="1"/>
  <c r="BJ525"/>
  <c r="BI525"/>
  <c r="BH525"/>
  <c r="BH524" s="1"/>
  <c r="BG525"/>
  <c r="BG524" s="1"/>
  <c r="BJ524"/>
  <c r="BI524"/>
  <c r="BJ520"/>
  <c r="BJ519" s="1"/>
  <c r="BI520"/>
  <c r="BI519" s="1"/>
  <c r="BH520"/>
  <c r="BH519" s="1"/>
  <c r="BG520"/>
  <c r="BG519" s="1"/>
  <c r="BJ516"/>
  <c r="BJ515" s="1"/>
  <c r="BI516"/>
  <c r="BI515" s="1"/>
  <c r="BH516"/>
  <c r="BH515" s="1"/>
  <c r="BG516"/>
  <c r="BG515" s="1"/>
  <c r="BJ513"/>
  <c r="BJ512" s="1"/>
  <c r="BI513"/>
  <c r="BI512" s="1"/>
  <c r="BH513"/>
  <c r="BH512" s="1"/>
  <c r="BG513"/>
  <c r="BG512" s="1"/>
  <c r="BJ509"/>
  <c r="BJ508" s="1"/>
  <c r="BI509"/>
  <c r="BI508" s="1"/>
  <c r="BH509"/>
  <c r="BH508" s="1"/>
  <c r="BG509"/>
  <c r="BG508" s="1"/>
  <c r="BJ506"/>
  <c r="BJ505" s="1"/>
  <c r="BI506"/>
  <c r="BI505" s="1"/>
  <c r="BH506"/>
  <c r="BH505" s="1"/>
  <c r="BG506"/>
  <c r="BG505" s="1"/>
  <c r="BJ499"/>
  <c r="BJ498" s="1"/>
  <c r="BI499"/>
  <c r="BI498" s="1"/>
  <c r="BH499"/>
  <c r="BH498" s="1"/>
  <c r="BG499"/>
  <c r="BG498" s="1"/>
  <c r="BJ496"/>
  <c r="BI496"/>
  <c r="BH496"/>
  <c r="BG496"/>
  <c r="BJ495"/>
  <c r="BH495"/>
  <c r="BJ494"/>
  <c r="BH494"/>
  <c r="BJ492"/>
  <c r="BJ491" s="1"/>
  <c r="BJ490" s="1"/>
  <c r="BI492"/>
  <c r="BI491" s="1"/>
  <c r="BI490" s="1"/>
  <c r="BH492"/>
  <c r="BH491" s="1"/>
  <c r="BH490" s="1"/>
  <c r="BG492"/>
  <c r="BG491" s="1"/>
  <c r="BG490" s="1"/>
  <c r="BJ487"/>
  <c r="BJ486" s="1"/>
  <c r="BI487"/>
  <c r="BI486" s="1"/>
  <c r="BH487"/>
  <c r="BG487"/>
  <c r="BG486" s="1"/>
  <c r="BH486"/>
  <c r="BJ484"/>
  <c r="BJ483" s="1"/>
  <c r="BJ482" s="1"/>
  <c r="BI484"/>
  <c r="BI483" s="1"/>
  <c r="BI482" s="1"/>
  <c r="BH484"/>
  <c r="BH483" s="1"/>
  <c r="BH482" s="1"/>
  <c r="BG484"/>
  <c r="BG483" s="1"/>
  <c r="BG482" s="1"/>
  <c r="BJ480"/>
  <c r="BI480"/>
  <c r="BH480"/>
  <c r="BH479" s="1"/>
  <c r="BH478" s="1"/>
  <c r="BG480"/>
  <c r="BJ479"/>
  <c r="BJ478" s="1"/>
  <c r="BI479"/>
  <c r="BI478" s="1"/>
  <c r="BI477" s="1"/>
  <c r="BG479"/>
  <c r="BG478" s="1"/>
  <c r="BJ472"/>
  <c r="BJ471" s="1"/>
  <c r="BJ470" s="1"/>
  <c r="BI472"/>
  <c r="BI471" s="1"/>
  <c r="BI470" s="1"/>
  <c r="BH472"/>
  <c r="BH471" s="1"/>
  <c r="BH470" s="1"/>
  <c r="BG472"/>
  <c r="BG471" s="1"/>
  <c r="BG470" s="1"/>
  <c r="BJ468"/>
  <c r="BJ467" s="1"/>
  <c r="BJ466" s="1"/>
  <c r="BI468"/>
  <c r="BI467" s="1"/>
  <c r="BI466" s="1"/>
  <c r="BH468"/>
  <c r="BH467" s="1"/>
  <c r="BH466" s="1"/>
  <c r="BG468"/>
  <c r="BG467"/>
  <c r="BG466" s="1"/>
  <c r="BJ463"/>
  <c r="BI463"/>
  <c r="BH463"/>
  <c r="BG463"/>
  <c r="BJ462"/>
  <c r="BJ461" s="1"/>
  <c r="BI462"/>
  <c r="BI461" s="1"/>
  <c r="BH462"/>
  <c r="BH461" s="1"/>
  <c r="BG462"/>
  <c r="BG461" s="1"/>
  <c r="BJ459"/>
  <c r="BJ458" s="1"/>
  <c r="BJ457" s="1"/>
  <c r="BI459"/>
  <c r="BH459"/>
  <c r="BH458" s="1"/>
  <c r="BH457" s="1"/>
  <c r="BG459"/>
  <c r="BI458"/>
  <c r="BI457" s="1"/>
  <c r="BG458"/>
  <c r="BG457" s="1"/>
  <c r="BJ452"/>
  <c r="BJ451" s="1"/>
  <c r="BI452"/>
  <c r="BI451" s="1"/>
  <c r="BH452"/>
  <c r="BH451" s="1"/>
  <c r="BG452"/>
  <c r="BG451" s="1"/>
  <c r="BJ449"/>
  <c r="BI449"/>
  <c r="BH449"/>
  <c r="BG449"/>
  <c r="BJ447"/>
  <c r="BI447"/>
  <c r="BH447"/>
  <c r="BG447"/>
  <c r="BJ442"/>
  <c r="BJ441" s="1"/>
  <c r="BJ440" s="1"/>
  <c r="BJ439" s="1"/>
  <c r="BI442"/>
  <c r="BI441" s="1"/>
  <c r="BI440" s="1"/>
  <c r="BI439" s="1"/>
  <c r="BH442"/>
  <c r="BH441" s="1"/>
  <c r="BH440" s="1"/>
  <c r="BH439" s="1"/>
  <c r="BG442"/>
  <c r="BG441" s="1"/>
  <c r="BG440" s="1"/>
  <c r="BG439" s="1"/>
  <c r="BJ437"/>
  <c r="BJ436" s="1"/>
  <c r="BJ435" s="1"/>
  <c r="BJ434" s="1"/>
  <c r="BI437"/>
  <c r="BI436" s="1"/>
  <c r="BI435" s="1"/>
  <c r="BI434" s="1"/>
  <c r="BH437"/>
  <c r="BH436" s="1"/>
  <c r="BH435" s="1"/>
  <c r="BH434" s="1"/>
  <c r="BG437"/>
  <c r="BG436" s="1"/>
  <c r="BG435" s="1"/>
  <c r="BG434" s="1"/>
  <c r="BI429"/>
  <c r="BI428" s="1"/>
  <c r="BI427" s="1"/>
  <c r="BI426" s="1"/>
  <c r="BI425" s="1"/>
  <c r="BI424" s="1"/>
  <c r="BH429"/>
  <c r="BH428" s="1"/>
  <c r="BH427" s="1"/>
  <c r="BH426" s="1"/>
  <c r="BH425" s="1"/>
  <c r="BH424" s="1"/>
  <c r="BG429"/>
  <c r="BG428" s="1"/>
  <c r="BG427" s="1"/>
  <c r="BG426" s="1"/>
  <c r="BG425" s="1"/>
  <c r="BG424" s="1"/>
  <c r="BN426"/>
  <c r="BN425" s="1"/>
  <c r="BN424" s="1"/>
  <c r="BJ426"/>
  <c r="BJ425" s="1"/>
  <c r="BJ424" s="1"/>
  <c r="BJ421"/>
  <c r="BJ420" s="1"/>
  <c r="BJ419" s="1"/>
  <c r="BJ418" s="1"/>
  <c r="BI421"/>
  <c r="BI420" s="1"/>
  <c r="BI419" s="1"/>
  <c r="BI418" s="1"/>
  <c r="BH421"/>
  <c r="BH420" s="1"/>
  <c r="BH419" s="1"/>
  <c r="BH418" s="1"/>
  <c r="BG421"/>
  <c r="BG420" s="1"/>
  <c r="BG419" s="1"/>
  <c r="BG418" s="1"/>
  <c r="BJ416"/>
  <c r="BI416"/>
  <c r="BH416"/>
  <c r="BG416"/>
  <c r="BJ414"/>
  <c r="BI414"/>
  <c r="BH414"/>
  <c r="BG414"/>
  <c r="BJ412"/>
  <c r="BJ411" s="1"/>
  <c r="BJ410" s="1"/>
  <c r="BI412"/>
  <c r="BH412"/>
  <c r="BG412"/>
  <c r="BJ408"/>
  <c r="BJ407" s="1"/>
  <c r="BI408"/>
  <c r="BI407" s="1"/>
  <c r="BH408"/>
  <c r="BG408"/>
  <c r="BG407" s="1"/>
  <c r="BH407"/>
  <c r="BJ403"/>
  <c r="BJ402" s="1"/>
  <c r="BI403"/>
  <c r="BI402" s="1"/>
  <c r="BH403"/>
  <c r="BH402" s="1"/>
  <c r="BG403"/>
  <c r="BG402" s="1"/>
  <c r="BJ400"/>
  <c r="BI400"/>
  <c r="BI397" s="1"/>
  <c r="BH400"/>
  <c r="BG400"/>
  <c r="BJ398"/>
  <c r="BI398"/>
  <c r="BH398"/>
  <c r="BH397" s="1"/>
  <c r="BG398"/>
  <c r="BJ395"/>
  <c r="BJ394" s="1"/>
  <c r="BI395"/>
  <c r="BI394" s="1"/>
  <c r="BH395"/>
  <c r="BH394" s="1"/>
  <c r="BG395"/>
  <c r="BG394" s="1"/>
  <c r="BJ392"/>
  <c r="BJ391" s="1"/>
  <c r="BI392"/>
  <c r="BI391" s="1"/>
  <c r="BH392"/>
  <c r="BH391" s="1"/>
  <c r="BG392"/>
  <c r="BG391" s="1"/>
  <c r="BJ389"/>
  <c r="BI389"/>
  <c r="BI388" s="1"/>
  <c r="BH389"/>
  <c r="BH388" s="1"/>
  <c r="BG389"/>
  <c r="BG388" s="1"/>
  <c r="BJ388"/>
  <c r="BJ384"/>
  <c r="BJ383" s="1"/>
  <c r="BJ382" s="1"/>
  <c r="BJ381" s="1"/>
  <c r="BI384"/>
  <c r="BI383" s="1"/>
  <c r="BI382" s="1"/>
  <c r="BI381" s="1"/>
  <c r="BH384"/>
  <c r="BH383" s="1"/>
  <c r="BH382" s="1"/>
  <c r="BH381" s="1"/>
  <c r="BG384"/>
  <c r="BG383" s="1"/>
  <c r="BG382" s="1"/>
  <c r="BG381" s="1"/>
  <c r="BJ376"/>
  <c r="BJ375" s="1"/>
  <c r="BI376"/>
  <c r="BI375" s="1"/>
  <c r="BH376"/>
  <c r="BH375" s="1"/>
  <c r="BG376"/>
  <c r="BG375" s="1"/>
  <c r="BJ373"/>
  <c r="BJ372" s="1"/>
  <c r="BI373"/>
  <c r="BI372" s="1"/>
  <c r="BH373"/>
  <c r="BH372" s="1"/>
  <c r="BG373"/>
  <c r="BG372" s="1"/>
  <c r="BJ370"/>
  <c r="BJ369" s="1"/>
  <c r="BI370"/>
  <c r="BI369" s="1"/>
  <c r="BH370"/>
  <c r="BH369" s="1"/>
  <c r="BG370"/>
  <c r="BG369" s="1"/>
  <c r="BJ367"/>
  <c r="BJ366" s="1"/>
  <c r="BI367"/>
  <c r="BI366" s="1"/>
  <c r="BH367"/>
  <c r="BH366" s="1"/>
  <c r="BG367"/>
  <c r="BG366" s="1"/>
  <c r="BJ364"/>
  <c r="BJ363" s="1"/>
  <c r="BI364"/>
  <c r="BI363" s="1"/>
  <c r="BH364"/>
  <c r="BH363" s="1"/>
  <c r="BG364"/>
  <c r="BG363"/>
  <c r="BJ361"/>
  <c r="BJ360" s="1"/>
  <c r="BI361"/>
  <c r="BI360" s="1"/>
  <c r="BH361"/>
  <c r="BH360" s="1"/>
  <c r="BG361"/>
  <c r="BG360" s="1"/>
  <c r="BJ357"/>
  <c r="BJ356" s="1"/>
  <c r="BI357"/>
  <c r="BI356" s="1"/>
  <c r="BH357"/>
  <c r="BH356" s="1"/>
  <c r="BG357"/>
  <c r="BG356" s="1"/>
  <c r="BJ354"/>
  <c r="BJ353" s="1"/>
  <c r="BI354"/>
  <c r="BI353" s="1"/>
  <c r="BI352" s="1"/>
  <c r="BH354"/>
  <c r="BH353" s="1"/>
  <c r="BG354"/>
  <c r="BG353" s="1"/>
  <c r="BJ345"/>
  <c r="BJ344" s="1"/>
  <c r="BJ343" s="1"/>
  <c r="BJ342" s="1"/>
  <c r="BJ341" s="1"/>
  <c r="BI345"/>
  <c r="BI344" s="1"/>
  <c r="BI343" s="1"/>
  <c r="BI342" s="1"/>
  <c r="BI341" s="1"/>
  <c r="BH345"/>
  <c r="BH344" s="1"/>
  <c r="BH343" s="1"/>
  <c r="BH342" s="1"/>
  <c r="BH341" s="1"/>
  <c r="BG345"/>
  <c r="BG344" s="1"/>
  <c r="BG343" s="1"/>
  <c r="BG342" s="1"/>
  <c r="BG341" s="1"/>
  <c r="BJ337"/>
  <c r="BJ336" s="1"/>
  <c r="BJ335" s="1"/>
  <c r="BJ334" s="1"/>
  <c r="BJ333" s="1"/>
  <c r="BI337"/>
  <c r="BI336" s="1"/>
  <c r="BI335" s="1"/>
  <c r="BI334" s="1"/>
  <c r="BI333" s="1"/>
  <c r="BH337"/>
  <c r="BH336" s="1"/>
  <c r="BH335" s="1"/>
  <c r="BH334" s="1"/>
  <c r="BH333" s="1"/>
  <c r="BG337"/>
  <c r="BG336" s="1"/>
  <c r="BG335" s="1"/>
  <c r="BG334" s="1"/>
  <c r="BG333" s="1"/>
  <c r="BJ330"/>
  <c r="BJ329" s="1"/>
  <c r="BI330"/>
  <c r="BI329" s="1"/>
  <c r="BH330"/>
  <c r="BH329" s="1"/>
  <c r="BG330"/>
  <c r="BG329" s="1"/>
  <c r="BJ327"/>
  <c r="BI327"/>
  <c r="BH327"/>
  <c r="BG327"/>
  <c r="BJ325"/>
  <c r="BI325"/>
  <c r="BH325"/>
  <c r="BG325"/>
  <c r="BJ323"/>
  <c r="BJ322" s="1"/>
  <c r="BJ321" s="1"/>
  <c r="BI323"/>
  <c r="BH323"/>
  <c r="BG323"/>
  <c r="BG322" s="1"/>
  <c r="BG321" s="1"/>
  <c r="BJ319"/>
  <c r="BI319"/>
  <c r="BI318" s="1"/>
  <c r="BI317" s="1"/>
  <c r="BH319"/>
  <c r="BH318" s="1"/>
  <c r="BH317" s="1"/>
  <c r="BG319"/>
  <c r="BG318" s="1"/>
  <c r="BG317" s="1"/>
  <c r="BJ318"/>
  <c r="BJ317" s="1"/>
  <c r="BJ315"/>
  <c r="BJ314" s="1"/>
  <c r="BJ313" s="1"/>
  <c r="BI315"/>
  <c r="BI314" s="1"/>
  <c r="BI313" s="1"/>
  <c r="BH315"/>
  <c r="BH314" s="1"/>
  <c r="BH313" s="1"/>
  <c r="BG315"/>
  <c r="BG314" s="1"/>
  <c r="BG313" s="1"/>
  <c r="BJ310"/>
  <c r="BJ309" s="1"/>
  <c r="BI310"/>
  <c r="BI309" s="1"/>
  <c r="BH310"/>
  <c r="BH309" s="1"/>
  <c r="BG310"/>
  <c r="BG309" s="1"/>
  <c r="BJ307"/>
  <c r="BI307"/>
  <c r="BH307"/>
  <c r="BG307"/>
  <c r="BJ305"/>
  <c r="BI305"/>
  <c r="BH305"/>
  <c r="BG305"/>
  <c r="BJ303"/>
  <c r="BJ302" s="1"/>
  <c r="BJ301" s="1"/>
  <c r="BI303"/>
  <c r="BI302" s="1"/>
  <c r="BI301" s="1"/>
  <c r="BI296" s="1"/>
  <c r="BH303"/>
  <c r="BH302" s="1"/>
  <c r="BH301" s="1"/>
  <c r="BG303"/>
  <c r="BG302" s="1"/>
  <c r="BG301" s="1"/>
  <c r="BJ299"/>
  <c r="BI299"/>
  <c r="BI298" s="1"/>
  <c r="BI297" s="1"/>
  <c r="BH299"/>
  <c r="BH298" s="1"/>
  <c r="BH297" s="1"/>
  <c r="BG299"/>
  <c r="BG298" s="1"/>
  <c r="BG297" s="1"/>
  <c r="BJ298"/>
  <c r="BJ297" s="1"/>
  <c r="BJ294"/>
  <c r="BJ293" s="1"/>
  <c r="BJ292" s="1"/>
  <c r="BJ291" s="1"/>
  <c r="BI294"/>
  <c r="BI293" s="1"/>
  <c r="BI292" s="1"/>
  <c r="BI291" s="1"/>
  <c r="BH294"/>
  <c r="BH293" s="1"/>
  <c r="BH292" s="1"/>
  <c r="BH291" s="1"/>
  <c r="BG294"/>
  <c r="BG293" s="1"/>
  <c r="BG292" s="1"/>
  <c r="BG291" s="1"/>
  <c r="BJ287"/>
  <c r="BJ286" s="1"/>
  <c r="BJ285" s="1"/>
  <c r="BJ284" s="1"/>
  <c r="BI287"/>
  <c r="BI286" s="1"/>
  <c r="BI285" s="1"/>
  <c r="BI284" s="1"/>
  <c r="BH287"/>
  <c r="BH286" s="1"/>
  <c r="BH285" s="1"/>
  <c r="BH284" s="1"/>
  <c r="BG287"/>
  <c r="BG286" s="1"/>
  <c r="BG285" s="1"/>
  <c r="BG284" s="1"/>
  <c r="BJ282"/>
  <c r="BI282"/>
  <c r="BH282"/>
  <c r="BG282"/>
  <c r="BJ280"/>
  <c r="BI280"/>
  <c r="BH280"/>
  <c r="BG280"/>
  <c r="BJ278"/>
  <c r="BI278"/>
  <c r="BH278"/>
  <c r="BG278"/>
  <c r="BJ271"/>
  <c r="BJ270" s="1"/>
  <c r="BJ269" s="1"/>
  <c r="BJ268" s="1"/>
  <c r="BJ267" s="1"/>
  <c r="BI271"/>
  <c r="BI270" s="1"/>
  <c r="BI269" s="1"/>
  <c r="BI268" s="1"/>
  <c r="BI267" s="1"/>
  <c r="BH271"/>
  <c r="BH270" s="1"/>
  <c r="BH269" s="1"/>
  <c r="BH268" s="1"/>
  <c r="BH267" s="1"/>
  <c r="BG271"/>
  <c r="BG270" s="1"/>
  <c r="BG269" s="1"/>
  <c r="BG268" s="1"/>
  <c r="BG267" s="1"/>
  <c r="BJ263"/>
  <c r="BJ262" s="1"/>
  <c r="BI263"/>
  <c r="BI262" s="1"/>
  <c r="BH263"/>
  <c r="BH262" s="1"/>
  <c r="BG263"/>
  <c r="BG262" s="1"/>
  <c r="BJ260"/>
  <c r="BJ259" s="1"/>
  <c r="BI260"/>
  <c r="BI259" s="1"/>
  <c r="BH260"/>
  <c r="BH259" s="1"/>
  <c r="BG260"/>
  <c r="BG259" s="1"/>
  <c r="BJ257"/>
  <c r="BJ256" s="1"/>
  <c r="BI257"/>
  <c r="BI256" s="1"/>
  <c r="BH257"/>
  <c r="BH256" s="1"/>
  <c r="BG257"/>
  <c r="BG256" s="1"/>
  <c r="BJ254"/>
  <c r="BJ253" s="1"/>
  <c r="BI254"/>
  <c r="BI253" s="1"/>
  <c r="BH254"/>
  <c r="BG254"/>
  <c r="BG253" s="1"/>
  <c r="BJ249"/>
  <c r="BJ248" s="1"/>
  <c r="BJ247" s="1"/>
  <c r="BI249"/>
  <c r="BI248" s="1"/>
  <c r="BI247" s="1"/>
  <c r="BH249"/>
  <c r="BH248" s="1"/>
  <c r="BH247" s="1"/>
  <c r="BG249"/>
  <c r="BG248" s="1"/>
  <c r="BG247" s="1"/>
  <c r="BJ243"/>
  <c r="BJ242" s="1"/>
  <c r="BJ241" s="1"/>
  <c r="BJ240" s="1"/>
  <c r="BJ239" s="1"/>
  <c r="BI243"/>
  <c r="BI242" s="1"/>
  <c r="BI241" s="1"/>
  <c r="BI240" s="1"/>
  <c r="BI239" s="1"/>
  <c r="BH243"/>
  <c r="BH242" s="1"/>
  <c r="BH241" s="1"/>
  <c r="BH240" s="1"/>
  <c r="BH239" s="1"/>
  <c r="BG243"/>
  <c r="BG242" s="1"/>
  <c r="BG241" s="1"/>
  <c r="BG240" s="1"/>
  <c r="BG239" s="1"/>
  <c r="BJ236"/>
  <c r="BJ235" s="1"/>
  <c r="BJ234" s="1"/>
  <c r="BJ233" s="1"/>
  <c r="BJ232" s="1"/>
  <c r="BI236"/>
  <c r="BI235" s="1"/>
  <c r="BI234" s="1"/>
  <c r="BI233" s="1"/>
  <c r="BI232" s="1"/>
  <c r="BH236"/>
  <c r="BH235" s="1"/>
  <c r="BH234" s="1"/>
  <c r="BH233" s="1"/>
  <c r="BH232" s="1"/>
  <c r="BG236"/>
  <c r="BG235" s="1"/>
  <c r="BG234" s="1"/>
  <c r="BG233" s="1"/>
  <c r="BG232" s="1"/>
  <c r="BJ224"/>
  <c r="BJ223" s="1"/>
  <c r="BJ222" s="1"/>
  <c r="BJ221" s="1"/>
  <c r="BI224"/>
  <c r="BI223" s="1"/>
  <c r="BI222" s="1"/>
  <c r="BI221" s="1"/>
  <c r="BH224"/>
  <c r="BH223" s="1"/>
  <c r="BH222" s="1"/>
  <c r="BH221" s="1"/>
  <c r="BG224"/>
  <c r="BG223" s="1"/>
  <c r="BG222" s="1"/>
  <c r="BG221" s="1"/>
  <c r="BJ217"/>
  <c r="BJ216" s="1"/>
  <c r="BJ215" s="1"/>
  <c r="BJ214" s="1"/>
  <c r="BJ213" s="1"/>
  <c r="BI217"/>
  <c r="BI216" s="1"/>
  <c r="BI215" s="1"/>
  <c r="BI214" s="1"/>
  <c r="BI213" s="1"/>
  <c r="BH217"/>
  <c r="BH216" s="1"/>
  <c r="BH215" s="1"/>
  <c r="BH214" s="1"/>
  <c r="BH213" s="1"/>
  <c r="BG217"/>
  <c r="BG216" s="1"/>
  <c r="BG215" s="1"/>
  <c r="BG214" s="1"/>
  <c r="BG213" s="1"/>
  <c r="BJ210"/>
  <c r="BJ209" s="1"/>
  <c r="BI210"/>
  <c r="BI209" s="1"/>
  <c r="BH210"/>
  <c r="BH209" s="1"/>
  <c r="BG210"/>
  <c r="BG209" s="1"/>
  <c r="BJ206"/>
  <c r="BI206"/>
  <c r="BH206"/>
  <c r="BG206"/>
  <c r="BJ204"/>
  <c r="BJ203" s="1"/>
  <c r="BI204"/>
  <c r="BH204"/>
  <c r="BG204"/>
  <c r="BJ199"/>
  <c r="BJ198" s="1"/>
  <c r="BI199"/>
  <c r="BI198" s="1"/>
  <c r="BH199"/>
  <c r="BH198" s="1"/>
  <c r="BG199"/>
  <c r="BG198" s="1"/>
  <c r="BJ196"/>
  <c r="BI196"/>
  <c r="BH196"/>
  <c r="BG196"/>
  <c r="BJ194"/>
  <c r="BJ193" s="1"/>
  <c r="BI194"/>
  <c r="BH194"/>
  <c r="BG194"/>
  <c r="BJ186"/>
  <c r="BJ185" s="1"/>
  <c r="BJ184" s="1"/>
  <c r="BJ183" s="1"/>
  <c r="BI186"/>
  <c r="BI185" s="1"/>
  <c r="BI184" s="1"/>
  <c r="BI183" s="1"/>
  <c r="BH186"/>
  <c r="BH185" s="1"/>
  <c r="BH184" s="1"/>
  <c r="BH183" s="1"/>
  <c r="BG186"/>
  <c r="BG185" s="1"/>
  <c r="BG184" s="1"/>
  <c r="BG183" s="1"/>
  <c r="BJ180"/>
  <c r="BI180"/>
  <c r="BI179" s="1"/>
  <c r="BH180"/>
  <c r="BH179" s="1"/>
  <c r="BG180"/>
  <c r="BG179" s="1"/>
  <c r="BJ179"/>
  <c r="BJ177"/>
  <c r="BJ176" s="1"/>
  <c r="BI177"/>
  <c r="BI176" s="1"/>
  <c r="BH177"/>
  <c r="BH176" s="1"/>
  <c r="BG177"/>
  <c r="BG176"/>
  <c r="BJ174"/>
  <c r="BJ173" s="1"/>
  <c r="BI174"/>
  <c r="BI173" s="1"/>
  <c r="BH174"/>
  <c r="BH173" s="1"/>
  <c r="BG174"/>
  <c r="BG173" s="1"/>
  <c r="BJ167"/>
  <c r="BJ166" s="1"/>
  <c r="BJ165" s="1"/>
  <c r="BJ164" s="1"/>
  <c r="BJ163" s="1"/>
  <c r="BI167"/>
  <c r="BI166" s="1"/>
  <c r="BI165" s="1"/>
  <c r="BI164" s="1"/>
  <c r="BI163" s="1"/>
  <c r="BH167"/>
  <c r="BH166" s="1"/>
  <c r="BH165" s="1"/>
  <c r="BH164" s="1"/>
  <c r="BH163" s="1"/>
  <c r="BG167"/>
  <c r="BG166" s="1"/>
  <c r="BG165" s="1"/>
  <c r="BG164" s="1"/>
  <c r="BG163" s="1"/>
  <c r="BI160"/>
  <c r="BG160"/>
  <c r="BJ158"/>
  <c r="BI158"/>
  <c r="BH158"/>
  <c r="BG158"/>
  <c r="BJ156"/>
  <c r="BI156"/>
  <c r="BH156"/>
  <c r="BH155" s="1"/>
  <c r="BH154" s="1"/>
  <c r="BH153" s="1"/>
  <c r="BG156"/>
  <c r="BI151"/>
  <c r="BG151"/>
  <c r="BJ149"/>
  <c r="BI149"/>
  <c r="BH149"/>
  <c r="BG149"/>
  <c r="BJ147"/>
  <c r="BJ146" s="1"/>
  <c r="BJ145" s="1"/>
  <c r="BJ144" s="1"/>
  <c r="BI147"/>
  <c r="BH147"/>
  <c r="BG147"/>
  <c r="BJ139"/>
  <c r="BJ138" s="1"/>
  <c r="BJ137" s="1"/>
  <c r="BJ136" s="1"/>
  <c r="BI139"/>
  <c r="BI138" s="1"/>
  <c r="BI137" s="1"/>
  <c r="BI136" s="1"/>
  <c r="BH139"/>
  <c r="BH138" s="1"/>
  <c r="BH137" s="1"/>
  <c r="BH136" s="1"/>
  <c r="BG139"/>
  <c r="BG138" s="1"/>
  <c r="BG137" s="1"/>
  <c r="BG136" s="1"/>
  <c r="BJ134"/>
  <c r="BJ133" s="1"/>
  <c r="BJ132" s="1"/>
  <c r="BJ131" s="1"/>
  <c r="BJ130" s="1"/>
  <c r="BI134"/>
  <c r="BI133" s="1"/>
  <c r="BI132" s="1"/>
  <c r="BI131" s="1"/>
  <c r="BI130" s="1"/>
  <c r="BH134"/>
  <c r="BH133" s="1"/>
  <c r="BH132" s="1"/>
  <c r="BH131" s="1"/>
  <c r="BH130" s="1"/>
  <c r="BH129" s="1"/>
  <c r="BG134"/>
  <c r="BG133" s="1"/>
  <c r="BG132" s="1"/>
  <c r="BG131" s="1"/>
  <c r="BG130" s="1"/>
  <c r="BJ126"/>
  <c r="BJ125" s="1"/>
  <c r="BI126"/>
  <c r="BI125" s="1"/>
  <c r="BH126"/>
  <c r="BH125" s="1"/>
  <c r="BG126"/>
  <c r="BG125" s="1"/>
  <c r="BJ123"/>
  <c r="BJ122" s="1"/>
  <c r="BI123"/>
  <c r="BI122" s="1"/>
  <c r="BH123"/>
  <c r="BH122" s="1"/>
  <c r="BG123"/>
  <c r="BG122" s="1"/>
  <c r="BJ120"/>
  <c r="BJ119" s="1"/>
  <c r="BI120"/>
  <c r="BI119" s="1"/>
  <c r="BH120"/>
  <c r="BH119" s="1"/>
  <c r="BG120"/>
  <c r="BG119" s="1"/>
  <c r="BJ117"/>
  <c r="BJ116" s="1"/>
  <c r="BI117"/>
  <c r="BI116" s="1"/>
  <c r="BH117"/>
  <c r="BH116" s="1"/>
  <c r="BG117"/>
  <c r="BG116" s="1"/>
  <c r="BJ114"/>
  <c r="BJ113" s="1"/>
  <c r="BI114"/>
  <c r="BI113" s="1"/>
  <c r="BH114"/>
  <c r="BH113" s="1"/>
  <c r="BG114"/>
  <c r="BG113" s="1"/>
  <c r="BJ111"/>
  <c r="BJ110" s="1"/>
  <c r="BI111"/>
  <c r="BI110" s="1"/>
  <c r="BH111"/>
  <c r="BH110" s="1"/>
  <c r="BG111"/>
  <c r="BG110" s="1"/>
  <c r="BJ107"/>
  <c r="BI107"/>
  <c r="BG107"/>
  <c r="BG104" s="1"/>
  <c r="BG103" s="1"/>
  <c r="BJ105"/>
  <c r="BI105"/>
  <c r="BG105"/>
  <c r="BL104"/>
  <c r="BH104"/>
  <c r="BJ100"/>
  <c r="BJ99" s="1"/>
  <c r="BI100"/>
  <c r="BI99" s="1"/>
  <c r="BH100"/>
  <c r="BH99" s="1"/>
  <c r="BG100"/>
  <c r="BG99" s="1"/>
  <c r="BJ97"/>
  <c r="BJ96" s="1"/>
  <c r="BI97"/>
  <c r="BI96" s="1"/>
  <c r="BH97"/>
  <c r="BH96" s="1"/>
  <c r="BG97"/>
  <c r="BG96" s="1"/>
  <c r="BJ94"/>
  <c r="BJ93" s="1"/>
  <c r="BI94"/>
  <c r="BI93" s="1"/>
  <c r="BH94"/>
  <c r="BH93" s="1"/>
  <c r="BG94"/>
  <c r="BG93" s="1"/>
  <c r="BJ91"/>
  <c r="BI91"/>
  <c r="BH91"/>
  <c r="BG91"/>
  <c r="BJ90"/>
  <c r="BI90"/>
  <c r="BH90"/>
  <c r="BG90"/>
  <c r="BJ88"/>
  <c r="BJ87" s="1"/>
  <c r="BI88"/>
  <c r="BI87" s="1"/>
  <c r="BH88"/>
  <c r="BH87" s="1"/>
  <c r="BG88"/>
  <c r="BG87" s="1"/>
  <c r="BJ85"/>
  <c r="BJ84" s="1"/>
  <c r="BI85"/>
  <c r="BI84" s="1"/>
  <c r="BH85"/>
  <c r="BH84" s="1"/>
  <c r="BG85"/>
  <c r="BG84"/>
  <c r="BJ82"/>
  <c r="BJ81" s="1"/>
  <c r="BI82"/>
  <c r="BI81" s="1"/>
  <c r="BH82"/>
  <c r="BH81" s="1"/>
  <c r="BG82"/>
  <c r="BG81" s="1"/>
  <c r="BJ79"/>
  <c r="BI79"/>
  <c r="BG79"/>
  <c r="BJ77"/>
  <c r="BI77"/>
  <c r="BG77"/>
  <c r="BL76"/>
  <c r="BH76"/>
  <c r="BJ70"/>
  <c r="BJ69" s="1"/>
  <c r="BJ68" s="1"/>
  <c r="BJ67" s="1"/>
  <c r="BI70"/>
  <c r="BI69" s="1"/>
  <c r="BI68" s="1"/>
  <c r="BI67" s="1"/>
  <c r="BH70"/>
  <c r="BG70"/>
  <c r="BG69" s="1"/>
  <c r="BG68" s="1"/>
  <c r="BG67" s="1"/>
  <c r="BL67"/>
  <c r="BH67"/>
  <c r="BJ65"/>
  <c r="BI65"/>
  <c r="BI64" s="1"/>
  <c r="BI63" s="1"/>
  <c r="BI62" s="1"/>
  <c r="BI61" s="1"/>
  <c r="BH65"/>
  <c r="BG65"/>
  <c r="BG64" s="1"/>
  <c r="BG63" s="1"/>
  <c r="BG62" s="1"/>
  <c r="BJ64"/>
  <c r="BJ63" s="1"/>
  <c r="BJ62" s="1"/>
  <c r="BL62"/>
  <c r="BL61" s="1"/>
  <c r="BH62"/>
  <c r="BJ57"/>
  <c r="BJ56" s="1"/>
  <c r="BI57"/>
  <c r="BI56" s="1"/>
  <c r="BG57"/>
  <c r="BG56" s="1"/>
  <c r="BL56"/>
  <c r="BH56"/>
  <c r="BJ54"/>
  <c r="BI54"/>
  <c r="BH54"/>
  <c r="BG54"/>
  <c r="BJ52"/>
  <c r="BI52"/>
  <c r="BG52"/>
  <c r="BJ50"/>
  <c r="BJ49" s="1"/>
  <c r="BI50"/>
  <c r="BG50"/>
  <c r="BL49"/>
  <c r="BH49"/>
  <c r="BH48"/>
  <c r="BL46"/>
  <c r="BH46"/>
  <c r="BJ43"/>
  <c r="BI43"/>
  <c r="BH43"/>
  <c r="BG43"/>
  <c r="BJ41"/>
  <c r="BI41"/>
  <c r="BH41"/>
  <c r="BG41"/>
  <c r="BJ39"/>
  <c r="BI39"/>
  <c r="BG39"/>
  <c r="BJ31"/>
  <c r="BI31"/>
  <c r="BH31"/>
  <c r="BG31"/>
  <c r="BJ29"/>
  <c r="BI29"/>
  <c r="BH29"/>
  <c r="BH24" s="1"/>
  <c r="BG29"/>
  <c r="BJ27"/>
  <c r="BI27"/>
  <c r="BG27"/>
  <c r="BJ25"/>
  <c r="BI25"/>
  <c r="BG25"/>
  <c r="BJ22"/>
  <c r="BJ21" s="1"/>
  <c r="BI22"/>
  <c r="BI21" s="1"/>
  <c r="BG22"/>
  <c r="BG21" s="1"/>
  <c r="BJ19"/>
  <c r="BJ18" s="1"/>
  <c r="BI19"/>
  <c r="BI18" s="1"/>
  <c r="BG19"/>
  <c r="BG18" s="1"/>
  <c r="BB1696"/>
  <c r="BB1695" s="1"/>
  <c r="BB1694" s="1"/>
  <c r="BB1693" s="1"/>
  <c r="BA1696"/>
  <c r="BA1695" s="1"/>
  <c r="BA1694" s="1"/>
  <c r="BA1693" s="1"/>
  <c r="AZ1696"/>
  <c r="AZ1695" s="1"/>
  <c r="AZ1694" s="1"/>
  <c r="AZ1693" s="1"/>
  <c r="AY1696"/>
  <c r="AY1695" s="1"/>
  <c r="AY1694" s="1"/>
  <c r="AY1693" s="1"/>
  <c r="BB1691"/>
  <c r="BB1690" s="1"/>
  <c r="BB1689" s="1"/>
  <c r="BB1688" s="1"/>
  <c r="BA1691"/>
  <c r="BA1690" s="1"/>
  <c r="BA1689" s="1"/>
  <c r="BA1688" s="1"/>
  <c r="AZ1691"/>
  <c r="AZ1690" s="1"/>
  <c r="AZ1689" s="1"/>
  <c r="AZ1688" s="1"/>
  <c r="AY1691"/>
  <c r="AY1690" s="1"/>
  <c r="AY1689" s="1"/>
  <c r="AY1688" s="1"/>
  <c r="BB1683"/>
  <c r="BB1682" s="1"/>
  <c r="BA1683"/>
  <c r="AZ1683"/>
  <c r="AZ1682" s="1"/>
  <c r="AY1683"/>
  <c r="AY1682" s="1"/>
  <c r="BA1682"/>
  <c r="BB1680"/>
  <c r="BB1679" s="1"/>
  <c r="BA1680"/>
  <c r="BA1679" s="1"/>
  <c r="AZ1680"/>
  <c r="AZ1679" s="1"/>
  <c r="AY1680"/>
  <c r="AY1679"/>
  <c r="BB1677"/>
  <c r="BB1676" s="1"/>
  <c r="BA1677"/>
  <c r="BA1676" s="1"/>
  <c r="AZ1677"/>
  <c r="AZ1676" s="1"/>
  <c r="AY1677"/>
  <c r="AY1676" s="1"/>
  <c r="BB1674"/>
  <c r="BB1673" s="1"/>
  <c r="BB1672" s="1"/>
  <c r="BA1674"/>
  <c r="BA1673" s="1"/>
  <c r="AZ1674"/>
  <c r="AZ1673" s="1"/>
  <c r="AY1674"/>
  <c r="AY1673"/>
  <c r="BB1670"/>
  <c r="BA1670"/>
  <c r="AZ1670"/>
  <c r="AY1670"/>
  <c r="BB1668"/>
  <c r="BB1667" s="1"/>
  <c r="BB1666" s="1"/>
  <c r="BA1668"/>
  <c r="BA1667" s="1"/>
  <c r="BA1666" s="1"/>
  <c r="AZ1668"/>
  <c r="AZ1667" s="1"/>
  <c r="AZ1666" s="1"/>
  <c r="AY1668"/>
  <c r="BB1661"/>
  <c r="BA1661"/>
  <c r="AZ1661"/>
  <c r="AY1661"/>
  <c r="BB1659"/>
  <c r="BA1659"/>
  <c r="AZ1659"/>
  <c r="AY1659"/>
  <c r="BB1657"/>
  <c r="BA1657"/>
  <c r="BA1656" s="1"/>
  <c r="BA1655" s="1"/>
  <c r="BA1654" s="1"/>
  <c r="BA1653" s="1"/>
  <c r="AZ1657"/>
  <c r="AY1657"/>
  <c r="AY1656" s="1"/>
  <c r="AY1655" s="1"/>
  <c r="AY1654" s="1"/>
  <c r="AY1653" s="1"/>
  <c r="AZ1656"/>
  <c r="AZ1655" s="1"/>
  <c r="AZ1654" s="1"/>
  <c r="AZ1653" s="1"/>
  <c r="BB1649"/>
  <c r="BB1648" s="1"/>
  <c r="BB1647" s="1"/>
  <c r="BB1646" s="1"/>
  <c r="BA1649"/>
  <c r="BA1648" s="1"/>
  <c r="BA1647" s="1"/>
  <c r="BA1646" s="1"/>
  <c r="AZ1649"/>
  <c r="AY1649"/>
  <c r="AY1648" s="1"/>
  <c r="AY1647" s="1"/>
  <c r="AY1646" s="1"/>
  <c r="AZ1648"/>
  <c r="AZ1647" s="1"/>
  <c r="AZ1646" s="1"/>
  <c r="BB1644"/>
  <c r="BB1643" s="1"/>
  <c r="BB1642" s="1"/>
  <c r="BB1641" s="1"/>
  <c r="BA1644"/>
  <c r="BA1643" s="1"/>
  <c r="BA1642" s="1"/>
  <c r="BA1641" s="1"/>
  <c r="BA1640" s="1"/>
  <c r="AZ1644"/>
  <c r="AZ1643" s="1"/>
  <c r="AZ1642" s="1"/>
  <c r="AZ1641" s="1"/>
  <c r="AY1644"/>
  <c r="AY1643" s="1"/>
  <c r="AY1642" s="1"/>
  <c r="AY1641" s="1"/>
  <c r="AY1640" s="1"/>
  <c r="BB1637"/>
  <c r="BB1636" s="1"/>
  <c r="BB1635" s="1"/>
  <c r="BB1634" s="1"/>
  <c r="BB1633" s="1"/>
  <c r="BA1637"/>
  <c r="BA1636" s="1"/>
  <c r="BA1635" s="1"/>
  <c r="BA1634" s="1"/>
  <c r="BA1633" s="1"/>
  <c r="AZ1637"/>
  <c r="AY1637"/>
  <c r="AY1636" s="1"/>
  <c r="AY1635" s="1"/>
  <c r="AY1634" s="1"/>
  <c r="AY1633" s="1"/>
  <c r="AZ1636"/>
  <c r="AZ1635" s="1"/>
  <c r="AZ1634" s="1"/>
  <c r="AZ1633" s="1"/>
  <c r="BB1630"/>
  <c r="BA1630"/>
  <c r="AZ1630"/>
  <c r="AY1630"/>
  <c r="BB1628"/>
  <c r="BA1628"/>
  <c r="AZ1628"/>
  <c r="AY1628"/>
  <c r="AY1627" s="1"/>
  <c r="BA1627"/>
  <c r="BB1625"/>
  <c r="BA1625"/>
  <c r="AZ1625"/>
  <c r="AY1625"/>
  <c r="BB1623"/>
  <c r="BA1623"/>
  <c r="AZ1623"/>
  <c r="AZ1620" s="1"/>
  <c r="AY1623"/>
  <c r="BB1621"/>
  <c r="BA1621"/>
  <c r="BA1620" s="1"/>
  <c r="AZ1621"/>
  <c r="AY1621"/>
  <c r="BB1620"/>
  <c r="BB1618"/>
  <c r="BA1618"/>
  <c r="AZ1618"/>
  <c r="AY1618"/>
  <c r="BB1616"/>
  <c r="BA1616"/>
  <c r="AZ1616"/>
  <c r="AY1616"/>
  <c r="AY1613" s="1"/>
  <c r="BB1614"/>
  <c r="BA1614"/>
  <c r="AZ1614"/>
  <c r="AY1614"/>
  <c r="BA1613"/>
  <c r="BB1611"/>
  <c r="BA1611"/>
  <c r="AZ1611"/>
  <c r="AY1611"/>
  <c r="BB1610"/>
  <c r="BA1610"/>
  <c r="AZ1610"/>
  <c r="AY1610"/>
  <c r="BB1608"/>
  <c r="BB1607" s="1"/>
  <c r="BA1608"/>
  <c r="AZ1608"/>
  <c r="AY1608"/>
  <c r="AY1607" s="1"/>
  <c r="BA1607"/>
  <c r="AZ1607"/>
  <c r="BB1605"/>
  <c r="BA1605"/>
  <c r="AZ1605"/>
  <c r="AY1605"/>
  <c r="BB1603"/>
  <c r="BB1602" s="1"/>
  <c r="BA1603"/>
  <c r="BA1602" s="1"/>
  <c r="AZ1603"/>
  <c r="AY1603"/>
  <c r="AY1602" s="1"/>
  <c r="BB1599"/>
  <c r="BA1599"/>
  <c r="AZ1599"/>
  <c r="AY1599"/>
  <c r="BB1597"/>
  <c r="BA1597"/>
  <c r="AZ1597"/>
  <c r="AY1597"/>
  <c r="AY1594" s="1"/>
  <c r="BB1595"/>
  <c r="BA1595"/>
  <c r="BA1594" s="1"/>
  <c r="AZ1595"/>
  <c r="AY1595"/>
  <c r="BB1594"/>
  <c r="BB1592"/>
  <c r="BA1592"/>
  <c r="AZ1592"/>
  <c r="AY1592"/>
  <c r="BB1590"/>
  <c r="BA1590"/>
  <c r="AZ1590"/>
  <c r="AY1590"/>
  <c r="BB1588"/>
  <c r="BA1588"/>
  <c r="BA1587" s="1"/>
  <c r="AZ1588"/>
  <c r="AY1588"/>
  <c r="BB1584"/>
  <c r="BA1584"/>
  <c r="AZ1584"/>
  <c r="AY1584"/>
  <c r="BB1582"/>
  <c r="BA1582"/>
  <c r="AZ1582"/>
  <c r="AY1582"/>
  <c r="BB1580"/>
  <c r="BB1579" s="1"/>
  <c r="BB1578" s="1"/>
  <c r="BA1580"/>
  <c r="AZ1580"/>
  <c r="AZ1579" s="1"/>
  <c r="AZ1578" s="1"/>
  <c r="AY1580"/>
  <c r="BB1575"/>
  <c r="BA1575"/>
  <c r="BA1574" s="1"/>
  <c r="BA1573" s="1"/>
  <c r="BA1572" s="1"/>
  <c r="AZ1575"/>
  <c r="AY1575"/>
  <c r="AY1574" s="1"/>
  <c r="AY1573" s="1"/>
  <c r="AY1572" s="1"/>
  <c r="BB1574"/>
  <c r="BB1573" s="1"/>
  <c r="BB1572" s="1"/>
  <c r="AZ1574"/>
  <c r="AZ1573" s="1"/>
  <c r="AZ1572" s="1"/>
  <c r="BB1570"/>
  <c r="BA1570"/>
  <c r="AZ1570"/>
  <c r="AY1570"/>
  <c r="BB1568"/>
  <c r="BB1567" s="1"/>
  <c r="BA1568"/>
  <c r="AZ1568"/>
  <c r="AY1568"/>
  <c r="BB1565"/>
  <c r="BA1565"/>
  <c r="AZ1565"/>
  <c r="AY1565"/>
  <c r="BB1563"/>
  <c r="BA1563"/>
  <c r="AZ1563"/>
  <c r="AY1563"/>
  <c r="BB1561"/>
  <c r="BB1560" s="1"/>
  <c r="BA1561"/>
  <c r="BA1560" s="1"/>
  <c r="AZ1561"/>
  <c r="AZ1560" s="1"/>
  <c r="AY1561"/>
  <c r="BB1558"/>
  <c r="BA1558"/>
  <c r="AZ1558"/>
  <c r="AY1558"/>
  <c r="BB1556"/>
  <c r="BA1556"/>
  <c r="AZ1556"/>
  <c r="AY1556"/>
  <c r="BB1554"/>
  <c r="BA1554"/>
  <c r="AZ1554"/>
  <c r="AY1554"/>
  <c r="BB1551"/>
  <c r="BB1550" s="1"/>
  <c r="BA1551"/>
  <c r="BA1550" s="1"/>
  <c r="AZ1551"/>
  <c r="AZ1550" s="1"/>
  <c r="AY1551"/>
  <c r="AY1550" s="1"/>
  <c r="BB1548"/>
  <c r="BB1547" s="1"/>
  <c r="BA1548"/>
  <c r="BA1547" s="1"/>
  <c r="AZ1548"/>
  <c r="AZ1547" s="1"/>
  <c r="AY1548"/>
  <c r="AY1547" s="1"/>
  <c r="BB1545"/>
  <c r="BA1545"/>
  <c r="AZ1545"/>
  <c r="AY1545"/>
  <c r="BB1543"/>
  <c r="BB1542" s="1"/>
  <c r="BA1543"/>
  <c r="AZ1543"/>
  <c r="AY1543"/>
  <c r="AY1542" s="1"/>
  <c r="BB1540"/>
  <c r="BB1539" s="1"/>
  <c r="BA1540"/>
  <c r="BA1539" s="1"/>
  <c r="AZ1540"/>
  <c r="AY1540"/>
  <c r="AY1539" s="1"/>
  <c r="AZ1539"/>
  <c r="BB1537"/>
  <c r="BA1537"/>
  <c r="AZ1537"/>
  <c r="AY1537"/>
  <c r="BB1535"/>
  <c r="BA1535"/>
  <c r="BA1534" s="1"/>
  <c r="AZ1535"/>
  <c r="AZ1534" s="1"/>
  <c r="AY1535"/>
  <c r="BB1532"/>
  <c r="BA1532"/>
  <c r="AZ1532"/>
  <c r="AY1532"/>
  <c r="BB1530"/>
  <c r="BA1530"/>
  <c r="AZ1530"/>
  <c r="AY1530"/>
  <c r="BB1528"/>
  <c r="BA1528"/>
  <c r="BA1527" s="1"/>
  <c r="AZ1528"/>
  <c r="AY1528"/>
  <c r="BB1525"/>
  <c r="BA1525"/>
  <c r="AZ1525"/>
  <c r="AY1525"/>
  <c r="BB1523"/>
  <c r="BA1523"/>
  <c r="AZ1523"/>
  <c r="AY1523"/>
  <c r="BB1521"/>
  <c r="BB1520" s="1"/>
  <c r="BA1521"/>
  <c r="BA1520" s="1"/>
  <c r="AZ1521"/>
  <c r="AY1521"/>
  <c r="AZ1520"/>
  <c r="BB1517"/>
  <c r="BA1517"/>
  <c r="AZ1517"/>
  <c r="AY1517"/>
  <c r="BB1515"/>
  <c r="BA1515"/>
  <c r="AZ1515"/>
  <c r="AY1515"/>
  <c r="BB1513"/>
  <c r="BA1513"/>
  <c r="AZ1513"/>
  <c r="AY1513"/>
  <c r="AY1512" s="1"/>
  <c r="AY1511" s="1"/>
  <c r="BB1512"/>
  <c r="BB1511" s="1"/>
  <c r="BA1512"/>
  <c r="BA1511" s="1"/>
  <c r="BB1508"/>
  <c r="BB1507" s="1"/>
  <c r="BB1506" s="1"/>
  <c r="BB1505" s="1"/>
  <c r="BA1508"/>
  <c r="AZ1508"/>
  <c r="AY1508"/>
  <c r="BA1507"/>
  <c r="BA1506" s="1"/>
  <c r="BA1505" s="1"/>
  <c r="AZ1507"/>
  <c r="AZ1506" s="1"/>
  <c r="AZ1505" s="1"/>
  <c r="AY1507"/>
  <c r="AY1506" s="1"/>
  <c r="AY1505" s="1"/>
  <c r="BB1503"/>
  <c r="BB1502" s="1"/>
  <c r="BB1501" s="1"/>
  <c r="BB1500" s="1"/>
  <c r="BA1503"/>
  <c r="BA1502" s="1"/>
  <c r="BA1501" s="1"/>
  <c r="BA1500" s="1"/>
  <c r="AZ1503"/>
  <c r="AZ1502" s="1"/>
  <c r="AZ1501" s="1"/>
  <c r="AZ1500" s="1"/>
  <c r="AY1503"/>
  <c r="AY1502" s="1"/>
  <c r="AY1501" s="1"/>
  <c r="AY1500" s="1"/>
  <c r="BB1496"/>
  <c r="BA1496"/>
  <c r="AZ1496"/>
  <c r="AZ1495" s="1"/>
  <c r="AY1496"/>
  <c r="BB1495"/>
  <c r="BA1495"/>
  <c r="AY1495"/>
  <c r="BB1493"/>
  <c r="BB1492" s="1"/>
  <c r="BA1493"/>
  <c r="BA1492" s="1"/>
  <c r="AZ1493"/>
  <c r="AZ1492" s="1"/>
  <c r="AY1493"/>
  <c r="AY1492" s="1"/>
  <c r="BB1490"/>
  <c r="BB1489" s="1"/>
  <c r="BA1490"/>
  <c r="AZ1490"/>
  <c r="AZ1489" s="1"/>
  <c r="AY1490"/>
  <c r="BA1489"/>
  <c r="AY1489"/>
  <c r="BB1487"/>
  <c r="BB1486" s="1"/>
  <c r="BA1487"/>
  <c r="BA1486" s="1"/>
  <c r="BA1485" s="1"/>
  <c r="AZ1487"/>
  <c r="AZ1486" s="1"/>
  <c r="AY1487"/>
  <c r="AY1486"/>
  <c r="BB1483"/>
  <c r="BB1482" s="1"/>
  <c r="BB1481" s="1"/>
  <c r="BA1483"/>
  <c r="BA1482" s="1"/>
  <c r="BA1481" s="1"/>
  <c r="AZ1483"/>
  <c r="AZ1482" s="1"/>
  <c r="AZ1481" s="1"/>
  <c r="AY1483"/>
  <c r="AY1482" s="1"/>
  <c r="AY1481" s="1"/>
  <c r="BB1478"/>
  <c r="BB1477" s="1"/>
  <c r="BA1478"/>
  <c r="BA1477" s="1"/>
  <c r="AZ1478"/>
  <c r="AY1478"/>
  <c r="AY1477" s="1"/>
  <c r="AZ1477"/>
  <c r="BB1475"/>
  <c r="BB1474" s="1"/>
  <c r="BA1475"/>
  <c r="BA1474" s="1"/>
  <c r="AZ1475"/>
  <c r="AZ1474" s="1"/>
  <c r="AY1475"/>
  <c r="AY1474" s="1"/>
  <c r="BB1472"/>
  <c r="BB1471" s="1"/>
  <c r="BA1472"/>
  <c r="BA1471" s="1"/>
  <c r="AZ1472"/>
  <c r="AZ1471" s="1"/>
  <c r="AY1472"/>
  <c r="AY1471" s="1"/>
  <c r="BB1469"/>
  <c r="BB1468" s="1"/>
  <c r="BA1469"/>
  <c r="BA1468" s="1"/>
  <c r="AZ1469"/>
  <c r="AY1469"/>
  <c r="AZ1468"/>
  <c r="AY1468"/>
  <c r="BB1466"/>
  <c r="BB1465" s="1"/>
  <c r="BA1466"/>
  <c r="BA1465" s="1"/>
  <c r="AZ1466"/>
  <c r="AZ1465" s="1"/>
  <c r="AY1466"/>
  <c r="AY1465"/>
  <c r="BB1463"/>
  <c r="BB1462" s="1"/>
  <c r="BB1461" s="1"/>
  <c r="BA1463"/>
  <c r="AZ1463"/>
  <c r="AZ1462" s="1"/>
  <c r="AZ1461" s="1"/>
  <c r="AY1463"/>
  <c r="AY1462" s="1"/>
  <c r="AY1461" s="1"/>
  <c r="BA1462"/>
  <c r="BA1461" s="1"/>
  <c r="BB1455"/>
  <c r="BA1455"/>
  <c r="AZ1455"/>
  <c r="AY1455"/>
  <c r="BB1454"/>
  <c r="BA1454"/>
  <c r="AZ1454"/>
  <c r="AY1454"/>
  <c r="BB1452"/>
  <c r="BA1452"/>
  <c r="AZ1452"/>
  <c r="AY1452"/>
  <c r="BB1450"/>
  <c r="BA1450"/>
  <c r="AZ1450"/>
  <c r="AY1450"/>
  <c r="BB1448"/>
  <c r="BA1448"/>
  <c r="AZ1448"/>
  <c r="AY1448"/>
  <c r="BB1447"/>
  <c r="BB1446" s="1"/>
  <c r="BB1445" s="1"/>
  <c r="BB1444" s="1"/>
  <c r="BB1443" s="1"/>
  <c r="BA1447"/>
  <c r="AZ1447"/>
  <c r="AZ1446" s="1"/>
  <c r="AZ1445" s="1"/>
  <c r="AZ1444" s="1"/>
  <c r="AZ1443" s="1"/>
  <c r="AY1447"/>
  <c r="BB1440"/>
  <c r="BB1439" s="1"/>
  <c r="BB1438" s="1"/>
  <c r="BB1437" s="1"/>
  <c r="BB1436" s="1"/>
  <c r="BA1440"/>
  <c r="BA1439" s="1"/>
  <c r="BA1438" s="1"/>
  <c r="BA1437" s="1"/>
  <c r="BA1436" s="1"/>
  <c r="AZ1440"/>
  <c r="AZ1439" s="1"/>
  <c r="AZ1438" s="1"/>
  <c r="AZ1437" s="1"/>
  <c r="AZ1436" s="1"/>
  <c r="AY1440"/>
  <c r="AY1439" s="1"/>
  <c r="AY1438" s="1"/>
  <c r="AY1437" s="1"/>
  <c r="AY1436" s="1"/>
  <c r="BF1433"/>
  <c r="BE1433"/>
  <c r="BD1433"/>
  <c r="BC1433"/>
  <c r="BB1433"/>
  <c r="BA1433"/>
  <c r="AZ1433"/>
  <c r="AY1433"/>
  <c r="BF1432"/>
  <c r="BE1432"/>
  <c r="BD1432"/>
  <c r="BC1432"/>
  <c r="BB1432"/>
  <c r="BA1432"/>
  <c r="AZ1432"/>
  <c r="AY1432"/>
  <c r="BF1430"/>
  <c r="BE1430"/>
  <c r="BD1430"/>
  <c r="BC1430"/>
  <c r="BB1430"/>
  <c r="BA1430"/>
  <c r="AZ1430"/>
  <c r="AY1430"/>
  <c r="BF1429"/>
  <c r="BE1429"/>
  <c r="BD1429"/>
  <c r="BC1429"/>
  <c r="BB1429"/>
  <c r="BA1429"/>
  <c r="AZ1429"/>
  <c r="AY1429"/>
  <c r="BF1427"/>
  <c r="BE1427"/>
  <c r="BD1427"/>
  <c r="BC1427"/>
  <c r="BB1427"/>
  <c r="BA1427"/>
  <c r="AZ1427"/>
  <c r="AY1427"/>
  <c r="BF1426"/>
  <c r="BE1426"/>
  <c r="BD1426"/>
  <c r="BC1426"/>
  <c r="BB1426"/>
  <c r="BA1426"/>
  <c r="AZ1426"/>
  <c r="AY1426"/>
  <c r="BF1424"/>
  <c r="BE1424"/>
  <c r="BD1424"/>
  <c r="BC1424"/>
  <c r="BB1424"/>
  <c r="BA1424"/>
  <c r="AZ1424"/>
  <c r="AY1424"/>
  <c r="BF1423"/>
  <c r="BE1423"/>
  <c r="BD1423"/>
  <c r="BC1423"/>
  <c r="BB1423"/>
  <c r="BA1423"/>
  <c r="AZ1423"/>
  <c r="AY1423"/>
  <c r="BF1421"/>
  <c r="BE1421"/>
  <c r="BD1421"/>
  <c r="BC1421"/>
  <c r="BB1421"/>
  <c r="BA1421"/>
  <c r="AZ1421"/>
  <c r="AY1421"/>
  <c r="BF1420"/>
  <c r="BE1420"/>
  <c r="BD1420"/>
  <c r="BC1420"/>
  <c r="BB1420"/>
  <c r="BA1420"/>
  <c r="AZ1420"/>
  <c r="AY1420"/>
  <c r="BF1418"/>
  <c r="BE1418"/>
  <c r="BD1418"/>
  <c r="BC1418"/>
  <c r="BB1418"/>
  <c r="BA1418"/>
  <c r="AZ1418"/>
  <c r="AY1418"/>
  <c r="BF1417"/>
  <c r="BE1417"/>
  <c r="BD1417"/>
  <c r="BC1417"/>
  <c r="BB1417"/>
  <c r="BA1417"/>
  <c r="AZ1417"/>
  <c r="AY1417"/>
  <c r="BF1415"/>
  <c r="BE1415"/>
  <c r="BD1415"/>
  <c r="BC1415"/>
  <c r="BB1415"/>
  <c r="BA1415"/>
  <c r="AZ1415"/>
  <c r="AY1415"/>
  <c r="BF1414"/>
  <c r="BE1414"/>
  <c r="BD1414"/>
  <c r="BC1414"/>
  <c r="BB1414"/>
  <c r="BA1414"/>
  <c r="AZ1414"/>
  <c r="AY1414"/>
  <c r="BF1412"/>
  <c r="BE1412"/>
  <c r="BD1412"/>
  <c r="BC1412"/>
  <c r="BB1412"/>
  <c r="BA1412"/>
  <c r="AZ1412"/>
  <c r="AY1412"/>
  <c r="BF1411"/>
  <c r="BE1411"/>
  <c r="BD1411"/>
  <c r="BC1411"/>
  <c r="BB1411"/>
  <c r="BA1411"/>
  <c r="AZ1411"/>
  <c r="AY1411"/>
  <c r="BF1409"/>
  <c r="BE1409"/>
  <c r="BD1409"/>
  <c r="BC1409"/>
  <c r="BB1409"/>
  <c r="BA1409"/>
  <c r="AZ1409"/>
  <c r="AY1409"/>
  <c r="BF1408"/>
  <c r="BE1408"/>
  <c r="BD1408"/>
  <c r="BC1408"/>
  <c r="BB1408"/>
  <c r="BA1408"/>
  <c r="AZ1408"/>
  <c r="AY1408"/>
  <c r="BF1406"/>
  <c r="BE1406"/>
  <c r="BD1406"/>
  <c r="BC1406"/>
  <c r="BB1406"/>
  <c r="BA1406"/>
  <c r="AZ1406"/>
  <c r="AY1406"/>
  <c r="BF1405"/>
  <c r="BE1405"/>
  <c r="BD1405"/>
  <c r="BC1405"/>
  <c r="BB1405"/>
  <c r="BA1405"/>
  <c r="AZ1405"/>
  <c r="AY1405"/>
  <c r="BF1404"/>
  <c r="BE1404"/>
  <c r="BD1404"/>
  <c r="BC1404"/>
  <c r="BB1404"/>
  <c r="BA1404"/>
  <c r="AZ1404"/>
  <c r="AY1404"/>
  <c r="BF1403"/>
  <c r="BE1403"/>
  <c r="BD1403"/>
  <c r="BC1403"/>
  <c r="BB1403"/>
  <c r="BA1403"/>
  <c r="AZ1403"/>
  <c r="AY1403"/>
  <c r="BF1402"/>
  <c r="BE1402"/>
  <c r="BD1402"/>
  <c r="BC1402"/>
  <c r="BB1402"/>
  <c r="BA1402"/>
  <c r="AZ1402"/>
  <c r="AY1402"/>
  <c r="BF1399"/>
  <c r="BE1399"/>
  <c r="BD1399"/>
  <c r="BC1399"/>
  <c r="BB1399"/>
  <c r="BA1399"/>
  <c r="AZ1399"/>
  <c r="AY1399"/>
  <c r="BF1398"/>
  <c r="BE1398"/>
  <c r="BD1398"/>
  <c r="BC1398"/>
  <c r="BB1398"/>
  <c r="BA1398"/>
  <c r="AZ1398"/>
  <c r="AY1398"/>
  <c r="BF1396"/>
  <c r="BE1396"/>
  <c r="BD1396"/>
  <c r="BC1396"/>
  <c r="BB1396"/>
  <c r="BA1396"/>
  <c r="AZ1396"/>
  <c r="AY1396"/>
  <c r="BF1395"/>
  <c r="BE1395"/>
  <c r="BD1395"/>
  <c r="BC1395"/>
  <c r="BB1395"/>
  <c r="BA1395"/>
  <c r="AZ1395"/>
  <c r="AY1395"/>
  <c r="BF1393"/>
  <c r="BE1393"/>
  <c r="BD1393"/>
  <c r="BC1393"/>
  <c r="BB1393"/>
  <c r="BA1393"/>
  <c r="AZ1393"/>
  <c r="AY1393"/>
  <c r="BF1392"/>
  <c r="BE1392"/>
  <c r="BD1392"/>
  <c r="BC1392"/>
  <c r="BB1392"/>
  <c r="BA1392"/>
  <c r="AZ1392"/>
  <c r="AY1392"/>
  <c r="BF1390"/>
  <c r="BE1390"/>
  <c r="BD1390"/>
  <c r="BC1390"/>
  <c r="BB1390"/>
  <c r="BA1390"/>
  <c r="AZ1390"/>
  <c r="AY1390"/>
  <c r="BF1389"/>
  <c r="BE1389"/>
  <c r="BD1389"/>
  <c r="BC1389"/>
  <c r="BB1389"/>
  <c r="BA1389"/>
  <c r="AZ1389"/>
  <c r="AY1389"/>
  <c r="BF1387"/>
  <c r="BE1387"/>
  <c r="BD1387"/>
  <c r="BC1387"/>
  <c r="BB1387"/>
  <c r="BA1387"/>
  <c r="AZ1387"/>
  <c r="AY1387"/>
  <c r="BF1386"/>
  <c r="BE1386"/>
  <c r="BD1386"/>
  <c r="BC1386"/>
  <c r="BB1386"/>
  <c r="BA1386"/>
  <c r="AZ1386"/>
  <c r="AY1386"/>
  <c r="BF1384"/>
  <c r="BE1384"/>
  <c r="BD1384"/>
  <c r="BC1384"/>
  <c r="BB1384"/>
  <c r="BA1384"/>
  <c r="AZ1384"/>
  <c r="AY1384"/>
  <c r="BF1383"/>
  <c r="BE1383"/>
  <c r="BD1383"/>
  <c r="BC1383"/>
  <c r="BB1383"/>
  <c r="BA1383"/>
  <c r="AZ1383"/>
  <c r="AY1383"/>
  <c r="BF1381"/>
  <c r="BE1381"/>
  <c r="BD1381"/>
  <c r="BC1381"/>
  <c r="BB1381"/>
  <c r="BA1381"/>
  <c r="AZ1381"/>
  <c r="AY1381"/>
  <c r="BF1380"/>
  <c r="BE1380"/>
  <c r="BD1380"/>
  <c r="BC1380"/>
  <c r="BB1380"/>
  <c r="BA1380"/>
  <c r="AZ1380"/>
  <c r="AY1380"/>
  <c r="BF1378"/>
  <c r="BE1378"/>
  <c r="BD1378"/>
  <c r="BC1378"/>
  <c r="BB1378"/>
  <c r="BA1378"/>
  <c r="AZ1378"/>
  <c r="AY1378"/>
  <c r="BF1377"/>
  <c r="BE1377"/>
  <c r="BD1377"/>
  <c r="BC1377"/>
  <c r="BB1377"/>
  <c r="BA1377"/>
  <c r="AZ1377"/>
  <c r="AY1377"/>
  <c r="BF1375"/>
  <c r="BE1375"/>
  <c r="BD1375"/>
  <c r="BC1375"/>
  <c r="BB1375"/>
  <c r="BA1375"/>
  <c r="AZ1375"/>
  <c r="AY1375"/>
  <c r="BF1374"/>
  <c r="BE1374"/>
  <c r="BD1374"/>
  <c r="BC1374"/>
  <c r="BB1374"/>
  <c r="BA1374"/>
  <c r="AZ1374"/>
  <c r="AY1374"/>
  <c r="BF1372"/>
  <c r="BE1372"/>
  <c r="BD1372"/>
  <c r="BC1372"/>
  <c r="BB1372"/>
  <c r="BA1372"/>
  <c r="AZ1372"/>
  <c r="AY1372"/>
  <c r="BF1371"/>
  <c r="BE1371"/>
  <c r="BD1371"/>
  <c r="BC1371"/>
  <c r="BB1371"/>
  <c r="BA1371"/>
  <c r="AZ1371"/>
  <c r="AY1371"/>
  <c r="BF1369"/>
  <c r="BE1369"/>
  <c r="BD1369"/>
  <c r="BC1369"/>
  <c r="BB1369"/>
  <c r="BA1369"/>
  <c r="AZ1369"/>
  <c r="AY1369"/>
  <c r="BF1368"/>
  <c r="BE1368"/>
  <c r="BD1368"/>
  <c r="BC1368"/>
  <c r="BB1368"/>
  <c r="BA1368"/>
  <c r="AZ1368"/>
  <c r="AY1368"/>
  <c r="BF1366"/>
  <c r="BE1366"/>
  <c r="BD1366"/>
  <c r="BC1366"/>
  <c r="BB1366"/>
  <c r="BA1366"/>
  <c r="AZ1366"/>
  <c r="AY1366"/>
  <c r="BF1365"/>
  <c r="BE1365"/>
  <c r="BD1365"/>
  <c r="BC1365"/>
  <c r="BB1365"/>
  <c r="BA1365"/>
  <c r="AZ1365"/>
  <c r="AY1365"/>
  <c r="BF1363"/>
  <c r="BE1363"/>
  <c r="BD1363"/>
  <c r="BC1363"/>
  <c r="BB1363"/>
  <c r="BA1363"/>
  <c r="AZ1363"/>
  <c r="AY1363"/>
  <c r="BF1362"/>
  <c r="BE1362"/>
  <c r="BD1362"/>
  <c r="BC1362"/>
  <c r="BB1362"/>
  <c r="BA1362"/>
  <c r="AZ1362"/>
  <c r="AY1362"/>
  <c r="BF1360"/>
  <c r="BE1360"/>
  <c r="BD1360"/>
  <c r="BC1360"/>
  <c r="BB1360"/>
  <c r="BA1360"/>
  <c r="AZ1360"/>
  <c r="AY1360"/>
  <c r="BF1359"/>
  <c r="BE1359"/>
  <c r="BD1359"/>
  <c r="BC1359"/>
  <c r="BB1359"/>
  <c r="BA1359"/>
  <c r="AZ1359"/>
  <c r="AY1359"/>
  <c r="BF1357"/>
  <c r="BE1357"/>
  <c r="BD1357"/>
  <c r="BC1357"/>
  <c r="BB1357"/>
  <c r="BA1357"/>
  <c r="AZ1357"/>
  <c r="AY1357"/>
  <c r="BF1356"/>
  <c r="BE1356"/>
  <c r="BD1356"/>
  <c r="BC1356"/>
  <c r="BB1356"/>
  <c r="BA1356"/>
  <c r="AZ1356"/>
  <c r="AY1356"/>
  <c r="BF1354"/>
  <c r="BE1354"/>
  <c r="BD1354"/>
  <c r="BC1354"/>
  <c r="BB1354"/>
  <c r="BA1354"/>
  <c r="AZ1354"/>
  <c r="AY1354"/>
  <c r="BF1353"/>
  <c r="BE1353"/>
  <c r="BD1353"/>
  <c r="BC1353"/>
  <c r="BB1353"/>
  <c r="BA1353"/>
  <c r="AZ1353"/>
  <c r="AY1353"/>
  <c r="BF1351"/>
  <c r="BE1351"/>
  <c r="BD1351"/>
  <c r="BC1351"/>
  <c r="BB1351"/>
  <c r="BA1351"/>
  <c r="AZ1351"/>
  <c r="AY1351"/>
  <c r="BF1350"/>
  <c r="BE1350"/>
  <c r="BD1350"/>
  <c r="BC1350"/>
  <c r="BB1350"/>
  <c r="BA1350"/>
  <c r="AZ1350"/>
  <c r="AY1350"/>
  <c r="BF1348"/>
  <c r="BE1348"/>
  <c r="BD1348"/>
  <c r="BC1348"/>
  <c r="BB1348"/>
  <c r="BA1348"/>
  <c r="AZ1348"/>
  <c r="AY1348"/>
  <c r="BF1347"/>
  <c r="BE1347"/>
  <c r="BD1347"/>
  <c r="BC1347"/>
  <c r="BB1347"/>
  <c r="BA1347"/>
  <c r="AZ1347"/>
  <c r="AY1347"/>
  <c r="BF1345"/>
  <c r="BE1345"/>
  <c r="BD1345"/>
  <c r="BC1345"/>
  <c r="BB1345"/>
  <c r="BA1345"/>
  <c r="AZ1345"/>
  <c r="AY1345"/>
  <c r="BF1344"/>
  <c r="BE1344"/>
  <c r="BD1344"/>
  <c r="BC1344"/>
  <c r="BB1344"/>
  <c r="BA1344"/>
  <c r="AZ1344"/>
  <c r="AY1344"/>
  <c r="BF1342"/>
  <c r="BE1342"/>
  <c r="BD1342"/>
  <c r="BC1342"/>
  <c r="BB1342"/>
  <c r="BA1342"/>
  <c r="AZ1342"/>
  <c r="AY1342"/>
  <c r="BF1341"/>
  <c r="BE1341"/>
  <c r="BD1341"/>
  <c r="BC1341"/>
  <c r="BB1341"/>
  <c r="BA1341"/>
  <c r="AZ1341"/>
  <c r="AY1341"/>
  <c r="BF1339"/>
  <c r="BE1339"/>
  <c r="BD1339"/>
  <c r="BC1339"/>
  <c r="BB1339"/>
  <c r="BA1339"/>
  <c r="AZ1339"/>
  <c r="AY1339"/>
  <c r="BF1338"/>
  <c r="BE1338"/>
  <c r="BD1338"/>
  <c r="BC1338"/>
  <c r="BB1338"/>
  <c r="BA1338"/>
  <c r="AZ1338"/>
  <c r="AY1338"/>
  <c r="BF1336"/>
  <c r="BE1336"/>
  <c r="BD1336"/>
  <c r="BC1336"/>
  <c r="BB1336"/>
  <c r="BA1336"/>
  <c r="AZ1336"/>
  <c r="AY1336"/>
  <c r="BF1335"/>
  <c r="BE1335"/>
  <c r="BD1335"/>
  <c r="BC1335"/>
  <c r="BB1335"/>
  <c r="BA1335"/>
  <c r="AZ1335"/>
  <c r="AY1335"/>
  <c r="BF1333"/>
  <c r="BE1333"/>
  <c r="BD1333"/>
  <c r="BC1333"/>
  <c r="BB1333"/>
  <c r="BA1333"/>
  <c r="AZ1333"/>
  <c r="AY1333"/>
  <c r="BF1332"/>
  <c r="BE1332"/>
  <c r="BD1332"/>
  <c r="BC1332"/>
  <c r="BB1332"/>
  <c r="BA1332"/>
  <c r="AZ1332"/>
  <c r="AY1332"/>
  <c r="BF1331"/>
  <c r="BE1331"/>
  <c r="BD1331"/>
  <c r="BC1331"/>
  <c r="BB1331"/>
  <c r="BA1331"/>
  <c r="AZ1331"/>
  <c r="AY1331"/>
  <c r="BF1330"/>
  <c r="BE1330"/>
  <c r="BD1330"/>
  <c r="BC1330"/>
  <c r="BB1330"/>
  <c r="BA1330"/>
  <c r="AZ1330"/>
  <c r="AY1330"/>
  <c r="BF1329"/>
  <c r="BE1329"/>
  <c r="BD1329"/>
  <c r="BC1329"/>
  <c r="BB1329"/>
  <c r="BA1329"/>
  <c r="AZ1329"/>
  <c r="AY1329"/>
  <c r="BB1326"/>
  <c r="BA1326"/>
  <c r="AZ1326"/>
  <c r="AY1326"/>
  <c r="AY1323" s="1"/>
  <c r="AY1322" s="1"/>
  <c r="AY1321" s="1"/>
  <c r="BB1324"/>
  <c r="BB1323" s="1"/>
  <c r="BB1322" s="1"/>
  <c r="BB1321" s="1"/>
  <c r="BA1324"/>
  <c r="AZ1324"/>
  <c r="AZ1323" s="1"/>
  <c r="AZ1322" s="1"/>
  <c r="AZ1321" s="1"/>
  <c r="AY1324"/>
  <c r="BA1323"/>
  <c r="BA1322" s="1"/>
  <c r="BA1321" s="1"/>
  <c r="BB1319"/>
  <c r="BA1319"/>
  <c r="BA1316" s="1"/>
  <c r="BA1315" s="1"/>
  <c r="BA1314" s="1"/>
  <c r="AZ1319"/>
  <c r="AY1319"/>
  <c r="BB1317"/>
  <c r="BA1317"/>
  <c r="AZ1317"/>
  <c r="AY1317"/>
  <c r="AY1316" s="1"/>
  <c r="AY1315" s="1"/>
  <c r="AY1314" s="1"/>
  <c r="BB1310"/>
  <c r="BB1309" s="1"/>
  <c r="BB1308" s="1"/>
  <c r="BB1307" s="1"/>
  <c r="BB1306" s="1"/>
  <c r="BA1310"/>
  <c r="BA1309" s="1"/>
  <c r="BA1308" s="1"/>
  <c r="BA1307" s="1"/>
  <c r="BA1306" s="1"/>
  <c r="AZ1310"/>
  <c r="AZ1309" s="1"/>
  <c r="AZ1308" s="1"/>
  <c r="AZ1307" s="1"/>
  <c r="AZ1306" s="1"/>
  <c r="AY1310"/>
  <c r="AY1309" s="1"/>
  <c r="AY1308" s="1"/>
  <c r="AY1307" s="1"/>
  <c r="AY1306" s="1"/>
  <c r="BB1303"/>
  <c r="BB1302" s="1"/>
  <c r="BA1303"/>
  <c r="BA1302" s="1"/>
  <c r="AZ1303"/>
  <c r="AZ1302" s="1"/>
  <c r="AY1303"/>
  <c r="AY1302" s="1"/>
  <c r="BB1300"/>
  <c r="BB1299" s="1"/>
  <c r="BA1300"/>
  <c r="BA1299" s="1"/>
  <c r="AZ1300"/>
  <c r="AZ1299" s="1"/>
  <c r="AY1300"/>
  <c r="AY1299" s="1"/>
  <c r="BB1297"/>
  <c r="BB1296" s="1"/>
  <c r="BA1297"/>
  <c r="BA1296" s="1"/>
  <c r="AZ1297"/>
  <c r="AZ1296" s="1"/>
  <c r="AY1297"/>
  <c r="AY1296" s="1"/>
  <c r="BB1294"/>
  <c r="BB1293" s="1"/>
  <c r="BA1294"/>
  <c r="BA1293" s="1"/>
  <c r="AZ1294"/>
  <c r="AZ1293" s="1"/>
  <c r="AY1294"/>
  <c r="AY1293" s="1"/>
  <c r="BB1291"/>
  <c r="BA1291"/>
  <c r="BA1290" s="1"/>
  <c r="AZ1291"/>
  <c r="AY1291"/>
  <c r="BB1290"/>
  <c r="AZ1290"/>
  <c r="AY1290"/>
  <c r="BB1288"/>
  <c r="BB1287" s="1"/>
  <c r="BA1288"/>
  <c r="AZ1288"/>
  <c r="AZ1287" s="1"/>
  <c r="AZ1286" s="1"/>
  <c r="AY1288"/>
  <c r="BA1287"/>
  <c r="AY1287"/>
  <c r="AY1286" s="1"/>
  <c r="BB1284"/>
  <c r="BB1283" s="1"/>
  <c r="BB1282" s="1"/>
  <c r="BA1284"/>
  <c r="BA1283" s="1"/>
  <c r="BA1282" s="1"/>
  <c r="AZ1284"/>
  <c r="AZ1283" s="1"/>
  <c r="AZ1282" s="1"/>
  <c r="AY1284"/>
  <c r="AY1283" s="1"/>
  <c r="AY1282" s="1"/>
  <c r="BB1276"/>
  <c r="BB1275" s="1"/>
  <c r="BA1276"/>
  <c r="AZ1276"/>
  <c r="AZ1275" s="1"/>
  <c r="AY1276"/>
  <c r="AY1275" s="1"/>
  <c r="BA1275"/>
  <c r="BB1273"/>
  <c r="BB1272" s="1"/>
  <c r="BB1271" s="1"/>
  <c r="BA1273"/>
  <c r="BA1272" s="1"/>
  <c r="BA1271" s="1"/>
  <c r="BA1270" s="1"/>
  <c r="BA1269" s="1"/>
  <c r="AZ1273"/>
  <c r="AZ1272" s="1"/>
  <c r="AZ1271" s="1"/>
  <c r="AZ1270" s="1"/>
  <c r="AZ1269" s="1"/>
  <c r="AY1273"/>
  <c r="AY1272" s="1"/>
  <c r="AY1271" s="1"/>
  <c r="BB1266"/>
  <c r="BA1266"/>
  <c r="BA1265" s="1"/>
  <c r="BA1264" s="1"/>
  <c r="BA1263" s="1"/>
  <c r="BA1262" s="1"/>
  <c r="AZ1266"/>
  <c r="AZ1265" s="1"/>
  <c r="AZ1264" s="1"/>
  <c r="AZ1263" s="1"/>
  <c r="AZ1262" s="1"/>
  <c r="AY1266"/>
  <c r="AY1265" s="1"/>
  <c r="AY1264" s="1"/>
  <c r="AY1263" s="1"/>
  <c r="AY1262" s="1"/>
  <c r="BB1265"/>
  <c r="BB1264" s="1"/>
  <c r="BB1263" s="1"/>
  <c r="BB1262" s="1"/>
  <c r="BB1259"/>
  <c r="BB1258" s="1"/>
  <c r="BB1257" s="1"/>
  <c r="BA1259"/>
  <c r="BA1258" s="1"/>
  <c r="BA1257" s="1"/>
  <c r="AZ1259"/>
  <c r="AZ1258" s="1"/>
  <c r="AZ1257" s="1"/>
  <c r="AY1259"/>
  <c r="AY1258" s="1"/>
  <c r="AY1257" s="1"/>
  <c r="BB1255"/>
  <c r="BB1254" s="1"/>
  <c r="BB1253" s="1"/>
  <c r="BA1255"/>
  <c r="BA1254" s="1"/>
  <c r="BA1253" s="1"/>
  <c r="AZ1255"/>
  <c r="AZ1254" s="1"/>
  <c r="AZ1253" s="1"/>
  <c r="AZ1252" s="1"/>
  <c r="AY1255"/>
  <c r="AY1254" s="1"/>
  <c r="AY1253" s="1"/>
  <c r="BB1250"/>
  <c r="BB1249" s="1"/>
  <c r="BB1248" s="1"/>
  <c r="BB1247" s="1"/>
  <c r="BA1250"/>
  <c r="BA1249" s="1"/>
  <c r="BA1248" s="1"/>
  <c r="BA1247" s="1"/>
  <c r="AZ1250"/>
  <c r="AZ1249" s="1"/>
  <c r="AZ1248" s="1"/>
  <c r="AZ1247" s="1"/>
  <c r="AY1250"/>
  <c r="AY1249" s="1"/>
  <c r="AY1248" s="1"/>
  <c r="AY1247" s="1"/>
  <c r="BB1245"/>
  <c r="BB1244" s="1"/>
  <c r="BB1243" s="1"/>
  <c r="BB1242" s="1"/>
  <c r="BA1245"/>
  <c r="BA1244" s="1"/>
  <c r="BA1243" s="1"/>
  <c r="BA1242" s="1"/>
  <c r="AZ1245"/>
  <c r="AZ1244" s="1"/>
  <c r="AZ1243" s="1"/>
  <c r="AZ1242" s="1"/>
  <c r="AY1245"/>
  <c r="AY1244" s="1"/>
  <c r="AY1243" s="1"/>
  <c r="AY1242" s="1"/>
  <c r="BB1240"/>
  <c r="BB1239" s="1"/>
  <c r="BB1238" s="1"/>
  <c r="BA1240"/>
  <c r="AZ1240"/>
  <c r="AZ1239" s="1"/>
  <c r="AZ1238" s="1"/>
  <c r="AY1240"/>
  <c r="AY1239" s="1"/>
  <c r="AY1238" s="1"/>
  <c r="BA1239"/>
  <c r="BA1238" s="1"/>
  <c r="BB1236"/>
  <c r="BB1235" s="1"/>
  <c r="BB1234" s="1"/>
  <c r="BB1233" s="1"/>
  <c r="BA1236"/>
  <c r="BA1235" s="1"/>
  <c r="BA1234" s="1"/>
  <c r="AZ1236"/>
  <c r="AZ1235" s="1"/>
  <c r="AZ1234" s="1"/>
  <c r="AY1236"/>
  <c r="AY1235" s="1"/>
  <c r="AY1234" s="1"/>
  <c r="BB1231"/>
  <c r="BB1230" s="1"/>
  <c r="BB1229" s="1"/>
  <c r="BB1228" s="1"/>
  <c r="BA1231"/>
  <c r="BA1230" s="1"/>
  <c r="BA1229" s="1"/>
  <c r="BA1228" s="1"/>
  <c r="AZ1231"/>
  <c r="AZ1230" s="1"/>
  <c r="AZ1229" s="1"/>
  <c r="AZ1228" s="1"/>
  <c r="AY1231"/>
  <c r="AY1230" s="1"/>
  <c r="AY1229" s="1"/>
  <c r="AY1228" s="1"/>
  <c r="BB1224"/>
  <c r="BB1223" s="1"/>
  <c r="BA1224"/>
  <c r="BA1223" s="1"/>
  <c r="AZ1224"/>
  <c r="AZ1223" s="1"/>
  <c r="AY1224"/>
  <c r="AY1223" s="1"/>
  <c r="BB1221"/>
  <c r="BB1220" s="1"/>
  <c r="BA1221"/>
  <c r="BA1220" s="1"/>
  <c r="AZ1221"/>
  <c r="AZ1220" s="1"/>
  <c r="AY1221"/>
  <c r="AY1220" s="1"/>
  <c r="BB1218"/>
  <c r="BB1217" s="1"/>
  <c r="BA1218"/>
  <c r="BA1217" s="1"/>
  <c r="AZ1218"/>
  <c r="AZ1217" s="1"/>
  <c r="AY1218"/>
  <c r="AY1217" s="1"/>
  <c r="BB1215"/>
  <c r="BA1215"/>
  <c r="AZ1215"/>
  <c r="AY1215"/>
  <c r="BB1213"/>
  <c r="BA1213"/>
  <c r="AZ1213"/>
  <c r="AY1213"/>
  <c r="BB1211"/>
  <c r="BA1211"/>
  <c r="BA1210" s="1"/>
  <c r="BA1209" s="1"/>
  <c r="AZ1211"/>
  <c r="AY1211"/>
  <c r="BB1210"/>
  <c r="BB1209" s="1"/>
  <c r="AZ1210"/>
  <c r="AZ1209" s="1"/>
  <c r="BB1207"/>
  <c r="BB1206" s="1"/>
  <c r="BB1205" s="1"/>
  <c r="BA1207"/>
  <c r="BA1206" s="1"/>
  <c r="BA1205" s="1"/>
  <c r="AZ1207"/>
  <c r="AZ1206" s="1"/>
  <c r="AZ1205" s="1"/>
  <c r="AY1207"/>
  <c r="AY1206"/>
  <c r="AY1205" s="1"/>
  <c r="BB1202"/>
  <c r="BB1201" s="1"/>
  <c r="BA1202"/>
  <c r="BA1201" s="1"/>
  <c r="AZ1202"/>
  <c r="AY1202"/>
  <c r="AY1201" s="1"/>
  <c r="AZ1201"/>
  <c r="BB1199"/>
  <c r="BB1198" s="1"/>
  <c r="BA1199"/>
  <c r="BA1198" s="1"/>
  <c r="AZ1199"/>
  <c r="AZ1198" s="1"/>
  <c r="AY1199"/>
  <c r="AY1198" s="1"/>
  <c r="BB1196"/>
  <c r="BA1196"/>
  <c r="AZ1196"/>
  <c r="AY1196"/>
  <c r="BB1194"/>
  <c r="BA1194"/>
  <c r="AZ1194"/>
  <c r="AZ1193" s="1"/>
  <c r="AY1194"/>
  <c r="AY1193" s="1"/>
  <c r="BB1190"/>
  <c r="BB1189" s="1"/>
  <c r="BA1190"/>
  <c r="BA1189" s="1"/>
  <c r="AZ1190"/>
  <c r="AZ1189" s="1"/>
  <c r="AY1190"/>
  <c r="AY1189" s="1"/>
  <c r="BB1187"/>
  <c r="BB1186" s="1"/>
  <c r="BB1185" s="1"/>
  <c r="BA1187"/>
  <c r="BA1186" s="1"/>
  <c r="BA1185" s="1"/>
  <c r="AZ1187"/>
  <c r="AZ1186" s="1"/>
  <c r="AZ1185" s="1"/>
  <c r="AY1187"/>
  <c r="AY1186" s="1"/>
  <c r="AY1185" s="1"/>
  <c r="BB1182"/>
  <c r="BB1181" s="1"/>
  <c r="BB1180" s="1"/>
  <c r="BB1179" s="1"/>
  <c r="BA1182"/>
  <c r="BA1181" s="1"/>
  <c r="BA1180" s="1"/>
  <c r="BA1179" s="1"/>
  <c r="AZ1182"/>
  <c r="AZ1181" s="1"/>
  <c r="AZ1180" s="1"/>
  <c r="AZ1179" s="1"/>
  <c r="AY1182"/>
  <c r="AY1181" s="1"/>
  <c r="AY1180" s="1"/>
  <c r="AY1179" s="1"/>
  <c r="BB1177"/>
  <c r="BB1176" s="1"/>
  <c r="BB1175" s="1"/>
  <c r="BB1174" s="1"/>
  <c r="BA1177"/>
  <c r="BA1176" s="1"/>
  <c r="BA1175" s="1"/>
  <c r="BA1174" s="1"/>
  <c r="AZ1177"/>
  <c r="AZ1176" s="1"/>
  <c r="AZ1175" s="1"/>
  <c r="AZ1174" s="1"/>
  <c r="AY1177"/>
  <c r="AY1176" s="1"/>
  <c r="AY1175" s="1"/>
  <c r="AY1174" s="1"/>
  <c r="BB1172"/>
  <c r="BA1172"/>
  <c r="AZ1172"/>
  <c r="AY1172"/>
  <c r="BB1170"/>
  <c r="BA1170"/>
  <c r="AZ1170"/>
  <c r="AY1170"/>
  <c r="BB1168"/>
  <c r="BB1167" s="1"/>
  <c r="BB1166" s="1"/>
  <c r="BA1168"/>
  <c r="AZ1168"/>
  <c r="AZ1167" s="1"/>
  <c r="AZ1166" s="1"/>
  <c r="AY1168"/>
  <c r="AY1167" s="1"/>
  <c r="AY1166" s="1"/>
  <c r="BB1164"/>
  <c r="BA1164"/>
  <c r="BA1163" s="1"/>
  <c r="BA1162" s="1"/>
  <c r="AZ1164"/>
  <c r="AZ1163" s="1"/>
  <c r="AZ1162" s="1"/>
  <c r="AY1164"/>
  <c r="AY1163" s="1"/>
  <c r="AY1162" s="1"/>
  <c r="BB1163"/>
  <c r="BB1162" s="1"/>
  <c r="BB1157"/>
  <c r="BB1156" s="1"/>
  <c r="BB1155" s="1"/>
  <c r="BB1154" s="1"/>
  <c r="BA1157"/>
  <c r="BA1156" s="1"/>
  <c r="BA1155" s="1"/>
  <c r="BA1154" s="1"/>
  <c r="AZ1157"/>
  <c r="AZ1156" s="1"/>
  <c r="AZ1155" s="1"/>
  <c r="AZ1154" s="1"/>
  <c r="AY1157"/>
  <c r="AY1156" s="1"/>
  <c r="AY1155" s="1"/>
  <c r="AY1154" s="1"/>
  <c r="BB1152"/>
  <c r="BB1151" s="1"/>
  <c r="BB1150" s="1"/>
  <c r="BB1149" s="1"/>
  <c r="BA1152"/>
  <c r="BA1151" s="1"/>
  <c r="BA1150" s="1"/>
  <c r="BA1149" s="1"/>
  <c r="AZ1152"/>
  <c r="AZ1151" s="1"/>
  <c r="AZ1150" s="1"/>
  <c r="AZ1149" s="1"/>
  <c r="AY1152"/>
  <c r="AY1151" s="1"/>
  <c r="AY1150" s="1"/>
  <c r="AY1149" s="1"/>
  <c r="BB1147"/>
  <c r="BB1146" s="1"/>
  <c r="BB1145" s="1"/>
  <c r="BB1144" s="1"/>
  <c r="BA1147"/>
  <c r="BA1146" s="1"/>
  <c r="BA1145" s="1"/>
  <c r="BA1144" s="1"/>
  <c r="AZ1147"/>
  <c r="AY1147"/>
  <c r="AY1146" s="1"/>
  <c r="AY1145" s="1"/>
  <c r="AY1144" s="1"/>
  <c r="AZ1146"/>
  <c r="AZ1145" s="1"/>
  <c r="AZ1144" s="1"/>
  <c r="BB1142"/>
  <c r="BB1141" s="1"/>
  <c r="BB1140" s="1"/>
  <c r="BB1139" s="1"/>
  <c r="BA1142"/>
  <c r="BA1141" s="1"/>
  <c r="BA1140" s="1"/>
  <c r="BA1139" s="1"/>
  <c r="AZ1142"/>
  <c r="AZ1141" s="1"/>
  <c r="AZ1140" s="1"/>
  <c r="AZ1139" s="1"/>
  <c r="AY1142"/>
  <c r="AY1141" s="1"/>
  <c r="AY1140" s="1"/>
  <c r="AY1139" s="1"/>
  <c r="BB1135"/>
  <c r="BA1135"/>
  <c r="AZ1135"/>
  <c r="AY1135"/>
  <c r="BB1133"/>
  <c r="BA1133"/>
  <c r="AZ1133"/>
  <c r="AZ1132" s="1"/>
  <c r="AZ1131" s="1"/>
  <c r="AZ1130" s="1"/>
  <c r="AY1133"/>
  <c r="BA1128"/>
  <c r="BA1127" s="1"/>
  <c r="BA1126" s="1"/>
  <c r="BA1125" s="1"/>
  <c r="AY1128"/>
  <c r="AY1127" s="1"/>
  <c r="AY1126" s="1"/>
  <c r="AY1125" s="1"/>
  <c r="BB1123"/>
  <c r="BA1123"/>
  <c r="AZ1123"/>
  <c r="AY1123"/>
  <c r="BB1121"/>
  <c r="BA1121"/>
  <c r="AZ1121"/>
  <c r="AY1121"/>
  <c r="BB1114"/>
  <c r="BA1114"/>
  <c r="AZ1114"/>
  <c r="AY1114"/>
  <c r="BB1112"/>
  <c r="BA1112"/>
  <c r="AZ1112"/>
  <c r="AY1112"/>
  <c r="BB1109"/>
  <c r="BB1108" s="1"/>
  <c r="BA1109"/>
  <c r="BA1108" s="1"/>
  <c r="AZ1109"/>
  <c r="AZ1108" s="1"/>
  <c r="AY1109"/>
  <c r="AY1108" s="1"/>
  <c r="BB1106"/>
  <c r="BB1105" s="1"/>
  <c r="BA1106"/>
  <c r="BA1105" s="1"/>
  <c r="AZ1106"/>
  <c r="AY1106"/>
  <c r="AY1105" s="1"/>
  <c r="AZ1105"/>
  <c r="BB1103"/>
  <c r="BB1102" s="1"/>
  <c r="BA1103"/>
  <c r="BA1102" s="1"/>
  <c r="AZ1103"/>
  <c r="AZ1102" s="1"/>
  <c r="AY1103"/>
  <c r="AY1102" s="1"/>
  <c r="BB1100"/>
  <c r="BB1099" s="1"/>
  <c r="BA1100"/>
  <c r="BA1099" s="1"/>
  <c r="AZ1100"/>
  <c r="AZ1099" s="1"/>
  <c r="AY1100"/>
  <c r="AY1099" s="1"/>
  <c r="BB1097"/>
  <c r="BA1097"/>
  <c r="AZ1097"/>
  <c r="AY1097"/>
  <c r="BB1095"/>
  <c r="BA1095"/>
  <c r="AZ1095"/>
  <c r="AY1095"/>
  <c r="AY1092" s="1"/>
  <c r="AY1091" s="1"/>
  <c r="BB1093"/>
  <c r="BB1092" s="1"/>
  <c r="BB1091" s="1"/>
  <c r="BA1093"/>
  <c r="BA1092" s="1"/>
  <c r="BA1091" s="1"/>
  <c r="AZ1093"/>
  <c r="AY1093"/>
  <c r="BB1089"/>
  <c r="BB1088" s="1"/>
  <c r="BB1087" s="1"/>
  <c r="BA1089"/>
  <c r="BA1088" s="1"/>
  <c r="BA1087" s="1"/>
  <c r="AZ1089"/>
  <c r="AZ1088" s="1"/>
  <c r="AZ1087" s="1"/>
  <c r="AY1089"/>
  <c r="AY1088"/>
  <c r="AY1087" s="1"/>
  <c r="BB1084"/>
  <c r="BA1084"/>
  <c r="AZ1084"/>
  <c r="AY1084"/>
  <c r="BB1082"/>
  <c r="BA1082"/>
  <c r="AZ1082"/>
  <c r="AZ1081" s="1"/>
  <c r="AY1082"/>
  <c r="BB1079"/>
  <c r="BA1079"/>
  <c r="BA1078" s="1"/>
  <c r="AZ1079"/>
  <c r="AY1079"/>
  <c r="AY1078" s="1"/>
  <c r="BB1078"/>
  <c r="AZ1078"/>
  <c r="BB1076"/>
  <c r="BA1076"/>
  <c r="AZ1076"/>
  <c r="AY1076"/>
  <c r="BB1074"/>
  <c r="BB1073" s="1"/>
  <c r="BA1074"/>
  <c r="AZ1074"/>
  <c r="AY1074"/>
  <c r="AY1073" s="1"/>
  <c r="BB1071"/>
  <c r="BA1071"/>
  <c r="AZ1071"/>
  <c r="AY1071"/>
  <c r="BB1069"/>
  <c r="BB1068" s="1"/>
  <c r="BA1069"/>
  <c r="AZ1069"/>
  <c r="AY1069"/>
  <c r="AY1068" s="1"/>
  <c r="BB1066"/>
  <c r="BA1066"/>
  <c r="AZ1066"/>
  <c r="AY1066"/>
  <c r="BB1064"/>
  <c r="BB1063" s="1"/>
  <c r="BA1064"/>
  <c r="AZ1064"/>
  <c r="AY1064"/>
  <c r="BB1061"/>
  <c r="BA1061"/>
  <c r="BA1060" s="1"/>
  <c r="AZ1061"/>
  <c r="AZ1060" s="1"/>
  <c r="AY1061"/>
  <c r="BB1060"/>
  <c r="AY1060"/>
  <c r="BB1058"/>
  <c r="BB1057" s="1"/>
  <c r="BA1058"/>
  <c r="BA1057" s="1"/>
  <c r="AZ1058"/>
  <c r="AZ1057" s="1"/>
  <c r="AY1058"/>
  <c r="AY1057" s="1"/>
  <c r="BB1055"/>
  <c r="BA1055"/>
  <c r="AZ1055"/>
  <c r="AY1055"/>
  <c r="BB1053"/>
  <c r="BA1053"/>
  <c r="AZ1053"/>
  <c r="AY1053"/>
  <c r="BB1051"/>
  <c r="BB1050" s="1"/>
  <c r="BB1049" s="1"/>
  <c r="BA1051"/>
  <c r="AZ1051"/>
  <c r="AY1051"/>
  <c r="BA1047"/>
  <c r="BA1046" s="1"/>
  <c r="BA1045" s="1"/>
  <c r="AY1047"/>
  <c r="AY1046" s="1"/>
  <c r="AY1045" s="1"/>
  <c r="BB1043"/>
  <c r="BB1042" s="1"/>
  <c r="BB1041" s="1"/>
  <c r="BA1043"/>
  <c r="BA1042" s="1"/>
  <c r="BA1041" s="1"/>
  <c r="AZ1043"/>
  <c r="AZ1042" s="1"/>
  <c r="AZ1041" s="1"/>
  <c r="AY1043"/>
  <c r="AY1042" s="1"/>
  <c r="AY1041" s="1"/>
  <c r="BB1038"/>
  <c r="BB1037" s="1"/>
  <c r="BB1036" s="1"/>
  <c r="BB1035" s="1"/>
  <c r="BA1038"/>
  <c r="BA1037" s="1"/>
  <c r="BA1036" s="1"/>
  <c r="BA1035" s="1"/>
  <c r="AZ1038"/>
  <c r="AZ1037" s="1"/>
  <c r="AZ1036" s="1"/>
  <c r="AZ1035" s="1"/>
  <c r="AY1038"/>
  <c r="AY1037" s="1"/>
  <c r="AY1036" s="1"/>
  <c r="AY1035" s="1"/>
  <c r="BB1031"/>
  <c r="BA1031"/>
  <c r="AZ1031"/>
  <c r="AY1031"/>
  <c r="BB1029"/>
  <c r="BA1029"/>
  <c r="AZ1029"/>
  <c r="AZ1028" s="1"/>
  <c r="AZ1027" s="1"/>
  <c r="AZ1026" s="1"/>
  <c r="AY1029"/>
  <c r="BB1024"/>
  <c r="BB1023" s="1"/>
  <c r="BB1022" s="1"/>
  <c r="BB1021" s="1"/>
  <c r="BA1024"/>
  <c r="BA1023" s="1"/>
  <c r="BA1022" s="1"/>
  <c r="BA1021" s="1"/>
  <c r="AZ1024"/>
  <c r="AZ1023" s="1"/>
  <c r="AZ1022" s="1"/>
  <c r="AZ1021" s="1"/>
  <c r="AY1024"/>
  <c r="AY1023" s="1"/>
  <c r="AY1022" s="1"/>
  <c r="AY1021" s="1"/>
  <c r="BB1016"/>
  <c r="BB1015" s="1"/>
  <c r="BA1016"/>
  <c r="AZ1016"/>
  <c r="AZ1014" s="1"/>
  <c r="AY1016"/>
  <c r="AY1015" s="1"/>
  <c r="AY1014"/>
  <c r="BB1008"/>
  <c r="BB1007" s="1"/>
  <c r="BA1008"/>
  <c r="BA1007" s="1"/>
  <c r="AZ1008"/>
  <c r="AZ1007" s="1"/>
  <c r="AY1008"/>
  <c r="AY1007" s="1"/>
  <c r="BB1005"/>
  <c r="BB1004" s="1"/>
  <c r="BB1003" s="1"/>
  <c r="BB1002" s="1"/>
  <c r="BA1005"/>
  <c r="BA1004" s="1"/>
  <c r="BA1003" s="1"/>
  <c r="BA1002" s="1"/>
  <c r="AZ1005"/>
  <c r="AZ1004" s="1"/>
  <c r="AZ1003" s="1"/>
  <c r="AZ1002" s="1"/>
  <c r="AY1005"/>
  <c r="AY1004" s="1"/>
  <c r="AY1003" s="1"/>
  <c r="AY1002" s="1"/>
  <c r="BB1000"/>
  <c r="BB999" s="1"/>
  <c r="BA1000"/>
  <c r="AZ1000"/>
  <c r="AZ999" s="1"/>
  <c r="AY1000"/>
  <c r="AY999" s="1"/>
  <c r="BA999"/>
  <c r="BB997"/>
  <c r="BB996" s="1"/>
  <c r="BA997"/>
  <c r="BA996" s="1"/>
  <c r="AZ997"/>
  <c r="AZ996" s="1"/>
  <c r="AY997"/>
  <c r="AY996" s="1"/>
  <c r="BB994"/>
  <c r="BB993" s="1"/>
  <c r="BA994"/>
  <c r="BA993" s="1"/>
  <c r="AZ994"/>
  <c r="AZ993" s="1"/>
  <c r="AY994"/>
  <c r="AY993" s="1"/>
  <c r="BB991"/>
  <c r="BB990" s="1"/>
  <c r="BA991"/>
  <c r="AZ991"/>
  <c r="AZ990" s="1"/>
  <c r="AY991"/>
  <c r="AY990" s="1"/>
  <c r="BA990"/>
  <c r="BB988"/>
  <c r="BB987" s="1"/>
  <c r="BA988"/>
  <c r="BA987" s="1"/>
  <c r="AZ988"/>
  <c r="AZ987" s="1"/>
  <c r="AY988"/>
  <c r="AY987" s="1"/>
  <c r="BB985"/>
  <c r="BB984" s="1"/>
  <c r="BA985"/>
  <c r="BA984" s="1"/>
  <c r="AZ985"/>
  <c r="AZ984" s="1"/>
  <c r="AY985"/>
  <c r="AY984" s="1"/>
  <c r="BB982"/>
  <c r="BB981" s="1"/>
  <c r="BB980" s="1"/>
  <c r="BA982"/>
  <c r="AZ982"/>
  <c r="AZ981" s="1"/>
  <c r="AZ980" s="1"/>
  <c r="AY982"/>
  <c r="AY981" s="1"/>
  <c r="AY980" s="1"/>
  <c r="BA981"/>
  <c r="BA980" s="1"/>
  <c r="BB978"/>
  <c r="BA978"/>
  <c r="BA977" s="1"/>
  <c r="BA976" s="1"/>
  <c r="AZ978"/>
  <c r="AZ977" s="1"/>
  <c r="AZ976" s="1"/>
  <c r="AY978"/>
  <c r="AY977" s="1"/>
  <c r="AY976" s="1"/>
  <c r="BB977"/>
  <c r="BB976" s="1"/>
  <c r="BB971"/>
  <c r="BB970" s="1"/>
  <c r="BB969" s="1"/>
  <c r="BB968" s="1"/>
  <c r="BB967" s="1"/>
  <c r="BA971"/>
  <c r="BA970" s="1"/>
  <c r="BA969" s="1"/>
  <c r="BA968" s="1"/>
  <c r="BA967" s="1"/>
  <c r="AZ971"/>
  <c r="AZ970" s="1"/>
  <c r="AZ969" s="1"/>
  <c r="AZ968" s="1"/>
  <c r="AZ967" s="1"/>
  <c r="AY971"/>
  <c r="AY970" s="1"/>
  <c r="AY969" s="1"/>
  <c r="AY968" s="1"/>
  <c r="AY967" s="1"/>
  <c r="BB964"/>
  <c r="BA964"/>
  <c r="BA963" s="1"/>
  <c r="AZ964"/>
  <c r="AZ962" s="1"/>
  <c r="AY964"/>
  <c r="AY962" s="1"/>
  <c r="BB963"/>
  <c r="BB962"/>
  <c r="BB960"/>
  <c r="BA960"/>
  <c r="BA959" s="1"/>
  <c r="BA958" s="1"/>
  <c r="AZ960"/>
  <c r="AZ959" s="1"/>
  <c r="AZ958" s="1"/>
  <c r="AY960"/>
  <c r="AY959" s="1"/>
  <c r="AY958" s="1"/>
  <c r="AY957" s="1"/>
  <c r="AY956" s="1"/>
  <c r="BB959"/>
  <c r="BB958" s="1"/>
  <c r="BB953"/>
  <c r="BB952" s="1"/>
  <c r="BA953"/>
  <c r="BA952" s="1"/>
  <c r="AZ953"/>
  <c r="AZ952" s="1"/>
  <c r="AY953"/>
  <c r="AY952" s="1"/>
  <c r="BB950"/>
  <c r="BB949" s="1"/>
  <c r="BB948" s="1"/>
  <c r="BA950"/>
  <c r="BA949" s="1"/>
  <c r="BA948" s="1"/>
  <c r="AZ950"/>
  <c r="AZ949" s="1"/>
  <c r="AZ948" s="1"/>
  <c r="AY950"/>
  <c r="AY949" s="1"/>
  <c r="AY948" s="1"/>
  <c r="BB946"/>
  <c r="BB945" s="1"/>
  <c r="BB944" s="1"/>
  <c r="BA946"/>
  <c r="BA945" s="1"/>
  <c r="BA944" s="1"/>
  <c r="AZ946"/>
  <c r="AZ945" s="1"/>
  <c r="AZ944" s="1"/>
  <c r="AY946"/>
  <c r="AY945" s="1"/>
  <c r="AY944" s="1"/>
  <c r="BB938"/>
  <c r="BA938"/>
  <c r="AZ938"/>
  <c r="AY938"/>
  <c r="BB936"/>
  <c r="BA936"/>
  <c r="AZ936"/>
  <c r="AY936"/>
  <c r="BB931"/>
  <c r="BA931"/>
  <c r="AZ931"/>
  <c r="AY931"/>
  <c r="BB929"/>
  <c r="BA929"/>
  <c r="AZ929"/>
  <c r="AY929"/>
  <c r="BB926"/>
  <c r="BB925" s="1"/>
  <c r="BA926"/>
  <c r="BA925" s="1"/>
  <c r="AZ926"/>
  <c r="AZ925" s="1"/>
  <c r="AY926"/>
  <c r="AY925" s="1"/>
  <c r="BB919"/>
  <c r="BB918" s="1"/>
  <c r="BA919"/>
  <c r="AZ919"/>
  <c r="AZ918" s="1"/>
  <c r="AY919"/>
  <c r="AY918" s="1"/>
  <c r="BA918"/>
  <c r="BB916"/>
  <c r="BB915" s="1"/>
  <c r="BA916"/>
  <c r="BA915" s="1"/>
  <c r="AZ916"/>
  <c r="AZ915" s="1"/>
  <c r="AY916"/>
  <c r="AY915"/>
  <c r="BB912"/>
  <c r="BB911" s="1"/>
  <c r="BA912"/>
  <c r="BA911" s="1"/>
  <c r="AZ912"/>
  <c r="AZ911" s="1"/>
  <c r="AY912"/>
  <c r="AY911"/>
  <c r="BB909"/>
  <c r="BB908" s="1"/>
  <c r="BA909"/>
  <c r="BA908" s="1"/>
  <c r="AZ909"/>
  <c r="AZ908" s="1"/>
  <c r="AZ907" s="1"/>
  <c r="AY909"/>
  <c r="AY908" s="1"/>
  <c r="BB902"/>
  <c r="BB901" s="1"/>
  <c r="BB900" s="1"/>
  <c r="BB899" s="1"/>
  <c r="BB898" s="1"/>
  <c r="BA902"/>
  <c r="BA901" s="1"/>
  <c r="BA900" s="1"/>
  <c r="BA899" s="1"/>
  <c r="BA898" s="1"/>
  <c r="AZ902"/>
  <c r="AZ901" s="1"/>
  <c r="AZ900" s="1"/>
  <c r="AZ899" s="1"/>
  <c r="AZ898" s="1"/>
  <c r="AY902"/>
  <c r="AY901" s="1"/>
  <c r="AY900" s="1"/>
  <c r="AY899" s="1"/>
  <c r="AY898" s="1"/>
  <c r="BB895"/>
  <c r="BB894" s="1"/>
  <c r="BA895"/>
  <c r="AZ895"/>
  <c r="AZ894" s="1"/>
  <c r="AY895"/>
  <c r="AY894" s="1"/>
  <c r="BA894"/>
  <c r="BB888"/>
  <c r="BB887" s="1"/>
  <c r="BA888"/>
  <c r="BA887" s="1"/>
  <c r="AZ888"/>
  <c r="AZ887" s="1"/>
  <c r="AY888"/>
  <c r="AY887" s="1"/>
  <c r="BB885"/>
  <c r="BB884" s="1"/>
  <c r="BA885"/>
  <c r="BA884" s="1"/>
  <c r="AZ885"/>
  <c r="AZ884" s="1"/>
  <c r="AY885"/>
  <c r="AY884" s="1"/>
  <c r="BB882"/>
  <c r="BB881" s="1"/>
  <c r="BB880" s="1"/>
  <c r="BA882"/>
  <c r="BA881" s="1"/>
  <c r="BA880" s="1"/>
  <c r="AZ882"/>
  <c r="AZ881" s="1"/>
  <c r="AZ880" s="1"/>
  <c r="AY882"/>
  <c r="AY881" s="1"/>
  <c r="AY880" s="1"/>
  <c r="BB875"/>
  <c r="BB874" s="1"/>
  <c r="BA875"/>
  <c r="BA874" s="1"/>
  <c r="AZ875"/>
  <c r="AZ874" s="1"/>
  <c r="AY875"/>
  <c r="AY874" s="1"/>
  <c r="BB872"/>
  <c r="BB871" s="1"/>
  <c r="BA872"/>
  <c r="BA871" s="1"/>
  <c r="AZ872"/>
  <c r="AZ871" s="1"/>
  <c r="AY872"/>
  <c r="AY871" s="1"/>
  <c r="BB868"/>
  <c r="BA868"/>
  <c r="BA867" s="1"/>
  <c r="BA866" s="1"/>
  <c r="AZ868"/>
  <c r="AZ867" s="1"/>
  <c r="AZ866" s="1"/>
  <c r="AY868"/>
  <c r="BB867"/>
  <c r="BB866" s="1"/>
  <c r="AY867"/>
  <c r="AY866" s="1"/>
  <c r="BB861"/>
  <c r="BA861"/>
  <c r="BA860" s="1"/>
  <c r="AZ861"/>
  <c r="AZ860" s="1"/>
  <c r="AY861"/>
  <c r="AY859" s="1"/>
  <c r="AY858" s="1"/>
  <c r="AY857" s="1"/>
  <c r="BA859"/>
  <c r="BA858" s="1"/>
  <c r="BA857" s="1"/>
  <c r="AZ859"/>
  <c r="AZ858" s="1"/>
  <c r="AZ857" s="1"/>
  <c r="BB854"/>
  <c r="BB853" s="1"/>
  <c r="BB852" s="1"/>
  <c r="BB851" s="1"/>
  <c r="BB850" s="1"/>
  <c r="BA854"/>
  <c r="BA853" s="1"/>
  <c r="BA852" s="1"/>
  <c r="BA851" s="1"/>
  <c r="BA850" s="1"/>
  <c r="AZ854"/>
  <c r="AZ853" s="1"/>
  <c r="AZ852" s="1"/>
  <c r="AZ851" s="1"/>
  <c r="AZ850" s="1"/>
  <c r="AY854"/>
  <c r="AY853" s="1"/>
  <c r="AY852" s="1"/>
  <c r="AY851" s="1"/>
  <c r="AY850" s="1"/>
  <c r="BB847"/>
  <c r="BB846" s="1"/>
  <c r="BB845" s="1"/>
  <c r="BB844" s="1"/>
  <c r="BB836" s="1"/>
  <c r="BA847"/>
  <c r="BA846" s="1"/>
  <c r="BA845" s="1"/>
  <c r="BA844" s="1"/>
  <c r="BA836" s="1"/>
  <c r="AZ847"/>
  <c r="AZ846" s="1"/>
  <c r="AZ845" s="1"/>
  <c r="AZ844" s="1"/>
  <c r="AZ836" s="1"/>
  <c r="AY847"/>
  <c r="AY846"/>
  <c r="AY845" s="1"/>
  <c r="AY844" s="1"/>
  <c r="BF842"/>
  <c r="BE842"/>
  <c r="BD842"/>
  <c r="BC842"/>
  <c r="BB842"/>
  <c r="BA842"/>
  <c r="AZ842"/>
  <c r="AY842"/>
  <c r="BF841"/>
  <c r="BE841"/>
  <c r="BD841"/>
  <c r="BC841"/>
  <c r="BB841"/>
  <c r="BA841"/>
  <c r="AZ841"/>
  <c r="AY841"/>
  <c r="BF839"/>
  <c r="BE839"/>
  <c r="BD839"/>
  <c r="BC839"/>
  <c r="BB839"/>
  <c r="BA839"/>
  <c r="AZ839"/>
  <c r="AY839"/>
  <c r="BF838"/>
  <c r="BE838"/>
  <c r="BD838"/>
  <c r="BC838"/>
  <c r="BB838"/>
  <c r="BA838"/>
  <c r="AZ838"/>
  <c r="AY838"/>
  <c r="BF837"/>
  <c r="BE837"/>
  <c r="BD837"/>
  <c r="BC837"/>
  <c r="BB837"/>
  <c r="BA837"/>
  <c r="AZ837"/>
  <c r="AY837"/>
  <c r="BB833"/>
  <c r="BA833"/>
  <c r="BA832" s="1"/>
  <c r="AZ833"/>
  <c r="AZ832" s="1"/>
  <c r="AY833"/>
  <c r="AY832" s="1"/>
  <c r="BB832"/>
  <c r="BB830"/>
  <c r="BB829" s="1"/>
  <c r="BA830"/>
  <c r="AZ830"/>
  <c r="AZ829" s="1"/>
  <c r="AY830"/>
  <c r="AY829" s="1"/>
  <c r="BA829"/>
  <c r="BB826"/>
  <c r="BA826"/>
  <c r="BA825" s="1"/>
  <c r="BA824" s="1"/>
  <c r="AZ826"/>
  <c r="AZ825" s="1"/>
  <c r="AZ824" s="1"/>
  <c r="AY826"/>
  <c r="AY825" s="1"/>
  <c r="AY824" s="1"/>
  <c r="BB825"/>
  <c r="BB824" s="1"/>
  <c r="BB821"/>
  <c r="BA821"/>
  <c r="BA820" s="1"/>
  <c r="AZ821"/>
  <c r="AZ820" s="1"/>
  <c r="AY821"/>
  <c r="AY820" s="1"/>
  <c r="BB820"/>
  <c r="BB818"/>
  <c r="BA818"/>
  <c r="BA817" s="1"/>
  <c r="AZ818"/>
  <c r="AZ817" s="1"/>
  <c r="AY818"/>
  <c r="AY817" s="1"/>
  <c r="BB817"/>
  <c r="BB814"/>
  <c r="BB813" s="1"/>
  <c r="BA814"/>
  <c r="AZ814"/>
  <c r="AZ813" s="1"/>
  <c r="AY814"/>
  <c r="AY813"/>
  <c r="BB812"/>
  <c r="AZ812"/>
  <c r="AY812"/>
  <c r="BB807"/>
  <c r="BB806" s="1"/>
  <c r="BA807"/>
  <c r="AZ807"/>
  <c r="AY807"/>
  <c r="BA806"/>
  <c r="AZ806"/>
  <c r="AY806"/>
  <c r="BB804"/>
  <c r="BA804"/>
  <c r="AZ804"/>
  <c r="AY804"/>
  <c r="BB801"/>
  <c r="BB800" s="1"/>
  <c r="BB799" s="1"/>
  <c r="BB798" s="1"/>
  <c r="BB797" s="1"/>
  <c r="BB796" s="1"/>
  <c r="BA801"/>
  <c r="BA800" s="1"/>
  <c r="BA799" s="1"/>
  <c r="BA798" s="1"/>
  <c r="BA797" s="1"/>
  <c r="BA796" s="1"/>
  <c r="AZ801"/>
  <c r="AZ800" s="1"/>
  <c r="AZ799" s="1"/>
  <c r="AZ798" s="1"/>
  <c r="AZ797" s="1"/>
  <c r="AZ796" s="1"/>
  <c r="AY801"/>
  <c r="AY800" s="1"/>
  <c r="AY799" s="1"/>
  <c r="BB793"/>
  <c r="BB792" s="1"/>
  <c r="BB791" s="1"/>
  <c r="BB790" s="1"/>
  <c r="BB789" s="1"/>
  <c r="BA793"/>
  <c r="BA792" s="1"/>
  <c r="BA791" s="1"/>
  <c r="BA790" s="1"/>
  <c r="BA789" s="1"/>
  <c r="AZ793"/>
  <c r="AZ792" s="1"/>
  <c r="AZ791" s="1"/>
  <c r="AZ790" s="1"/>
  <c r="AZ789" s="1"/>
  <c r="AY793"/>
  <c r="AY792" s="1"/>
  <c r="AY791" s="1"/>
  <c r="AY790" s="1"/>
  <c r="AY789" s="1"/>
  <c r="BB786"/>
  <c r="BB785" s="1"/>
  <c r="BB784" s="1"/>
  <c r="BB783" s="1"/>
  <c r="BB782" s="1"/>
  <c r="BA786"/>
  <c r="BA785" s="1"/>
  <c r="BA784" s="1"/>
  <c r="BA783" s="1"/>
  <c r="BA782" s="1"/>
  <c r="AZ786"/>
  <c r="AY786"/>
  <c r="AY785" s="1"/>
  <c r="AY784" s="1"/>
  <c r="AY783" s="1"/>
  <c r="AY782" s="1"/>
  <c r="AZ785"/>
  <c r="AZ784" s="1"/>
  <c r="AZ783" s="1"/>
  <c r="AZ782" s="1"/>
  <c r="BB778"/>
  <c r="BB777" s="1"/>
  <c r="BA778"/>
  <c r="AZ778"/>
  <c r="AZ777" s="1"/>
  <c r="AY778"/>
  <c r="AY777" s="1"/>
  <c r="BA777"/>
  <c r="BB775"/>
  <c r="BB774" s="1"/>
  <c r="BA775"/>
  <c r="BA774" s="1"/>
  <c r="AZ775"/>
  <c r="AZ774" s="1"/>
  <c r="AY775"/>
  <c r="AY774" s="1"/>
  <c r="BB772"/>
  <c r="BB771" s="1"/>
  <c r="BA772"/>
  <c r="BA771" s="1"/>
  <c r="AZ772"/>
  <c r="AZ771" s="1"/>
  <c r="AY772"/>
  <c r="AY771" s="1"/>
  <c r="BB769"/>
  <c r="BB768" s="1"/>
  <c r="BA769"/>
  <c r="BA768" s="1"/>
  <c r="AZ769"/>
  <c r="AZ768" s="1"/>
  <c r="AY769"/>
  <c r="AY768" s="1"/>
  <c r="BB766"/>
  <c r="BB765" s="1"/>
  <c r="BA766"/>
  <c r="BA765" s="1"/>
  <c r="AZ766"/>
  <c r="AZ765" s="1"/>
  <c r="AY766"/>
  <c r="AY765" s="1"/>
  <c r="BB763"/>
  <c r="BA763"/>
  <c r="AZ763"/>
  <c r="AY763"/>
  <c r="BB761"/>
  <c r="BA761"/>
  <c r="AZ761"/>
  <c r="AY761"/>
  <c r="BB759"/>
  <c r="BA759"/>
  <c r="AZ759"/>
  <c r="AZ758" s="1"/>
  <c r="AZ757" s="1"/>
  <c r="AY759"/>
  <c r="BB755"/>
  <c r="BB754" s="1"/>
  <c r="BB753" s="1"/>
  <c r="BA755"/>
  <c r="BA754" s="1"/>
  <c r="BA753" s="1"/>
  <c r="AZ755"/>
  <c r="AZ754" s="1"/>
  <c r="AZ753" s="1"/>
  <c r="AY755"/>
  <c r="AY754" s="1"/>
  <c r="AY753" s="1"/>
  <c r="BB751"/>
  <c r="BA751"/>
  <c r="BA750" s="1"/>
  <c r="BA749" s="1"/>
  <c r="AZ751"/>
  <c r="AZ750" s="1"/>
  <c r="AZ749" s="1"/>
  <c r="AY751"/>
  <c r="AY750" s="1"/>
  <c r="AY749" s="1"/>
  <c r="BB750"/>
  <c r="BB749" s="1"/>
  <c r="BB744"/>
  <c r="BA744"/>
  <c r="BA743" s="1"/>
  <c r="BA742" s="1"/>
  <c r="BA741" s="1"/>
  <c r="AZ744"/>
  <c r="AY744"/>
  <c r="AY743" s="1"/>
  <c r="AY742" s="1"/>
  <c r="AY741" s="1"/>
  <c r="BB743"/>
  <c r="BB742" s="1"/>
  <c r="BB741" s="1"/>
  <c r="AZ743"/>
  <c r="AZ742" s="1"/>
  <c r="AZ741" s="1"/>
  <c r="BB739"/>
  <c r="BB738" s="1"/>
  <c r="BA739"/>
  <c r="BA738" s="1"/>
  <c r="AZ739"/>
  <c r="AZ738" s="1"/>
  <c r="AY739"/>
  <c r="AY738" s="1"/>
  <c r="BB736"/>
  <c r="BB735" s="1"/>
  <c r="BB734" s="1"/>
  <c r="BA736"/>
  <c r="BA735" s="1"/>
  <c r="BA734" s="1"/>
  <c r="AZ736"/>
  <c r="AZ735" s="1"/>
  <c r="AZ734" s="1"/>
  <c r="AY736"/>
  <c r="AY735" s="1"/>
  <c r="AY734" s="1"/>
  <c r="BB732"/>
  <c r="BB731" s="1"/>
  <c r="BB730" s="1"/>
  <c r="BA732"/>
  <c r="BA731" s="1"/>
  <c r="BA730" s="1"/>
  <c r="AZ732"/>
  <c r="AY732"/>
  <c r="AY731" s="1"/>
  <c r="AY730" s="1"/>
  <c r="AZ731"/>
  <c r="AZ730" s="1"/>
  <c r="BB725"/>
  <c r="BA725"/>
  <c r="BA724" s="1"/>
  <c r="AZ725"/>
  <c r="AZ724" s="1"/>
  <c r="AY725"/>
  <c r="AY724" s="1"/>
  <c r="BB724"/>
  <c r="BB722"/>
  <c r="BB721" s="1"/>
  <c r="BA722"/>
  <c r="BA721" s="1"/>
  <c r="AZ722"/>
  <c r="AZ721" s="1"/>
  <c r="AY722"/>
  <c r="AY721" s="1"/>
  <c r="BB719"/>
  <c r="BB718" s="1"/>
  <c r="BA719"/>
  <c r="BA718" s="1"/>
  <c r="AZ719"/>
  <c r="AZ718" s="1"/>
  <c r="AY719"/>
  <c r="AY718" s="1"/>
  <c r="BB716"/>
  <c r="BB715" s="1"/>
  <c r="BA716"/>
  <c r="BA715" s="1"/>
  <c r="AZ716"/>
  <c r="AZ715" s="1"/>
  <c r="AY716"/>
  <c r="AY715" s="1"/>
  <c r="BB713"/>
  <c r="BB712" s="1"/>
  <c r="BB711" s="1"/>
  <c r="BA713"/>
  <c r="AZ713"/>
  <c r="AZ712" s="1"/>
  <c r="AZ711" s="1"/>
  <c r="AY713"/>
  <c r="AY712" s="1"/>
  <c r="AY711" s="1"/>
  <c r="BA712"/>
  <c r="BA711" s="1"/>
  <c r="BB709"/>
  <c r="BB708" s="1"/>
  <c r="BB707" s="1"/>
  <c r="BA709"/>
  <c r="BA708" s="1"/>
  <c r="BA707" s="1"/>
  <c r="AZ709"/>
  <c r="AZ708" s="1"/>
  <c r="AZ707" s="1"/>
  <c r="AY709"/>
  <c r="AY708" s="1"/>
  <c r="AY707" s="1"/>
  <c r="BB702"/>
  <c r="BB701" s="1"/>
  <c r="BA702"/>
  <c r="BA701" s="1"/>
  <c r="AZ702"/>
  <c r="AZ701" s="1"/>
  <c r="AY702"/>
  <c r="AY701"/>
  <c r="BB699"/>
  <c r="BB698" s="1"/>
  <c r="BA699"/>
  <c r="BA698" s="1"/>
  <c r="AZ699"/>
  <c r="AZ698" s="1"/>
  <c r="AY699"/>
  <c r="AY698"/>
  <c r="BB693"/>
  <c r="BB692" s="1"/>
  <c r="BA693"/>
  <c r="BA692" s="1"/>
  <c r="AZ693"/>
  <c r="AZ692" s="1"/>
  <c r="AY693"/>
  <c r="AY692" s="1"/>
  <c r="BB690"/>
  <c r="BB689" s="1"/>
  <c r="BA690"/>
  <c r="AZ690"/>
  <c r="AZ689" s="1"/>
  <c r="AY690"/>
  <c r="BA689"/>
  <c r="AY689"/>
  <c r="BB687"/>
  <c r="BB686" s="1"/>
  <c r="BA687"/>
  <c r="BA686" s="1"/>
  <c r="AZ687"/>
  <c r="AZ686" s="1"/>
  <c r="AY687"/>
  <c r="AY686" s="1"/>
  <c r="BB684"/>
  <c r="BA684"/>
  <c r="AZ684"/>
  <c r="AZ683" s="1"/>
  <c r="AY684"/>
  <c r="BB683"/>
  <c r="BA683"/>
  <c r="AY683"/>
  <c r="BB681"/>
  <c r="BB680" s="1"/>
  <c r="BA681"/>
  <c r="BA680" s="1"/>
  <c r="AZ681"/>
  <c r="AZ680" s="1"/>
  <c r="AY681"/>
  <c r="AY680" s="1"/>
  <c r="BB678"/>
  <c r="BA678"/>
  <c r="BA677" s="1"/>
  <c r="AZ678"/>
  <c r="AY678"/>
  <c r="AY677" s="1"/>
  <c r="BB677"/>
  <c r="AZ677"/>
  <c r="BB675"/>
  <c r="BB674" s="1"/>
  <c r="BA675"/>
  <c r="BA674" s="1"/>
  <c r="AZ675"/>
  <c r="AZ674" s="1"/>
  <c r="AY675"/>
  <c r="AY674" s="1"/>
  <c r="BB671"/>
  <c r="BB670" s="1"/>
  <c r="BA671"/>
  <c r="BA670" s="1"/>
  <c r="AZ671"/>
  <c r="AZ670" s="1"/>
  <c r="AY671"/>
  <c r="AY670" s="1"/>
  <c r="BB668"/>
  <c r="BB667" s="1"/>
  <c r="BA668"/>
  <c r="BA667" s="1"/>
  <c r="AZ668"/>
  <c r="AZ667" s="1"/>
  <c r="AY668"/>
  <c r="AY667"/>
  <c r="BB665"/>
  <c r="BB664" s="1"/>
  <c r="BA665"/>
  <c r="AZ665"/>
  <c r="AZ664" s="1"/>
  <c r="AY665"/>
  <c r="AY664" s="1"/>
  <c r="BA664"/>
  <c r="BB662"/>
  <c r="BB661" s="1"/>
  <c r="BB660" s="1"/>
  <c r="BA662"/>
  <c r="BA661" s="1"/>
  <c r="BA660" s="1"/>
  <c r="AZ662"/>
  <c r="AZ661" s="1"/>
  <c r="AZ660" s="1"/>
  <c r="AY662"/>
  <c r="AY661" s="1"/>
  <c r="AY660" s="1"/>
  <c r="BB658"/>
  <c r="BB657" s="1"/>
  <c r="BB656" s="1"/>
  <c r="BA658"/>
  <c r="BA657" s="1"/>
  <c r="BA656" s="1"/>
  <c r="AZ658"/>
  <c r="AZ657" s="1"/>
  <c r="AZ656" s="1"/>
  <c r="AY658"/>
  <c r="AY657"/>
  <c r="AY656" s="1"/>
  <c r="BB654"/>
  <c r="BB653" s="1"/>
  <c r="BB652" s="1"/>
  <c r="BA654"/>
  <c r="BA653" s="1"/>
  <c r="BA652" s="1"/>
  <c r="AZ654"/>
  <c r="AZ653" s="1"/>
  <c r="AZ652" s="1"/>
  <c r="AY654"/>
  <c r="AY653" s="1"/>
  <c r="AY652" s="1"/>
  <c r="BB646"/>
  <c r="BB645" s="1"/>
  <c r="BA646"/>
  <c r="AZ646"/>
  <c r="AY646"/>
  <c r="AY645" s="1"/>
  <c r="BA645"/>
  <c r="AZ645"/>
  <c r="BB642"/>
  <c r="BB641" s="1"/>
  <c r="BA642"/>
  <c r="BA641" s="1"/>
  <c r="AZ642"/>
  <c r="AZ641" s="1"/>
  <c r="AY642"/>
  <c r="AY641" s="1"/>
  <c r="BB634"/>
  <c r="BB633" s="1"/>
  <c r="BA634"/>
  <c r="BA633" s="1"/>
  <c r="AZ634"/>
  <c r="AZ633" s="1"/>
  <c r="AY634"/>
  <c r="AY633" s="1"/>
  <c r="BB631"/>
  <c r="BB630" s="1"/>
  <c r="BA631"/>
  <c r="BA630" s="1"/>
  <c r="AZ631"/>
  <c r="AZ630" s="1"/>
  <c r="AY631"/>
  <c r="AY630" s="1"/>
  <c r="BB628"/>
  <c r="BA628"/>
  <c r="BA627" s="1"/>
  <c r="AZ628"/>
  <c r="AY628"/>
  <c r="BB627"/>
  <c r="BB626" s="1"/>
  <c r="AZ627"/>
  <c r="AZ626" s="1"/>
  <c r="AY627"/>
  <c r="AY626" s="1"/>
  <c r="BA626"/>
  <c r="BB623"/>
  <c r="BB622" s="1"/>
  <c r="BB621" s="1"/>
  <c r="BA623"/>
  <c r="BA622" s="1"/>
  <c r="BA621" s="1"/>
  <c r="AZ623"/>
  <c r="AZ622" s="1"/>
  <c r="AZ621" s="1"/>
  <c r="AY623"/>
  <c r="AY622" s="1"/>
  <c r="AY621" s="1"/>
  <c r="BB618"/>
  <c r="BB617" s="1"/>
  <c r="BB616" s="1"/>
  <c r="BA618"/>
  <c r="BA617" s="1"/>
  <c r="BA616" s="1"/>
  <c r="AZ618"/>
  <c r="AZ617" s="1"/>
  <c r="AZ616" s="1"/>
  <c r="AY618"/>
  <c r="AY617"/>
  <c r="AY616" s="1"/>
  <c r="BB610"/>
  <c r="BB609" s="1"/>
  <c r="BB608" s="1"/>
  <c r="BB607" s="1"/>
  <c r="BA610"/>
  <c r="BA609" s="1"/>
  <c r="BA608" s="1"/>
  <c r="BA607" s="1"/>
  <c r="AZ610"/>
  <c r="AZ609" s="1"/>
  <c r="AZ608" s="1"/>
  <c r="AZ607" s="1"/>
  <c r="AY610"/>
  <c r="AY609" s="1"/>
  <c r="AY608" s="1"/>
  <c r="AY607" s="1"/>
  <c r="BB605"/>
  <c r="BB604" s="1"/>
  <c r="BB603" s="1"/>
  <c r="BB602" s="1"/>
  <c r="BA605"/>
  <c r="BA604" s="1"/>
  <c r="BA603" s="1"/>
  <c r="BA602" s="1"/>
  <c r="AZ605"/>
  <c r="AZ604" s="1"/>
  <c r="AZ603" s="1"/>
  <c r="AZ602" s="1"/>
  <c r="AY605"/>
  <c r="AY604" s="1"/>
  <c r="AY603" s="1"/>
  <c r="AY602" s="1"/>
  <c r="BB597"/>
  <c r="BB596" s="1"/>
  <c r="BA597"/>
  <c r="BA596" s="1"/>
  <c r="AZ597"/>
  <c r="AZ596" s="1"/>
  <c r="AY597"/>
  <c r="AY596" s="1"/>
  <c r="BB593"/>
  <c r="BB592" s="1"/>
  <c r="BA593"/>
  <c r="BA592" s="1"/>
  <c r="AZ593"/>
  <c r="AZ592" s="1"/>
  <c r="AY593"/>
  <c r="AY592" s="1"/>
  <c r="BB589"/>
  <c r="BB588" s="1"/>
  <c r="BA589"/>
  <c r="BA588" s="1"/>
  <c r="AZ589"/>
  <c r="AZ588" s="1"/>
  <c r="AY589"/>
  <c r="AY588" s="1"/>
  <c r="BB585"/>
  <c r="BA585"/>
  <c r="BA584" s="1"/>
  <c r="AZ585"/>
  <c r="AZ584" s="1"/>
  <c r="AY585"/>
  <c r="AY584" s="1"/>
  <c r="BB584"/>
  <c r="BB582"/>
  <c r="BB581" s="1"/>
  <c r="BA582"/>
  <c r="BA581" s="1"/>
  <c r="AZ582"/>
  <c r="AZ581" s="1"/>
  <c r="AY582"/>
  <c r="AY581" s="1"/>
  <c r="BB578"/>
  <c r="BB577" s="1"/>
  <c r="BA578"/>
  <c r="BA577" s="1"/>
  <c r="AZ578"/>
  <c r="AZ577" s="1"/>
  <c r="AY578"/>
  <c r="AY577" s="1"/>
  <c r="BB575"/>
  <c r="BA575"/>
  <c r="AZ575"/>
  <c r="AZ574" s="1"/>
  <c r="AY575"/>
  <c r="AY574" s="1"/>
  <c r="BB574"/>
  <c r="BA574"/>
  <c r="BB570"/>
  <c r="BB569" s="1"/>
  <c r="BA570"/>
  <c r="BA569" s="1"/>
  <c r="AZ570"/>
  <c r="AZ569" s="1"/>
  <c r="AY570"/>
  <c r="AY569" s="1"/>
  <c r="BB566"/>
  <c r="BB565" s="1"/>
  <c r="BA566"/>
  <c r="AZ566"/>
  <c r="AZ565" s="1"/>
  <c r="AY566"/>
  <c r="BA565"/>
  <c r="AY565"/>
  <c r="BB563"/>
  <c r="BA563"/>
  <c r="AZ563"/>
  <c r="AZ562" s="1"/>
  <c r="AY563"/>
  <c r="BB562"/>
  <c r="BA562"/>
  <c r="AY562"/>
  <c r="BB559"/>
  <c r="BB558" s="1"/>
  <c r="BA559"/>
  <c r="BA558" s="1"/>
  <c r="AZ559"/>
  <c r="AZ558" s="1"/>
  <c r="AY559"/>
  <c r="AY558" s="1"/>
  <c r="BB556"/>
  <c r="BB555" s="1"/>
  <c r="BA556"/>
  <c r="BA555" s="1"/>
  <c r="AZ556"/>
  <c r="AY556"/>
  <c r="AY555" s="1"/>
  <c r="AZ555"/>
  <c r="BB543"/>
  <c r="BB542" s="1"/>
  <c r="BA543"/>
  <c r="BA542" s="1"/>
  <c r="AZ543"/>
  <c r="AZ542" s="1"/>
  <c r="AY543"/>
  <c r="AY542" s="1"/>
  <c r="BB539"/>
  <c r="BB538" s="1"/>
  <c r="BA539"/>
  <c r="BA538" s="1"/>
  <c r="AZ539"/>
  <c r="AZ538" s="1"/>
  <c r="AY539"/>
  <c r="AY538" s="1"/>
  <c r="BB535"/>
  <c r="BA535"/>
  <c r="BA534" s="1"/>
  <c r="AZ535"/>
  <c r="AY535"/>
  <c r="AY534" s="1"/>
  <c r="BB534"/>
  <c r="AZ534"/>
  <c r="BB532"/>
  <c r="BB531" s="1"/>
  <c r="BA532"/>
  <c r="BA531" s="1"/>
  <c r="AZ532"/>
  <c r="AZ531" s="1"/>
  <c r="AY532"/>
  <c r="AY531" s="1"/>
  <c r="BB528"/>
  <c r="BB527" s="1"/>
  <c r="BA528"/>
  <c r="BA527" s="1"/>
  <c r="AZ528"/>
  <c r="AZ527" s="1"/>
  <c r="AY528"/>
  <c r="AY527" s="1"/>
  <c r="BB525"/>
  <c r="BA525"/>
  <c r="BA524" s="1"/>
  <c r="AZ525"/>
  <c r="AZ524" s="1"/>
  <c r="AY525"/>
  <c r="AY524" s="1"/>
  <c r="BB524"/>
  <c r="BB520"/>
  <c r="BB519" s="1"/>
  <c r="BA520"/>
  <c r="BA519" s="1"/>
  <c r="AZ520"/>
  <c r="AZ519" s="1"/>
  <c r="AY520"/>
  <c r="AY519" s="1"/>
  <c r="BB516"/>
  <c r="BB515" s="1"/>
  <c r="BA516"/>
  <c r="BA515" s="1"/>
  <c r="AZ516"/>
  <c r="AZ515" s="1"/>
  <c r="AY516"/>
  <c r="AY515" s="1"/>
  <c r="BB513"/>
  <c r="BB512" s="1"/>
  <c r="BA513"/>
  <c r="BA512" s="1"/>
  <c r="AZ513"/>
  <c r="AY513"/>
  <c r="AY512" s="1"/>
  <c r="AZ512"/>
  <c r="BB509"/>
  <c r="BB508" s="1"/>
  <c r="BA509"/>
  <c r="BA508" s="1"/>
  <c r="AZ509"/>
  <c r="AZ508" s="1"/>
  <c r="AY509"/>
  <c r="AY508" s="1"/>
  <c r="BB506"/>
  <c r="BB505" s="1"/>
  <c r="BA506"/>
  <c r="BA505" s="1"/>
  <c r="AZ506"/>
  <c r="AZ505" s="1"/>
  <c r="AY506"/>
  <c r="AY505"/>
  <c r="BB499"/>
  <c r="BB498" s="1"/>
  <c r="BA499"/>
  <c r="BA498" s="1"/>
  <c r="AZ499"/>
  <c r="AZ498" s="1"/>
  <c r="AY499"/>
  <c r="AY498" s="1"/>
  <c r="BB496"/>
  <c r="BB495" s="1"/>
  <c r="BA496"/>
  <c r="BA495" s="1"/>
  <c r="AZ496"/>
  <c r="AZ495" s="1"/>
  <c r="AY496"/>
  <c r="AY495" s="1"/>
  <c r="BB492"/>
  <c r="BB491" s="1"/>
  <c r="BB490" s="1"/>
  <c r="BA492"/>
  <c r="BA491" s="1"/>
  <c r="BA490" s="1"/>
  <c r="AZ492"/>
  <c r="AZ491" s="1"/>
  <c r="AZ490" s="1"/>
  <c r="AY492"/>
  <c r="AY491" s="1"/>
  <c r="AY490" s="1"/>
  <c r="BB487"/>
  <c r="BB486" s="1"/>
  <c r="BA487"/>
  <c r="BA486" s="1"/>
  <c r="AZ487"/>
  <c r="AZ486" s="1"/>
  <c r="AY487"/>
  <c r="AY486"/>
  <c r="BB484"/>
  <c r="BB483" s="1"/>
  <c r="BB482" s="1"/>
  <c r="BA484"/>
  <c r="BA483" s="1"/>
  <c r="BA482" s="1"/>
  <c r="AZ484"/>
  <c r="AZ483" s="1"/>
  <c r="AZ482" s="1"/>
  <c r="AY484"/>
  <c r="AY483" s="1"/>
  <c r="AY482" s="1"/>
  <c r="BB480"/>
  <c r="BA480"/>
  <c r="BA479" s="1"/>
  <c r="BA478" s="1"/>
  <c r="AZ480"/>
  <c r="AZ479" s="1"/>
  <c r="AZ478" s="1"/>
  <c r="AY480"/>
  <c r="AY479" s="1"/>
  <c r="AY478" s="1"/>
  <c r="AY477" s="1"/>
  <c r="BB479"/>
  <c r="BB478" s="1"/>
  <c r="BB472"/>
  <c r="BB471" s="1"/>
  <c r="BB470" s="1"/>
  <c r="BA472"/>
  <c r="BA471" s="1"/>
  <c r="BA470" s="1"/>
  <c r="AZ472"/>
  <c r="AZ471" s="1"/>
  <c r="AZ470" s="1"/>
  <c r="AY472"/>
  <c r="AY471" s="1"/>
  <c r="AY470" s="1"/>
  <c r="BB468"/>
  <c r="BB467" s="1"/>
  <c r="BB466" s="1"/>
  <c r="BA468"/>
  <c r="BA467" s="1"/>
  <c r="BA466" s="1"/>
  <c r="AZ468"/>
  <c r="AZ467" s="1"/>
  <c r="AZ466" s="1"/>
  <c r="AY468"/>
  <c r="AY467"/>
  <c r="AY466" s="1"/>
  <c r="BB463"/>
  <c r="BA463"/>
  <c r="AZ463"/>
  <c r="AY463"/>
  <c r="BB462"/>
  <c r="BB461" s="1"/>
  <c r="BA462"/>
  <c r="BA461" s="1"/>
  <c r="AZ462"/>
  <c r="AZ461" s="1"/>
  <c r="AY462"/>
  <c r="AY461" s="1"/>
  <c r="BB459"/>
  <c r="BB458" s="1"/>
  <c r="BB457" s="1"/>
  <c r="BA459"/>
  <c r="BA458" s="1"/>
  <c r="BA457" s="1"/>
  <c r="BA456" s="1"/>
  <c r="AZ459"/>
  <c r="AZ458" s="1"/>
  <c r="AZ457" s="1"/>
  <c r="AY459"/>
  <c r="AY458" s="1"/>
  <c r="AY457" s="1"/>
  <c r="BB452"/>
  <c r="BB451" s="1"/>
  <c r="BA452"/>
  <c r="BA451" s="1"/>
  <c r="AZ452"/>
  <c r="AZ451" s="1"/>
  <c r="AY452"/>
  <c r="AY451" s="1"/>
  <c r="BB449"/>
  <c r="BA449"/>
  <c r="AZ449"/>
  <c r="AY449"/>
  <c r="BB447"/>
  <c r="BA447"/>
  <c r="BA446" s="1"/>
  <c r="AZ447"/>
  <c r="AZ446" s="1"/>
  <c r="AZ445" s="1"/>
  <c r="AZ444" s="1"/>
  <c r="AY447"/>
  <c r="BB442"/>
  <c r="BB441" s="1"/>
  <c r="BB440" s="1"/>
  <c r="BB439" s="1"/>
  <c r="BA442"/>
  <c r="AZ442"/>
  <c r="AZ441" s="1"/>
  <c r="AZ440" s="1"/>
  <c r="AZ439" s="1"/>
  <c r="AY442"/>
  <c r="AY441" s="1"/>
  <c r="AY440" s="1"/>
  <c r="AY439" s="1"/>
  <c r="BA441"/>
  <c r="BA440" s="1"/>
  <c r="BA439" s="1"/>
  <c r="BB437"/>
  <c r="BB436" s="1"/>
  <c r="BB435" s="1"/>
  <c r="BB434" s="1"/>
  <c r="BA437"/>
  <c r="BA436" s="1"/>
  <c r="BA435" s="1"/>
  <c r="BA434" s="1"/>
  <c r="AZ437"/>
  <c r="AZ436" s="1"/>
  <c r="AZ435" s="1"/>
  <c r="AZ434" s="1"/>
  <c r="AY437"/>
  <c r="AY436" s="1"/>
  <c r="AY435" s="1"/>
  <c r="AY434" s="1"/>
  <c r="BA429"/>
  <c r="BA428" s="1"/>
  <c r="BA427" s="1"/>
  <c r="BA426" s="1"/>
  <c r="BA425" s="1"/>
  <c r="BA424" s="1"/>
  <c r="AZ429"/>
  <c r="AZ428" s="1"/>
  <c r="AZ427" s="1"/>
  <c r="AZ426" s="1"/>
  <c r="AZ425" s="1"/>
  <c r="AZ424" s="1"/>
  <c r="AY429"/>
  <c r="AY428" s="1"/>
  <c r="AY427" s="1"/>
  <c r="AY426" s="1"/>
  <c r="AY425" s="1"/>
  <c r="AY424" s="1"/>
  <c r="BF426"/>
  <c r="BF425" s="1"/>
  <c r="BF424" s="1"/>
  <c r="BB426"/>
  <c r="BB425" s="1"/>
  <c r="BB424" s="1"/>
  <c r="BB421"/>
  <c r="BB420" s="1"/>
  <c r="BB419" s="1"/>
  <c r="BB418" s="1"/>
  <c r="BA421"/>
  <c r="AZ421"/>
  <c r="AZ420" s="1"/>
  <c r="AZ419" s="1"/>
  <c r="AZ418" s="1"/>
  <c r="AY421"/>
  <c r="AY420" s="1"/>
  <c r="AY419" s="1"/>
  <c r="AY418" s="1"/>
  <c r="BA420"/>
  <c r="BA419" s="1"/>
  <c r="BA418" s="1"/>
  <c r="BB416"/>
  <c r="BA416"/>
  <c r="AZ416"/>
  <c r="AY416"/>
  <c r="BB414"/>
  <c r="BA414"/>
  <c r="AZ414"/>
  <c r="AY414"/>
  <c r="BB412"/>
  <c r="BA412"/>
  <c r="BA411" s="1"/>
  <c r="BA410" s="1"/>
  <c r="AZ412"/>
  <c r="AY412"/>
  <c r="AY411" s="1"/>
  <c r="AY410" s="1"/>
  <c r="BB408"/>
  <c r="BB407" s="1"/>
  <c r="BA408"/>
  <c r="BA407" s="1"/>
  <c r="AZ408"/>
  <c r="AY408"/>
  <c r="AY407" s="1"/>
  <c r="AY406" s="1"/>
  <c r="AY405" s="1"/>
  <c r="AZ407"/>
  <c r="BB403"/>
  <c r="BB402" s="1"/>
  <c r="BA403"/>
  <c r="BA402" s="1"/>
  <c r="AZ403"/>
  <c r="AZ402" s="1"/>
  <c r="AY403"/>
  <c r="AY402" s="1"/>
  <c r="BB400"/>
  <c r="BA400"/>
  <c r="AZ400"/>
  <c r="AY400"/>
  <c r="BB398"/>
  <c r="BA398"/>
  <c r="BA397" s="1"/>
  <c r="AZ398"/>
  <c r="AY398"/>
  <c r="AY397" s="1"/>
  <c r="BB395"/>
  <c r="BB394" s="1"/>
  <c r="BA395"/>
  <c r="BA394" s="1"/>
  <c r="AZ395"/>
  <c r="AZ394" s="1"/>
  <c r="AY395"/>
  <c r="AY394" s="1"/>
  <c r="BB392"/>
  <c r="BB391" s="1"/>
  <c r="BA392"/>
  <c r="AZ392"/>
  <c r="AZ391" s="1"/>
  <c r="AY392"/>
  <c r="BA391"/>
  <c r="AY391"/>
  <c r="BB389"/>
  <c r="BB388" s="1"/>
  <c r="BA389"/>
  <c r="BA388" s="1"/>
  <c r="AZ389"/>
  <c r="AZ388" s="1"/>
  <c r="AY389"/>
  <c r="AY388"/>
  <c r="BB384"/>
  <c r="BB383" s="1"/>
  <c r="BB382" s="1"/>
  <c r="BB381" s="1"/>
  <c r="BA384"/>
  <c r="BA383" s="1"/>
  <c r="BA382" s="1"/>
  <c r="BA381" s="1"/>
  <c r="AZ384"/>
  <c r="AZ383" s="1"/>
  <c r="AZ382" s="1"/>
  <c r="AZ381" s="1"/>
  <c r="AY384"/>
  <c r="AY383" s="1"/>
  <c r="AY382" s="1"/>
  <c r="AY381" s="1"/>
  <c r="BB376"/>
  <c r="BB375" s="1"/>
  <c r="BA376"/>
  <c r="BA375" s="1"/>
  <c r="AZ376"/>
  <c r="AZ375" s="1"/>
  <c r="AY376"/>
  <c r="AY375"/>
  <c r="BB373"/>
  <c r="BB372" s="1"/>
  <c r="BA373"/>
  <c r="BA372" s="1"/>
  <c r="AZ373"/>
  <c r="AZ372" s="1"/>
  <c r="AY373"/>
  <c r="AY372" s="1"/>
  <c r="BB370"/>
  <c r="BA370"/>
  <c r="BA369" s="1"/>
  <c r="AZ370"/>
  <c r="AZ369" s="1"/>
  <c r="AY370"/>
  <c r="AY369" s="1"/>
  <c r="BB369"/>
  <c r="BB367"/>
  <c r="BB366" s="1"/>
  <c r="BA367"/>
  <c r="BA366" s="1"/>
  <c r="AZ367"/>
  <c r="AZ366" s="1"/>
  <c r="AY367"/>
  <c r="AY366" s="1"/>
  <c r="BB364"/>
  <c r="BB363" s="1"/>
  <c r="BA364"/>
  <c r="BA363" s="1"/>
  <c r="AZ364"/>
  <c r="AZ363" s="1"/>
  <c r="AY364"/>
  <c r="AY363" s="1"/>
  <c r="BB361"/>
  <c r="BA361"/>
  <c r="BA360" s="1"/>
  <c r="AZ361"/>
  <c r="AZ360" s="1"/>
  <c r="AY361"/>
  <c r="BB360"/>
  <c r="AY360"/>
  <c r="BB357"/>
  <c r="BB356" s="1"/>
  <c r="BA357"/>
  <c r="BA356" s="1"/>
  <c r="AZ357"/>
  <c r="AZ356" s="1"/>
  <c r="AY357"/>
  <c r="AY356" s="1"/>
  <c r="BB354"/>
  <c r="BB353" s="1"/>
  <c r="BA354"/>
  <c r="BA353" s="1"/>
  <c r="AZ354"/>
  <c r="AZ353" s="1"/>
  <c r="AY354"/>
  <c r="AY353" s="1"/>
  <c r="BB345"/>
  <c r="BB344" s="1"/>
  <c r="BB343" s="1"/>
  <c r="BB342" s="1"/>
  <c r="BB341" s="1"/>
  <c r="BA345"/>
  <c r="BA344" s="1"/>
  <c r="BA343" s="1"/>
  <c r="BA342" s="1"/>
  <c r="BA341" s="1"/>
  <c r="AZ345"/>
  <c r="AZ344" s="1"/>
  <c r="AZ343" s="1"/>
  <c r="AZ342" s="1"/>
  <c r="AZ341" s="1"/>
  <c r="AY345"/>
  <c r="AY344" s="1"/>
  <c r="AY343" s="1"/>
  <c r="AY342" s="1"/>
  <c r="AY341" s="1"/>
  <c r="BB337"/>
  <c r="BA337"/>
  <c r="AZ337"/>
  <c r="AZ336" s="1"/>
  <c r="AZ335" s="1"/>
  <c r="AZ334" s="1"/>
  <c r="AZ333" s="1"/>
  <c r="AY337"/>
  <c r="BB336"/>
  <c r="BB335" s="1"/>
  <c r="BB334" s="1"/>
  <c r="BB333" s="1"/>
  <c r="BA336"/>
  <c r="BA335" s="1"/>
  <c r="BA334" s="1"/>
  <c r="BA333" s="1"/>
  <c r="AY336"/>
  <c r="AY335" s="1"/>
  <c r="AY334" s="1"/>
  <c r="AY333" s="1"/>
  <c r="BB330"/>
  <c r="BB329" s="1"/>
  <c r="BA330"/>
  <c r="BA329" s="1"/>
  <c r="AZ330"/>
  <c r="AZ329" s="1"/>
  <c r="AY330"/>
  <c r="AY329" s="1"/>
  <c r="BB327"/>
  <c r="BA327"/>
  <c r="AZ327"/>
  <c r="AY327"/>
  <c r="BB325"/>
  <c r="BA325"/>
  <c r="AZ325"/>
  <c r="AY325"/>
  <c r="BB323"/>
  <c r="BA323"/>
  <c r="BA322" s="1"/>
  <c r="BA321" s="1"/>
  <c r="AZ323"/>
  <c r="AY323"/>
  <c r="AY322" s="1"/>
  <c r="AY321" s="1"/>
  <c r="BB319"/>
  <c r="BB318" s="1"/>
  <c r="BB317" s="1"/>
  <c r="BA319"/>
  <c r="BA318" s="1"/>
  <c r="BA317" s="1"/>
  <c r="AZ319"/>
  <c r="AZ318" s="1"/>
  <c r="AZ317" s="1"/>
  <c r="AY319"/>
  <c r="AY318" s="1"/>
  <c r="AY317" s="1"/>
  <c r="BB315"/>
  <c r="BB314" s="1"/>
  <c r="BB313" s="1"/>
  <c r="BA315"/>
  <c r="BA314" s="1"/>
  <c r="BA313" s="1"/>
  <c r="AZ315"/>
  <c r="AZ314" s="1"/>
  <c r="AZ313" s="1"/>
  <c r="AY315"/>
  <c r="AY314" s="1"/>
  <c r="AY313" s="1"/>
  <c r="BB310"/>
  <c r="BB309" s="1"/>
  <c r="BA310"/>
  <c r="BA309" s="1"/>
  <c r="AZ310"/>
  <c r="AZ309" s="1"/>
  <c r="AY310"/>
  <c r="AY309"/>
  <c r="BB307"/>
  <c r="BA307"/>
  <c r="AZ307"/>
  <c r="AY307"/>
  <c r="BB305"/>
  <c r="BA305"/>
  <c r="AZ305"/>
  <c r="AY305"/>
  <c r="BB303"/>
  <c r="BA303"/>
  <c r="AZ303"/>
  <c r="AY303"/>
  <c r="BB299"/>
  <c r="BB298" s="1"/>
  <c r="BB297" s="1"/>
  <c r="BA299"/>
  <c r="BA298" s="1"/>
  <c r="BA297" s="1"/>
  <c r="AZ299"/>
  <c r="AY299"/>
  <c r="AY298" s="1"/>
  <c r="AY297" s="1"/>
  <c r="AZ298"/>
  <c r="AZ297" s="1"/>
  <c r="BB294"/>
  <c r="BA294"/>
  <c r="BA293" s="1"/>
  <c r="BA292" s="1"/>
  <c r="BA291" s="1"/>
  <c r="AZ294"/>
  <c r="AY294"/>
  <c r="BB293"/>
  <c r="AZ293"/>
  <c r="AZ292" s="1"/>
  <c r="AZ291" s="1"/>
  <c r="AY293"/>
  <c r="AY292" s="1"/>
  <c r="AY291" s="1"/>
  <c r="BB292"/>
  <c r="BB291" s="1"/>
  <c r="BB287"/>
  <c r="BB286" s="1"/>
  <c r="BB285" s="1"/>
  <c r="BB284" s="1"/>
  <c r="BA287"/>
  <c r="BA286" s="1"/>
  <c r="BA285" s="1"/>
  <c r="BA284" s="1"/>
  <c r="AZ287"/>
  <c r="AZ286" s="1"/>
  <c r="AZ285" s="1"/>
  <c r="AZ284" s="1"/>
  <c r="AY287"/>
  <c r="AY286" s="1"/>
  <c r="AY285" s="1"/>
  <c r="AY284" s="1"/>
  <c r="BB282"/>
  <c r="BA282"/>
  <c r="AZ282"/>
  <c r="AY282"/>
  <c r="BB280"/>
  <c r="BA280"/>
  <c r="AZ280"/>
  <c r="AY280"/>
  <c r="BB278"/>
  <c r="BA278"/>
  <c r="BA277" s="1"/>
  <c r="BA276" s="1"/>
  <c r="BA275" s="1"/>
  <c r="AZ278"/>
  <c r="AY278"/>
  <c r="AY277" s="1"/>
  <c r="AY276" s="1"/>
  <c r="AY275" s="1"/>
  <c r="BB271"/>
  <c r="BB270" s="1"/>
  <c r="BB269" s="1"/>
  <c r="BB268" s="1"/>
  <c r="BB267" s="1"/>
  <c r="BA271"/>
  <c r="BA270" s="1"/>
  <c r="BA269" s="1"/>
  <c r="BA268" s="1"/>
  <c r="BA267" s="1"/>
  <c r="AZ271"/>
  <c r="AZ270" s="1"/>
  <c r="AZ269" s="1"/>
  <c r="AZ268" s="1"/>
  <c r="AZ267" s="1"/>
  <c r="AY271"/>
  <c r="AY270" s="1"/>
  <c r="AY269" s="1"/>
  <c r="AY268" s="1"/>
  <c r="AY267" s="1"/>
  <c r="BB263"/>
  <c r="BB262" s="1"/>
  <c r="BA263"/>
  <c r="BA262" s="1"/>
  <c r="AZ263"/>
  <c r="AY263"/>
  <c r="AZ262"/>
  <c r="AY262"/>
  <c r="BB260"/>
  <c r="BB259" s="1"/>
  <c r="BA260"/>
  <c r="BA259" s="1"/>
  <c r="AZ260"/>
  <c r="AZ259" s="1"/>
  <c r="AY260"/>
  <c r="AY259" s="1"/>
  <c r="BB257"/>
  <c r="BA257"/>
  <c r="AZ257"/>
  <c r="AZ256" s="1"/>
  <c r="AY257"/>
  <c r="AY256" s="1"/>
  <c r="BB256"/>
  <c r="BA256"/>
  <c r="BB254"/>
  <c r="BB253" s="1"/>
  <c r="BA254"/>
  <c r="BA253" s="1"/>
  <c r="AZ254"/>
  <c r="AZ253" s="1"/>
  <c r="AY254"/>
  <c r="AY253" s="1"/>
  <c r="BA252"/>
  <c r="AY252"/>
  <c r="BB249"/>
  <c r="BB248" s="1"/>
  <c r="BB247" s="1"/>
  <c r="BA249"/>
  <c r="BA248" s="1"/>
  <c r="BA247" s="1"/>
  <c r="AZ249"/>
  <c r="AZ248" s="1"/>
  <c r="AZ247" s="1"/>
  <c r="AY249"/>
  <c r="AY248" s="1"/>
  <c r="AY247" s="1"/>
  <c r="BB243"/>
  <c r="BB242" s="1"/>
  <c r="BB241" s="1"/>
  <c r="BB240" s="1"/>
  <c r="BB239" s="1"/>
  <c r="BA243"/>
  <c r="BA242" s="1"/>
  <c r="BA241" s="1"/>
  <c r="BA240" s="1"/>
  <c r="BA239" s="1"/>
  <c r="AZ243"/>
  <c r="AY243"/>
  <c r="AY242" s="1"/>
  <c r="AY241" s="1"/>
  <c r="AY240" s="1"/>
  <c r="AY239" s="1"/>
  <c r="AZ242"/>
  <c r="AZ241" s="1"/>
  <c r="AZ240" s="1"/>
  <c r="AZ239" s="1"/>
  <c r="BB236"/>
  <c r="BB235" s="1"/>
  <c r="BB234" s="1"/>
  <c r="BB233" s="1"/>
  <c r="BB232" s="1"/>
  <c r="BA236"/>
  <c r="BA235" s="1"/>
  <c r="BA234" s="1"/>
  <c r="BA233" s="1"/>
  <c r="BA232" s="1"/>
  <c r="AZ236"/>
  <c r="AZ235" s="1"/>
  <c r="AZ234" s="1"/>
  <c r="AZ233" s="1"/>
  <c r="AZ232" s="1"/>
  <c r="AY236"/>
  <c r="AY235" s="1"/>
  <c r="AY234" s="1"/>
  <c r="AY233" s="1"/>
  <c r="AY232" s="1"/>
  <c r="BB224"/>
  <c r="BB223" s="1"/>
  <c r="BB222" s="1"/>
  <c r="BB221" s="1"/>
  <c r="BB220" s="1"/>
  <c r="BA224"/>
  <c r="BA223" s="1"/>
  <c r="BA222" s="1"/>
  <c r="BA221" s="1"/>
  <c r="BA220" s="1"/>
  <c r="AZ224"/>
  <c r="AZ223" s="1"/>
  <c r="AZ222" s="1"/>
  <c r="AZ221" s="1"/>
  <c r="AZ220" s="1"/>
  <c r="AY224"/>
  <c r="AY223" s="1"/>
  <c r="AY222" s="1"/>
  <c r="AY221" s="1"/>
  <c r="AY220" s="1"/>
  <c r="BB217"/>
  <c r="BB216" s="1"/>
  <c r="BB215" s="1"/>
  <c r="BB214" s="1"/>
  <c r="BB213" s="1"/>
  <c r="BA217"/>
  <c r="BA216" s="1"/>
  <c r="BA215" s="1"/>
  <c r="BA214" s="1"/>
  <c r="BA213" s="1"/>
  <c r="AZ217"/>
  <c r="AZ216" s="1"/>
  <c r="AZ215" s="1"/>
  <c r="AZ214" s="1"/>
  <c r="AZ213" s="1"/>
  <c r="AY217"/>
  <c r="AY216" s="1"/>
  <c r="AY215" s="1"/>
  <c r="AY214" s="1"/>
  <c r="AY213" s="1"/>
  <c r="BB210"/>
  <c r="BB209" s="1"/>
  <c r="BA210"/>
  <c r="BA209" s="1"/>
  <c r="AZ210"/>
  <c r="AZ209" s="1"/>
  <c r="AY210"/>
  <c r="AY209" s="1"/>
  <c r="BB206"/>
  <c r="BA206"/>
  <c r="AZ206"/>
  <c r="AY206"/>
  <c r="BB204"/>
  <c r="BA204"/>
  <c r="AZ204"/>
  <c r="AY204"/>
  <c r="BB199"/>
  <c r="BB198" s="1"/>
  <c r="BA199"/>
  <c r="AZ199"/>
  <c r="AZ198" s="1"/>
  <c r="AY199"/>
  <c r="BA198"/>
  <c r="AY198"/>
  <c r="BB196"/>
  <c r="BA196"/>
  <c r="AZ196"/>
  <c r="AY196"/>
  <c r="AY193" s="1"/>
  <c r="AY192" s="1"/>
  <c r="AY191" s="1"/>
  <c r="BB194"/>
  <c r="BA194"/>
  <c r="BA193" s="1"/>
  <c r="BA192" s="1"/>
  <c r="BA191" s="1"/>
  <c r="AZ194"/>
  <c r="AZ193" s="1"/>
  <c r="AZ192" s="1"/>
  <c r="AZ191" s="1"/>
  <c r="AY194"/>
  <c r="BB193"/>
  <c r="BB186"/>
  <c r="BB185" s="1"/>
  <c r="BB184" s="1"/>
  <c r="BB183" s="1"/>
  <c r="BA186"/>
  <c r="BA185" s="1"/>
  <c r="BA184" s="1"/>
  <c r="BA183" s="1"/>
  <c r="AZ186"/>
  <c r="AZ185" s="1"/>
  <c r="AZ184" s="1"/>
  <c r="AZ183" s="1"/>
  <c r="AY186"/>
  <c r="AY185" s="1"/>
  <c r="AY184" s="1"/>
  <c r="AY183" s="1"/>
  <c r="BB180"/>
  <c r="BB179" s="1"/>
  <c r="BA180"/>
  <c r="BA179" s="1"/>
  <c r="AZ180"/>
  <c r="AZ179" s="1"/>
  <c r="AY180"/>
  <c r="AY179" s="1"/>
  <c r="BB177"/>
  <c r="BB176" s="1"/>
  <c r="BA177"/>
  <c r="AZ177"/>
  <c r="AY177"/>
  <c r="AY176" s="1"/>
  <c r="BA176"/>
  <c r="AZ176"/>
  <c r="BB174"/>
  <c r="BB173" s="1"/>
  <c r="BA174"/>
  <c r="BA173" s="1"/>
  <c r="AZ174"/>
  <c r="AZ173" s="1"/>
  <c r="AY174"/>
  <c r="AY173" s="1"/>
  <c r="BB167"/>
  <c r="BA167"/>
  <c r="AZ167"/>
  <c r="AZ166" s="1"/>
  <c r="AZ165" s="1"/>
  <c r="AZ164" s="1"/>
  <c r="AZ163" s="1"/>
  <c r="AY167"/>
  <c r="BB166"/>
  <c r="BB165" s="1"/>
  <c r="BB164" s="1"/>
  <c r="BB163" s="1"/>
  <c r="BA166"/>
  <c r="BA165" s="1"/>
  <c r="BA164" s="1"/>
  <c r="BA163" s="1"/>
  <c r="AY166"/>
  <c r="AY165" s="1"/>
  <c r="AY164" s="1"/>
  <c r="AY163" s="1"/>
  <c r="BA160"/>
  <c r="AY160"/>
  <c r="BB158"/>
  <c r="BA158"/>
  <c r="AZ158"/>
  <c r="AY158"/>
  <c r="BB156"/>
  <c r="BA156"/>
  <c r="AZ156"/>
  <c r="AY156"/>
  <c r="BA151"/>
  <c r="AY151"/>
  <c r="BB149"/>
  <c r="BA149"/>
  <c r="AZ149"/>
  <c r="AY149"/>
  <c r="BB147"/>
  <c r="BA147"/>
  <c r="AZ147"/>
  <c r="AY147"/>
  <c r="BB139"/>
  <c r="BA139"/>
  <c r="BA138" s="1"/>
  <c r="BA137" s="1"/>
  <c r="BA136" s="1"/>
  <c r="AZ139"/>
  <c r="AY139"/>
  <c r="AY138" s="1"/>
  <c r="AY137" s="1"/>
  <c r="AY136" s="1"/>
  <c r="BB138"/>
  <c r="BB137" s="1"/>
  <c r="BB136" s="1"/>
  <c r="AZ138"/>
  <c r="AZ137"/>
  <c r="AZ136" s="1"/>
  <c r="BB134"/>
  <c r="BA134"/>
  <c r="BA133" s="1"/>
  <c r="BA132" s="1"/>
  <c r="BA131" s="1"/>
  <c r="BA130" s="1"/>
  <c r="AZ134"/>
  <c r="AZ133" s="1"/>
  <c r="AZ132" s="1"/>
  <c r="AZ131" s="1"/>
  <c r="AZ130" s="1"/>
  <c r="AY134"/>
  <c r="BB133"/>
  <c r="BB132" s="1"/>
  <c r="BB131" s="1"/>
  <c r="BB130" s="1"/>
  <c r="AY133"/>
  <c r="AY132" s="1"/>
  <c r="AY131" s="1"/>
  <c r="AY130" s="1"/>
  <c r="BB126"/>
  <c r="BB125" s="1"/>
  <c r="BA126"/>
  <c r="BA125" s="1"/>
  <c r="AZ126"/>
  <c r="AZ125" s="1"/>
  <c r="AY126"/>
  <c r="AY125" s="1"/>
  <c r="BB123"/>
  <c r="BA123"/>
  <c r="BA122" s="1"/>
  <c r="AZ123"/>
  <c r="AZ122" s="1"/>
  <c r="AY123"/>
  <c r="AY122" s="1"/>
  <c r="BB122"/>
  <c r="BB120"/>
  <c r="BB119" s="1"/>
  <c r="BA120"/>
  <c r="BA119" s="1"/>
  <c r="AZ120"/>
  <c r="AZ119" s="1"/>
  <c r="AY120"/>
  <c r="AY119" s="1"/>
  <c r="BB117"/>
  <c r="BB116" s="1"/>
  <c r="BA117"/>
  <c r="AZ117"/>
  <c r="AZ116" s="1"/>
  <c r="AY117"/>
  <c r="BA116"/>
  <c r="AY116"/>
  <c r="BB114"/>
  <c r="BB113" s="1"/>
  <c r="BA114"/>
  <c r="BA113" s="1"/>
  <c r="AZ114"/>
  <c r="AZ113" s="1"/>
  <c r="AY114"/>
  <c r="AY113" s="1"/>
  <c r="BB111"/>
  <c r="BB110" s="1"/>
  <c r="BB109" s="1"/>
  <c r="BA111"/>
  <c r="AZ111"/>
  <c r="AY111"/>
  <c r="AY110" s="1"/>
  <c r="BA110"/>
  <c r="AZ110"/>
  <c r="BB107"/>
  <c r="BA107"/>
  <c r="AY107"/>
  <c r="BB105"/>
  <c r="BB104" s="1"/>
  <c r="BB103" s="1"/>
  <c r="BA105"/>
  <c r="AY105"/>
  <c r="BD104"/>
  <c r="AZ104"/>
  <c r="BB100"/>
  <c r="BA100"/>
  <c r="BA99" s="1"/>
  <c r="AZ100"/>
  <c r="AY100"/>
  <c r="AY99" s="1"/>
  <c r="BB99"/>
  <c r="AZ99"/>
  <c r="BB97"/>
  <c r="BB96" s="1"/>
  <c r="BA97"/>
  <c r="AZ97"/>
  <c r="AZ96" s="1"/>
  <c r="AY97"/>
  <c r="AY96" s="1"/>
  <c r="BA96"/>
  <c r="BB94"/>
  <c r="BB93" s="1"/>
  <c r="BA94"/>
  <c r="AZ94"/>
  <c r="AZ93" s="1"/>
  <c r="AY94"/>
  <c r="BA93"/>
  <c r="AY93"/>
  <c r="BB91"/>
  <c r="BB90" s="1"/>
  <c r="BA91"/>
  <c r="BA90" s="1"/>
  <c r="AZ91"/>
  <c r="AZ90" s="1"/>
  <c r="AY91"/>
  <c r="AY90" s="1"/>
  <c r="BB88"/>
  <c r="BA88"/>
  <c r="BA87" s="1"/>
  <c r="AZ88"/>
  <c r="AZ87" s="1"/>
  <c r="AY88"/>
  <c r="BB87"/>
  <c r="AY87"/>
  <c r="BB85"/>
  <c r="BB84" s="1"/>
  <c r="BA85"/>
  <c r="AZ85"/>
  <c r="AZ84" s="1"/>
  <c r="AY85"/>
  <c r="AY84" s="1"/>
  <c r="BA84"/>
  <c r="BB82"/>
  <c r="BB81" s="1"/>
  <c r="BA82"/>
  <c r="BA81" s="1"/>
  <c r="AZ82"/>
  <c r="AY82"/>
  <c r="AZ81"/>
  <c r="AY81"/>
  <c r="BB79"/>
  <c r="BA79"/>
  <c r="AY79"/>
  <c r="BB77"/>
  <c r="BA77"/>
  <c r="BA76" s="1"/>
  <c r="BA75" s="1"/>
  <c r="AY77"/>
  <c r="AY76" s="1"/>
  <c r="AY75" s="1"/>
  <c r="BD76"/>
  <c r="AZ76"/>
  <c r="BB70"/>
  <c r="BB69" s="1"/>
  <c r="BB68" s="1"/>
  <c r="BB67" s="1"/>
  <c r="BA70"/>
  <c r="BA69" s="1"/>
  <c r="BA68" s="1"/>
  <c r="BA67" s="1"/>
  <c r="AZ70"/>
  <c r="AY70"/>
  <c r="AY69" s="1"/>
  <c r="AY68" s="1"/>
  <c r="AY67" s="1"/>
  <c r="BD67"/>
  <c r="AZ67"/>
  <c r="BB65"/>
  <c r="BB64" s="1"/>
  <c r="BB63" s="1"/>
  <c r="BB62" s="1"/>
  <c r="BA65"/>
  <c r="BA64" s="1"/>
  <c r="BA63" s="1"/>
  <c r="BA62" s="1"/>
  <c r="AZ65"/>
  <c r="AY65"/>
  <c r="AY64" s="1"/>
  <c r="AY63" s="1"/>
  <c r="AY62" s="1"/>
  <c r="BD62"/>
  <c r="BD61" s="1"/>
  <c r="AZ62"/>
  <c r="AZ61"/>
  <c r="BB57"/>
  <c r="BA57"/>
  <c r="BA56" s="1"/>
  <c r="AY57"/>
  <c r="BD56"/>
  <c r="BB56"/>
  <c r="AZ56"/>
  <c r="AY56"/>
  <c r="BB54"/>
  <c r="BA54"/>
  <c r="AZ54"/>
  <c r="AY54"/>
  <c r="BB52"/>
  <c r="BA52"/>
  <c r="AY52"/>
  <c r="BB50"/>
  <c r="BB49" s="1"/>
  <c r="BB48" s="1"/>
  <c r="BB47" s="1"/>
  <c r="BB46" s="1"/>
  <c r="BA50"/>
  <c r="BA49" s="1"/>
  <c r="AY50"/>
  <c r="AY49" s="1"/>
  <c r="AY48" s="1"/>
  <c r="AY47" s="1"/>
  <c r="AY46" s="1"/>
  <c r="BD49"/>
  <c r="AZ49"/>
  <c r="AZ48" s="1"/>
  <c r="BD46"/>
  <c r="AZ46"/>
  <c r="BB43"/>
  <c r="BA43"/>
  <c r="AZ43"/>
  <c r="AY43"/>
  <c r="BB41"/>
  <c r="BA41"/>
  <c r="AZ41"/>
  <c r="AY41"/>
  <c r="BB39"/>
  <c r="BA39"/>
  <c r="BA38" s="1"/>
  <c r="BA37" s="1"/>
  <c r="BA36" s="1"/>
  <c r="BA35" s="1"/>
  <c r="AY39"/>
  <c r="AY38" s="1"/>
  <c r="AY37" s="1"/>
  <c r="AY36" s="1"/>
  <c r="AY35" s="1"/>
  <c r="BB31"/>
  <c r="BA31"/>
  <c r="AZ31"/>
  <c r="AY31"/>
  <c r="BB29"/>
  <c r="BA29"/>
  <c r="AZ29"/>
  <c r="AY29"/>
  <c r="BB27"/>
  <c r="BA27"/>
  <c r="AY27"/>
  <c r="BB25"/>
  <c r="BA25"/>
  <c r="AY25"/>
  <c r="AZ24"/>
  <c r="BB22"/>
  <c r="BB21" s="1"/>
  <c r="BA22"/>
  <c r="BA21" s="1"/>
  <c r="AY22"/>
  <c r="AY21" s="1"/>
  <c r="BB19"/>
  <c r="BB18" s="1"/>
  <c r="BA19"/>
  <c r="BA18" s="1"/>
  <c r="AY19"/>
  <c r="AY18" s="1"/>
  <c r="AT1696"/>
  <c r="AT1695" s="1"/>
  <c r="AT1694" s="1"/>
  <c r="AT1693" s="1"/>
  <c r="AS1696"/>
  <c r="AS1695" s="1"/>
  <c r="AS1694" s="1"/>
  <c r="AS1693" s="1"/>
  <c r="AR1696"/>
  <c r="AR1695" s="1"/>
  <c r="AR1694" s="1"/>
  <c r="AR1693" s="1"/>
  <c r="AQ1696"/>
  <c r="AQ1695" s="1"/>
  <c r="AQ1694" s="1"/>
  <c r="AQ1693" s="1"/>
  <c r="AT1691"/>
  <c r="AT1690" s="1"/>
  <c r="AT1689" s="1"/>
  <c r="AT1688" s="1"/>
  <c r="AS1691"/>
  <c r="AS1690" s="1"/>
  <c r="AS1689" s="1"/>
  <c r="AS1688" s="1"/>
  <c r="AR1691"/>
  <c r="AR1690" s="1"/>
  <c r="AR1689" s="1"/>
  <c r="AR1688" s="1"/>
  <c r="AQ1691"/>
  <c r="AQ1690" s="1"/>
  <c r="AQ1689" s="1"/>
  <c r="AQ1688" s="1"/>
  <c r="AT1683"/>
  <c r="AT1682" s="1"/>
  <c r="AS1683"/>
  <c r="AS1682" s="1"/>
  <c r="AR1683"/>
  <c r="AR1682" s="1"/>
  <c r="AQ1683"/>
  <c r="AQ1682" s="1"/>
  <c r="AT1680"/>
  <c r="AT1679" s="1"/>
  <c r="AS1680"/>
  <c r="AS1679" s="1"/>
  <c r="AR1680"/>
  <c r="AR1679" s="1"/>
  <c r="AQ1680"/>
  <c r="AQ1679" s="1"/>
  <c r="AT1677"/>
  <c r="AT1676" s="1"/>
  <c r="AS1677"/>
  <c r="AS1676" s="1"/>
  <c r="AR1677"/>
  <c r="AR1676" s="1"/>
  <c r="AQ1677"/>
  <c r="AQ1676" s="1"/>
  <c r="AT1674"/>
  <c r="AT1673" s="1"/>
  <c r="AS1674"/>
  <c r="AS1673" s="1"/>
  <c r="AR1674"/>
  <c r="AR1673" s="1"/>
  <c r="AQ1674"/>
  <c r="AQ1673" s="1"/>
  <c r="AT1670"/>
  <c r="AS1670"/>
  <c r="AR1670"/>
  <c r="AQ1670"/>
  <c r="AT1668"/>
  <c r="AS1668"/>
  <c r="AR1668"/>
  <c r="AQ1668"/>
  <c r="AT1661"/>
  <c r="AS1661"/>
  <c r="AR1661"/>
  <c r="AQ1661"/>
  <c r="AT1659"/>
  <c r="AS1659"/>
  <c r="AR1659"/>
  <c r="AQ1659"/>
  <c r="AT1657"/>
  <c r="AS1657"/>
  <c r="AR1657"/>
  <c r="AQ1657"/>
  <c r="AT1649"/>
  <c r="AT1648" s="1"/>
  <c r="AT1647" s="1"/>
  <c r="AT1646" s="1"/>
  <c r="AS1649"/>
  <c r="AS1648" s="1"/>
  <c r="AS1647" s="1"/>
  <c r="AS1646" s="1"/>
  <c r="AR1649"/>
  <c r="AR1648" s="1"/>
  <c r="AR1647" s="1"/>
  <c r="AR1646" s="1"/>
  <c r="AQ1649"/>
  <c r="AQ1648" s="1"/>
  <c r="AQ1647" s="1"/>
  <c r="AQ1646" s="1"/>
  <c r="AT1644"/>
  <c r="AS1644"/>
  <c r="AS1643" s="1"/>
  <c r="AS1642" s="1"/>
  <c r="AS1641" s="1"/>
  <c r="AR1644"/>
  <c r="AR1643" s="1"/>
  <c r="AR1642" s="1"/>
  <c r="AR1641" s="1"/>
  <c r="AQ1644"/>
  <c r="AQ1643" s="1"/>
  <c r="AQ1642" s="1"/>
  <c r="AQ1641" s="1"/>
  <c r="AT1643"/>
  <c r="AT1642" s="1"/>
  <c r="AT1641" s="1"/>
  <c r="AT1637"/>
  <c r="AT1636" s="1"/>
  <c r="AT1635" s="1"/>
  <c r="AT1634" s="1"/>
  <c r="AT1633" s="1"/>
  <c r="AS1637"/>
  <c r="AS1636" s="1"/>
  <c r="AS1635" s="1"/>
  <c r="AS1634" s="1"/>
  <c r="AS1633" s="1"/>
  <c r="AR1637"/>
  <c r="AR1636" s="1"/>
  <c r="AR1635" s="1"/>
  <c r="AR1634" s="1"/>
  <c r="AR1633" s="1"/>
  <c r="AQ1637"/>
  <c r="AQ1636" s="1"/>
  <c r="AQ1635" s="1"/>
  <c r="AQ1634" s="1"/>
  <c r="AQ1633" s="1"/>
  <c r="AT1630"/>
  <c r="AS1630"/>
  <c r="AR1630"/>
  <c r="AQ1630"/>
  <c r="AT1628"/>
  <c r="AS1628"/>
  <c r="AR1628"/>
  <c r="AQ1628"/>
  <c r="AT1625"/>
  <c r="AS1625"/>
  <c r="AR1625"/>
  <c r="AQ1625"/>
  <c r="AT1623"/>
  <c r="AS1623"/>
  <c r="AR1623"/>
  <c r="AQ1623"/>
  <c r="AT1621"/>
  <c r="AS1621"/>
  <c r="AR1621"/>
  <c r="AQ1621"/>
  <c r="AT1618"/>
  <c r="AS1618"/>
  <c r="AR1618"/>
  <c r="AQ1618"/>
  <c r="AT1616"/>
  <c r="AS1616"/>
  <c r="AR1616"/>
  <c r="AQ1616"/>
  <c r="AT1614"/>
  <c r="AT1613" s="1"/>
  <c r="AS1614"/>
  <c r="AR1614"/>
  <c r="AQ1614"/>
  <c r="AT1611"/>
  <c r="AT1610" s="1"/>
  <c r="AS1611"/>
  <c r="AS1610" s="1"/>
  <c r="AR1611"/>
  <c r="AR1610" s="1"/>
  <c r="AQ1611"/>
  <c r="AQ1610" s="1"/>
  <c r="AT1608"/>
  <c r="AT1607" s="1"/>
  <c r="AS1608"/>
  <c r="AS1607" s="1"/>
  <c r="AR1608"/>
  <c r="AR1607" s="1"/>
  <c r="AQ1608"/>
  <c r="AQ1607" s="1"/>
  <c r="AT1605"/>
  <c r="AS1605"/>
  <c r="AR1605"/>
  <c r="AQ1605"/>
  <c r="AT1603"/>
  <c r="AT1602" s="1"/>
  <c r="AS1603"/>
  <c r="AR1603"/>
  <c r="AR1602" s="1"/>
  <c r="AQ1603"/>
  <c r="AT1599"/>
  <c r="AS1599"/>
  <c r="AR1599"/>
  <c r="AQ1599"/>
  <c r="AT1597"/>
  <c r="AS1597"/>
  <c r="AR1597"/>
  <c r="AQ1597"/>
  <c r="AT1595"/>
  <c r="AS1595"/>
  <c r="AR1595"/>
  <c r="AQ1595"/>
  <c r="AT1592"/>
  <c r="AS1592"/>
  <c r="AR1592"/>
  <c r="AQ1592"/>
  <c r="AT1590"/>
  <c r="AS1590"/>
  <c r="AR1590"/>
  <c r="AQ1590"/>
  <c r="AT1588"/>
  <c r="AS1588"/>
  <c r="AR1588"/>
  <c r="AQ1588"/>
  <c r="AT1584"/>
  <c r="AS1584"/>
  <c r="AR1584"/>
  <c r="AQ1584"/>
  <c r="AT1582"/>
  <c r="AS1582"/>
  <c r="AR1582"/>
  <c r="AQ1582"/>
  <c r="AT1580"/>
  <c r="AS1580"/>
  <c r="AR1580"/>
  <c r="AQ1580"/>
  <c r="AQ1579" s="1"/>
  <c r="AQ1578" s="1"/>
  <c r="AT1575"/>
  <c r="AT1574" s="1"/>
  <c r="AT1573" s="1"/>
  <c r="AT1572" s="1"/>
  <c r="AS1575"/>
  <c r="AS1574" s="1"/>
  <c r="AS1573" s="1"/>
  <c r="AS1572" s="1"/>
  <c r="AR1575"/>
  <c r="AR1574" s="1"/>
  <c r="AR1573" s="1"/>
  <c r="AR1572" s="1"/>
  <c r="AQ1575"/>
  <c r="AQ1574" s="1"/>
  <c r="AQ1573" s="1"/>
  <c r="AQ1572" s="1"/>
  <c r="AT1570"/>
  <c r="AS1570"/>
  <c r="AR1570"/>
  <c r="AQ1570"/>
  <c r="AT1568"/>
  <c r="AS1568"/>
  <c r="AR1568"/>
  <c r="AQ1568"/>
  <c r="AT1565"/>
  <c r="AS1565"/>
  <c r="AR1565"/>
  <c r="AQ1565"/>
  <c r="AT1563"/>
  <c r="AS1563"/>
  <c r="AR1563"/>
  <c r="AQ1563"/>
  <c r="AT1561"/>
  <c r="AS1561"/>
  <c r="AR1561"/>
  <c r="AQ1561"/>
  <c r="AT1558"/>
  <c r="AS1558"/>
  <c r="AR1558"/>
  <c r="AQ1558"/>
  <c r="AT1556"/>
  <c r="AS1556"/>
  <c r="AR1556"/>
  <c r="AQ1556"/>
  <c r="AT1554"/>
  <c r="AS1554"/>
  <c r="AR1554"/>
  <c r="AQ1554"/>
  <c r="AT1551"/>
  <c r="AT1550" s="1"/>
  <c r="AS1551"/>
  <c r="AS1550" s="1"/>
  <c r="AR1551"/>
  <c r="AR1550" s="1"/>
  <c r="AQ1551"/>
  <c r="AQ1550" s="1"/>
  <c r="AT1548"/>
  <c r="AT1547" s="1"/>
  <c r="AS1548"/>
  <c r="AS1547" s="1"/>
  <c r="AR1548"/>
  <c r="AR1547" s="1"/>
  <c r="AQ1548"/>
  <c r="AQ1547" s="1"/>
  <c r="AT1545"/>
  <c r="AS1545"/>
  <c r="AR1545"/>
  <c r="AQ1545"/>
  <c r="AT1543"/>
  <c r="AS1543"/>
  <c r="AR1543"/>
  <c r="AQ1543"/>
  <c r="AT1540"/>
  <c r="AT1539" s="1"/>
  <c r="AS1540"/>
  <c r="AS1539" s="1"/>
  <c r="AR1540"/>
  <c r="AR1539" s="1"/>
  <c r="AQ1540"/>
  <c r="AQ1539" s="1"/>
  <c r="AT1537"/>
  <c r="AS1537"/>
  <c r="AR1537"/>
  <c r="AQ1537"/>
  <c r="AT1535"/>
  <c r="AS1535"/>
  <c r="AS1534" s="1"/>
  <c r="AR1535"/>
  <c r="AR1534" s="1"/>
  <c r="AQ1535"/>
  <c r="AQ1534" s="1"/>
  <c r="AT1532"/>
  <c r="AS1532"/>
  <c r="AR1532"/>
  <c r="AQ1532"/>
  <c r="AT1530"/>
  <c r="AS1530"/>
  <c r="AS1527" s="1"/>
  <c r="AR1530"/>
  <c r="AQ1530"/>
  <c r="AT1528"/>
  <c r="AS1528"/>
  <c r="AR1528"/>
  <c r="AQ1528"/>
  <c r="AT1525"/>
  <c r="AS1525"/>
  <c r="AR1525"/>
  <c r="AQ1525"/>
  <c r="AT1523"/>
  <c r="AS1523"/>
  <c r="AR1523"/>
  <c r="AQ1523"/>
  <c r="AT1521"/>
  <c r="AS1521"/>
  <c r="AR1521"/>
  <c r="AQ1521"/>
  <c r="AT1517"/>
  <c r="AS1517"/>
  <c r="AR1517"/>
  <c r="AQ1517"/>
  <c r="AT1515"/>
  <c r="AS1515"/>
  <c r="AR1515"/>
  <c r="AQ1515"/>
  <c r="AT1513"/>
  <c r="AS1513"/>
  <c r="AR1513"/>
  <c r="AQ1513"/>
  <c r="AT1508"/>
  <c r="AT1507" s="1"/>
  <c r="AT1506" s="1"/>
  <c r="AT1505" s="1"/>
  <c r="AS1508"/>
  <c r="AS1507" s="1"/>
  <c r="AS1506" s="1"/>
  <c r="AS1505" s="1"/>
  <c r="AR1508"/>
  <c r="AR1507" s="1"/>
  <c r="AR1506" s="1"/>
  <c r="AR1505" s="1"/>
  <c r="AQ1508"/>
  <c r="AQ1507" s="1"/>
  <c r="AQ1506" s="1"/>
  <c r="AQ1505" s="1"/>
  <c r="AT1503"/>
  <c r="AT1502" s="1"/>
  <c r="AT1501" s="1"/>
  <c r="AT1500" s="1"/>
  <c r="AS1503"/>
  <c r="AS1502" s="1"/>
  <c r="AS1501" s="1"/>
  <c r="AS1500" s="1"/>
  <c r="AR1503"/>
  <c r="AR1502" s="1"/>
  <c r="AR1501" s="1"/>
  <c r="AR1500" s="1"/>
  <c r="AQ1503"/>
  <c r="AQ1502" s="1"/>
  <c r="AQ1501" s="1"/>
  <c r="AQ1500" s="1"/>
  <c r="AT1496"/>
  <c r="AT1495" s="1"/>
  <c r="AS1496"/>
  <c r="AS1495" s="1"/>
  <c r="AR1496"/>
  <c r="AR1495" s="1"/>
  <c r="AQ1496"/>
  <c r="AQ1495" s="1"/>
  <c r="AT1493"/>
  <c r="AT1492" s="1"/>
  <c r="AS1493"/>
  <c r="AS1492" s="1"/>
  <c r="AR1493"/>
  <c r="AR1492" s="1"/>
  <c r="AQ1493"/>
  <c r="AQ1492" s="1"/>
  <c r="AT1490"/>
  <c r="AT1489" s="1"/>
  <c r="AS1490"/>
  <c r="AS1489" s="1"/>
  <c r="AR1490"/>
  <c r="AR1489" s="1"/>
  <c r="AQ1490"/>
  <c r="AQ1489" s="1"/>
  <c r="AT1487"/>
  <c r="AT1486" s="1"/>
  <c r="AS1487"/>
  <c r="AS1486" s="1"/>
  <c r="AR1487"/>
  <c r="AR1486" s="1"/>
  <c r="AQ1487"/>
  <c r="AQ1486" s="1"/>
  <c r="AT1483"/>
  <c r="AT1482" s="1"/>
  <c r="AT1481" s="1"/>
  <c r="AS1483"/>
  <c r="AS1482" s="1"/>
  <c r="AS1481" s="1"/>
  <c r="AR1483"/>
  <c r="AR1482" s="1"/>
  <c r="AR1481" s="1"/>
  <c r="AQ1483"/>
  <c r="AQ1482" s="1"/>
  <c r="AQ1481" s="1"/>
  <c r="AT1478"/>
  <c r="AT1477" s="1"/>
  <c r="AS1478"/>
  <c r="AS1477" s="1"/>
  <c r="AR1478"/>
  <c r="AR1477" s="1"/>
  <c r="AQ1478"/>
  <c r="AQ1477" s="1"/>
  <c r="AT1475"/>
  <c r="AT1474" s="1"/>
  <c r="AS1475"/>
  <c r="AS1474" s="1"/>
  <c r="AR1475"/>
  <c r="AR1474" s="1"/>
  <c r="AQ1475"/>
  <c r="AQ1474" s="1"/>
  <c r="AT1472"/>
  <c r="AT1471" s="1"/>
  <c r="AS1472"/>
  <c r="AS1471" s="1"/>
  <c r="AR1472"/>
  <c r="AR1471" s="1"/>
  <c r="AQ1472"/>
  <c r="AQ1471" s="1"/>
  <c r="AT1469"/>
  <c r="AT1468" s="1"/>
  <c r="AS1469"/>
  <c r="AS1468" s="1"/>
  <c r="AR1469"/>
  <c r="AR1468" s="1"/>
  <c r="AQ1469"/>
  <c r="AQ1468" s="1"/>
  <c r="AT1466"/>
  <c r="AT1465" s="1"/>
  <c r="AS1466"/>
  <c r="AS1465" s="1"/>
  <c r="AR1466"/>
  <c r="AR1465" s="1"/>
  <c r="AQ1466"/>
  <c r="AQ1465" s="1"/>
  <c r="AT1463"/>
  <c r="AT1462" s="1"/>
  <c r="AT1461" s="1"/>
  <c r="AS1463"/>
  <c r="AS1462" s="1"/>
  <c r="AS1461" s="1"/>
  <c r="AR1463"/>
  <c r="AR1462" s="1"/>
  <c r="AR1461" s="1"/>
  <c r="AQ1463"/>
  <c r="AQ1462" s="1"/>
  <c r="AQ1461" s="1"/>
  <c r="AT1455"/>
  <c r="AS1455"/>
  <c r="AR1455"/>
  <c r="AQ1455"/>
  <c r="AT1454"/>
  <c r="AS1454"/>
  <c r="AR1454"/>
  <c r="AQ1454"/>
  <c r="AT1452"/>
  <c r="AS1452"/>
  <c r="AR1452"/>
  <c r="AQ1452"/>
  <c r="AT1450"/>
  <c r="AS1450"/>
  <c r="AR1450"/>
  <c r="AQ1450"/>
  <c r="AT1448"/>
  <c r="AS1448"/>
  <c r="AR1448"/>
  <c r="AQ1448"/>
  <c r="AT1447"/>
  <c r="AS1447"/>
  <c r="AR1447"/>
  <c r="AQ1447"/>
  <c r="AQ1446" s="1"/>
  <c r="AQ1445" s="1"/>
  <c r="AQ1444" s="1"/>
  <c r="AQ1443" s="1"/>
  <c r="AT1440"/>
  <c r="AT1439" s="1"/>
  <c r="AT1438" s="1"/>
  <c r="AT1437" s="1"/>
  <c r="AT1436" s="1"/>
  <c r="AS1440"/>
  <c r="AS1439" s="1"/>
  <c r="AS1438" s="1"/>
  <c r="AS1437" s="1"/>
  <c r="AS1436" s="1"/>
  <c r="AR1440"/>
  <c r="AR1439" s="1"/>
  <c r="AR1438" s="1"/>
  <c r="AR1437" s="1"/>
  <c r="AR1436" s="1"/>
  <c r="AQ1440"/>
  <c r="AQ1439" s="1"/>
  <c r="AQ1438" s="1"/>
  <c r="AQ1437" s="1"/>
  <c r="AQ1436" s="1"/>
  <c r="AX1433"/>
  <c r="AW1433"/>
  <c r="AV1433"/>
  <c r="AV1432" s="1"/>
  <c r="AU1433"/>
  <c r="AU1432" s="1"/>
  <c r="AT1433"/>
  <c r="AT1432" s="1"/>
  <c r="AS1433"/>
  <c r="AS1432" s="1"/>
  <c r="AR1433"/>
  <c r="AR1432" s="1"/>
  <c r="AQ1433"/>
  <c r="AQ1432" s="1"/>
  <c r="AX1432"/>
  <c r="AW1432"/>
  <c r="AX1430"/>
  <c r="AW1430"/>
  <c r="AV1430"/>
  <c r="AU1430"/>
  <c r="AT1430"/>
  <c r="AS1430"/>
  <c r="AR1430"/>
  <c r="AQ1430"/>
  <c r="AQ1429" s="1"/>
  <c r="AX1429"/>
  <c r="AW1429"/>
  <c r="AV1429"/>
  <c r="AU1429"/>
  <c r="AT1429"/>
  <c r="AS1429"/>
  <c r="AR1429"/>
  <c r="AX1427"/>
  <c r="AW1427"/>
  <c r="AV1427"/>
  <c r="AU1427"/>
  <c r="AT1427"/>
  <c r="AS1427"/>
  <c r="AR1427"/>
  <c r="AQ1427"/>
  <c r="AX1426"/>
  <c r="AW1426"/>
  <c r="AV1426"/>
  <c r="AU1426"/>
  <c r="AT1426"/>
  <c r="AS1426"/>
  <c r="AR1426"/>
  <c r="AQ1426"/>
  <c r="AX1424"/>
  <c r="AW1424"/>
  <c r="AV1424"/>
  <c r="AU1424"/>
  <c r="AT1424"/>
  <c r="AS1424"/>
  <c r="AR1424"/>
  <c r="AQ1424"/>
  <c r="AQ1423" s="1"/>
  <c r="AX1423"/>
  <c r="AW1423"/>
  <c r="AV1423"/>
  <c r="AU1423"/>
  <c r="AT1423"/>
  <c r="AS1423"/>
  <c r="AR1423"/>
  <c r="AX1421"/>
  <c r="AW1421"/>
  <c r="AV1421"/>
  <c r="AU1421"/>
  <c r="AT1421"/>
  <c r="AS1421"/>
  <c r="AR1421"/>
  <c r="AQ1421"/>
  <c r="AX1420"/>
  <c r="AW1420"/>
  <c r="AV1420"/>
  <c r="AU1420"/>
  <c r="AT1420"/>
  <c r="AS1420"/>
  <c r="AR1420"/>
  <c r="AQ1420"/>
  <c r="AX1418"/>
  <c r="AW1418"/>
  <c r="AV1418"/>
  <c r="AU1418"/>
  <c r="AT1418"/>
  <c r="AS1418"/>
  <c r="AR1418"/>
  <c r="AQ1418"/>
  <c r="AX1417"/>
  <c r="AW1417"/>
  <c r="AV1417"/>
  <c r="AU1417"/>
  <c r="AT1417"/>
  <c r="AS1417"/>
  <c r="AR1417"/>
  <c r="AQ1417"/>
  <c r="AX1415"/>
  <c r="AW1415"/>
  <c r="AV1415"/>
  <c r="AU1415"/>
  <c r="AT1415"/>
  <c r="AS1415"/>
  <c r="AR1415"/>
  <c r="AQ1415"/>
  <c r="AX1414"/>
  <c r="AW1414"/>
  <c r="AV1414"/>
  <c r="AU1414"/>
  <c r="AT1414"/>
  <c r="AS1414"/>
  <c r="AR1414"/>
  <c r="AQ1414"/>
  <c r="AX1412"/>
  <c r="AW1412"/>
  <c r="AV1412"/>
  <c r="AU1412"/>
  <c r="AT1412"/>
  <c r="AS1412"/>
  <c r="AR1412"/>
  <c r="AQ1412"/>
  <c r="AQ1411" s="1"/>
  <c r="AX1411"/>
  <c r="AW1411"/>
  <c r="AV1411"/>
  <c r="AU1411"/>
  <c r="AT1411"/>
  <c r="AS1411"/>
  <c r="AR1411"/>
  <c r="AX1409"/>
  <c r="AW1409"/>
  <c r="AV1409"/>
  <c r="AU1409"/>
  <c r="AT1409"/>
  <c r="AS1409"/>
  <c r="AR1409"/>
  <c r="AQ1409"/>
  <c r="AQ1408" s="1"/>
  <c r="AX1408"/>
  <c r="AW1408"/>
  <c r="AV1408"/>
  <c r="AU1408"/>
  <c r="AT1408"/>
  <c r="AS1408"/>
  <c r="AR1408"/>
  <c r="AX1406"/>
  <c r="AW1406"/>
  <c r="AV1406"/>
  <c r="AU1406"/>
  <c r="AT1406"/>
  <c r="AS1406"/>
  <c r="AR1406"/>
  <c r="AQ1406"/>
  <c r="AQ1405" s="1"/>
  <c r="AX1405"/>
  <c r="AW1405"/>
  <c r="AV1405"/>
  <c r="AU1405"/>
  <c r="AT1405"/>
  <c r="AS1405"/>
  <c r="AR1405"/>
  <c r="AX1399"/>
  <c r="AW1399"/>
  <c r="AV1399"/>
  <c r="AU1399"/>
  <c r="AT1399"/>
  <c r="AS1399"/>
  <c r="AR1399"/>
  <c r="AQ1399"/>
  <c r="AX1398"/>
  <c r="AW1398"/>
  <c r="AV1398"/>
  <c r="AU1398"/>
  <c r="AT1398"/>
  <c r="AS1398"/>
  <c r="AR1398"/>
  <c r="AQ1398"/>
  <c r="AX1396"/>
  <c r="AW1396"/>
  <c r="AV1396"/>
  <c r="AU1396"/>
  <c r="AT1396"/>
  <c r="AS1396"/>
  <c r="AR1396"/>
  <c r="AQ1396"/>
  <c r="AQ1395" s="1"/>
  <c r="AX1395"/>
  <c r="AW1395"/>
  <c r="AV1395"/>
  <c r="AU1395"/>
  <c r="AT1395"/>
  <c r="AS1395"/>
  <c r="AR1395"/>
  <c r="AX1393"/>
  <c r="AW1393"/>
  <c r="AV1393"/>
  <c r="AU1393"/>
  <c r="AT1393"/>
  <c r="AS1393"/>
  <c r="AR1393"/>
  <c r="AQ1393"/>
  <c r="AQ1392" s="1"/>
  <c r="AX1392"/>
  <c r="AW1392"/>
  <c r="AV1392"/>
  <c r="AU1392"/>
  <c r="AT1392"/>
  <c r="AS1392"/>
  <c r="AR1392"/>
  <c r="AX1390"/>
  <c r="AW1390"/>
  <c r="AV1390"/>
  <c r="AU1390"/>
  <c r="AU1389" s="1"/>
  <c r="AT1390"/>
  <c r="AT1389" s="1"/>
  <c r="AS1390"/>
  <c r="AS1389" s="1"/>
  <c r="AR1390"/>
  <c r="AR1389" s="1"/>
  <c r="AQ1390"/>
  <c r="AQ1389" s="1"/>
  <c r="AX1389"/>
  <c r="AW1389"/>
  <c r="AV1389"/>
  <c r="AX1387"/>
  <c r="AX1386" s="1"/>
  <c r="AW1387"/>
  <c r="AW1386" s="1"/>
  <c r="AV1387"/>
  <c r="AV1386" s="1"/>
  <c r="AU1387"/>
  <c r="AU1386" s="1"/>
  <c r="AT1387"/>
  <c r="AT1386" s="1"/>
  <c r="AS1387"/>
  <c r="AR1387"/>
  <c r="AQ1387"/>
  <c r="AS1386"/>
  <c r="AR1386"/>
  <c r="AQ1386"/>
  <c r="AX1384"/>
  <c r="AW1384"/>
  <c r="AV1384"/>
  <c r="AU1384"/>
  <c r="AT1384"/>
  <c r="AS1384"/>
  <c r="AR1384"/>
  <c r="AQ1384"/>
  <c r="AX1383"/>
  <c r="AW1383"/>
  <c r="AV1383"/>
  <c r="AU1383"/>
  <c r="AT1383"/>
  <c r="AS1383"/>
  <c r="AR1383"/>
  <c r="AQ1383"/>
  <c r="AX1381"/>
  <c r="AX1380" s="1"/>
  <c r="AW1381"/>
  <c r="AW1380" s="1"/>
  <c r="AV1381"/>
  <c r="AU1381"/>
  <c r="AU1380" s="1"/>
  <c r="AT1381"/>
  <c r="AS1381"/>
  <c r="AS1380" s="1"/>
  <c r="AR1381"/>
  <c r="AQ1381"/>
  <c r="AQ1380" s="1"/>
  <c r="AV1380"/>
  <c r="AT1380"/>
  <c r="AR1380"/>
  <c r="AX1378"/>
  <c r="AW1378"/>
  <c r="AW1377" s="1"/>
  <c r="AV1378"/>
  <c r="AU1378"/>
  <c r="AT1378"/>
  <c r="AS1378"/>
  <c r="AS1377" s="1"/>
  <c r="AR1378"/>
  <c r="AQ1378"/>
  <c r="AQ1377" s="1"/>
  <c r="AX1377"/>
  <c r="AV1377"/>
  <c r="AU1377"/>
  <c r="AT1377"/>
  <c r="AR1377"/>
  <c r="AX1375"/>
  <c r="AX1374" s="1"/>
  <c r="AW1375"/>
  <c r="AW1374" s="1"/>
  <c r="AV1375"/>
  <c r="AV1374" s="1"/>
  <c r="AU1375"/>
  <c r="AT1375"/>
  <c r="AT1374" s="1"/>
  <c r="AS1375"/>
  <c r="AR1375"/>
  <c r="AR1374" s="1"/>
  <c r="AQ1375"/>
  <c r="AU1374"/>
  <c r="AS1374"/>
  <c r="AQ1374"/>
  <c r="AX1372"/>
  <c r="AX1371" s="1"/>
  <c r="AW1372"/>
  <c r="AW1371" s="1"/>
  <c r="AV1372"/>
  <c r="AU1372"/>
  <c r="AU1371" s="1"/>
  <c r="AT1372"/>
  <c r="AT1371" s="1"/>
  <c r="AS1372"/>
  <c r="AS1371" s="1"/>
  <c r="AR1372"/>
  <c r="AR1371" s="1"/>
  <c r="AQ1372"/>
  <c r="AQ1371" s="1"/>
  <c r="AV1371"/>
  <c r="AX1369"/>
  <c r="AW1369"/>
  <c r="AV1369"/>
  <c r="AU1369"/>
  <c r="AT1369"/>
  <c r="AS1369"/>
  <c r="AR1369"/>
  <c r="AQ1369"/>
  <c r="AX1368"/>
  <c r="AW1368"/>
  <c r="AV1368"/>
  <c r="AU1368"/>
  <c r="AT1368"/>
  <c r="AS1368"/>
  <c r="AR1368"/>
  <c r="AQ1368"/>
  <c r="AX1366"/>
  <c r="AW1366"/>
  <c r="AV1366"/>
  <c r="AU1366"/>
  <c r="AT1366"/>
  <c r="AS1366"/>
  <c r="AR1366"/>
  <c r="AQ1366"/>
  <c r="AX1365"/>
  <c r="AW1365"/>
  <c r="AV1365"/>
  <c r="AU1365"/>
  <c r="AT1365"/>
  <c r="AS1365"/>
  <c r="AR1365"/>
  <c r="AQ1365"/>
  <c r="AX1363"/>
  <c r="AX1362" s="1"/>
  <c r="AW1363"/>
  <c r="AW1362" s="1"/>
  <c r="AV1363"/>
  <c r="AU1363"/>
  <c r="AU1362" s="1"/>
  <c r="AT1363"/>
  <c r="AT1362" s="1"/>
  <c r="AS1363"/>
  <c r="AS1362" s="1"/>
  <c r="AR1363"/>
  <c r="AR1362" s="1"/>
  <c r="AQ1363"/>
  <c r="AQ1362" s="1"/>
  <c r="AV1362"/>
  <c r="AX1360"/>
  <c r="AX1359" s="1"/>
  <c r="AW1360"/>
  <c r="AW1359" s="1"/>
  <c r="AV1360"/>
  <c r="AU1360"/>
  <c r="AU1359" s="1"/>
  <c r="AT1360"/>
  <c r="AT1359" s="1"/>
  <c r="AS1360"/>
  <c r="AR1360"/>
  <c r="AR1359" s="1"/>
  <c r="AQ1360"/>
  <c r="AQ1359" s="1"/>
  <c r="AV1359"/>
  <c r="AS1359"/>
  <c r="AX1357"/>
  <c r="AX1356" s="1"/>
  <c r="AW1357"/>
  <c r="AW1356" s="1"/>
  <c r="AV1357"/>
  <c r="AV1356" s="1"/>
  <c r="AU1357"/>
  <c r="AT1357"/>
  <c r="AT1356" s="1"/>
  <c r="AS1357"/>
  <c r="AS1356" s="1"/>
  <c r="AR1357"/>
  <c r="AQ1357"/>
  <c r="AQ1356" s="1"/>
  <c r="AU1356"/>
  <c r="AR1356"/>
  <c r="AX1354"/>
  <c r="AX1353" s="1"/>
  <c r="AW1354"/>
  <c r="AW1353" s="1"/>
  <c r="AV1354"/>
  <c r="AV1353" s="1"/>
  <c r="AU1354"/>
  <c r="AU1353" s="1"/>
  <c r="AT1354"/>
  <c r="AT1353" s="1"/>
  <c r="AS1354"/>
  <c r="AS1353" s="1"/>
  <c r="AR1354"/>
  <c r="AR1353" s="1"/>
  <c r="AQ1354"/>
  <c r="AQ1353" s="1"/>
  <c r="AX1351"/>
  <c r="AX1350" s="1"/>
  <c r="AW1351"/>
  <c r="AV1351"/>
  <c r="AV1350" s="1"/>
  <c r="AU1351"/>
  <c r="AU1350" s="1"/>
  <c r="AT1351"/>
  <c r="AT1350" s="1"/>
  <c r="AS1351"/>
  <c r="AS1350" s="1"/>
  <c r="AR1351"/>
  <c r="AR1350" s="1"/>
  <c r="AQ1351"/>
  <c r="AQ1350" s="1"/>
  <c r="AW1350"/>
  <c r="AX1348"/>
  <c r="AW1348"/>
  <c r="AV1348"/>
  <c r="AU1348"/>
  <c r="AT1348"/>
  <c r="AS1348"/>
  <c r="AR1348"/>
  <c r="AQ1348"/>
  <c r="AX1347"/>
  <c r="AW1347"/>
  <c r="AV1347"/>
  <c r="AU1347"/>
  <c r="AT1347"/>
  <c r="AS1347"/>
  <c r="AR1347"/>
  <c r="AQ1347"/>
  <c r="AX1345"/>
  <c r="AX1344" s="1"/>
  <c r="AW1345"/>
  <c r="AV1345"/>
  <c r="AV1344" s="1"/>
  <c r="AU1345"/>
  <c r="AU1344" s="1"/>
  <c r="AT1345"/>
  <c r="AT1344" s="1"/>
  <c r="AS1345"/>
  <c r="AS1344" s="1"/>
  <c r="AR1345"/>
  <c r="AR1344" s="1"/>
  <c r="AQ1345"/>
  <c r="AQ1344" s="1"/>
  <c r="AW1344"/>
  <c r="AX1342"/>
  <c r="AX1341" s="1"/>
  <c r="AW1342"/>
  <c r="AW1341" s="1"/>
  <c r="AV1342"/>
  <c r="AV1341" s="1"/>
  <c r="AU1342"/>
  <c r="AT1342"/>
  <c r="AT1341" s="1"/>
  <c r="AS1342"/>
  <c r="AS1341" s="1"/>
  <c r="AR1342"/>
  <c r="AR1341" s="1"/>
  <c r="AQ1342"/>
  <c r="AQ1341" s="1"/>
  <c r="AU1341"/>
  <c r="AX1339"/>
  <c r="AW1339"/>
  <c r="AV1339"/>
  <c r="AU1339"/>
  <c r="AT1339"/>
  <c r="AS1339"/>
  <c r="AR1339"/>
  <c r="AQ1339"/>
  <c r="AX1338"/>
  <c r="AW1338"/>
  <c r="AV1338"/>
  <c r="AU1338"/>
  <c r="AT1338"/>
  <c r="AS1338"/>
  <c r="AR1338"/>
  <c r="AQ1338"/>
  <c r="AX1336"/>
  <c r="AX1335" s="1"/>
  <c r="AW1336"/>
  <c r="AW1335" s="1"/>
  <c r="AV1336"/>
  <c r="AU1336"/>
  <c r="AT1336"/>
  <c r="AT1335" s="1"/>
  <c r="AS1336"/>
  <c r="AS1335" s="1"/>
  <c r="AR1336"/>
  <c r="AR1335" s="1"/>
  <c r="AQ1336"/>
  <c r="AQ1335" s="1"/>
  <c r="AV1335"/>
  <c r="AU1335"/>
  <c r="AX1333"/>
  <c r="AX1332" s="1"/>
  <c r="AW1333"/>
  <c r="AW1332" s="1"/>
  <c r="AV1333"/>
  <c r="AV1332" s="1"/>
  <c r="AU1333"/>
  <c r="AU1332" s="1"/>
  <c r="AT1333"/>
  <c r="AT1332" s="1"/>
  <c r="AS1333"/>
  <c r="AS1332" s="1"/>
  <c r="AR1333"/>
  <c r="AR1332" s="1"/>
  <c r="AQ1333"/>
  <c r="AQ1332"/>
  <c r="AT1326"/>
  <c r="AS1326"/>
  <c r="AR1326"/>
  <c r="AQ1326"/>
  <c r="AT1324"/>
  <c r="AS1324"/>
  <c r="AR1324"/>
  <c r="AQ1324"/>
  <c r="AT1319"/>
  <c r="AS1319"/>
  <c r="AR1319"/>
  <c r="AQ1319"/>
  <c r="AT1317"/>
  <c r="AS1317"/>
  <c r="AR1317"/>
  <c r="AQ1317"/>
  <c r="AT1310"/>
  <c r="AT1309" s="1"/>
  <c r="AT1308" s="1"/>
  <c r="AT1307" s="1"/>
  <c r="AT1306" s="1"/>
  <c r="AS1310"/>
  <c r="AS1309" s="1"/>
  <c r="AS1308" s="1"/>
  <c r="AS1307" s="1"/>
  <c r="AS1306" s="1"/>
  <c r="AR1310"/>
  <c r="AR1309" s="1"/>
  <c r="AR1308" s="1"/>
  <c r="AR1307" s="1"/>
  <c r="AR1306" s="1"/>
  <c r="AQ1310"/>
  <c r="AQ1309" s="1"/>
  <c r="AQ1308" s="1"/>
  <c r="AQ1307" s="1"/>
  <c r="AQ1306" s="1"/>
  <c r="AT1303"/>
  <c r="AT1302" s="1"/>
  <c r="AS1303"/>
  <c r="AS1302" s="1"/>
  <c r="AR1303"/>
  <c r="AR1302" s="1"/>
  <c r="AQ1303"/>
  <c r="AQ1302" s="1"/>
  <c r="AT1300"/>
  <c r="AT1299" s="1"/>
  <c r="AS1300"/>
  <c r="AS1299" s="1"/>
  <c r="AR1300"/>
  <c r="AR1299" s="1"/>
  <c r="AQ1300"/>
  <c r="AQ1299" s="1"/>
  <c r="AT1297"/>
  <c r="AT1296" s="1"/>
  <c r="AS1297"/>
  <c r="AS1296" s="1"/>
  <c r="AR1297"/>
  <c r="AR1296" s="1"/>
  <c r="AQ1297"/>
  <c r="AQ1296" s="1"/>
  <c r="AT1294"/>
  <c r="AT1293" s="1"/>
  <c r="AS1294"/>
  <c r="AS1293" s="1"/>
  <c r="AR1294"/>
  <c r="AR1293" s="1"/>
  <c r="AQ1294"/>
  <c r="AQ1293" s="1"/>
  <c r="AT1291"/>
  <c r="AT1290" s="1"/>
  <c r="AS1291"/>
  <c r="AS1290" s="1"/>
  <c r="AR1291"/>
  <c r="AR1290" s="1"/>
  <c r="AQ1291"/>
  <c r="AQ1290" s="1"/>
  <c r="AT1288"/>
  <c r="AT1287" s="1"/>
  <c r="AS1288"/>
  <c r="AS1287" s="1"/>
  <c r="AR1288"/>
  <c r="AR1287" s="1"/>
  <c r="AQ1288"/>
  <c r="AQ1287" s="1"/>
  <c r="AT1284"/>
  <c r="AT1283" s="1"/>
  <c r="AT1282" s="1"/>
  <c r="AS1284"/>
  <c r="AS1283" s="1"/>
  <c r="AS1282" s="1"/>
  <c r="AR1284"/>
  <c r="AR1283" s="1"/>
  <c r="AR1282" s="1"/>
  <c r="AQ1284"/>
  <c r="AQ1283" s="1"/>
  <c r="AQ1282" s="1"/>
  <c r="AT1276"/>
  <c r="AT1275" s="1"/>
  <c r="AS1276"/>
  <c r="AS1275" s="1"/>
  <c r="AR1276"/>
  <c r="AR1275" s="1"/>
  <c r="AQ1276"/>
  <c r="AQ1275" s="1"/>
  <c r="AT1273"/>
  <c r="AT1272" s="1"/>
  <c r="AT1271" s="1"/>
  <c r="AS1273"/>
  <c r="AS1272" s="1"/>
  <c r="AS1271" s="1"/>
  <c r="AR1273"/>
  <c r="AR1272" s="1"/>
  <c r="AR1271" s="1"/>
  <c r="AQ1273"/>
  <c r="AQ1272" s="1"/>
  <c r="AQ1271" s="1"/>
  <c r="AT1266"/>
  <c r="AT1265" s="1"/>
  <c r="AT1264" s="1"/>
  <c r="AT1263" s="1"/>
  <c r="AT1262" s="1"/>
  <c r="AS1266"/>
  <c r="AS1265" s="1"/>
  <c r="AS1264" s="1"/>
  <c r="AS1263" s="1"/>
  <c r="AS1262" s="1"/>
  <c r="AR1266"/>
  <c r="AR1265" s="1"/>
  <c r="AR1264" s="1"/>
  <c r="AR1263" s="1"/>
  <c r="AR1262" s="1"/>
  <c r="AQ1266"/>
  <c r="AQ1265" s="1"/>
  <c r="AQ1264" s="1"/>
  <c r="AQ1263" s="1"/>
  <c r="AQ1262" s="1"/>
  <c r="AT1259"/>
  <c r="AT1258" s="1"/>
  <c r="AT1257" s="1"/>
  <c r="AS1259"/>
  <c r="AS1258" s="1"/>
  <c r="AS1257" s="1"/>
  <c r="AR1259"/>
  <c r="AR1258" s="1"/>
  <c r="AR1257" s="1"/>
  <c r="AQ1259"/>
  <c r="AQ1258" s="1"/>
  <c r="AQ1257" s="1"/>
  <c r="AT1255"/>
  <c r="AT1254" s="1"/>
  <c r="AT1253" s="1"/>
  <c r="AS1255"/>
  <c r="AS1254" s="1"/>
  <c r="AS1253" s="1"/>
  <c r="AR1255"/>
  <c r="AR1254" s="1"/>
  <c r="AR1253" s="1"/>
  <c r="AQ1255"/>
  <c r="AQ1254" s="1"/>
  <c r="AQ1253" s="1"/>
  <c r="AT1250"/>
  <c r="AT1249" s="1"/>
  <c r="AT1248" s="1"/>
  <c r="AT1247" s="1"/>
  <c r="AS1250"/>
  <c r="AS1249" s="1"/>
  <c r="AS1248" s="1"/>
  <c r="AS1247" s="1"/>
  <c r="AR1250"/>
  <c r="AR1249" s="1"/>
  <c r="AR1248" s="1"/>
  <c r="AR1247" s="1"/>
  <c r="AQ1250"/>
  <c r="AQ1249" s="1"/>
  <c r="AQ1248" s="1"/>
  <c r="AQ1247" s="1"/>
  <c r="AT1245"/>
  <c r="AT1244" s="1"/>
  <c r="AT1243" s="1"/>
  <c r="AT1242" s="1"/>
  <c r="AS1245"/>
  <c r="AS1244" s="1"/>
  <c r="AS1243" s="1"/>
  <c r="AS1242" s="1"/>
  <c r="AR1245"/>
  <c r="AR1244" s="1"/>
  <c r="AR1243" s="1"/>
  <c r="AR1242" s="1"/>
  <c r="AQ1245"/>
  <c r="AQ1244" s="1"/>
  <c r="AQ1243" s="1"/>
  <c r="AQ1242" s="1"/>
  <c r="AT1240"/>
  <c r="AT1239" s="1"/>
  <c r="AT1238" s="1"/>
  <c r="AS1240"/>
  <c r="AS1239" s="1"/>
  <c r="AS1238" s="1"/>
  <c r="AR1240"/>
  <c r="AR1239" s="1"/>
  <c r="AR1238" s="1"/>
  <c r="AQ1240"/>
  <c r="AQ1239" s="1"/>
  <c r="AQ1238" s="1"/>
  <c r="AT1236"/>
  <c r="AT1235" s="1"/>
  <c r="AT1234" s="1"/>
  <c r="AS1236"/>
  <c r="AS1235" s="1"/>
  <c r="AS1234" s="1"/>
  <c r="AR1236"/>
  <c r="AR1235" s="1"/>
  <c r="AR1234" s="1"/>
  <c r="AQ1236"/>
  <c r="AQ1235" s="1"/>
  <c r="AQ1234" s="1"/>
  <c r="AT1231"/>
  <c r="AT1230" s="1"/>
  <c r="AT1229" s="1"/>
  <c r="AT1228" s="1"/>
  <c r="AS1231"/>
  <c r="AS1230" s="1"/>
  <c r="AS1229" s="1"/>
  <c r="AS1228" s="1"/>
  <c r="AR1231"/>
  <c r="AR1230" s="1"/>
  <c r="AR1229" s="1"/>
  <c r="AR1228" s="1"/>
  <c r="AQ1231"/>
  <c r="AQ1230" s="1"/>
  <c r="AQ1229" s="1"/>
  <c r="AQ1228" s="1"/>
  <c r="AT1224"/>
  <c r="AT1223" s="1"/>
  <c r="AS1224"/>
  <c r="AS1223" s="1"/>
  <c r="AR1224"/>
  <c r="AR1223" s="1"/>
  <c r="AQ1224"/>
  <c r="AQ1223" s="1"/>
  <c r="AT1221"/>
  <c r="AT1220" s="1"/>
  <c r="AS1221"/>
  <c r="AS1220" s="1"/>
  <c r="AR1221"/>
  <c r="AR1220" s="1"/>
  <c r="AQ1221"/>
  <c r="AQ1220" s="1"/>
  <c r="AT1218"/>
  <c r="AS1218"/>
  <c r="AS1217" s="1"/>
  <c r="AR1218"/>
  <c r="AR1217" s="1"/>
  <c r="AQ1218"/>
  <c r="AQ1217" s="1"/>
  <c r="AT1217"/>
  <c r="AT1215"/>
  <c r="AS1215"/>
  <c r="AR1215"/>
  <c r="AQ1215"/>
  <c r="AT1213"/>
  <c r="AS1213"/>
  <c r="AR1213"/>
  <c r="AQ1213"/>
  <c r="AT1211"/>
  <c r="AS1211"/>
  <c r="AR1211"/>
  <c r="AQ1211"/>
  <c r="AT1207"/>
  <c r="AT1206" s="1"/>
  <c r="AT1205" s="1"/>
  <c r="AS1207"/>
  <c r="AS1206" s="1"/>
  <c r="AS1205" s="1"/>
  <c r="AR1207"/>
  <c r="AR1206" s="1"/>
  <c r="AR1205" s="1"/>
  <c r="AQ1207"/>
  <c r="AQ1206" s="1"/>
  <c r="AQ1205" s="1"/>
  <c r="AT1202"/>
  <c r="AT1201" s="1"/>
  <c r="AS1202"/>
  <c r="AS1201" s="1"/>
  <c r="AR1202"/>
  <c r="AR1201" s="1"/>
  <c r="AQ1202"/>
  <c r="AQ1201" s="1"/>
  <c r="AT1199"/>
  <c r="AT1198" s="1"/>
  <c r="AS1199"/>
  <c r="AS1198" s="1"/>
  <c r="AR1199"/>
  <c r="AR1198" s="1"/>
  <c r="AQ1199"/>
  <c r="AQ1198" s="1"/>
  <c r="AT1196"/>
  <c r="AS1196"/>
  <c r="AR1196"/>
  <c r="AQ1196"/>
  <c r="AT1194"/>
  <c r="AS1194"/>
  <c r="AS1193" s="1"/>
  <c r="AS1192" s="1"/>
  <c r="AR1194"/>
  <c r="AQ1194"/>
  <c r="AT1190"/>
  <c r="AT1189" s="1"/>
  <c r="AS1190"/>
  <c r="AS1189" s="1"/>
  <c r="AR1190"/>
  <c r="AR1189" s="1"/>
  <c r="AQ1190"/>
  <c r="AQ1189" s="1"/>
  <c r="AT1187"/>
  <c r="AT1186" s="1"/>
  <c r="AT1185" s="1"/>
  <c r="AS1187"/>
  <c r="AS1186" s="1"/>
  <c r="AS1185" s="1"/>
  <c r="AR1187"/>
  <c r="AR1186" s="1"/>
  <c r="AR1185" s="1"/>
  <c r="AQ1187"/>
  <c r="AQ1186" s="1"/>
  <c r="AQ1185" s="1"/>
  <c r="AT1182"/>
  <c r="AT1181" s="1"/>
  <c r="AT1180" s="1"/>
  <c r="AT1179" s="1"/>
  <c r="AS1182"/>
  <c r="AS1181" s="1"/>
  <c r="AS1180" s="1"/>
  <c r="AS1179" s="1"/>
  <c r="AR1182"/>
  <c r="AR1181" s="1"/>
  <c r="AR1180" s="1"/>
  <c r="AR1179" s="1"/>
  <c r="AQ1182"/>
  <c r="AQ1181" s="1"/>
  <c r="AQ1180" s="1"/>
  <c r="AQ1179" s="1"/>
  <c r="AT1177"/>
  <c r="AT1176" s="1"/>
  <c r="AT1175" s="1"/>
  <c r="AT1174" s="1"/>
  <c r="AS1177"/>
  <c r="AS1176" s="1"/>
  <c r="AS1175" s="1"/>
  <c r="AS1174" s="1"/>
  <c r="AR1177"/>
  <c r="AR1176" s="1"/>
  <c r="AR1175" s="1"/>
  <c r="AR1174" s="1"/>
  <c r="AQ1177"/>
  <c r="AQ1176" s="1"/>
  <c r="AQ1175" s="1"/>
  <c r="AQ1174" s="1"/>
  <c r="AT1172"/>
  <c r="AS1172"/>
  <c r="AR1172"/>
  <c r="AQ1172"/>
  <c r="AT1170"/>
  <c r="AS1170"/>
  <c r="AR1170"/>
  <c r="AQ1170"/>
  <c r="AT1168"/>
  <c r="AS1168"/>
  <c r="AR1168"/>
  <c r="AQ1168"/>
  <c r="AT1164"/>
  <c r="AT1163" s="1"/>
  <c r="AT1162" s="1"/>
  <c r="AS1164"/>
  <c r="AS1163" s="1"/>
  <c r="AS1162" s="1"/>
  <c r="AR1164"/>
  <c r="AR1163" s="1"/>
  <c r="AR1162" s="1"/>
  <c r="AQ1164"/>
  <c r="AQ1163" s="1"/>
  <c r="AQ1162" s="1"/>
  <c r="AT1157"/>
  <c r="AT1156" s="1"/>
  <c r="AT1155" s="1"/>
  <c r="AT1154" s="1"/>
  <c r="AS1157"/>
  <c r="AS1156" s="1"/>
  <c r="AS1155" s="1"/>
  <c r="AS1154" s="1"/>
  <c r="AR1157"/>
  <c r="AR1156" s="1"/>
  <c r="AR1155" s="1"/>
  <c r="AR1154" s="1"/>
  <c r="AQ1157"/>
  <c r="AQ1156" s="1"/>
  <c r="AQ1155" s="1"/>
  <c r="AQ1154" s="1"/>
  <c r="AT1152"/>
  <c r="AT1151" s="1"/>
  <c r="AT1150" s="1"/>
  <c r="AT1149" s="1"/>
  <c r="AS1152"/>
  <c r="AS1151" s="1"/>
  <c r="AS1150" s="1"/>
  <c r="AS1149" s="1"/>
  <c r="AR1152"/>
  <c r="AR1151" s="1"/>
  <c r="AR1150" s="1"/>
  <c r="AR1149" s="1"/>
  <c r="AQ1152"/>
  <c r="AQ1151" s="1"/>
  <c r="AQ1150" s="1"/>
  <c r="AQ1149" s="1"/>
  <c r="AT1147"/>
  <c r="AT1146" s="1"/>
  <c r="AT1145" s="1"/>
  <c r="AT1144" s="1"/>
  <c r="AS1147"/>
  <c r="AS1146" s="1"/>
  <c r="AS1145" s="1"/>
  <c r="AS1144" s="1"/>
  <c r="AR1147"/>
  <c r="AR1146" s="1"/>
  <c r="AR1145" s="1"/>
  <c r="AR1144" s="1"/>
  <c r="AQ1147"/>
  <c r="AQ1146" s="1"/>
  <c r="AQ1145" s="1"/>
  <c r="AQ1144" s="1"/>
  <c r="AT1142"/>
  <c r="AT1141" s="1"/>
  <c r="AT1140" s="1"/>
  <c r="AT1139" s="1"/>
  <c r="AS1142"/>
  <c r="AS1141" s="1"/>
  <c r="AS1140" s="1"/>
  <c r="AS1139" s="1"/>
  <c r="AR1142"/>
  <c r="AR1141" s="1"/>
  <c r="AR1140" s="1"/>
  <c r="AR1139" s="1"/>
  <c r="AQ1142"/>
  <c r="AQ1141" s="1"/>
  <c r="AQ1140" s="1"/>
  <c r="AQ1139" s="1"/>
  <c r="AT1135"/>
  <c r="AS1135"/>
  <c r="AR1135"/>
  <c r="AQ1135"/>
  <c r="AT1133"/>
  <c r="AS1133"/>
  <c r="AR1133"/>
  <c r="AQ1133"/>
  <c r="AS1128"/>
  <c r="AS1127" s="1"/>
  <c r="AS1126" s="1"/>
  <c r="AS1125" s="1"/>
  <c r="AQ1128"/>
  <c r="AQ1127" s="1"/>
  <c r="AQ1126" s="1"/>
  <c r="AQ1125" s="1"/>
  <c r="AT1123"/>
  <c r="AS1123"/>
  <c r="AR1123"/>
  <c r="AQ1123"/>
  <c r="AT1121"/>
  <c r="AS1121"/>
  <c r="AR1121"/>
  <c r="AQ1121"/>
  <c r="AT1114"/>
  <c r="AS1114"/>
  <c r="AR1114"/>
  <c r="AQ1114"/>
  <c r="AT1112"/>
  <c r="AS1112"/>
  <c r="AR1112"/>
  <c r="AQ1112"/>
  <c r="AT1109"/>
  <c r="AT1108" s="1"/>
  <c r="AS1109"/>
  <c r="AS1108" s="1"/>
  <c r="AR1109"/>
  <c r="AR1108" s="1"/>
  <c r="AQ1109"/>
  <c r="AQ1108" s="1"/>
  <c r="AT1106"/>
  <c r="AT1105" s="1"/>
  <c r="AS1106"/>
  <c r="AS1105" s="1"/>
  <c r="AR1106"/>
  <c r="AR1105" s="1"/>
  <c r="AQ1106"/>
  <c r="AQ1105" s="1"/>
  <c r="AT1103"/>
  <c r="AT1102" s="1"/>
  <c r="AS1103"/>
  <c r="AS1102" s="1"/>
  <c r="AR1103"/>
  <c r="AR1102" s="1"/>
  <c r="AQ1103"/>
  <c r="AQ1102" s="1"/>
  <c r="AT1100"/>
  <c r="AT1099" s="1"/>
  <c r="AS1100"/>
  <c r="AS1099" s="1"/>
  <c r="AR1100"/>
  <c r="AR1099" s="1"/>
  <c r="AQ1100"/>
  <c r="AQ1099" s="1"/>
  <c r="AT1097"/>
  <c r="AS1097"/>
  <c r="AR1097"/>
  <c r="AQ1097"/>
  <c r="AT1095"/>
  <c r="AS1095"/>
  <c r="AR1095"/>
  <c r="AQ1095"/>
  <c r="AT1093"/>
  <c r="AS1093"/>
  <c r="AR1093"/>
  <c r="AQ1093"/>
  <c r="AT1089"/>
  <c r="AT1088" s="1"/>
  <c r="AT1087" s="1"/>
  <c r="AS1089"/>
  <c r="AS1088" s="1"/>
  <c r="AS1087" s="1"/>
  <c r="AR1089"/>
  <c r="AR1088" s="1"/>
  <c r="AR1087" s="1"/>
  <c r="AQ1089"/>
  <c r="AQ1088" s="1"/>
  <c r="AQ1087" s="1"/>
  <c r="AT1084"/>
  <c r="AS1084"/>
  <c r="AR1084"/>
  <c r="AQ1084"/>
  <c r="AT1082"/>
  <c r="AS1082"/>
  <c r="AS1081" s="1"/>
  <c r="AR1082"/>
  <c r="AQ1082"/>
  <c r="AT1079"/>
  <c r="AS1079"/>
  <c r="AS1078" s="1"/>
  <c r="AR1079"/>
  <c r="AR1078" s="1"/>
  <c r="AQ1079"/>
  <c r="AQ1078" s="1"/>
  <c r="AT1078"/>
  <c r="AT1076"/>
  <c r="AS1076"/>
  <c r="AR1076"/>
  <c r="AQ1076"/>
  <c r="AT1074"/>
  <c r="AS1074"/>
  <c r="AR1074"/>
  <c r="AQ1074"/>
  <c r="AT1071"/>
  <c r="AS1071"/>
  <c r="AR1071"/>
  <c r="AQ1071"/>
  <c r="AT1069"/>
  <c r="AS1069"/>
  <c r="AR1069"/>
  <c r="AQ1069"/>
  <c r="AT1066"/>
  <c r="AS1066"/>
  <c r="AR1066"/>
  <c r="AQ1066"/>
  <c r="AT1064"/>
  <c r="AS1064"/>
  <c r="AR1064"/>
  <c r="AQ1064"/>
  <c r="AT1061"/>
  <c r="AT1060" s="1"/>
  <c r="AS1061"/>
  <c r="AS1060" s="1"/>
  <c r="AR1061"/>
  <c r="AR1060" s="1"/>
  <c r="AQ1061"/>
  <c r="AQ1060" s="1"/>
  <c r="AT1058"/>
  <c r="AT1057" s="1"/>
  <c r="AS1058"/>
  <c r="AS1057" s="1"/>
  <c r="AR1058"/>
  <c r="AR1057" s="1"/>
  <c r="AQ1058"/>
  <c r="AQ1057" s="1"/>
  <c r="AT1055"/>
  <c r="AS1055"/>
  <c r="AR1055"/>
  <c r="AQ1055"/>
  <c r="AT1053"/>
  <c r="AS1053"/>
  <c r="AR1053"/>
  <c r="AQ1053"/>
  <c r="AT1051"/>
  <c r="AS1051"/>
  <c r="AR1051"/>
  <c r="AQ1051"/>
  <c r="AS1047"/>
  <c r="AS1046" s="1"/>
  <c r="AS1045" s="1"/>
  <c r="AQ1047"/>
  <c r="AQ1046" s="1"/>
  <c r="AQ1045" s="1"/>
  <c r="AT1043"/>
  <c r="AT1042" s="1"/>
  <c r="AT1041" s="1"/>
  <c r="AS1043"/>
  <c r="AS1042" s="1"/>
  <c r="AS1041" s="1"/>
  <c r="AR1043"/>
  <c r="AR1042" s="1"/>
  <c r="AR1041" s="1"/>
  <c r="AQ1043"/>
  <c r="AQ1042" s="1"/>
  <c r="AQ1041" s="1"/>
  <c r="AT1038"/>
  <c r="AT1037" s="1"/>
  <c r="AT1036" s="1"/>
  <c r="AT1035" s="1"/>
  <c r="AS1038"/>
  <c r="AS1037" s="1"/>
  <c r="AS1036" s="1"/>
  <c r="AS1035" s="1"/>
  <c r="AR1038"/>
  <c r="AR1037" s="1"/>
  <c r="AR1036" s="1"/>
  <c r="AR1035" s="1"/>
  <c r="AQ1038"/>
  <c r="AQ1037" s="1"/>
  <c r="AQ1036" s="1"/>
  <c r="AQ1035" s="1"/>
  <c r="AT1031"/>
  <c r="AS1031"/>
  <c r="AR1031"/>
  <c r="AQ1031"/>
  <c r="AT1029"/>
  <c r="AS1029"/>
  <c r="AR1029"/>
  <c r="AQ1029"/>
  <c r="AT1024"/>
  <c r="AT1023" s="1"/>
  <c r="AT1022" s="1"/>
  <c r="AT1021" s="1"/>
  <c r="AS1024"/>
  <c r="AS1023" s="1"/>
  <c r="AS1022" s="1"/>
  <c r="AS1021" s="1"/>
  <c r="AR1024"/>
  <c r="AR1023" s="1"/>
  <c r="AR1022" s="1"/>
  <c r="AR1021" s="1"/>
  <c r="AQ1024"/>
  <c r="AQ1023" s="1"/>
  <c r="AQ1022" s="1"/>
  <c r="AQ1021" s="1"/>
  <c r="AT1016"/>
  <c r="AT1015" s="1"/>
  <c r="AS1016"/>
  <c r="AS1013" s="1"/>
  <c r="AS1012" s="1"/>
  <c r="AS1011" s="1"/>
  <c r="AR1016"/>
  <c r="AR1015" s="1"/>
  <c r="AQ1016"/>
  <c r="AT1008"/>
  <c r="AT1007" s="1"/>
  <c r="AS1008"/>
  <c r="AS1007" s="1"/>
  <c r="AR1008"/>
  <c r="AR1007" s="1"/>
  <c r="AQ1008"/>
  <c r="AQ1007" s="1"/>
  <c r="AT1005"/>
  <c r="AT1004" s="1"/>
  <c r="AT1003" s="1"/>
  <c r="AT1002" s="1"/>
  <c r="AS1005"/>
  <c r="AS1004" s="1"/>
  <c r="AS1003" s="1"/>
  <c r="AS1002" s="1"/>
  <c r="AR1005"/>
  <c r="AR1004" s="1"/>
  <c r="AR1003" s="1"/>
  <c r="AR1002" s="1"/>
  <c r="AQ1005"/>
  <c r="AQ1004" s="1"/>
  <c r="AQ1003" s="1"/>
  <c r="AQ1002" s="1"/>
  <c r="AT1000"/>
  <c r="AT999" s="1"/>
  <c r="AS1000"/>
  <c r="AS999" s="1"/>
  <c r="AR1000"/>
  <c r="AR999" s="1"/>
  <c r="AQ1000"/>
  <c r="AQ999" s="1"/>
  <c r="AT997"/>
  <c r="AT996" s="1"/>
  <c r="AS997"/>
  <c r="AS996" s="1"/>
  <c r="AR997"/>
  <c r="AR996" s="1"/>
  <c r="AQ997"/>
  <c r="AQ996" s="1"/>
  <c r="AT994"/>
  <c r="AT993" s="1"/>
  <c r="AS994"/>
  <c r="AS993" s="1"/>
  <c r="AR994"/>
  <c r="AR993" s="1"/>
  <c r="AQ994"/>
  <c r="AQ993" s="1"/>
  <c r="AT991"/>
  <c r="AT990" s="1"/>
  <c r="AS991"/>
  <c r="AS990" s="1"/>
  <c r="AR991"/>
  <c r="AR990" s="1"/>
  <c r="AQ991"/>
  <c r="AQ990" s="1"/>
  <c r="AT988"/>
  <c r="AT987" s="1"/>
  <c r="AS988"/>
  <c r="AS987" s="1"/>
  <c r="AR988"/>
  <c r="AR987" s="1"/>
  <c r="AQ988"/>
  <c r="AQ987" s="1"/>
  <c r="AT985"/>
  <c r="AT984" s="1"/>
  <c r="AS985"/>
  <c r="AS984" s="1"/>
  <c r="AR985"/>
  <c r="AR984" s="1"/>
  <c r="AQ985"/>
  <c r="AQ984" s="1"/>
  <c r="AT982"/>
  <c r="AT981" s="1"/>
  <c r="AT980" s="1"/>
  <c r="AS982"/>
  <c r="AS981" s="1"/>
  <c r="AS980" s="1"/>
  <c r="AR982"/>
  <c r="AR981" s="1"/>
  <c r="AR980" s="1"/>
  <c r="AQ982"/>
  <c r="AQ981" s="1"/>
  <c r="AQ980" s="1"/>
  <c r="AT978"/>
  <c r="AT977" s="1"/>
  <c r="AT976" s="1"/>
  <c r="AS978"/>
  <c r="AS977" s="1"/>
  <c r="AS976" s="1"/>
  <c r="AR978"/>
  <c r="AR977" s="1"/>
  <c r="AR976" s="1"/>
  <c r="AQ978"/>
  <c r="AQ977" s="1"/>
  <c r="AQ976" s="1"/>
  <c r="AT971"/>
  <c r="AT970" s="1"/>
  <c r="AT969" s="1"/>
  <c r="AT968" s="1"/>
  <c r="AT967" s="1"/>
  <c r="AS971"/>
  <c r="AS970" s="1"/>
  <c r="AS969" s="1"/>
  <c r="AS968" s="1"/>
  <c r="AS967" s="1"/>
  <c r="AR971"/>
  <c r="AR970" s="1"/>
  <c r="AR969" s="1"/>
  <c r="AR968" s="1"/>
  <c r="AR967" s="1"/>
  <c r="AQ971"/>
  <c r="AQ970" s="1"/>
  <c r="AQ969" s="1"/>
  <c r="AQ968" s="1"/>
  <c r="AQ967" s="1"/>
  <c r="AT964"/>
  <c r="AS964"/>
  <c r="AS963" s="1"/>
  <c r="AR964"/>
  <c r="AQ964"/>
  <c r="AQ962" s="1"/>
  <c r="AT960"/>
  <c r="AT959" s="1"/>
  <c r="AT958" s="1"/>
  <c r="AS960"/>
  <c r="AS959" s="1"/>
  <c r="AS958" s="1"/>
  <c r="AR960"/>
  <c r="AR959" s="1"/>
  <c r="AR958" s="1"/>
  <c r="AQ960"/>
  <c r="AQ959" s="1"/>
  <c r="AQ958" s="1"/>
  <c r="AT953"/>
  <c r="AT952" s="1"/>
  <c r="AS953"/>
  <c r="AS952" s="1"/>
  <c r="AR953"/>
  <c r="AR952" s="1"/>
  <c r="AQ953"/>
  <c r="AQ952" s="1"/>
  <c r="AT950"/>
  <c r="AT949" s="1"/>
  <c r="AT948" s="1"/>
  <c r="AS950"/>
  <c r="AS949" s="1"/>
  <c r="AS948" s="1"/>
  <c r="AR950"/>
  <c r="AR949" s="1"/>
  <c r="AR948" s="1"/>
  <c r="AQ950"/>
  <c r="AQ949" s="1"/>
  <c r="AQ948" s="1"/>
  <c r="AT946"/>
  <c r="AT945" s="1"/>
  <c r="AT944" s="1"/>
  <c r="AS946"/>
  <c r="AS945" s="1"/>
  <c r="AS944" s="1"/>
  <c r="AR946"/>
  <c r="AR945" s="1"/>
  <c r="AR944" s="1"/>
  <c r="AQ946"/>
  <c r="AQ945" s="1"/>
  <c r="AQ944" s="1"/>
  <c r="AT938"/>
  <c r="AS938"/>
  <c r="AR938"/>
  <c r="AQ938"/>
  <c r="AT936"/>
  <c r="AS936"/>
  <c r="AR936"/>
  <c r="AQ936"/>
  <c r="AT931"/>
  <c r="AS931"/>
  <c r="AR931"/>
  <c r="AQ931"/>
  <c r="AT929"/>
  <c r="AS929"/>
  <c r="AR929"/>
  <c r="AQ929"/>
  <c r="AT926"/>
  <c r="AT925" s="1"/>
  <c r="AS926"/>
  <c r="AS925" s="1"/>
  <c r="AR926"/>
  <c r="AR925" s="1"/>
  <c r="AQ926"/>
  <c r="AQ925" s="1"/>
  <c r="AT919"/>
  <c r="AT918" s="1"/>
  <c r="AS919"/>
  <c r="AS918" s="1"/>
  <c r="AR919"/>
  <c r="AR918" s="1"/>
  <c r="AQ919"/>
  <c r="AQ918" s="1"/>
  <c r="AT916"/>
  <c r="AT915" s="1"/>
  <c r="AS916"/>
  <c r="AS915" s="1"/>
  <c r="AR916"/>
  <c r="AR915" s="1"/>
  <c r="AQ916"/>
  <c r="AQ915" s="1"/>
  <c r="AT912"/>
  <c r="AT911" s="1"/>
  <c r="AS912"/>
  <c r="AS911" s="1"/>
  <c r="AR912"/>
  <c r="AR911" s="1"/>
  <c r="AQ912"/>
  <c r="AQ911" s="1"/>
  <c r="AT909"/>
  <c r="AT908" s="1"/>
  <c r="AT907" s="1"/>
  <c r="AS909"/>
  <c r="AS908" s="1"/>
  <c r="AR909"/>
  <c r="AR908" s="1"/>
  <c r="AQ909"/>
  <c r="AQ908" s="1"/>
  <c r="AT902"/>
  <c r="AT901" s="1"/>
  <c r="AT900" s="1"/>
  <c r="AT899" s="1"/>
  <c r="AT898" s="1"/>
  <c r="AS902"/>
  <c r="AS901" s="1"/>
  <c r="AS900" s="1"/>
  <c r="AS899" s="1"/>
  <c r="AS898" s="1"/>
  <c r="AR902"/>
  <c r="AR901" s="1"/>
  <c r="AR900" s="1"/>
  <c r="AR899" s="1"/>
  <c r="AR898" s="1"/>
  <c r="AQ902"/>
  <c r="AQ901" s="1"/>
  <c r="AQ900" s="1"/>
  <c r="AQ899" s="1"/>
  <c r="AQ898" s="1"/>
  <c r="AT895"/>
  <c r="AT894" s="1"/>
  <c r="AS895"/>
  <c r="AS894" s="1"/>
  <c r="AR895"/>
  <c r="AR894" s="1"/>
  <c r="AQ895"/>
  <c r="AQ894" s="1"/>
  <c r="AT888"/>
  <c r="AT887" s="1"/>
  <c r="AS888"/>
  <c r="AS887" s="1"/>
  <c r="AR888"/>
  <c r="AR887" s="1"/>
  <c r="AQ888"/>
  <c r="AQ887" s="1"/>
  <c r="AT885"/>
  <c r="AT884" s="1"/>
  <c r="AS885"/>
  <c r="AS884" s="1"/>
  <c r="AR885"/>
  <c r="AR884" s="1"/>
  <c r="AQ885"/>
  <c r="AQ884" s="1"/>
  <c r="AT882"/>
  <c r="AT881" s="1"/>
  <c r="AT880" s="1"/>
  <c r="AS882"/>
  <c r="AS881" s="1"/>
  <c r="AS880" s="1"/>
  <c r="AR882"/>
  <c r="AR881" s="1"/>
  <c r="AR880" s="1"/>
  <c r="AQ882"/>
  <c r="AQ881" s="1"/>
  <c r="AQ880" s="1"/>
  <c r="AT875"/>
  <c r="AT874" s="1"/>
  <c r="AS875"/>
  <c r="AS874" s="1"/>
  <c r="AR875"/>
  <c r="AR874" s="1"/>
  <c r="AQ875"/>
  <c r="AQ874" s="1"/>
  <c r="AT872"/>
  <c r="AT871" s="1"/>
  <c r="AS872"/>
  <c r="AS871" s="1"/>
  <c r="AR872"/>
  <c r="AR871" s="1"/>
  <c r="AR870" s="1"/>
  <c r="AQ872"/>
  <c r="AQ871" s="1"/>
  <c r="AT868"/>
  <c r="AT867" s="1"/>
  <c r="AT866" s="1"/>
  <c r="AS868"/>
  <c r="AS867" s="1"/>
  <c r="AS866" s="1"/>
  <c r="AR868"/>
  <c r="AR867" s="1"/>
  <c r="AR866" s="1"/>
  <c r="AQ868"/>
  <c r="AQ867" s="1"/>
  <c r="AQ866" s="1"/>
  <c r="AT861"/>
  <c r="AT859" s="1"/>
  <c r="AT858" s="1"/>
  <c r="AT857" s="1"/>
  <c r="AS861"/>
  <c r="AR861"/>
  <c r="AR860" s="1"/>
  <c r="AQ861"/>
  <c r="AQ860" s="1"/>
  <c r="AT854"/>
  <c r="AT853" s="1"/>
  <c r="AT852" s="1"/>
  <c r="AT851" s="1"/>
  <c r="AT850" s="1"/>
  <c r="AS854"/>
  <c r="AS853" s="1"/>
  <c r="AS852" s="1"/>
  <c r="AS851" s="1"/>
  <c r="AS850" s="1"/>
  <c r="AR854"/>
  <c r="AR853" s="1"/>
  <c r="AR852" s="1"/>
  <c r="AR851" s="1"/>
  <c r="AR850" s="1"/>
  <c r="AQ854"/>
  <c r="AQ853" s="1"/>
  <c r="AQ852" s="1"/>
  <c r="AQ851" s="1"/>
  <c r="AQ850" s="1"/>
  <c r="AT847"/>
  <c r="AT846" s="1"/>
  <c r="AT845" s="1"/>
  <c r="AT844" s="1"/>
  <c r="AT836" s="1"/>
  <c r="AS847"/>
  <c r="AS846" s="1"/>
  <c r="AS845" s="1"/>
  <c r="AS844" s="1"/>
  <c r="AS836" s="1"/>
  <c r="AR847"/>
  <c r="AR846" s="1"/>
  <c r="AR845" s="1"/>
  <c r="AR844" s="1"/>
  <c r="AR836" s="1"/>
  <c r="AQ847"/>
  <c r="AQ846" s="1"/>
  <c r="AQ845" s="1"/>
  <c r="AQ844" s="1"/>
  <c r="AX842"/>
  <c r="AW842"/>
  <c r="AW841" s="1"/>
  <c r="AV842"/>
  <c r="AV841" s="1"/>
  <c r="AU842"/>
  <c r="AU841" s="1"/>
  <c r="AT842"/>
  <c r="AT841" s="1"/>
  <c r="AS842"/>
  <c r="AS841" s="1"/>
  <c r="AR842"/>
  <c r="AR841" s="1"/>
  <c r="AQ842"/>
  <c r="AQ841" s="1"/>
  <c r="AX841"/>
  <c r="AX839"/>
  <c r="AX838" s="1"/>
  <c r="AW839"/>
  <c r="AV839"/>
  <c r="AU839"/>
  <c r="AT839"/>
  <c r="AS839"/>
  <c r="AS838" s="1"/>
  <c r="AR839"/>
  <c r="AR838" s="1"/>
  <c r="AQ839"/>
  <c r="AQ838" s="1"/>
  <c r="AW838"/>
  <c r="AV838"/>
  <c r="AU838"/>
  <c r="AT838"/>
  <c r="AT833"/>
  <c r="AT832" s="1"/>
  <c r="AS833"/>
  <c r="AS832" s="1"/>
  <c r="AR833"/>
  <c r="AR832" s="1"/>
  <c r="AQ833"/>
  <c r="AQ832" s="1"/>
  <c r="AT830"/>
  <c r="AT829" s="1"/>
  <c r="AS830"/>
  <c r="AS829" s="1"/>
  <c r="AR830"/>
  <c r="AR829" s="1"/>
  <c r="AQ830"/>
  <c r="AQ829" s="1"/>
  <c r="AT826"/>
  <c r="AT825" s="1"/>
  <c r="AT824" s="1"/>
  <c r="AS826"/>
  <c r="AS825" s="1"/>
  <c r="AS824" s="1"/>
  <c r="AR826"/>
  <c r="AR825" s="1"/>
  <c r="AR824" s="1"/>
  <c r="AQ826"/>
  <c r="AQ825" s="1"/>
  <c r="AQ824" s="1"/>
  <c r="AT821"/>
  <c r="AT820" s="1"/>
  <c r="AS821"/>
  <c r="AS820" s="1"/>
  <c r="AR821"/>
  <c r="AR820" s="1"/>
  <c r="AQ821"/>
  <c r="AQ820" s="1"/>
  <c r="AT818"/>
  <c r="AT817" s="1"/>
  <c r="AS818"/>
  <c r="AS817" s="1"/>
  <c r="AR818"/>
  <c r="AR817" s="1"/>
  <c r="AQ818"/>
  <c r="AQ817" s="1"/>
  <c r="AT814"/>
  <c r="AS814"/>
  <c r="AS813" s="1"/>
  <c r="AR814"/>
  <c r="AR812" s="1"/>
  <c r="AQ814"/>
  <c r="AQ813" s="1"/>
  <c r="AT813"/>
  <c r="AT812"/>
  <c r="AS812"/>
  <c r="AT807"/>
  <c r="AT806" s="1"/>
  <c r="AS807"/>
  <c r="AS806" s="1"/>
  <c r="AR807"/>
  <c r="AR806" s="1"/>
  <c r="AQ807"/>
  <c r="AQ806" s="1"/>
  <c r="AT804"/>
  <c r="AS804"/>
  <c r="AR804"/>
  <c r="AQ804"/>
  <c r="AT801"/>
  <c r="AT800" s="1"/>
  <c r="AT799" s="1"/>
  <c r="AS801"/>
  <c r="AS800" s="1"/>
  <c r="AS799" s="1"/>
  <c r="AR801"/>
  <c r="AR800" s="1"/>
  <c r="AR799" s="1"/>
  <c r="AR798" s="1"/>
  <c r="AR797" s="1"/>
  <c r="AR796" s="1"/>
  <c r="AQ801"/>
  <c r="AQ800" s="1"/>
  <c r="AQ799" s="1"/>
  <c r="AT793"/>
  <c r="AT792" s="1"/>
  <c r="AT791" s="1"/>
  <c r="AT790" s="1"/>
  <c r="AT789" s="1"/>
  <c r="AS793"/>
  <c r="AS792" s="1"/>
  <c r="AS791" s="1"/>
  <c r="AS790" s="1"/>
  <c r="AS789" s="1"/>
  <c r="AR793"/>
  <c r="AR792" s="1"/>
  <c r="AR791" s="1"/>
  <c r="AR790" s="1"/>
  <c r="AR789" s="1"/>
  <c r="AQ793"/>
  <c r="AQ792" s="1"/>
  <c r="AQ791" s="1"/>
  <c r="AQ790" s="1"/>
  <c r="AQ789" s="1"/>
  <c r="AT786"/>
  <c r="AT785" s="1"/>
  <c r="AT784" s="1"/>
  <c r="AT783" s="1"/>
  <c r="AT782" s="1"/>
  <c r="AS786"/>
  <c r="AS785" s="1"/>
  <c r="AS784" s="1"/>
  <c r="AS783" s="1"/>
  <c r="AS782" s="1"/>
  <c r="AR786"/>
  <c r="AR785" s="1"/>
  <c r="AR784" s="1"/>
  <c r="AR783" s="1"/>
  <c r="AR782" s="1"/>
  <c r="AQ786"/>
  <c r="AQ785" s="1"/>
  <c r="AQ784" s="1"/>
  <c r="AQ783" s="1"/>
  <c r="AQ782" s="1"/>
  <c r="AT778"/>
  <c r="AT777" s="1"/>
  <c r="AS778"/>
  <c r="AS777" s="1"/>
  <c r="AR778"/>
  <c r="AR777" s="1"/>
  <c r="AQ778"/>
  <c r="AQ777" s="1"/>
  <c r="AT775"/>
  <c r="AT774" s="1"/>
  <c r="AS775"/>
  <c r="AS774" s="1"/>
  <c r="AR775"/>
  <c r="AR774" s="1"/>
  <c r="AQ775"/>
  <c r="AQ774" s="1"/>
  <c r="AT772"/>
  <c r="AT771" s="1"/>
  <c r="AS772"/>
  <c r="AS771" s="1"/>
  <c r="AR772"/>
  <c r="AR771" s="1"/>
  <c r="AQ772"/>
  <c r="AQ771" s="1"/>
  <c r="AT769"/>
  <c r="AT768" s="1"/>
  <c r="AS769"/>
  <c r="AS768" s="1"/>
  <c r="AR769"/>
  <c r="AR768" s="1"/>
  <c r="AQ769"/>
  <c r="AQ768" s="1"/>
  <c r="AT766"/>
  <c r="AT765" s="1"/>
  <c r="AS766"/>
  <c r="AS765" s="1"/>
  <c r="AR766"/>
  <c r="AR765" s="1"/>
  <c r="AQ766"/>
  <c r="AQ765" s="1"/>
  <c r="AT763"/>
  <c r="AS763"/>
  <c r="AR763"/>
  <c r="AQ763"/>
  <c r="AT761"/>
  <c r="AS761"/>
  <c r="AR761"/>
  <c r="AQ761"/>
  <c r="AT759"/>
  <c r="AS759"/>
  <c r="AR759"/>
  <c r="AQ759"/>
  <c r="AT758"/>
  <c r="AT757" s="1"/>
  <c r="AT755"/>
  <c r="AT754" s="1"/>
  <c r="AT753" s="1"/>
  <c r="AS755"/>
  <c r="AS754" s="1"/>
  <c r="AS753" s="1"/>
  <c r="AR755"/>
  <c r="AR754" s="1"/>
  <c r="AR753" s="1"/>
  <c r="AQ755"/>
  <c r="AQ754" s="1"/>
  <c r="AQ753" s="1"/>
  <c r="AT751"/>
  <c r="AT750" s="1"/>
  <c r="AT749" s="1"/>
  <c r="AS751"/>
  <c r="AR751"/>
  <c r="AR750" s="1"/>
  <c r="AR749" s="1"/>
  <c r="AQ751"/>
  <c r="AQ750" s="1"/>
  <c r="AQ749" s="1"/>
  <c r="AS750"/>
  <c r="AS749" s="1"/>
  <c r="AT744"/>
  <c r="AT743" s="1"/>
  <c r="AT742" s="1"/>
  <c r="AT741" s="1"/>
  <c r="AS744"/>
  <c r="AS743" s="1"/>
  <c r="AS742" s="1"/>
  <c r="AS741" s="1"/>
  <c r="AR744"/>
  <c r="AR743" s="1"/>
  <c r="AR742" s="1"/>
  <c r="AR741" s="1"/>
  <c r="AQ744"/>
  <c r="AQ743" s="1"/>
  <c r="AQ742" s="1"/>
  <c r="AQ741" s="1"/>
  <c r="AT739"/>
  <c r="AT738" s="1"/>
  <c r="AS739"/>
  <c r="AS738" s="1"/>
  <c r="AR739"/>
  <c r="AR738" s="1"/>
  <c r="AQ739"/>
  <c r="AQ738" s="1"/>
  <c r="AT736"/>
  <c r="AT735" s="1"/>
  <c r="AT734" s="1"/>
  <c r="AS736"/>
  <c r="AS735" s="1"/>
  <c r="AS734" s="1"/>
  <c r="AR736"/>
  <c r="AR735" s="1"/>
  <c r="AR734" s="1"/>
  <c r="AQ736"/>
  <c r="AQ735" s="1"/>
  <c r="AQ734" s="1"/>
  <c r="AT732"/>
  <c r="AT731" s="1"/>
  <c r="AT730" s="1"/>
  <c r="AS732"/>
  <c r="AS731" s="1"/>
  <c r="AS730" s="1"/>
  <c r="AR732"/>
  <c r="AR731" s="1"/>
  <c r="AR730" s="1"/>
  <c r="AQ732"/>
  <c r="AQ731" s="1"/>
  <c r="AQ730" s="1"/>
  <c r="AT725"/>
  <c r="AT724" s="1"/>
  <c r="AS725"/>
  <c r="AS724" s="1"/>
  <c r="AR725"/>
  <c r="AR724" s="1"/>
  <c r="AQ725"/>
  <c r="AQ724" s="1"/>
  <c r="AT722"/>
  <c r="AT721" s="1"/>
  <c r="AS722"/>
  <c r="AS721" s="1"/>
  <c r="AR722"/>
  <c r="AR721" s="1"/>
  <c r="AQ722"/>
  <c r="AQ721" s="1"/>
  <c r="AT719"/>
  <c r="AT718" s="1"/>
  <c r="AS719"/>
  <c r="AS718" s="1"/>
  <c r="AR719"/>
  <c r="AR718" s="1"/>
  <c r="AQ719"/>
  <c r="AQ718" s="1"/>
  <c r="AT716"/>
  <c r="AT715" s="1"/>
  <c r="AS716"/>
  <c r="AS715" s="1"/>
  <c r="AR716"/>
  <c r="AR715" s="1"/>
  <c r="AQ716"/>
  <c r="AQ715" s="1"/>
  <c r="AT713"/>
  <c r="AT712" s="1"/>
  <c r="AT711" s="1"/>
  <c r="AS713"/>
  <c r="AS712" s="1"/>
  <c r="AS711" s="1"/>
  <c r="AR713"/>
  <c r="AR712" s="1"/>
  <c r="AR711" s="1"/>
  <c r="AQ713"/>
  <c r="AQ712" s="1"/>
  <c r="AQ711" s="1"/>
  <c r="AT709"/>
  <c r="AT708" s="1"/>
  <c r="AT707" s="1"/>
  <c r="AS709"/>
  <c r="AS708" s="1"/>
  <c r="AS707" s="1"/>
  <c r="AR709"/>
  <c r="AR708" s="1"/>
  <c r="AR707" s="1"/>
  <c r="AQ709"/>
  <c r="AQ708" s="1"/>
  <c r="AQ707" s="1"/>
  <c r="AT702"/>
  <c r="AT701" s="1"/>
  <c r="AS702"/>
  <c r="AS701" s="1"/>
  <c r="AR702"/>
  <c r="AR701" s="1"/>
  <c r="AQ702"/>
  <c r="AQ701" s="1"/>
  <c r="AT699"/>
  <c r="AT698" s="1"/>
  <c r="AS699"/>
  <c r="AS698" s="1"/>
  <c r="AR699"/>
  <c r="AR698" s="1"/>
  <c r="AQ699"/>
  <c r="AQ698" s="1"/>
  <c r="AT693"/>
  <c r="AT692" s="1"/>
  <c r="AS693"/>
  <c r="AS692" s="1"/>
  <c r="AR693"/>
  <c r="AR692" s="1"/>
  <c r="AQ693"/>
  <c r="AQ692" s="1"/>
  <c r="AT690"/>
  <c r="AT689" s="1"/>
  <c r="AS690"/>
  <c r="AS689" s="1"/>
  <c r="AR690"/>
  <c r="AR689" s="1"/>
  <c r="AQ690"/>
  <c r="AQ689" s="1"/>
  <c r="AT687"/>
  <c r="AT686" s="1"/>
  <c r="AS687"/>
  <c r="AS686" s="1"/>
  <c r="AR687"/>
  <c r="AR686" s="1"/>
  <c r="AQ687"/>
  <c r="AQ686" s="1"/>
  <c r="AT684"/>
  <c r="AT683" s="1"/>
  <c r="AS684"/>
  <c r="AS683" s="1"/>
  <c r="AR684"/>
  <c r="AR683" s="1"/>
  <c r="AQ684"/>
  <c r="AQ683" s="1"/>
  <c r="AT681"/>
  <c r="AT680" s="1"/>
  <c r="AS681"/>
  <c r="AS680" s="1"/>
  <c r="AR681"/>
  <c r="AR680" s="1"/>
  <c r="AQ681"/>
  <c r="AQ680" s="1"/>
  <c r="AT678"/>
  <c r="AT677" s="1"/>
  <c r="AS678"/>
  <c r="AS677" s="1"/>
  <c r="AR678"/>
  <c r="AR677" s="1"/>
  <c r="AQ678"/>
  <c r="AQ677" s="1"/>
  <c r="AT675"/>
  <c r="AT674" s="1"/>
  <c r="AS675"/>
  <c r="AS674" s="1"/>
  <c r="AR675"/>
  <c r="AR674" s="1"/>
  <c r="AQ675"/>
  <c r="AQ674" s="1"/>
  <c r="AT671"/>
  <c r="AT670" s="1"/>
  <c r="AS671"/>
  <c r="AS670" s="1"/>
  <c r="AR671"/>
  <c r="AR670" s="1"/>
  <c r="AQ671"/>
  <c r="AQ670" s="1"/>
  <c r="AT668"/>
  <c r="AT667" s="1"/>
  <c r="AS668"/>
  <c r="AS667" s="1"/>
  <c r="AR668"/>
  <c r="AR667" s="1"/>
  <c r="AQ668"/>
  <c r="AQ667" s="1"/>
  <c r="AT665"/>
  <c r="AT664" s="1"/>
  <c r="AS665"/>
  <c r="AS664" s="1"/>
  <c r="AR665"/>
  <c r="AR664" s="1"/>
  <c r="AQ665"/>
  <c r="AQ664" s="1"/>
  <c r="AT662"/>
  <c r="AT661" s="1"/>
  <c r="AT660" s="1"/>
  <c r="AS662"/>
  <c r="AS661" s="1"/>
  <c r="AS660" s="1"/>
  <c r="AR662"/>
  <c r="AR661" s="1"/>
  <c r="AR660" s="1"/>
  <c r="AQ662"/>
  <c r="AQ661" s="1"/>
  <c r="AQ660" s="1"/>
  <c r="AT658"/>
  <c r="AT657" s="1"/>
  <c r="AT656" s="1"/>
  <c r="AS658"/>
  <c r="AS657" s="1"/>
  <c r="AS656" s="1"/>
  <c r="AR658"/>
  <c r="AR657" s="1"/>
  <c r="AR656" s="1"/>
  <c r="AQ658"/>
  <c r="AQ657" s="1"/>
  <c r="AQ656" s="1"/>
  <c r="AT654"/>
  <c r="AT653" s="1"/>
  <c r="AT652" s="1"/>
  <c r="AS654"/>
  <c r="AS653" s="1"/>
  <c r="AS652" s="1"/>
  <c r="AR654"/>
  <c r="AR653" s="1"/>
  <c r="AR652" s="1"/>
  <c r="AQ654"/>
  <c r="AQ653" s="1"/>
  <c r="AQ652" s="1"/>
  <c r="AT646"/>
  <c r="AT645" s="1"/>
  <c r="AS646"/>
  <c r="AS645" s="1"/>
  <c r="AR646"/>
  <c r="AR645" s="1"/>
  <c r="AQ646"/>
  <c r="AQ645" s="1"/>
  <c r="AT642"/>
  <c r="AT641" s="1"/>
  <c r="AS642"/>
  <c r="AS641" s="1"/>
  <c r="AR642"/>
  <c r="AR641" s="1"/>
  <c r="AQ642"/>
  <c r="AQ641" s="1"/>
  <c r="AT634"/>
  <c r="AT633" s="1"/>
  <c r="AS634"/>
  <c r="AS633" s="1"/>
  <c r="AR634"/>
  <c r="AR633" s="1"/>
  <c r="AQ634"/>
  <c r="AQ633" s="1"/>
  <c r="AT631"/>
  <c r="AT630" s="1"/>
  <c r="AS631"/>
  <c r="AS630" s="1"/>
  <c r="AR631"/>
  <c r="AR630" s="1"/>
  <c r="AQ631"/>
  <c r="AQ630" s="1"/>
  <c r="AT628"/>
  <c r="AT627" s="1"/>
  <c r="AT626" s="1"/>
  <c r="AS628"/>
  <c r="AS627" s="1"/>
  <c r="AS626" s="1"/>
  <c r="AR628"/>
  <c r="AR627" s="1"/>
  <c r="AR626" s="1"/>
  <c r="AQ628"/>
  <c r="AQ627" s="1"/>
  <c r="AQ626" s="1"/>
  <c r="AT623"/>
  <c r="AT622" s="1"/>
  <c r="AT621" s="1"/>
  <c r="AS623"/>
  <c r="AS622" s="1"/>
  <c r="AS621" s="1"/>
  <c r="AR623"/>
  <c r="AR622" s="1"/>
  <c r="AR621" s="1"/>
  <c r="AQ623"/>
  <c r="AQ622" s="1"/>
  <c r="AQ621" s="1"/>
  <c r="AT618"/>
  <c r="AT617" s="1"/>
  <c r="AT616" s="1"/>
  <c r="AS618"/>
  <c r="AS617" s="1"/>
  <c r="AS616" s="1"/>
  <c r="AR618"/>
  <c r="AR617" s="1"/>
  <c r="AR616" s="1"/>
  <c r="AQ618"/>
  <c r="AQ617" s="1"/>
  <c r="AQ616" s="1"/>
  <c r="AT610"/>
  <c r="AT609" s="1"/>
  <c r="AT608" s="1"/>
  <c r="AT607" s="1"/>
  <c r="AS610"/>
  <c r="AS609" s="1"/>
  <c r="AS608" s="1"/>
  <c r="AS607" s="1"/>
  <c r="AR610"/>
  <c r="AR609" s="1"/>
  <c r="AR608" s="1"/>
  <c r="AR607" s="1"/>
  <c r="AQ610"/>
  <c r="AQ609" s="1"/>
  <c r="AQ608" s="1"/>
  <c r="AQ607" s="1"/>
  <c r="AT605"/>
  <c r="AT604" s="1"/>
  <c r="AT603" s="1"/>
  <c r="AT602" s="1"/>
  <c r="AS605"/>
  <c r="AS604" s="1"/>
  <c r="AS603" s="1"/>
  <c r="AS602" s="1"/>
  <c r="AR605"/>
  <c r="AR604" s="1"/>
  <c r="AR603" s="1"/>
  <c r="AR602" s="1"/>
  <c r="AQ605"/>
  <c r="AQ604" s="1"/>
  <c r="AQ603" s="1"/>
  <c r="AQ602" s="1"/>
  <c r="AT597"/>
  <c r="AT596" s="1"/>
  <c r="AS597"/>
  <c r="AS596" s="1"/>
  <c r="AR597"/>
  <c r="AR596" s="1"/>
  <c r="AQ597"/>
  <c r="AQ596" s="1"/>
  <c r="AT593"/>
  <c r="AT592" s="1"/>
  <c r="AS593"/>
  <c r="AS592" s="1"/>
  <c r="AR593"/>
  <c r="AR592" s="1"/>
  <c r="AQ593"/>
  <c r="AQ592" s="1"/>
  <c r="AT589"/>
  <c r="AT588" s="1"/>
  <c r="AS589"/>
  <c r="AS588" s="1"/>
  <c r="AR589"/>
  <c r="AR588" s="1"/>
  <c r="AQ589"/>
  <c r="AQ588" s="1"/>
  <c r="AT585"/>
  <c r="AT584" s="1"/>
  <c r="AS585"/>
  <c r="AS584" s="1"/>
  <c r="AR585"/>
  <c r="AR584" s="1"/>
  <c r="AQ585"/>
  <c r="AQ584" s="1"/>
  <c r="AT582"/>
  <c r="AT581" s="1"/>
  <c r="AS582"/>
  <c r="AS581" s="1"/>
  <c r="AR582"/>
  <c r="AR581" s="1"/>
  <c r="AQ582"/>
  <c r="AQ581" s="1"/>
  <c r="AT578"/>
  <c r="AT577" s="1"/>
  <c r="AS578"/>
  <c r="AS577" s="1"/>
  <c r="AR578"/>
  <c r="AR577" s="1"/>
  <c r="AQ578"/>
  <c r="AQ577" s="1"/>
  <c r="AT575"/>
  <c r="AT574" s="1"/>
  <c r="AS575"/>
  <c r="AS574" s="1"/>
  <c r="AR575"/>
  <c r="AR574" s="1"/>
  <c r="AQ575"/>
  <c r="AQ574" s="1"/>
  <c r="AT570"/>
  <c r="AT569" s="1"/>
  <c r="AS570"/>
  <c r="AS569" s="1"/>
  <c r="AR570"/>
  <c r="AR569" s="1"/>
  <c r="AQ570"/>
  <c r="AQ569" s="1"/>
  <c r="AT566"/>
  <c r="AT565" s="1"/>
  <c r="AS566"/>
  <c r="AS565" s="1"/>
  <c r="AR566"/>
  <c r="AR565" s="1"/>
  <c r="AQ566"/>
  <c r="AQ565" s="1"/>
  <c r="AT563"/>
  <c r="AT562" s="1"/>
  <c r="AS563"/>
  <c r="AS562" s="1"/>
  <c r="AR563"/>
  <c r="AR562" s="1"/>
  <c r="AQ563"/>
  <c r="AQ562" s="1"/>
  <c r="AT559"/>
  <c r="AT558" s="1"/>
  <c r="AS559"/>
  <c r="AS558" s="1"/>
  <c r="AR559"/>
  <c r="AR558" s="1"/>
  <c r="AQ559"/>
  <c r="AQ558" s="1"/>
  <c r="AT556"/>
  <c r="AT555" s="1"/>
  <c r="AS556"/>
  <c r="AS555" s="1"/>
  <c r="AR556"/>
  <c r="AR555" s="1"/>
  <c r="AQ556"/>
  <c r="AQ555" s="1"/>
  <c r="AT543"/>
  <c r="AT542" s="1"/>
  <c r="AS543"/>
  <c r="AS542" s="1"/>
  <c r="AR543"/>
  <c r="AR542" s="1"/>
  <c r="AQ543"/>
  <c r="AQ542" s="1"/>
  <c r="AT539"/>
  <c r="AT538" s="1"/>
  <c r="AS539"/>
  <c r="AS538" s="1"/>
  <c r="AR539"/>
  <c r="AR538" s="1"/>
  <c r="AQ539"/>
  <c r="AQ538" s="1"/>
  <c r="AT535"/>
  <c r="AT534" s="1"/>
  <c r="AS535"/>
  <c r="AS534" s="1"/>
  <c r="AR535"/>
  <c r="AR534" s="1"/>
  <c r="AQ535"/>
  <c r="AQ534" s="1"/>
  <c r="AT532"/>
  <c r="AT531" s="1"/>
  <c r="AS532"/>
  <c r="AS531" s="1"/>
  <c r="AR532"/>
  <c r="AR531" s="1"/>
  <c r="AQ532"/>
  <c r="AQ531" s="1"/>
  <c r="AT528"/>
  <c r="AT527" s="1"/>
  <c r="AS528"/>
  <c r="AS527" s="1"/>
  <c r="AR528"/>
  <c r="AR527" s="1"/>
  <c r="AQ528"/>
  <c r="AQ527" s="1"/>
  <c r="AT525"/>
  <c r="AT524" s="1"/>
  <c r="AS525"/>
  <c r="AS524" s="1"/>
  <c r="AR525"/>
  <c r="AR524" s="1"/>
  <c r="AQ525"/>
  <c r="AQ524" s="1"/>
  <c r="AT520"/>
  <c r="AT519" s="1"/>
  <c r="AS520"/>
  <c r="AS519" s="1"/>
  <c r="AR520"/>
  <c r="AR519" s="1"/>
  <c r="AQ520"/>
  <c r="AQ519" s="1"/>
  <c r="AT516"/>
  <c r="AT515" s="1"/>
  <c r="AS516"/>
  <c r="AS515" s="1"/>
  <c r="AR516"/>
  <c r="AR515" s="1"/>
  <c r="AQ516"/>
  <c r="AQ515" s="1"/>
  <c r="AT513"/>
  <c r="AT512" s="1"/>
  <c r="AS513"/>
  <c r="AS512" s="1"/>
  <c r="AR513"/>
  <c r="AR512" s="1"/>
  <c r="AQ513"/>
  <c r="AQ512" s="1"/>
  <c r="AT509"/>
  <c r="AT508" s="1"/>
  <c r="AS509"/>
  <c r="AS508" s="1"/>
  <c r="AR509"/>
  <c r="AR508" s="1"/>
  <c r="AQ509"/>
  <c r="AQ508" s="1"/>
  <c r="AT506"/>
  <c r="AT505" s="1"/>
  <c r="AS506"/>
  <c r="AS505" s="1"/>
  <c r="AR506"/>
  <c r="AR505" s="1"/>
  <c r="AQ506"/>
  <c r="AQ505" s="1"/>
  <c r="AT499"/>
  <c r="AT498" s="1"/>
  <c r="AS499"/>
  <c r="AS498" s="1"/>
  <c r="AR499"/>
  <c r="AR498" s="1"/>
  <c r="AQ499"/>
  <c r="AQ498" s="1"/>
  <c r="AT496"/>
  <c r="AT495" s="1"/>
  <c r="AS496"/>
  <c r="AR496"/>
  <c r="AQ496"/>
  <c r="AQ495" s="1"/>
  <c r="AT492"/>
  <c r="AT491" s="1"/>
  <c r="AT490" s="1"/>
  <c r="AS492"/>
  <c r="AS491" s="1"/>
  <c r="AS490" s="1"/>
  <c r="AR492"/>
  <c r="AR491" s="1"/>
  <c r="AR490" s="1"/>
  <c r="AQ492"/>
  <c r="AQ491" s="1"/>
  <c r="AQ490" s="1"/>
  <c r="AT487"/>
  <c r="AT486" s="1"/>
  <c r="AS487"/>
  <c r="AS486" s="1"/>
  <c r="AR487"/>
  <c r="AR486" s="1"/>
  <c r="AQ487"/>
  <c r="AQ486" s="1"/>
  <c r="AT484"/>
  <c r="AT483" s="1"/>
  <c r="AT482" s="1"/>
  <c r="AS484"/>
  <c r="AS483" s="1"/>
  <c r="AS482" s="1"/>
  <c r="AR484"/>
  <c r="AR483" s="1"/>
  <c r="AR482" s="1"/>
  <c r="AQ484"/>
  <c r="AQ483" s="1"/>
  <c r="AQ482" s="1"/>
  <c r="AT480"/>
  <c r="AT479" s="1"/>
  <c r="AT478" s="1"/>
  <c r="AS480"/>
  <c r="AS479" s="1"/>
  <c r="AS478" s="1"/>
  <c r="AR480"/>
  <c r="AR479" s="1"/>
  <c r="AR478" s="1"/>
  <c r="AQ480"/>
  <c r="AQ479" s="1"/>
  <c r="AQ478" s="1"/>
  <c r="AT472"/>
  <c r="AT471" s="1"/>
  <c r="AT470" s="1"/>
  <c r="AS472"/>
  <c r="AS471" s="1"/>
  <c r="AS470" s="1"/>
  <c r="AR472"/>
  <c r="AR471" s="1"/>
  <c r="AR470" s="1"/>
  <c r="AQ472"/>
  <c r="AQ471" s="1"/>
  <c r="AQ470" s="1"/>
  <c r="AT468"/>
  <c r="AT467" s="1"/>
  <c r="AT466" s="1"/>
  <c r="AS468"/>
  <c r="AS467" s="1"/>
  <c r="AS466" s="1"/>
  <c r="AR468"/>
  <c r="AR467" s="1"/>
  <c r="AR466" s="1"/>
  <c r="AQ468"/>
  <c r="AQ467" s="1"/>
  <c r="AQ466" s="1"/>
  <c r="AT463"/>
  <c r="AS463"/>
  <c r="AR463"/>
  <c r="AQ463"/>
  <c r="AT462"/>
  <c r="AS462"/>
  <c r="AS461" s="1"/>
  <c r="AR462"/>
  <c r="AR461" s="1"/>
  <c r="AQ462"/>
  <c r="AQ461" s="1"/>
  <c r="AT459"/>
  <c r="AT458" s="1"/>
  <c r="AT457" s="1"/>
  <c r="AS459"/>
  <c r="AS458" s="1"/>
  <c r="AS457" s="1"/>
  <c r="AR459"/>
  <c r="AR458" s="1"/>
  <c r="AR457" s="1"/>
  <c r="AQ459"/>
  <c r="AQ458" s="1"/>
  <c r="AQ457" s="1"/>
  <c r="AT452"/>
  <c r="AT451" s="1"/>
  <c r="AS452"/>
  <c r="AS451" s="1"/>
  <c r="AR452"/>
  <c r="AR451" s="1"/>
  <c r="AQ452"/>
  <c r="AQ451" s="1"/>
  <c r="AT449"/>
  <c r="AS449"/>
  <c r="AR449"/>
  <c r="AQ449"/>
  <c r="AT447"/>
  <c r="AS447"/>
  <c r="AR447"/>
  <c r="AQ447"/>
  <c r="AT442"/>
  <c r="AT441" s="1"/>
  <c r="AT440" s="1"/>
  <c r="AT439" s="1"/>
  <c r="AS442"/>
  <c r="AS441" s="1"/>
  <c r="AS440" s="1"/>
  <c r="AS439" s="1"/>
  <c r="AR442"/>
  <c r="AR441" s="1"/>
  <c r="AR440" s="1"/>
  <c r="AR439" s="1"/>
  <c r="AQ442"/>
  <c r="AQ441" s="1"/>
  <c r="AQ440" s="1"/>
  <c r="AQ439" s="1"/>
  <c r="AT437"/>
  <c r="AT436" s="1"/>
  <c r="AT435" s="1"/>
  <c r="AT434" s="1"/>
  <c r="AS437"/>
  <c r="AS436" s="1"/>
  <c r="AS435" s="1"/>
  <c r="AS434" s="1"/>
  <c r="AR437"/>
  <c r="AR436" s="1"/>
  <c r="AR435" s="1"/>
  <c r="AR434" s="1"/>
  <c r="AQ437"/>
  <c r="AQ436" s="1"/>
  <c r="AQ435" s="1"/>
  <c r="AQ434" s="1"/>
  <c r="AS429"/>
  <c r="AS428" s="1"/>
  <c r="AS427" s="1"/>
  <c r="AS426" s="1"/>
  <c r="AS425" s="1"/>
  <c r="AS424" s="1"/>
  <c r="AR429"/>
  <c r="AR428" s="1"/>
  <c r="AR427" s="1"/>
  <c r="AR426" s="1"/>
  <c r="AR425" s="1"/>
  <c r="AR424" s="1"/>
  <c r="AQ429"/>
  <c r="AQ428" s="1"/>
  <c r="AQ427" s="1"/>
  <c r="AQ426" s="1"/>
  <c r="AQ425" s="1"/>
  <c r="AQ424" s="1"/>
  <c r="AX426"/>
  <c r="AX425" s="1"/>
  <c r="AX424" s="1"/>
  <c r="AT426"/>
  <c r="AT425" s="1"/>
  <c r="AT424" s="1"/>
  <c r="AT421"/>
  <c r="AT420" s="1"/>
  <c r="AT419" s="1"/>
  <c r="AT418" s="1"/>
  <c r="AS421"/>
  <c r="AS420" s="1"/>
  <c r="AS419" s="1"/>
  <c r="AS418" s="1"/>
  <c r="AR421"/>
  <c r="AR420" s="1"/>
  <c r="AR419" s="1"/>
  <c r="AR418" s="1"/>
  <c r="AQ421"/>
  <c r="AQ420" s="1"/>
  <c r="AQ419" s="1"/>
  <c r="AQ418" s="1"/>
  <c r="AT416"/>
  <c r="AS416"/>
  <c r="AR416"/>
  <c r="AQ416"/>
  <c r="AT414"/>
  <c r="AS414"/>
  <c r="AR414"/>
  <c r="AQ414"/>
  <c r="AT412"/>
  <c r="AS412"/>
  <c r="AR412"/>
  <c r="AQ412"/>
  <c r="AT408"/>
  <c r="AT407" s="1"/>
  <c r="AS408"/>
  <c r="AS407" s="1"/>
  <c r="AR408"/>
  <c r="AR407" s="1"/>
  <c r="AQ408"/>
  <c r="AQ407" s="1"/>
  <c r="AT403"/>
  <c r="AT402" s="1"/>
  <c r="AS403"/>
  <c r="AS402" s="1"/>
  <c r="AR403"/>
  <c r="AR402" s="1"/>
  <c r="AQ403"/>
  <c r="AQ402" s="1"/>
  <c r="AT400"/>
  <c r="AS400"/>
  <c r="AR400"/>
  <c r="AQ400"/>
  <c r="AT398"/>
  <c r="AS398"/>
  <c r="AR398"/>
  <c r="AQ398"/>
  <c r="AT395"/>
  <c r="AT394" s="1"/>
  <c r="AS395"/>
  <c r="AS394" s="1"/>
  <c r="AR395"/>
  <c r="AR394" s="1"/>
  <c r="AQ395"/>
  <c r="AQ394" s="1"/>
  <c r="AT392"/>
  <c r="AT391" s="1"/>
  <c r="AS392"/>
  <c r="AS391" s="1"/>
  <c r="AR392"/>
  <c r="AR391" s="1"/>
  <c r="AQ392"/>
  <c r="AQ391" s="1"/>
  <c r="AT389"/>
  <c r="AT388" s="1"/>
  <c r="AS389"/>
  <c r="AS388" s="1"/>
  <c r="AR389"/>
  <c r="AR388" s="1"/>
  <c r="AQ389"/>
  <c r="AQ388" s="1"/>
  <c r="AT384"/>
  <c r="AT383" s="1"/>
  <c r="AT382" s="1"/>
  <c r="AT381" s="1"/>
  <c r="AS384"/>
  <c r="AS383" s="1"/>
  <c r="AS382" s="1"/>
  <c r="AS381" s="1"/>
  <c r="AR384"/>
  <c r="AR383" s="1"/>
  <c r="AR382" s="1"/>
  <c r="AR381" s="1"/>
  <c r="AQ384"/>
  <c r="AQ383" s="1"/>
  <c r="AQ382" s="1"/>
  <c r="AQ381" s="1"/>
  <c r="AT376"/>
  <c r="AT375" s="1"/>
  <c r="AS376"/>
  <c r="AS375" s="1"/>
  <c r="AR376"/>
  <c r="AR375" s="1"/>
  <c r="AQ376"/>
  <c r="AQ375" s="1"/>
  <c r="AT373"/>
  <c r="AT372" s="1"/>
  <c r="AS373"/>
  <c r="AS372" s="1"/>
  <c r="AR373"/>
  <c r="AR372" s="1"/>
  <c r="AQ373"/>
  <c r="AQ372" s="1"/>
  <c r="AT370"/>
  <c r="AT369" s="1"/>
  <c r="AS370"/>
  <c r="AS369" s="1"/>
  <c r="AR370"/>
  <c r="AR369" s="1"/>
  <c r="AQ370"/>
  <c r="AQ369" s="1"/>
  <c r="AT367"/>
  <c r="AT366" s="1"/>
  <c r="AS367"/>
  <c r="AS366" s="1"/>
  <c r="AR367"/>
  <c r="AR366" s="1"/>
  <c r="AQ367"/>
  <c r="AQ366" s="1"/>
  <c r="AT364"/>
  <c r="AT363" s="1"/>
  <c r="AS364"/>
  <c r="AS363" s="1"/>
  <c r="AR364"/>
  <c r="AR363" s="1"/>
  <c r="AQ364"/>
  <c r="AQ363" s="1"/>
  <c r="AT361"/>
  <c r="AT360" s="1"/>
  <c r="AS361"/>
  <c r="AS360" s="1"/>
  <c r="AR361"/>
  <c r="AR360" s="1"/>
  <c r="AQ361"/>
  <c r="AQ360" s="1"/>
  <c r="AT357"/>
  <c r="AT356" s="1"/>
  <c r="AS357"/>
  <c r="AS356" s="1"/>
  <c r="AR357"/>
  <c r="AR356" s="1"/>
  <c r="AQ357"/>
  <c r="AQ356" s="1"/>
  <c r="AT354"/>
  <c r="AT353" s="1"/>
  <c r="AS354"/>
  <c r="AS353" s="1"/>
  <c r="AR354"/>
  <c r="AR353" s="1"/>
  <c r="AQ354"/>
  <c r="AQ353" s="1"/>
  <c r="AT345"/>
  <c r="AT344" s="1"/>
  <c r="AT343" s="1"/>
  <c r="AT342" s="1"/>
  <c r="AT341" s="1"/>
  <c r="AS345"/>
  <c r="AS344" s="1"/>
  <c r="AS343" s="1"/>
  <c r="AS342" s="1"/>
  <c r="AS341" s="1"/>
  <c r="AR345"/>
  <c r="AR344" s="1"/>
  <c r="AR343" s="1"/>
  <c r="AR342" s="1"/>
  <c r="AR341" s="1"/>
  <c r="AQ345"/>
  <c r="AQ344" s="1"/>
  <c r="AQ343" s="1"/>
  <c r="AQ342" s="1"/>
  <c r="AQ341" s="1"/>
  <c r="AT337"/>
  <c r="AS337"/>
  <c r="AS336" s="1"/>
  <c r="AS335" s="1"/>
  <c r="AS334" s="1"/>
  <c r="AS333" s="1"/>
  <c r="AR337"/>
  <c r="AQ337"/>
  <c r="AT336"/>
  <c r="AT335" s="1"/>
  <c r="AT334" s="1"/>
  <c r="AT333" s="1"/>
  <c r="AR336"/>
  <c r="AR335" s="1"/>
  <c r="AR334" s="1"/>
  <c r="AR333" s="1"/>
  <c r="AQ336"/>
  <c r="AQ335" s="1"/>
  <c r="AQ334" s="1"/>
  <c r="AQ333" s="1"/>
  <c r="AT330"/>
  <c r="AT329" s="1"/>
  <c r="AS330"/>
  <c r="AS329" s="1"/>
  <c r="AR330"/>
  <c r="AR329" s="1"/>
  <c r="AQ330"/>
  <c r="AQ329" s="1"/>
  <c r="AT327"/>
  <c r="AS327"/>
  <c r="AR327"/>
  <c r="AQ327"/>
  <c r="AT325"/>
  <c r="AS325"/>
  <c r="AR325"/>
  <c r="AQ325"/>
  <c r="AT323"/>
  <c r="AS323"/>
  <c r="AR323"/>
  <c r="AQ323"/>
  <c r="AT319"/>
  <c r="AT318" s="1"/>
  <c r="AT317" s="1"/>
  <c r="AS319"/>
  <c r="AS318" s="1"/>
  <c r="AS317" s="1"/>
  <c r="AR319"/>
  <c r="AR318" s="1"/>
  <c r="AR317" s="1"/>
  <c r="AQ319"/>
  <c r="AQ318" s="1"/>
  <c r="AQ317" s="1"/>
  <c r="AT315"/>
  <c r="AT314" s="1"/>
  <c r="AT313" s="1"/>
  <c r="AS315"/>
  <c r="AS314" s="1"/>
  <c r="AS313" s="1"/>
  <c r="AR315"/>
  <c r="AR314" s="1"/>
  <c r="AR313" s="1"/>
  <c r="AQ315"/>
  <c r="AQ314" s="1"/>
  <c r="AQ313" s="1"/>
  <c r="AT310"/>
  <c r="AT309" s="1"/>
  <c r="AS310"/>
  <c r="AS309" s="1"/>
  <c r="AR310"/>
  <c r="AR309" s="1"/>
  <c r="AQ310"/>
  <c r="AQ309" s="1"/>
  <c r="AT307"/>
  <c r="AS307"/>
  <c r="AR307"/>
  <c r="AQ307"/>
  <c r="AT305"/>
  <c r="AS305"/>
  <c r="AR305"/>
  <c r="AQ305"/>
  <c r="AT303"/>
  <c r="AS303"/>
  <c r="AR303"/>
  <c r="AQ303"/>
  <c r="AT299"/>
  <c r="AT298" s="1"/>
  <c r="AT297" s="1"/>
  <c r="AS299"/>
  <c r="AS298" s="1"/>
  <c r="AS297" s="1"/>
  <c r="AR299"/>
  <c r="AR298" s="1"/>
  <c r="AR297" s="1"/>
  <c r="AQ299"/>
  <c r="AQ298" s="1"/>
  <c r="AQ297" s="1"/>
  <c r="AT294"/>
  <c r="AT293" s="1"/>
  <c r="AT292" s="1"/>
  <c r="AT291" s="1"/>
  <c r="AS294"/>
  <c r="AS293" s="1"/>
  <c r="AS292" s="1"/>
  <c r="AS291" s="1"/>
  <c r="AR294"/>
  <c r="AR293" s="1"/>
  <c r="AR292" s="1"/>
  <c r="AR291" s="1"/>
  <c r="AQ294"/>
  <c r="AQ293" s="1"/>
  <c r="AQ292" s="1"/>
  <c r="AQ291" s="1"/>
  <c r="AT287"/>
  <c r="AT286" s="1"/>
  <c r="AT285" s="1"/>
  <c r="AT284" s="1"/>
  <c r="AS287"/>
  <c r="AS286" s="1"/>
  <c r="AS285" s="1"/>
  <c r="AS284" s="1"/>
  <c r="AR287"/>
  <c r="AR286" s="1"/>
  <c r="AR285" s="1"/>
  <c r="AR284" s="1"/>
  <c r="AQ287"/>
  <c r="AQ286" s="1"/>
  <c r="AQ285" s="1"/>
  <c r="AQ284" s="1"/>
  <c r="AT282"/>
  <c r="AS282"/>
  <c r="AR282"/>
  <c r="AQ282"/>
  <c r="AT280"/>
  <c r="AS280"/>
  <c r="AR280"/>
  <c r="AQ280"/>
  <c r="AT278"/>
  <c r="AS278"/>
  <c r="AR278"/>
  <c r="AQ278"/>
  <c r="AT271"/>
  <c r="AT270" s="1"/>
  <c r="AT269" s="1"/>
  <c r="AT268" s="1"/>
  <c r="AT267" s="1"/>
  <c r="AS271"/>
  <c r="AS270" s="1"/>
  <c r="AS269" s="1"/>
  <c r="AS268" s="1"/>
  <c r="AS267" s="1"/>
  <c r="AR271"/>
  <c r="AR270" s="1"/>
  <c r="AR269" s="1"/>
  <c r="AR268" s="1"/>
  <c r="AR267" s="1"/>
  <c r="AQ271"/>
  <c r="AQ270" s="1"/>
  <c r="AQ269" s="1"/>
  <c r="AQ268" s="1"/>
  <c r="AQ267" s="1"/>
  <c r="AT263"/>
  <c r="AT262" s="1"/>
  <c r="AS263"/>
  <c r="AS262" s="1"/>
  <c r="AR263"/>
  <c r="AR262" s="1"/>
  <c r="AQ263"/>
  <c r="AQ262" s="1"/>
  <c r="AT260"/>
  <c r="AT259" s="1"/>
  <c r="AS260"/>
  <c r="AS259" s="1"/>
  <c r="AR260"/>
  <c r="AR259" s="1"/>
  <c r="AQ260"/>
  <c r="AQ259" s="1"/>
  <c r="AT257"/>
  <c r="AT256" s="1"/>
  <c r="AS257"/>
  <c r="AS256" s="1"/>
  <c r="AR257"/>
  <c r="AR256" s="1"/>
  <c r="AQ257"/>
  <c r="AQ256" s="1"/>
  <c r="AT254"/>
  <c r="AT253" s="1"/>
  <c r="AS254"/>
  <c r="AS253" s="1"/>
  <c r="AR254"/>
  <c r="AR253" s="1"/>
  <c r="AQ254"/>
  <c r="AQ253" s="1"/>
  <c r="AT249"/>
  <c r="AT248" s="1"/>
  <c r="AT247" s="1"/>
  <c r="AS249"/>
  <c r="AS248" s="1"/>
  <c r="AS247" s="1"/>
  <c r="AR249"/>
  <c r="AR248" s="1"/>
  <c r="AR247" s="1"/>
  <c r="AQ249"/>
  <c r="AQ248" s="1"/>
  <c r="AQ247" s="1"/>
  <c r="AT243"/>
  <c r="AT242" s="1"/>
  <c r="AT241" s="1"/>
  <c r="AT240" s="1"/>
  <c r="AT239" s="1"/>
  <c r="AS243"/>
  <c r="AS242" s="1"/>
  <c r="AS241" s="1"/>
  <c r="AS240" s="1"/>
  <c r="AS239" s="1"/>
  <c r="AR243"/>
  <c r="AR242" s="1"/>
  <c r="AR241" s="1"/>
  <c r="AR240" s="1"/>
  <c r="AR239" s="1"/>
  <c r="AQ243"/>
  <c r="AQ242" s="1"/>
  <c r="AQ241" s="1"/>
  <c r="AQ240" s="1"/>
  <c r="AQ239" s="1"/>
  <c r="AT236"/>
  <c r="AT235" s="1"/>
  <c r="AT234" s="1"/>
  <c r="AT233" s="1"/>
  <c r="AT232" s="1"/>
  <c r="AS236"/>
  <c r="AS235" s="1"/>
  <c r="AS234" s="1"/>
  <c r="AS233" s="1"/>
  <c r="AS232" s="1"/>
  <c r="AR236"/>
  <c r="AR235" s="1"/>
  <c r="AR234" s="1"/>
  <c r="AR233" s="1"/>
  <c r="AR232" s="1"/>
  <c r="AQ236"/>
  <c r="AQ235" s="1"/>
  <c r="AQ234" s="1"/>
  <c r="AQ233" s="1"/>
  <c r="AQ232" s="1"/>
  <c r="AT224"/>
  <c r="AT223" s="1"/>
  <c r="AT222" s="1"/>
  <c r="AT221" s="1"/>
  <c r="AT220" s="1"/>
  <c r="AS224"/>
  <c r="AS223" s="1"/>
  <c r="AS222" s="1"/>
  <c r="AS221" s="1"/>
  <c r="AS220" s="1"/>
  <c r="AR224"/>
  <c r="AR223" s="1"/>
  <c r="AR222" s="1"/>
  <c r="AR221" s="1"/>
  <c r="AR220" s="1"/>
  <c r="AQ224"/>
  <c r="AQ223" s="1"/>
  <c r="AQ222" s="1"/>
  <c r="AQ221" s="1"/>
  <c r="AQ220" s="1"/>
  <c r="AT217"/>
  <c r="AT216" s="1"/>
  <c r="AT215" s="1"/>
  <c r="AT214" s="1"/>
  <c r="AT213" s="1"/>
  <c r="AS217"/>
  <c r="AS216" s="1"/>
  <c r="AS215" s="1"/>
  <c r="AS214" s="1"/>
  <c r="AS213" s="1"/>
  <c r="AR217"/>
  <c r="AR216" s="1"/>
  <c r="AR215" s="1"/>
  <c r="AR214" s="1"/>
  <c r="AR213" s="1"/>
  <c r="AQ217"/>
  <c r="AQ216" s="1"/>
  <c r="AQ215" s="1"/>
  <c r="AQ214" s="1"/>
  <c r="AQ213" s="1"/>
  <c r="AT210"/>
  <c r="AT209" s="1"/>
  <c r="AS210"/>
  <c r="AS209" s="1"/>
  <c r="AR210"/>
  <c r="AR209" s="1"/>
  <c r="AQ210"/>
  <c r="AQ209" s="1"/>
  <c r="AT206"/>
  <c r="AS206"/>
  <c r="AR206"/>
  <c r="AQ206"/>
  <c r="AT204"/>
  <c r="AT203" s="1"/>
  <c r="AS204"/>
  <c r="AR204"/>
  <c r="AQ204"/>
  <c r="AT199"/>
  <c r="AT198" s="1"/>
  <c r="AS199"/>
  <c r="AS198" s="1"/>
  <c r="AR199"/>
  <c r="AR198" s="1"/>
  <c r="AQ199"/>
  <c r="AQ198" s="1"/>
  <c r="AT196"/>
  <c r="AS196"/>
  <c r="AR196"/>
  <c r="AQ196"/>
  <c r="AT194"/>
  <c r="AT193" s="1"/>
  <c r="AS194"/>
  <c r="AR194"/>
  <c r="AQ194"/>
  <c r="AT186"/>
  <c r="AT185" s="1"/>
  <c r="AT184" s="1"/>
  <c r="AT183" s="1"/>
  <c r="AS186"/>
  <c r="AS185" s="1"/>
  <c r="AS184" s="1"/>
  <c r="AS183" s="1"/>
  <c r="AR186"/>
  <c r="AR185" s="1"/>
  <c r="AR184" s="1"/>
  <c r="AR183" s="1"/>
  <c r="AQ186"/>
  <c r="AQ185" s="1"/>
  <c r="AQ184" s="1"/>
  <c r="AQ183" s="1"/>
  <c r="AT180"/>
  <c r="AT179" s="1"/>
  <c r="AS180"/>
  <c r="AS179" s="1"/>
  <c r="AR180"/>
  <c r="AR179" s="1"/>
  <c r="AQ180"/>
  <c r="AQ179" s="1"/>
  <c r="AT177"/>
  <c r="AT176" s="1"/>
  <c r="AS177"/>
  <c r="AS176" s="1"/>
  <c r="AR177"/>
  <c r="AR176" s="1"/>
  <c r="AQ177"/>
  <c r="AQ176" s="1"/>
  <c r="AT174"/>
  <c r="AT173" s="1"/>
  <c r="AS174"/>
  <c r="AS173" s="1"/>
  <c r="AR174"/>
  <c r="AR173" s="1"/>
  <c r="AQ174"/>
  <c r="AQ173" s="1"/>
  <c r="AT167"/>
  <c r="AT166" s="1"/>
  <c r="AT165" s="1"/>
  <c r="AT164" s="1"/>
  <c r="AT163" s="1"/>
  <c r="AS167"/>
  <c r="AS166" s="1"/>
  <c r="AS165" s="1"/>
  <c r="AS164" s="1"/>
  <c r="AS163" s="1"/>
  <c r="AR167"/>
  <c r="AR166" s="1"/>
  <c r="AR165" s="1"/>
  <c r="AR164" s="1"/>
  <c r="AR163" s="1"/>
  <c r="AQ167"/>
  <c r="AQ166" s="1"/>
  <c r="AQ165" s="1"/>
  <c r="AQ164" s="1"/>
  <c r="AQ163" s="1"/>
  <c r="AS160"/>
  <c r="AQ160"/>
  <c r="AT158"/>
  <c r="AS158"/>
  <c r="AR158"/>
  <c r="AQ158"/>
  <c r="AT156"/>
  <c r="AS156"/>
  <c r="AR156"/>
  <c r="AQ156"/>
  <c r="AS151"/>
  <c r="AQ151"/>
  <c r="AT149"/>
  <c r="AS149"/>
  <c r="AR149"/>
  <c r="AQ149"/>
  <c r="AT147"/>
  <c r="AS147"/>
  <c r="AR147"/>
  <c r="AQ147"/>
  <c r="AT146"/>
  <c r="AT145" s="1"/>
  <c r="AT144" s="1"/>
  <c r="AT139"/>
  <c r="AT138" s="1"/>
  <c r="AT137" s="1"/>
  <c r="AT136" s="1"/>
  <c r="AS139"/>
  <c r="AS138" s="1"/>
  <c r="AS137" s="1"/>
  <c r="AS136" s="1"/>
  <c r="AR139"/>
  <c r="AR138" s="1"/>
  <c r="AR137" s="1"/>
  <c r="AR136" s="1"/>
  <c r="AQ139"/>
  <c r="AQ138" s="1"/>
  <c r="AQ137" s="1"/>
  <c r="AQ136" s="1"/>
  <c r="AT134"/>
  <c r="AT133" s="1"/>
  <c r="AT132" s="1"/>
  <c r="AT131" s="1"/>
  <c r="AT130" s="1"/>
  <c r="AS134"/>
  <c r="AS133" s="1"/>
  <c r="AS132" s="1"/>
  <c r="AS131" s="1"/>
  <c r="AS130" s="1"/>
  <c r="AR134"/>
  <c r="AR133" s="1"/>
  <c r="AR132" s="1"/>
  <c r="AR131" s="1"/>
  <c r="AR130" s="1"/>
  <c r="AQ134"/>
  <c r="AQ133" s="1"/>
  <c r="AQ132" s="1"/>
  <c r="AQ131" s="1"/>
  <c r="AQ130" s="1"/>
  <c r="AT126"/>
  <c r="AT125" s="1"/>
  <c r="AS126"/>
  <c r="AS125" s="1"/>
  <c r="AR126"/>
  <c r="AR125" s="1"/>
  <c r="AQ126"/>
  <c r="AQ125" s="1"/>
  <c r="AT123"/>
  <c r="AT122" s="1"/>
  <c r="AS123"/>
  <c r="AS122" s="1"/>
  <c r="AR123"/>
  <c r="AR122" s="1"/>
  <c r="AQ123"/>
  <c r="AQ122" s="1"/>
  <c r="AT120"/>
  <c r="AT119" s="1"/>
  <c r="AS120"/>
  <c r="AS119" s="1"/>
  <c r="AR120"/>
  <c r="AR119" s="1"/>
  <c r="AQ120"/>
  <c r="AQ119" s="1"/>
  <c r="AT117"/>
  <c r="AT116" s="1"/>
  <c r="AS117"/>
  <c r="AS116" s="1"/>
  <c r="AR117"/>
  <c r="AR116" s="1"/>
  <c r="AQ117"/>
  <c r="AQ116" s="1"/>
  <c r="AT114"/>
  <c r="AT113" s="1"/>
  <c r="AS114"/>
  <c r="AS113" s="1"/>
  <c r="AR114"/>
  <c r="AR113" s="1"/>
  <c r="AQ114"/>
  <c r="AQ113" s="1"/>
  <c r="AT111"/>
  <c r="AT110" s="1"/>
  <c r="AS111"/>
  <c r="AS110" s="1"/>
  <c r="AR111"/>
  <c r="AR110" s="1"/>
  <c r="AQ111"/>
  <c r="AQ110" s="1"/>
  <c r="AT107"/>
  <c r="AS107"/>
  <c r="AQ107"/>
  <c r="AT105"/>
  <c r="AT104" s="1"/>
  <c r="AT103" s="1"/>
  <c r="AS105"/>
  <c r="AQ105"/>
  <c r="AV104"/>
  <c r="AR104"/>
  <c r="AT100"/>
  <c r="AT99" s="1"/>
  <c r="AS100"/>
  <c r="AS99" s="1"/>
  <c r="AR100"/>
  <c r="AR99" s="1"/>
  <c r="AQ100"/>
  <c r="AQ99" s="1"/>
  <c r="AT97"/>
  <c r="AT96" s="1"/>
  <c r="AS97"/>
  <c r="AS96" s="1"/>
  <c r="AR97"/>
  <c r="AR96" s="1"/>
  <c r="AQ97"/>
  <c r="AQ96" s="1"/>
  <c r="AT94"/>
  <c r="AT93" s="1"/>
  <c r="AS94"/>
  <c r="AS93" s="1"/>
  <c r="AR94"/>
  <c r="AR93" s="1"/>
  <c r="AQ94"/>
  <c r="AQ93" s="1"/>
  <c r="AT91"/>
  <c r="AT90" s="1"/>
  <c r="AS91"/>
  <c r="AS90" s="1"/>
  <c r="AR91"/>
  <c r="AR90" s="1"/>
  <c r="AQ91"/>
  <c r="AQ90" s="1"/>
  <c r="AT88"/>
  <c r="AT87" s="1"/>
  <c r="AS88"/>
  <c r="AS87" s="1"/>
  <c r="AR88"/>
  <c r="AR87" s="1"/>
  <c r="AQ88"/>
  <c r="AQ87" s="1"/>
  <c r="AT85"/>
  <c r="AT84" s="1"/>
  <c r="AS85"/>
  <c r="AS84" s="1"/>
  <c r="AR85"/>
  <c r="AR84" s="1"/>
  <c r="AQ85"/>
  <c r="AQ84" s="1"/>
  <c r="AT82"/>
  <c r="AT81" s="1"/>
  <c r="AS82"/>
  <c r="AS81" s="1"/>
  <c r="AR82"/>
  <c r="AR81" s="1"/>
  <c r="AQ82"/>
  <c r="AQ81" s="1"/>
  <c r="AT79"/>
  <c r="AS79"/>
  <c r="AQ79"/>
  <c r="AT77"/>
  <c r="AS77"/>
  <c r="AQ77"/>
  <c r="AQ76" s="1"/>
  <c r="AQ75" s="1"/>
  <c r="AV76"/>
  <c r="AR76"/>
  <c r="AT70"/>
  <c r="AT69" s="1"/>
  <c r="AT68" s="1"/>
  <c r="AT67" s="1"/>
  <c r="AS70"/>
  <c r="AS69" s="1"/>
  <c r="AS68" s="1"/>
  <c r="AS67" s="1"/>
  <c r="AR70"/>
  <c r="AQ70"/>
  <c r="AQ69" s="1"/>
  <c r="AQ68" s="1"/>
  <c r="AQ67" s="1"/>
  <c r="AV67"/>
  <c r="AR67"/>
  <c r="AT65"/>
  <c r="AT64" s="1"/>
  <c r="AT63" s="1"/>
  <c r="AT62" s="1"/>
  <c r="AS65"/>
  <c r="AS64" s="1"/>
  <c r="AS63" s="1"/>
  <c r="AS62" s="1"/>
  <c r="AR65"/>
  <c r="AQ65"/>
  <c r="AQ64" s="1"/>
  <c r="AQ63" s="1"/>
  <c r="AQ62" s="1"/>
  <c r="AV62"/>
  <c r="AV61" s="1"/>
  <c r="AR62"/>
  <c r="AT57"/>
  <c r="AT56" s="1"/>
  <c r="AS57"/>
  <c r="AS56" s="1"/>
  <c r="AQ57"/>
  <c r="AQ56" s="1"/>
  <c r="AV56"/>
  <c r="AR56"/>
  <c r="AT54"/>
  <c r="AS54"/>
  <c r="AR54"/>
  <c r="AQ54"/>
  <c r="AT52"/>
  <c r="AS52"/>
  <c r="AQ52"/>
  <c r="AT50"/>
  <c r="AS50"/>
  <c r="AQ50"/>
  <c r="AV49"/>
  <c r="AR49"/>
  <c r="AR48" s="1"/>
  <c r="AV46"/>
  <c r="AR46"/>
  <c r="AT43"/>
  <c r="AS43"/>
  <c r="AR43"/>
  <c r="AQ43"/>
  <c r="AT41"/>
  <c r="AS41"/>
  <c r="AR41"/>
  <c r="AQ41"/>
  <c r="AT39"/>
  <c r="AS39"/>
  <c r="AQ39"/>
  <c r="AT31"/>
  <c r="AS31"/>
  <c r="AR31"/>
  <c r="AQ31"/>
  <c r="AT29"/>
  <c r="AS29"/>
  <c r="AR29"/>
  <c r="AQ29"/>
  <c r="AT27"/>
  <c r="AS27"/>
  <c r="AQ27"/>
  <c r="AT25"/>
  <c r="AS25"/>
  <c r="AQ25"/>
  <c r="AT22"/>
  <c r="AT21" s="1"/>
  <c r="AS22"/>
  <c r="AS21" s="1"/>
  <c r="AQ22"/>
  <c r="AQ21" s="1"/>
  <c r="AT19"/>
  <c r="AT18" s="1"/>
  <c r="AS19"/>
  <c r="AS18" s="1"/>
  <c r="AQ19"/>
  <c r="AQ18" s="1"/>
  <c r="AL1696"/>
  <c r="AL1695" s="1"/>
  <c r="AL1694" s="1"/>
  <c r="AL1693" s="1"/>
  <c r="AK1696"/>
  <c r="AK1695" s="1"/>
  <c r="AK1694" s="1"/>
  <c r="AK1693" s="1"/>
  <c r="AJ1696"/>
  <c r="AJ1695" s="1"/>
  <c r="AJ1694" s="1"/>
  <c r="AJ1693" s="1"/>
  <c r="AI1696"/>
  <c r="AI1695" s="1"/>
  <c r="AI1694" s="1"/>
  <c r="AI1693" s="1"/>
  <c r="AL1691"/>
  <c r="AK1691"/>
  <c r="AK1690" s="1"/>
  <c r="AK1689" s="1"/>
  <c r="AK1688" s="1"/>
  <c r="AJ1691"/>
  <c r="AJ1690" s="1"/>
  <c r="AJ1689" s="1"/>
  <c r="AJ1688" s="1"/>
  <c r="AI1691"/>
  <c r="AI1690" s="1"/>
  <c r="AI1689" s="1"/>
  <c r="AI1688" s="1"/>
  <c r="AL1690"/>
  <c r="AL1689" s="1"/>
  <c r="AL1688" s="1"/>
  <c r="AL1683"/>
  <c r="AL1682" s="1"/>
  <c r="AK1683"/>
  <c r="AK1682" s="1"/>
  <c r="AJ1683"/>
  <c r="AJ1682" s="1"/>
  <c r="AI1683"/>
  <c r="AI1682" s="1"/>
  <c r="AL1680"/>
  <c r="AL1679" s="1"/>
  <c r="AK1680"/>
  <c r="AK1679" s="1"/>
  <c r="AJ1680"/>
  <c r="AJ1679" s="1"/>
  <c r="AI1680"/>
  <c r="AI1679" s="1"/>
  <c r="AL1677"/>
  <c r="AL1676" s="1"/>
  <c r="AK1677"/>
  <c r="AK1676" s="1"/>
  <c r="AJ1677"/>
  <c r="AJ1676" s="1"/>
  <c r="AI1677"/>
  <c r="AI1676" s="1"/>
  <c r="AL1674"/>
  <c r="AL1673" s="1"/>
  <c r="AK1674"/>
  <c r="AK1673" s="1"/>
  <c r="AJ1674"/>
  <c r="AJ1673" s="1"/>
  <c r="AI1674"/>
  <c r="AI1673" s="1"/>
  <c r="AL1670"/>
  <c r="AK1670"/>
  <c r="AJ1670"/>
  <c r="AI1670"/>
  <c r="AL1668"/>
  <c r="AL1667" s="1"/>
  <c r="AL1666" s="1"/>
  <c r="AK1668"/>
  <c r="AK1667" s="1"/>
  <c r="AK1666" s="1"/>
  <c r="AJ1668"/>
  <c r="AI1668"/>
  <c r="AL1661"/>
  <c r="AK1661"/>
  <c r="AJ1661"/>
  <c r="AI1661"/>
  <c r="AL1659"/>
  <c r="AK1659"/>
  <c r="AK1656" s="1"/>
  <c r="AK1655" s="1"/>
  <c r="AK1654" s="1"/>
  <c r="AK1653" s="1"/>
  <c r="AJ1659"/>
  <c r="AI1659"/>
  <c r="AL1657"/>
  <c r="AK1657"/>
  <c r="AJ1657"/>
  <c r="AI1657"/>
  <c r="AL1649"/>
  <c r="AL1648" s="1"/>
  <c r="AL1647" s="1"/>
  <c r="AL1646" s="1"/>
  <c r="AK1649"/>
  <c r="AK1648" s="1"/>
  <c r="AK1647" s="1"/>
  <c r="AK1646" s="1"/>
  <c r="AJ1649"/>
  <c r="AJ1648" s="1"/>
  <c r="AJ1647" s="1"/>
  <c r="AJ1646" s="1"/>
  <c r="AI1649"/>
  <c r="AI1648" s="1"/>
  <c r="AI1647" s="1"/>
  <c r="AI1646" s="1"/>
  <c r="AL1644"/>
  <c r="AL1643" s="1"/>
  <c r="AL1642" s="1"/>
  <c r="AL1641" s="1"/>
  <c r="AK1644"/>
  <c r="AK1643" s="1"/>
  <c r="AK1642" s="1"/>
  <c r="AK1641" s="1"/>
  <c r="AJ1644"/>
  <c r="AJ1643" s="1"/>
  <c r="AJ1642" s="1"/>
  <c r="AJ1641" s="1"/>
  <c r="AI1644"/>
  <c r="AI1643" s="1"/>
  <c r="AI1642" s="1"/>
  <c r="AI1641" s="1"/>
  <c r="AL1637"/>
  <c r="AL1636" s="1"/>
  <c r="AL1635" s="1"/>
  <c r="AL1634" s="1"/>
  <c r="AL1633" s="1"/>
  <c r="AK1637"/>
  <c r="AK1636" s="1"/>
  <c r="AK1635" s="1"/>
  <c r="AK1634" s="1"/>
  <c r="AK1633" s="1"/>
  <c r="AJ1637"/>
  <c r="AJ1636" s="1"/>
  <c r="AJ1635" s="1"/>
  <c r="AJ1634" s="1"/>
  <c r="AJ1633" s="1"/>
  <c r="AI1637"/>
  <c r="AI1636" s="1"/>
  <c r="AI1635" s="1"/>
  <c r="AI1634" s="1"/>
  <c r="AI1633" s="1"/>
  <c r="AL1630"/>
  <c r="AK1630"/>
  <c r="AJ1630"/>
  <c r="AI1630"/>
  <c r="AL1628"/>
  <c r="AK1628"/>
  <c r="AJ1628"/>
  <c r="AI1628"/>
  <c r="AL1625"/>
  <c r="AK1625"/>
  <c r="AJ1625"/>
  <c r="AI1625"/>
  <c r="AL1623"/>
  <c r="AK1623"/>
  <c r="AJ1623"/>
  <c r="AI1623"/>
  <c r="AL1621"/>
  <c r="AK1621"/>
  <c r="AJ1621"/>
  <c r="AI1621"/>
  <c r="AL1618"/>
  <c r="AK1618"/>
  <c r="AJ1618"/>
  <c r="AI1618"/>
  <c r="AL1616"/>
  <c r="AK1616"/>
  <c r="AJ1616"/>
  <c r="AI1616"/>
  <c r="AL1614"/>
  <c r="AK1614"/>
  <c r="AK1613" s="1"/>
  <c r="AJ1614"/>
  <c r="AI1614"/>
  <c r="AL1611"/>
  <c r="AL1610" s="1"/>
  <c r="AK1611"/>
  <c r="AK1610" s="1"/>
  <c r="AJ1611"/>
  <c r="AJ1610" s="1"/>
  <c r="AI1611"/>
  <c r="AI1610" s="1"/>
  <c r="AL1608"/>
  <c r="AL1607" s="1"/>
  <c r="AK1608"/>
  <c r="AK1607" s="1"/>
  <c r="AJ1608"/>
  <c r="AJ1607" s="1"/>
  <c r="AI1608"/>
  <c r="AI1607" s="1"/>
  <c r="AL1605"/>
  <c r="AK1605"/>
  <c r="AJ1605"/>
  <c r="AI1605"/>
  <c r="AL1603"/>
  <c r="AL1602" s="1"/>
  <c r="AK1603"/>
  <c r="AJ1603"/>
  <c r="AI1603"/>
  <c r="AL1599"/>
  <c r="AK1599"/>
  <c r="AJ1599"/>
  <c r="AI1599"/>
  <c r="AL1597"/>
  <c r="AK1597"/>
  <c r="AJ1597"/>
  <c r="AI1597"/>
  <c r="AL1595"/>
  <c r="AK1595"/>
  <c r="AJ1595"/>
  <c r="AI1595"/>
  <c r="AL1592"/>
  <c r="AK1592"/>
  <c r="AJ1592"/>
  <c r="AI1592"/>
  <c r="AL1590"/>
  <c r="AK1590"/>
  <c r="AJ1590"/>
  <c r="AI1590"/>
  <c r="AL1588"/>
  <c r="AK1588"/>
  <c r="AJ1588"/>
  <c r="AI1588"/>
  <c r="AL1584"/>
  <c r="AK1584"/>
  <c r="AJ1584"/>
  <c r="AI1584"/>
  <c r="AL1582"/>
  <c r="AK1582"/>
  <c r="AJ1582"/>
  <c r="AI1582"/>
  <c r="AL1580"/>
  <c r="AK1580"/>
  <c r="AJ1580"/>
  <c r="AI1580"/>
  <c r="AI1579" s="1"/>
  <c r="AI1578" s="1"/>
  <c r="AL1575"/>
  <c r="AL1574" s="1"/>
  <c r="AL1573" s="1"/>
  <c r="AL1572" s="1"/>
  <c r="AK1575"/>
  <c r="AK1574" s="1"/>
  <c r="AK1573" s="1"/>
  <c r="AK1572" s="1"/>
  <c r="AJ1575"/>
  <c r="AJ1574" s="1"/>
  <c r="AJ1573" s="1"/>
  <c r="AJ1572" s="1"/>
  <c r="AI1575"/>
  <c r="AI1574" s="1"/>
  <c r="AI1573" s="1"/>
  <c r="AI1572" s="1"/>
  <c r="AL1570"/>
  <c r="AK1570"/>
  <c r="AJ1570"/>
  <c r="AI1570"/>
  <c r="AL1568"/>
  <c r="AK1568"/>
  <c r="AJ1568"/>
  <c r="AI1568"/>
  <c r="AL1565"/>
  <c r="AK1565"/>
  <c r="AJ1565"/>
  <c r="AI1565"/>
  <c r="AL1563"/>
  <c r="AK1563"/>
  <c r="AJ1563"/>
  <c r="AI1563"/>
  <c r="AL1561"/>
  <c r="AK1561"/>
  <c r="AJ1561"/>
  <c r="AI1561"/>
  <c r="AL1558"/>
  <c r="AK1558"/>
  <c r="AJ1558"/>
  <c r="AI1558"/>
  <c r="AL1556"/>
  <c r="AK1556"/>
  <c r="AJ1556"/>
  <c r="AI1556"/>
  <c r="AL1554"/>
  <c r="AK1554"/>
  <c r="AJ1554"/>
  <c r="AI1554"/>
  <c r="AL1551"/>
  <c r="AL1550" s="1"/>
  <c r="AK1551"/>
  <c r="AK1550" s="1"/>
  <c r="AJ1551"/>
  <c r="AJ1550" s="1"/>
  <c r="AI1551"/>
  <c r="AI1550"/>
  <c r="AL1548"/>
  <c r="AL1547" s="1"/>
  <c r="AK1548"/>
  <c r="AK1547" s="1"/>
  <c r="AJ1548"/>
  <c r="AJ1547" s="1"/>
  <c r="AI1548"/>
  <c r="AI1547" s="1"/>
  <c r="AL1545"/>
  <c r="AK1545"/>
  <c r="AJ1545"/>
  <c r="AI1545"/>
  <c r="AL1543"/>
  <c r="AK1543"/>
  <c r="AJ1543"/>
  <c r="AI1543"/>
  <c r="AL1540"/>
  <c r="AL1539" s="1"/>
  <c r="AK1540"/>
  <c r="AK1539" s="1"/>
  <c r="AJ1540"/>
  <c r="AJ1539" s="1"/>
  <c r="AI1540"/>
  <c r="AI1539" s="1"/>
  <c r="AL1537"/>
  <c r="AK1537"/>
  <c r="AJ1537"/>
  <c r="AI1537"/>
  <c r="AL1535"/>
  <c r="AK1535"/>
  <c r="AJ1535"/>
  <c r="AI1535"/>
  <c r="AL1532"/>
  <c r="AK1532"/>
  <c r="AJ1532"/>
  <c r="AI1532"/>
  <c r="AL1530"/>
  <c r="AK1530"/>
  <c r="AJ1530"/>
  <c r="AI1530"/>
  <c r="AL1528"/>
  <c r="AL1527" s="1"/>
  <c r="AK1528"/>
  <c r="AJ1528"/>
  <c r="AI1528"/>
  <c r="AL1525"/>
  <c r="AK1525"/>
  <c r="AJ1525"/>
  <c r="AI1525"/>
  <c r="AL1523"/>
  <c r="AK1523"/>
  <c r="AJ1523"/>
  <c r="AI1523"/>
  <c r="AL1521"/>
  <c r="AK1521"/>
  <c r="AJ1521"/>
  <c r="AI1521"/>
  <c r="AL1517"/>
  <c r="AK1517"/>
  <c r="AJ1517"/>
  <c r="AI1517"/>
  <c r="AL1515"/>
  <c r="AK1515"/>
  <c r="AJ1515"/>
  <c r="AI1515"/>
  <c r="AL1513"/>
  <c r="AL1512" s="1"/>
  <c r="AL1511" s="1"/>
  <c r="AK1513"/>
  <c r="AJ1513"/>
  <c r="AI1513"/>
  <c r="AL1508"/>
  <c r="AL1507" s="1"/>
  <c r="AL1506" s="1"/>
  <c r="AL1505" s="1"/>
  <c r="AK1508"/>
  <c r="AK1507" s="1"/>
  <c r="AK1506" s="1"/>
  <c r="AK1505" s="1"/>
  <c r="AJ1508"/>
  <c r="AJ1507" s="1"/>
  <c r="AJ1506" s="1"/>
  <c r="AJ1505" s="1"/>
  <c r="AI1508"/>
  <c r="AI1507" s="1"/>
  <c r="AI1506" s="1"/>
  <c r="AI1505" s="1"/>
  <c r="AL1503"/>
  <c r="AL1502" s="1"/>
  <c r="AL1501" s="1"/>
  <c r="AL1500" s="1"/>
  <c r="AK1503"/>
  <c r="AK1502" s="1"/>
  <c r="AK1501" s="1"/>
  <c r="AK1500" s="1"/>
  <c r="AJ1503"/>
  <c r="AJ1502" s="1"/>
  <c r="AJ1501" s="1"/>
  <c r="AJ1500" s="1"/>
  <c r="AI1503"/>
  <c r="AI1502" s="1"/>
  <c r="AI1501" s="1"/>
  <c r="AI1500" s="1"/>
  <c r="AL1496"/>
  <c r="AL1495" s="1"/>
  <c r="AK1496"/>
  <c r="AK1495" s="1"/>
  <c r="AJ1496"/>
  <c r="AJ1495" s="1"/>
  <c r="AI1496"/>
  <c r="AI1495" s="1"/>
  <c r="AL1493"/>
  <c r="AL1492" s="1"/>
  <c r="AK1493"/>
  <c r="AK1492" s="1"/>
  <c r="AJ1493"/>
  <c r="AJ1492" s="1"/>
  <c r="AI1493"/>
  <c r="AI1492" s="1"/>
  <c r="AL1490"/>
  <c r="AL1489" s="1"/>
  <c r="AK1490"/>
  <c r="AK1489" s="1"/>
  <c r="AJ1490"/>
  <c r="AJ1489" s="1"/>
  <c r="AI1490"/>
  <c r="AI1489" s="1"/>
  <c r="AL1487"/>
  <c r="AL1486" s="1"/>
  <c r="AK1487"/>
  <c r="AK1486" s="1"/>
  <c r="AJ1487"/>
  <c r="AJ1486" s="1"/>
  <c r="AI1487"/>
  <c r="AI1486" s="1"/>
  <c r="AL1483"/>
  <c r="AL1482" s="1"/>
  <c r="AL1481" s="1"/>
  <c r="AK1483"/>
  <c r="AK1482" s="1"/>
  <c r="AK1481" s="1"/>
  <c r="AJ1483"/>
  <c r="AJ1482" s="1"/>
  <c r="AJ1481" s="1"/>
  <c r="AI1483"/>
  <c r="AI1482" s="1"/>
  <c r="AI1481" s="1"/>
  <c r="AL1478"/>
  <c r="AL1477" s="1"/>
  <c r="AK1478"/>
  <c r="AK1477" s="1"/>
  <c r="AJ1478"/>
  <c r="AJ1477" s="1"/>
  <c r="AI1478"/>
  <c r="AI1477" s="1"/>
  <c r="AL1475"/>
  <c r="AL1474" s="1"/>
  <c r="AK1475"/>
  <c r="AK1474" s="1"/>
  <c r="AJ1475"/>
  <c r="AJ1474" s="1"/>
  <c r="AI1475"/>
  <c r="AI1474" s="1"/>
  <c r="AL1472"/>
  <c r="AL1471" s="1"/>
  <c r="AK1472"/>
  <c r="AK1471" s="1"/>
  <c r="AJ1472"/>
  <c r="AJ1471" s="1"/>
  <c r="AI1472"/>
  <c r="AI1471" s="1"/>
  <c r="AL1469"/>
  <c r="AL1468" s="1"/>
  <c r="AK1469"/>
  <c r="AK1468" s="1"/>
  <c r="AJ1469"/>
  <c r="AJ1468" s="1"/>
  <c r="AI1469"/>
  <c r="AI1468" s="1"/>
  <c r="AL1466"/>
  <c r="AL1465" s="1"/>
  <c r="AK1466"/>
  <c r="AK1465" s="1"/>
  <c r="AJ1466"/>
  <c r="AJ1465" s="1"/>
  <c r="AI1466"/>
  <c r="AI1465" s="1"/>
  <c r="AL1463"/>
  <c r="AL1462" s="1"/>
  <c r="AL1461" s="1"/>
  <c r="AK1463"/>
  <c r="AK1462" s="1"/>
  <c r="AK1461" s="1"/>
  <c r="AJ1463"/>
  <c r="AJ1462" s="1"/>
  <c r="AJ1461" s="1"/>
  <c r="AI1463"/>
  <c r="AI1462" s="1"/>
  <c r="AI1461" s="1"/>
  <c r="AL1455"/>
  <c r="AK1455"/>
  <c r="AJ1455"/>
  <c r="AI1455"/>
  <c r="AL1454"/>
  <c r="AK1454"/>
  <c r="AJ1454"/>
  <c r="AI1454"/>
  <c r="AL1452"/>
  <c r="AK1452"/>
  <c r="AJ1452"/>
  <c r="AI1452"/>
  <c r="AL1450"/>
  <c r="AK1450"/>
  <c r="AJ1450"/>
  <c r="AI1450"/>
  <c r="AL1448"/>
  <c r="AK1448"/>
  <c r="AJ1448"/>
  <c r="AI1448"/>
  <c r="AL1447"/>
  <c r="AK1447"/>
  <c r="AK1446" s="1"/>
  <c r="AK1445" s="1"/>
  <c r="AK1444" s="1"/>
  <c r="AK1443" s="1"/>
  <c r="AJ1447"/>
  <c r="AJ1446" s="1"/>
  <c r="AJ1445" s="1"/>
  <c r="AJ1444" s="1"/>
  <c r="AJ1443" s="1"/>
  <c r="AI1447"/>
  <c r="AI1446" s="1"/>
  <c r="AI1445" s="1"/>
  <c r="AI1444" s="1"/>
  <c r="AI1443" s="1"/>
  <c r="AL1440"/>
  <c r="AL1439" s="1"/>
  <c r="AL1438" s="1"/>
  <c r="AL1437" s="1"/>
  <c r="AL1436" s="1"/>
  <c r="AK1440"/>
  <c r="AK1439" s="1"/>
  <c r="AK1438" s="1"/>
  <c r="AK1437" s="1"/>
  <c r="AK1436" s="1"/>
  <c r="AJ1440"/>
  <c r="AJ1439" s="1"/>
  <c r="AJ1438" s="1"/>
  <c r="AJ1437" s="1"/>
  <c r="AJ1436" s="1"/>
  <c r="AI1440"/>
  <c r="AI1439" s="1"/>
  <c r="AI1438" s="1"/>
  <c r="AI1437" s="1"/>
  <c r="AI1436" s="1"/>
  <c r="AP1433"/>
  <c r="AO1433"/>
  <c r="AN1433"/>
  <c r="AM1433"/>
  <c r="AL1433"/>
  <c r="AK1433"/>
  <c r="AJ1433"/>
  <c r="AI1433"/>
  <c r="AP1432"/>
  <c r="AO1432"/>
  <c r="AN1432"/>
  <c r="AM1432"/>
  <c r="AL1432"/>
  <c r="AK1432"/>
  <c r="AJ1432"/>
  <c r="AI1432"/>
  <c r="AP1430"/>
  <c r="AO1430"/>
  <c r="AN1430"/>
  <c r="AM1430"/>
  <c r="AL1430"/>
  <c r="AK1430"/>
  <c r="AJ1430"/>
  <c r="AI1430"/>
  <c r="AP1429"/>
  <c r="AO1429"/>
  <c r="AN1429"/>
  <c r="AM1429"/>
  <c r="AL1429"/>
  <c r="AK1429"/>
  <c r="AJ1429"/>
  <c r="AI1429"/>
  <c r="AP1427"/>
  <c r="AO1427"/>
  <c r="AN1427"/>
  <c r="AN1426" s="1"/>
  <c r="AM1427"/>
  <c r="AM1426" s="1"/>
  <c r="AL1427"/>
  <c r="AL1426" s="1"/>
  <c r="AK1427"/>
  <c r="AJ1427"/>
  <c r="AJ1426" s="1"/>
  <c r="AI1427"/>
  <c r="AI1426" s="1"/>
  <c r="AP1426"/>
  <c r="AO1426"/>
  <c r="AK1426"/>
  <c r="AP1424"/>
  <c r="AO1424"/>
  <c r="AN1424"/>
  <c r="AM1424"/>
  <c r="AL1424"/>
  <c r="AK1424"/>
  <c r="AK1423" s="1"/>
  <c r="AJ1424"/>
  <c r="AJ1423" s="1"/>
  <c r="AI1424"/>
  <c r="AI1423" s="1"/>
  <c r="AP1423"/>
  <c r="AO1423"/>
  <c r="AN1423"/>
  <c r="AM1423"/>
  <c r="AL1423"/>
  <c r="AP1421"/>
  <c r="AO1421"/>
  <c r="AN1421"/>
  <c r="AM1421"/>
  <c r="AL1421"/>
  <c r="AK1421"/>
  <c r="AJ1421"/>
  <c r="AJ1420" s="1"/>
  <c r="AI1421"/>
  <c r="AI1420" s="1"/>
  <c r="AP1420"/>
  <c r="AO1420"/>
  <c r="AN1420"/>
  <c r="AM1420"/>
  <c r="AL1420"/>
  <c r="AK1420"/>
  <c r="AP1418"/>
  <c r="AO1418"/>
  <c r="AN1418"/>
  <c r="AM1418"/>
  <c r="AM1417" s="1"/>
  <c r="AL1418"/>
  <c r="AL1417" s="1"/>
  <c r="AK1418"/>
  <c r="AJ1418"/>
  <c r="AI1418"/>
  <c r="AI1417" s="1"/>
  <c r="AP1417"/>
  <c r="AO1417"/>
  <c r="AN1417"/>
  <c r="AK1417"/>
  <c r="AJ1417"/>
  <c r="AP1415"/>
  <c r="AO1415"/>
  <c r="AN1415"/>
  <c r="AM1415"/>
  <c r="AM1414" s="1"/>
  <c r="AL1415"/>
  <c r="AL1414" s="1"/>
  <c r="AK1415"/>
  <c r="AK1414" s="1"/>
  <c r="AJ1415"/>
  <c r="AJ1414" s="1"/>
  <c r="AI1415"/>
  <c r="AI1414" s="1"/>
  <c r="AP1414"/>
  <c r="AO1414"/>
  <c r="AN1414"/>
  <c r="AP1412"/>
  <c r="AP1411" s="1"/>
  <c r="AO1412"/>
  <c r="AO1411" s="1"/>
  <c r="AN1412"/>
  <c r="AN1411" s="1"/>
  <c r="AM1412"/>
  <c r="AM1411" s="1"/>
  <c r="AL1412"/>
  <c r="AL1411" s="1"/>
  <c r="AK1412"/>
  <c r="AK1411" s="1"/>
  <c r="AJ1412"/>
  <c r="AJ1411" s="1"/>
  <c r="AI1412"/>
  <c r="AI1411" s="1"/>
  <c r="AP1409"/>
  <c r="AP1408" s="1"/>
  <c r="AO1409"/>
  <c r="AO1408" s="1"/>
  <c r="AN1409"/>
  <c r="AN1408" s="1"/>
  <c r="AM1409"/>
  <c r="AM1408" s="1"/>
  <c r="AL1409"/>
  <c r="AL1408" s="1"/>
  <c r="AK1409"/>
  <c r="AK1408" s="1"/>
  <c r="AJ1409"/>
  <c r="AJ1408" s="1"/>
  <c r="AI1409"/>
  <c r="AI1408" s="1"/>
  <c r="AP1406"/>
  <c r="AO1406"/>
  <c r="AO1405" s="1"/>
  <c r="AN1406"/>
  <c r="AN1405" s="1"/>
  <c r="AM1406"/>
  <c r="AM1405" s="1"/>
  <c r="AL1406"/>
  <c r="AL1405" s="1"/>
  <c r="AK1406"/>
  <c r="AJ1406"/>
  <c r="AJ1405" s="1"/>
  <c r="AI1406"/>
  <c r="AI1405" s="1"/>
  <c r="AP1405"/>
  <c r="AK1405"/>
  <c r="AP1399"/>
  <c r="AO1399"/>
  <c r="AN1399"/>
  <c r="AM1399"/>
  <c r="AL1399"/>
  <c r="AK1399"/>
  <c r="AJ1399"/>
  <c r="AJ1398" s="1"/>
  <c r="AI1399"/>
  <c r="AI1398" s="1"/>
  <c r="AP1398"/>
  <c r="AO1398"/>
  <c r="AN1398"/>
  <c r="AM1398"/>
  <c r="AL1398"/>
  <c r="AK1398"/>
  <c r="AP1396"/>
  <c r="AP1395" s="1"/>
  <c r="AO1396"/>
  <c r="AO1395" s="1"/>
  <c r="AN1396"/>
  <c r="AN1395" s="1"/>
  <c r="AM1396"/>
  <c r="AM1395" s="1"/>
  <c r="AL1396"/>
  <c r="AL1395" s="1"/>
  <c r="AK1396"/>
  <c r="AK1395" s="1"/>
  <c r="AJ1396"/>
  <c r="AJ1395" s="1"/>
  <c r="AI1396"/>
  <c r="AI1395" s="1"/>
  <c r="AP1393"/>
  <c r="AO1393"/>
  <c r="AN1393"/>
  <c r="AM1393"/>
  <c r="AM1392" s="1"/>
  <c r="AL1393"/>
  <c r="AK1393"/>
  <c r="AK1392" s="1"/>
  <c r="AJ1393"/>
  <c r="AJ1392" s="1"/>
  <c r="AI1393"/>
  <c r="AI1392" s="1"/>
  <c r="AP1392"/>
  <c r="AO1392"/>
  <c r="AN1392"/>
  <c r="AL1392"/>
  <c r="AP1390"/>
  <c r="AO1390"/>
  <c r="AN1390"/>
  <c r="AM1390"/>
  <c r="AL1390"/>
  <c r="AL1389" s="1"/>
  <c r="AK1390"/>
  <c r="AK1389" s="1"/>
  <c r="AJ1390"/>
  <c r="AJ1389" s="1"/>
  <c r="AI1390"/>
  <c r="AI1389" s="1"/>
  <c r="AP1389"/>
  <c r="AO1389"/>
  <c r="AN1389"/>
  <c r="AM1389"/>
  <c r="AP1387"/>
  <c r="AO1387"/>
  <c r="AO1386" s="1"/>
  <c r="AN1387"/>
  <c r="AN1386" s="1"/>
  <c r="AM1387"/>
  <c r="AM1386" s="1"/>
  <c r="AL1387"/>
  <c r="AK1387"/>
  <c r="AJ1387"/>
  <c r="AJ1386" s="1"/>
  <c r="AI1387"/>
  <c r="AI1386" s="1"/>
  <c r="AP1386"/>
  <c r="AL1386"/>
  <c r="AK1386"/>
  <c r="AP1384"/>
  <c r="AP1383" s="1"/>
  <c r="AO1384"/>
  <c r="AO1383" s="1"/>
  <c r="AN1384"/>
  <c r="AN1383" s="1"/>
  <c r="AM1384"/>
  <c r="AM1383" s="1"/>
  <c r="AL1384"/>
  <c r="AL1383" s="1"/>
  <c r="AK1384"/>
  <c r="AK1383" s="1"/>
  <c r="AJ1384"/>
  <c r="AJ1383" s="1"/>
  <c r="AI1384"/>
  <c r="AI1383"/>
  <c r="AP1381"/>
  <c r="AO1381"/>
  <c r="AN1381"/>
  <c r="AN1380" s="1"/>
  <c r="AM1381"/>
  <c r="AM1380" s="1"/>
  <c r="AL1381"/>
  <c r="AL1380" s="1"/>
  <c r="AK1381"/>
  <c r="AK1380" s="1"/>
  <c r="AJ1381"/>
  <c r="AJ1380" s="1"/>
  <c r="AI1381"/>
  <c r="AI1380" s="1"/>
  <c r="AP1380"/>
  <c r="AO1380"/>
  <c r="AP1378"/>
  <c r="AO1378"/>
  <c r="AN1378"/>
  <c r="AM1378"/>
  <c r="AL1378"/>
  <c r="AK1378"/>
  <c r="AJ1378"/>
  <c r="AJ1377" s="1"/>
  <c r="AI1378"/>
  <c r="AI1377" s="1"/>
  <c r="AP1377"/>
  <c r="AO1377"/>
  <c r="AN1377"/>
  <c r="AM1377"/>
  <c r="AL1377"/>
  <c r="AK1377"/>
  <c r="AP1375"/>
  <c r="AP1374" s="1"/>
  <c r="AO1375"/>
  <c r="AN1375"/>
  <c r="AM1375"/>
  <c r="AM1374" s="1"/>
  <c r="AL1375"/>
  <c r="AL1374" s="1"/>
  <c r="AK1375"/>
  <c r="AK1374" s="1"/>
  <c r="AJ1375"/>
  <c r="AJ1374" s="1"/>
  <c r="AI1375"/>
  <c r="AI1374" s="1"/>
  <c r="AO1374"/>
  <c r="AN1374"/>
  <c r="AP1372"/>
  <c r="AO1372"/>
  <c r="AN1372"/>
  <c r="AM1372"/>
  <c r="AM1371" s="1"/>
  <c r="AL1372"/>
  <c r="AK1372"/>
  <c r="AK1371" s="1"/>
  <c r="AJ1372"/>
  <c r="AJ1371" s="1"/>
  <c r="AI1372"/>
  <c r="AI1371" s="1"/>
  <c r="AP1371"/>
  <c r="AO1371"/>
  <c r="AN1371"/>
  <c r="AL1371"/>
  <c r="AP1369"/>
  <c r="AP1368" s="1"/>
  <c r="AO1369"/>
  <c r="AO1368" s="1"/>
  <c r="AN1369"/>
  <c r="AM1369"/>
  <c r="AM1368" s="1"/>
  <c r="AL1369"/>
  <c r="AL1368" s="1"/>
  <c r="AK1369"/>
  <c r="AK1368" s="1"/>
  <c r="AJ1369"/>
  <c r="AI1369"/>
  <c r="AI1368" s="1"/>
  <c r="AN1368"/>
  <c r="AJ1368"/>
  <c r="AP1366"/>
  <c r="AP1365" s="1"/>
  <c r="AO1366"/>
  <c r="AO1365" s="1"/>
  <c r="AN1366"/>
  <c r="AN1365" s="1"/>
  <c r="AM1366"/>
  <c r="AM1365" s="1"/>
  <c r="AL1366"/>
  <c r="AL1365" s="1"/>
  <c r="AK1366"/>
  <c r="AK1365" s="1"/>
  <c r="AJ1366"/>
  <c r="AJ1365" s="1"/>
  <c r="AI1366"/>
  <c r="AI1365"/>
  <c r="AP1363"/>
  <c r="AO1363"/>
  <c r="AN1363"/>
  <c r="AN1362" s="1"/>
  <c r="AM1363"/>
  <c r="AL1363"/>
  <c r="AK1363"/>
  <c r="AK1362" s="1"/>
  <c r="AJ1363"/>
  <c r="AJ1362" s="1"/>
  <c r="AI1363"/>
  <c r="AI1362" s="1"/>
  <c r="AP1362"/>
  <c r="AO1362"/>
  <c r="AM1362"/>
  <c r="AL1362"/>
  <c r="AP1360"/>
  <c r="AO1360"/>
  <c r="AN1360"/>
  <c r="AM1360"/>
  <c r="AM1359" s="1"/>
  <c r="AL1360"/>
  <c r="AL1359" s="1"/>
  <c r="AK1360"/>
  <c r="AK1359" s="1"/>
  <c r="AJ1360"/>
  <c r="AJ1359" s="1"/>
  <c r="AI1360"/>
  <c r="AI1359" s="1"/>
  <c r="AP1359"/>
  <c r="AO1359"/>
  <c r="AN1359"/>
  <c r="AP1357"/>
  <c r="AO1357"/>
  <c r="AN1357"/>
  <c r="AM1357"/>
  <c r="AL1357"/>
  <c r="AK1357"/>
  <c r="AJ1357"/>
  <c r="AJ1356" s="1"/>
  <c r="AI1357"/>
  <c r="AI1356" s="1"/>
  <c r="AP1356"/>
  <c r="AO1356"/>
  <c r="AN1356"/>
  <c r="AM1356"/>
  <c r="AL1356"/>
  <c r="AK1356"/>
  <c r="AP1354"/>
  <c r="AO1354"/>
  <c r="AN1354"/>
  <c r="AM1354"/>
  <c r="AL1354"/>
  <c r="AK1354"/>
  <c r="AJ1354"/>
  <c r="AJ1353" s="1"/>
  <c r="AI1354"/>
  <c r="AI1353" s="1"/>
  <c r="AP1353"/>
  <c r="AO1353"/>
  <c r="AN1353"/>
  <c r="AM1353"/>
  <c r="AL1353"/>
  <c r="AK1353"/>
  <c r="AP1351"/>
  <c r="AP1350" s="1"/>
  <c r="AO1351"/>
  <c r="AO1350" s="1"/>
  <c r="AN1351"/>
  <c r="AN1350" s="1"/>
  <c r="AM1351"/>
  <c r="AM1350" s="1"/>
  <c r="AL1351"/>
  <c r="AL1350" s="1"/>
  <c r="AK1351"/>
  <c r="AK1350" s="1"/>
  <c r="AJ1351"/>
  <c r="AJ1350" s="1"/>
  <c r="AI1351"/>
  <c r="AI1350" s="1"/>
  <c r="AP1348"/>
  <c r="AO1348"/>
  <c r="AN1348"/>
  <c r="AM1348"/>
  <c r="AL1348"/>
  <c r="AK1348"/>
  <c r="AJ1348"/>
  <c r="AJ1347" s="1"/>
  <c r="AI1348"/>
  <c r="AI1347" s="1"/>
  <c r="AP1347"/>
  <c r="AO1347"/>
  <c r="AN1347"/>
  <c r="AM1347"/>
  <c r="AL1347"/>
  <c r="AK1347"/>
  <c r="AP1345"/>
  <c r="AP1344" s="1"/>
  <c r="AO1345"/>
  <c r="AO1344" s="1"/>
  <c r="AN1345"/>
  <c r="AN1344" s="1"/>
  <c r="AM1345"/>
  <c r="AM1344" s="1"/>
  <c r="AL1345"/>
  <c r="AK1345"/>
  <c r="AK1344" s="1"/>
  <c r="AJ1345"/>
  <c r="AJ1344" s="1"/>
  <c r="AI1345"/>
  <c r="AI1344" s="1"/>
  <c r="AL1344"/>
  <c r="AP1342"/>
  <c r="AP1341" s="1"/>
  <c r="AO1342"/>
  <c r="AN1342"/>
  <c r="AM1342"/>
  <c r="AM1341" s="1"/>
  <c r="AL1342"/>
  <c r="AL1341" s="1"/>
  <c r="AK1342"/>
  <c r="AK1341" s="1"/>
  <c r="AJ1342"/>
  <c r="AJ1341" s="1"/>
  <c r="AI1342"/>
  <c r="AI1341" s="1"/>
  <c r="AO1341"/>
  <c r="AN1341"/>
  <c r="AP1339"/>
  <c r="AO1339"/>
  <c r="AO1338" s="1"/>
  <c r="AN1339"/>
  <c r="AN1338" s="1"/>
  <c r="AM1339"/>
  <c r="AM1338" s="1"/>
  <c r="AL1339"/>
  <c r="AK1339"/>
  <c r="AK1338" s="1"/>
  <c r="AJ1339"/>
  <c r="AJ1338" s="1"/>
  <c r="AI1339"/>
  <c r="AI1338" s="1"/>
  <c r="AP1338"/>
  <c r="AL1338"/>
  <c r="AP1336"/>
  <c r="AO1336"/>
  <c r="AO1335" s="1"/>
  <c r="AN1336"/>
  <c r="AN1335" s="1"/>
  <c r="AM1336"/>
  <c r="AM1335" s="1"/>
  <c r="AL1336"/>
  <c r="AL1335" s="1"/>
  <c r="AK1336"/>
  <c r="AK1335" s="1"/>
  <c r="AJ1336"/>
  <c r="AJ1335" s="1"/>
  <c r="AI1336"/>
  <c r="AI1335" s="1"/>
  <c r="AP1335"/>
  <c r="AP1333"/>
  <c r="AO1333"/>
  <c r="AN1333"/>
  <c r="AM1333"/>
  <c r="AL1333"/>
  <c r="AK1333"/>
  <c r="AK1332" s="1"/>
  <c r="AJ1333"/>
  <c r="AJ1332" s="1"/>
  <c r="AI1333"/>
  <c r="AI1332" s="1"/>
  <c r="AP1332"/>
  <c r="AO1332"/>
  <c r="AN1332"/>
  <c r="AM1332"/>
  <c r="AL1332"/>
  <c r="AL1326"/>
  <c r="AK1326"/>
  <c r="AJ1326"/>
  <c r="AI1326"/>
  <c r="AL1324"/>
  <c r="AK1324"/>
  <c r="AK1323" s="1"/>
  <c r="AK1322" s="1"/>
  <c r="AK1321" s="1"/>
  <c r="AJ1324"/>
  <c r="AI1324"/>
  <c r="AL1319"/>
  <c r="AK1319"/>
  <c r="AJ1319"/>
  <c r="AI1319"/>
  <c r="AL1317"/>
  <c r="AK1317"/>
  <c r="AK1316" s="1"/>
  <c r="AK1315" s="1"/>
  <c r="AK1314" s="1"/>
  <c r="AK1313" s="1"/>
  <c r="AJ1317"/>
  <c r="AI1317"/>
  <c r="AL1310"/>
  <c r="AL1309" s="1"/>
  <c r="AL1308" s="1"/>
  <c r="AL1307" s="1"/>
  <c r="AL1306" s="1"/>
  <c r="AK1310"/>
  <c r="AJ1310"/>
  <c r="AJ1309" s="1"/>
  <c r="AJ1308" s="1"/>
  <c r="AJ1307" s="1"/>
  <c r="AJ1306" s="1"/>
  <c r="AI1310"/>
  <c r="AI1309" s="1"/>
  <c r="AI1308" s="1"/>
  <c r="AI1307" s="1"/>
  <c r="AI1306" s="1"/>
  <c r="AK1309"/>
  <c r="AK1308" s="1"/>
  <c r="AK1307" s="1"/>
  <c r="AK1306" s="1"/>
  <c r="AL1303"/>
  <c r="AL1302" s="1"/>
  <c r="AK1303"/>
  <c r="AK1302" s="1"/>
  <c r="AJ1303"/>
  <c r="AJ1302" s="1"/>
  <c r="AI1303"/>
  <c r="AI1302"/>
  <c r="AL1300"/>
  <c r="AL1299" s="1"/>
  <c r="AK1300"/>
  <c r="AK1299" s="1"/>
  <c r="AJ1300"/>
  <c r="AJ1299" s="1"/>
  <c r="AI1300"/>
  <c r="AI1299" s="1"/>
  <c r="AL1297"/>
  <c r="AL1296" s="1"/>
  <c r="AK1297"/>
  <c r="AK1296" s="1"/>
  <c r="AJ1297"/>
  <c r="AJ1296" s="1"/>
  <c r="AI1297"/>
  <c r="AI1296" s="1"/>
  <c r="AL1294"/>
  <c r="AL1293" s="1"/>
  <c r="AK1294"/>
  <c r="AK1293" s="1"/>
  <c r="AJ1294"/>
  <c r="AJ1293" s="1"/>
  <c r="AI1294"/>
  <c r="AI1293" s="1"/>
  <c r="AL1291"/>
  <c r="AL1290" s="1"/>
  <c r="AK1291"/>
  <c r="AK1290" s="1"/>
  <c r="AJ1291"/>
  <c r="AJ1290" s="1"/>
  <c r="AI1291"/>
  <c r="AI1290" s="1"/>
  <c r="AL1288"/>
  <c r="AL1287" s="1"/>
  <c r="AK1288"/>
  <c r="AK1287" s="1"/>
  <c r="AJ1288"/>
  <c r="AJ1287" s="1"/>
  <c r="AI1288"/>
  <c r="AI1287" s="1"/>
  <c r="AL1284"/>
  <c r="AL1283" s="1"/>
  <c r="AL1282" s="1"/>
  <c r="AK1284"/>
  <c r="AK1283" s="1"/>
  <c r="AK1282" s="1"/>
  <c r="AJ1284"/>
  <c r="AJ1283" s="1"/>
  <c r="AJ1282" s="1"/>
  <c r="AI1284"/>
  <c r="AI1283" s="1"/>
  <c r="AI1282" s="1"/>
  <c r="AL1276"/>
  <c r="AL1275" s="1"/>
  <c r="AK1276"/>
  <c r="AK1275" s="1"/>
  <c r="AJ1276"/>
  <c r="AJ1275" s="1"/>
  <c r="AI1276"/>
  <c r="AI1275" s="1"/>
  <c r="AL1273"/>
  <c r="AL1272" s="1"/>
  <c r="AL1271" s="1"/>
  <c r="AK1273"/>
  <c r="AK1272" s="1"/>
  <c r="AK1271" s="1"/>
  <c r="AJ1273"/>
  <c r="AJ1272" s="1"/>
  <c r="AJ1271" s="1"/>
  <c r="AI1273"/>
  <c r="AI1272" s="1"/>
  <c r="AI1271" s="1"/>
  <c r="AL1266"/>
  <c r="AL1265" s="1"/>
  <c r="AL1264" s="1"/>
  <c r="AL1263" s="1"/>
  <c r="AL1262" s="1"/>
  <c r="AK1266"/>
  <c r="AJ1266"/>
  <c r="AJ1265" s="1"/>
  <c r="AJ1264" s="1"/>
  <c r="AJ1263" s="1"/>
  <c r="AJ1262" s="1"/>
  <c r="AI1266"/>
  <c r="AI1265" s="1"/>
  <c r="AI1264" s="1"/>
  <c r="AI1263" s="1"/>
  <c r="AI1262" s="1"/>
  <c r="AK1265"/>
  <c r="AK1264" s="1"/>
  <c r="AK1263" s="1"/>
  <c r="AK1262" s="1"/>
  <c r="AL1259"/>
  <c r="AL1258" s="1"/>
  <c r="AL1257" s="1"/>
  <c r="AK1259"/>
  <c r="AK1258" s="1"/>
  <c r="AK1257" s="1"/>
  <c r="AJ1259"/>
  <c r="AJ1258" s="1"/>
  <c r="AJ1257" s="1"/>
  <c r="AI1259"/>
  <c r="AI1258" s="1"/>
  <c r="AI1257" s="1"/>
  <c r="AL1255"/>
  <c r="AL1254" s="1"/>
  <c r="AL1253" s="1"/>
  <c r="AK1255"/>
  <c r="AK1254" s="1"/>
  <c r="AK1253" s="1"/>
  <c r="AJ1255"/>
  <c r="AJ1254" s="1"/>
  <c r="AJ1253" s="1"/>
  <c r="AI1255"/>
  <c r="AI1254" s="1"/>
  <c r="AI1253" s="1"/>
  <c r="AL1250"/>
  <c r="AL1249" s="1"/>
  <c r="AL1248" s="1"/>
  <c r="AL1247" s="1"/>
  <c r="AK1250"/>
  <c r="AK1249" s="1"/>
  <c r="AK1248" s="1"/>
  <c r="AK1247" s="1"/>
  <c r="AJ1250"/>
  <c r="AJ1249" s="1"/>
  <c r="AJ1248" s="1"/>
  <c r="AJ1247" s="1"/>
  <c r="AI1250"/>
  <c r="AI1249" s="1"/>
  <c r="AI1248" s="1"/>
  <c r="AI1247" s="1"/>
  <c r="AL1245"/>
  <c r="AL1244" s="1"/>
  <c r="AL1243" s="1"/>
  <c r="AL1242" s="1"/>
  <c r="AK1245"/>
  <c r="AK1244" s="1"/>
  <c r="AK1243" s="1"/>
  <c r="AK1242" s="1"/>
  <c r="AJ1245"/>
  <c r="AJ1244" s="1"/>
  <c r="AJ1243" s="1"/>
  <c r="AJ1242" s="1"/>
  <c r="AI1245"/>
  <c r="AI1244" s="1"/>
  <c r="AI1243" s="1"/>
  <c r="AI1242" s="1"/>
  <c r="AL1240"/>
  <c r="AL1239" s="1"/>
  <c r="AL1238" s="1"/>
  <c r="AK1240"/>
  <c r="AK1239" s="1"/>
  <c r="AK1238" s="1"/>
  <c r="AJ1240"/>
  <c r="AJ1239" s="1"/>
  <c r="AJ1238" s="1"/>
  <c r="AI1240"/>
  <c r="AI1239" s="1"/>
  <c r="AI1238" s="1"/>
  <c r="AL1236"/>
  <c r="AL1235" s="1"/>
  <c r="AL1234" s="1"/>
  <c r="AK1236"/>
  <c r="AK1235" s="1"/>
  <c r="AK1234" s="1"/>
  <c r="AJ1236"/>
  <c r="AJ1235" s="1"/>
  <c r="AJ1234" s="1"/>
  <c r="AI1236"/>
  <c r="AI1235" s="1"/>
  <c r="AI1234" s="1"/>
  <c r="AL1231"/>
  <c r="AL1230" s="1"/>
  <c r="AL1229" s="1"/>
  <c r="AL1228" s="1"/>
  <c r="AK1231"/>
  <c r="AK1230" s="1"/>
  <c r="AK1229" s="1"/>
  <c r="AK1228" s="1"/>
  <c r="AJ1231"/>
  <c r="AJ1230" s="1"/>
  <c r="AJ1229" s="1"/>
  <c r="AJ1228" s="1"/>
  <c r="AI1231"/>
  <c r="AI1230" s="1"/>
  <c r="AI1229" s="1"/>
  <c r="AI1228" s="1"/>
  <c r="AL1224"/>
  <c r="AL1223" s="1"/>
  <c r="AK1224"/>
  <c r="AK1223" s="1"/>
  <c r="AJ1224"/>
  <c r="AJ1223" s="1"/>
  <c r="AI1224"/>
  <c r="AI1223" s="1"/>
  <c r="AL1221"/>
  <c r="AL1220" s="1"/>
  <c r="AK1221"/>
  <c r="AK1220" s="1"/>
  <c r="AJ1221"/>
  <c r="AJ1220" s="1"/>
  <c r="AI1221"/>
  <c r="AI1220" s="1"/>
  <c r="AL1218"/>
  <c r="AL1217" s="1"/>
  <c r="AK1218"/>
  <c r="AK1217" s="1"/>
  <c r="AJ1218"/>
  <c r="AJ1217" s="1"/>
  <c r="AI1218"/>
  <c r="AI1217" s="1"/>
  <c r="AL1215"/>
  <c r="AK1215"/>
  <c r="AJ1215"/>
  <c r="AI1215"/>
  <c r="AL1213"/>
  <c r="AK1213"/>
  <c r="AJ1213"/>
  <c r="AI1213"/>
  <c r="AL1211"/>
  <c r="AL1210" s="1"/>
  <c r="AL1209" s="1"/>
  <c r="AK1211"/>
  <c r="AJ1211"/>
  <c r="AI1211"/>
  <c r="AL1207"/>
  <c r="AL1206" s="1"/>
  <c r="AL1205" s="1"/>
  <c r="AK1207"/>
  <c r="AK1206" s="1"/>
  <c r="AK1205" s="1"/>
  <c r="AJ1207"/>
  <c r="AJ1206" s="1"/>
  <c r="AJ1205" s="1"/>
  <c r="AI1207"/>
  <c r="AI1206" s="1"/>
  <c r="AI1205" s="1"/>
  <c r="AL1202"/>
  <c r="AL1201" s="1"/>
  <c r="AK1202"/>
  <c r="AK1201" s="1"/>
  <c r="AJ1202"/>
  <c r="AJ1201" s="1"/>
  <c r="AI1202"/>
  <c r="AI1201" s="1"/>
  <c r="AL1199"/>
  <c r="AK1199"/>
  <c r="AK1198" s="1"/>
  <c r="AJ1199"/>
  <c r="AJ1198" s="1"/>
  <c r="AI1199"/>
  <c r="AI1198" s="1"/>
  <c r="AL1198"/>
  <c r="AL1196"/>
  <c r="AK1196"/>
  <c r="AJ1196"/>
  <c r="AI1196"/>
  <c r="AL1194"/>
  <c r="AK1194"/>
  <c r="AJ1194"/>
  <c r="AI1194"/>
  <c r="AI1193" s="1"/>
  <c r="AL1190"/>
  <c r="AL1189" s="1"/>
  <c r="AK1190"/>
  <c r="AK1189" s="1"/>
  <c r="AJ1190"/>
  <c r="AJ1189" s="1"/>
  <c r="AI1190"/>
  <c r="AI1189" s="1"/>
  <c r="AL1187"/>
  <c r="AL1186" s="1"/>
  <c r="AL1185" s="1"/>
  <c r="AK1187"/>
  <c r="AK1186" s="1"/>
  <c r="AK1185" s="1"/>
  <c r="AJ1187"/>
  <c r="AJ1186" s="1"/>
  <c r="AJ1185" s="1"/>
  <c r="AI1187"/>
  <c r="AI1186" s="1"/>
  <c r="AI1185" s="1"/>
  <c r="AL1182"/>
  <c r="AL1181" s="1"/>
  <c r="AL1180" s="1"/>
  <c r="AL1179" s="1"/>
  <c r="AK1182"/>
  <c r="AK1181" s="1"/>
  <c r="AK1180" s="1"/>
  <c r="AK1179" s="1"/>
  <c r="AJ1182"/>
  <c r="AJ1181" s="1"/>
  <c r="AJ1180" s="1"/>
  <c r="AJ1179" s="1"/>
  <c r="AI1182"/>
  <c r="AI1181" s="1"/>
  <c r="AI1180" s="1"/>
  <c r="AI1179" s="1"/>
  <c r="AL1177"/>
  <c r="AL1176" s="1"/>
  <c r="AL1175" s="1"/>
  <c r="AL1174" s="1"/>
  <c r="AK1177"/>
  <c r="AK1176" s="1"/>
  <c r="AK1175" s="1"/>
  <c r="AK1174" s="1"/>
  <c r="AJ1177"/>
  <c r="AJ1176" s="1"/>
  <c r="AJ1175" s="1"/>
  <c r="AJ1174" s="1"/>
  <c r="AI1177"/>
  <c r="AI1176" s="1"/>
  <c r="AI1175" s="1"/>
  <c r="AI1174" s="1"/>
  <c r="AL1172"/>
  <c r="AK1172"/>
  <c r="AJ1172"/>
  <c r="AI1172"/>
  <c r="AL1170"/>
  <c r="AK1170"/>
  <c r="AJ1170"/>
  <c r="AI1170"/>
  <c r="AL1168"/>
  <c r="AK1168"/>
  <c r="AJ1168"/>
  <c r="AI1168"/>
  <c r="AL1164"/>
  <c r="AL1163" s="1"/>
  <c r="AL1162" s="1"/>
  <c r="AK1164"/>
  <c r="AK1163" s="1"/>
  <c r="AK1162" s="1"/>
  <c r="AJ1164"/>
  <c r="AJ1163" s="1"/>
  <c r="AJ1162" s="1"/>
  <c r="AI1164"/>
  <c r="AI1163" s="1"/>
  <c r="AI1162" s="1"/>
  <c r="AL1157"/>
  <c r="AL1156" s="1"/>
  <c r="AL1155" s="1"/>
  <c r="AL1154" s="1"/>
  <c r="AK1157"/>
  <c r="AK1156" s="1"/>
  <c r="AK1155" s="1"/>
  <c r="AK1154" s="1"/>
  <c r="AJ1157"/>
  <c r="AJ1156" s="1"/>
  <c r="AJ1155" s="1"/>
  <c r="AJ1154" s="1"/>
  <c r="AI1157"/>
  <c r="AI1156" s="1"/>
  <c r="AI1155" s="1"/>
  <c r="AI1154" s="1"/>
  <c r="AL1152"/>
  <c r="AL1151" s="1"/>
  <c r="AL1150" s="1"/>
  <c r="AL1149" s="1"/>
  <c r="AK1152"/>
  <c r="AK1151" s="1"/>
  <c r="AK1150" s="1"/>
  <c r="AK1149" s="1"/>
  <c r="AJ1152"/>
  <c r="AJ1151" s="1"/>
  <c r="AJ1150" s="1"/>
  <c r="AJ1149" s="1"/>
  <c r="AI1152"/>
  <c r="AI1151" s="1"/>
  <c r="AI1150" s="1"/>
  <c r="AI1149" s="1"/>
  <c r="AL1147"/>
  <c r="AL1146" s="1"/>
  <c r="AL1145" s="1"/>
  <c r="AL1144" s="1"/>
  <c r="AK1147"/>
  <c r="AK1146" s="1"/>
  <c r="AK1145" s="1"/>
  <c r="AK1144" s="1"/>
  <c r="AJ1147"/>
  <c r="AJ1146" s="1"/>
  <c r="AJ1145" s="1"/>
  <c r="AJ1144" s="1"/>
  <c r="AI1147"/>
  <c r="AI1146" s="1"/>
  <c r="AI1145" s="1"/>
  <c r="AI1144" s="1"/>
  <c r="AL1142"/>
  <c r="AL1141" s="1"/>
  <c r="AL1140" s="1"/>
  <c r="AL1139" s="1"/>
  <c r="AK1142"/>
  <c r="AK1141" s="1"/>
  <c r="AK1140" s="1"/>
  <c r="AK1139" s="1"/>
  <c r="AJ1142"/>
  <c r="AJ1141" s="1"/>
  <c r="AJ1140" s="1"/>
  <c r="AJ1139" s="1"/>
  <c r="AI1142"/>
  <c r="AI1141" s="1"/>
  <c r="AI1140" s="1"/>
  <c r="AI1139" s="1"/>
  <c r="AL1135"/>
  <c r="AK1135"/>
  <c r="AJ1135"/>
  <c r="AI1135"/>
  <c r="AL1133"/>
  <c r="AK1133"/>
  <c r="AK1132" s="1"/>
  <c r="AK1131" s="1"/>
  <c r="AK1130" s="1"/>
  <c r="AJ1133"/>
  <c r="AI1133"/>
  <c r="AK1128"/>
  <c r="AK1127" s="1"/>
  <c r="AK1126" s="1"/>
  <c r="AK1125" s="1"/>
  <c r="AI1128"/>
  <c r="AI1127" s="1"/>
  <c r="AI1126" s="1"/>
  <c r="AI1125" s="1"/>
  <c r="AL1123"/>
  <c r="AK1123"/>
  <c r="AJ1123"/>
  <c r="AI1123"/>
  <c r="AL1121"/>
  <c r="AK1121"/>
  <c r="AJ1121"/>
  <c r="AI1121"/>
  <c r="AL1114"/>
  <c r="AK1114"/>
  <c r="AJ1114"/>
  <c r="AI1114"/>
  <c r="AL1112"/>
  <c r="AK1112"/>
  <c r="AJ1112"/>
  <c r="AJ1111" s="1"/>
  <c r="AI1112"/>
  <c r="AL1109"/>
  <c r="AL1108" s="1"/>
  <c r="AK1109"/>
  <c r="AK1108" s="1"/>
  <c r="AJ1109"/>
  <c r="AJ1108" s="1"/>
  <c r="AI1109"/>
  <c r="AI1108" s="1"/>
  <c r="AL1106"/>
  <c r="AL1105" s="1"/>
  <c r="AK1106"/>
  <c r="AK1105" s="1"/>
  <c r="AJ1106"/>
  <c r="AJ1105" s="1"/>
  <c r="AI1106"/>
  <c r="AI1105" s="1"/>
  <c r="AL1103"/>
  <c r="AL1102" s="1"/>
  <c r="AK1103"/>
  <c r="AK1102" s="1"/>
  <c r="AJ1103"/>
  <c r="AJ1102" s="1"/>
  <c r="AI1103"/>
  <c r="AI1102" s="1"/>
  <c r="AL1100"/>
  <c r="AL1099" s="1"/>
  <c r="AK1100"/>
  <c r="AK1099" s="1"/>
  <c r="AJ1100"/>
  <c r="AJ1099" s="1"/>
  <c r="AI1100"/>
  <c r="AI1099" s="1"/>
  <c r="AL1097"/>
  <c r="AK1097"/>
  <c r="AJ1097"/>
  <c r="AI1097"/>
  <c r="AL1095"/>
  <c r="AK1095"/>
  <c r="AJ1095"/>
  <c r="AI1095"/>
  <c r="AL1093"/>
  <c r="AK1093"/>
  <c r="AJ1093"/>
  <c r="AI1093"/>
  <c r="AL1089"/>
  <c r="AL1088" s="1"/>
  <c r="AL1087" s="1"/>
  <c r="AK1089"/>
  <c r="AK1088" s="1"/>
  <c r="AK1087" s="1"/>
  <c r="AJ1089"/>
  <c r="AJ1088" s="1"/>
  <c r="AJ1087" s="1"/>
  <c r="AI1089"/>
  <c r="AI1088" s="1"/>
  <c r="AI1087" s="1"/>
  <c r="AL1084"/>
  <c r="AK1084"/>
  <c r="AJ1084"/>
  <c r="AI1084"/>
  <c r="AL1082"/>
  <c r="AK1082"/>
  <c r="AJ1082"/>
  <c r="AI1082"/>
  <c r="AI1081" s="1"/>
  <c r="AL1079"/>
  <c r="AL1078" s="1"/>
  <c r="AK1079"/>
  <c r="AJ1079"/>
  <c r="AJ1078" s="1"/>
  <c r="AI1079"/>
  <c r="AI1078" s="1"/>
  <c r="AK1078"/>
  <c r="AL1076"/>
  <c r="AK1076"/>
  <c r="AJ1076"/>
  <c r="AI1076"/>
  <c r="AL1074"/>
  <c r="AK1074"/>
  <c r="AJ1074"/>
  <c r="AI1074"/>
  <c r="AL1071"/>
  <c r="AK1071"/>
  <c r="AJ1071"/>
  <c r="AI1071"/>
  <c r="AL1069"/>
  <c r="AK1069"/>
  <c r="AJ1069"/>
  <c r="AJ1068" s="1"/>
  <c r="AI1069"/>
  <c r="AL1068"/>
  <c r="AL1066"/>
  <c r="AK1066"/>
  <c r="AJ1066"/>
  <c r="AI1066"/>
  <c r="AL1064"/>
  <c r="AK1064"/>
  <c r="AK1063" s="1"/>
  <c r="AJ1064"/>
  <c r="AI1064"/>
  <c r="AI1063" s="1"/>
  <c r="AL1061"/>
  <c r="AL1060" s="1"/>
  <c r="AK1061"/>
  <c r="AK1060" s="1"/>
  <c r="AJ1061"/>
  <c r="AJ1060" s="1"/>
  <c r="AI1061"/>
  <c r="AI1060" s="1"/>
  <c r="AL1058"/>
  <c r="AL1057" s="1"/>
  <c r="AK1058"/>
  <c r="AK1057" s="1"/>
  <c r="AJ1058"/>
  <c r="AJ1057" s="1"/>
  <c r="AI1058"/>
  <c r="AI1057" s="1"/>
  <c r="AL1055"/>
  <c r="AK1055"/>
  <c r="AJ1055"/>
  <c r="AI1055"/>
  <c r="AL1053"/>
  <c r="AK1053"/>
  <c r="AJ1053"/>
  <c r="AI1053"/>
  <c r="AL1051"/>
  <c r="AK1051"/>
  <c r="AJ1051"/>
  <c r="AI1051"/>
  <c r="AK1047"/>
  <c r="AK1046" s="1"/>
  <c r="AK1045" s="1"/>
  <c r="AI1047"/>
  <c r="AI1046" s="1"/>
  <c r="AI1045" s="1"/>
  <c r="AL1043"/>
  <c r="AL1042" s="1"/>
  <c r="AL1041" s="1"/>
  <c r="AK1043"/>
  <c r="AK1042" s="1"/>
  <c r="AK1041" s="1"/>
  <c r="AJ1043"/>
  <c r="AJ1042" s="1"/>
  <c r="AJ1041" s="1"/>
  <c r="AI1043"/>
  <c r="AI1042" s="1"/>
  <c r="AI1041" s="1"/>
  <c r="AL1038"/>
  <c r="AL1037" s="1"/>
  <c r="AL1036" s="1"/>
  <c r="AL1035" s="1"/>
  <c r="AK1038"/>
  <c r="AK1037" s="1"/>
  <c r="AK1036" s="1"/>
  <c r="AK1035" s="1"/>
  <c r="AJ1038"/>
  <c r="AJ1037" s="1"/>
  <c r="AJ1036" s="1"/>
  <c r="AJ1035" s="1"/>
  <c r="AI1038"/>
  <c r="AI1037" s="1"/>
  <c r="AI1036" s="1"/>
  <c r="AI1035" s="1"/>
  <c r="AL1031"/>
  <c r="AK1031"/>
  <c r="AJ1031"/>
  <c r="AI1031"/>
  <c r="AL1029"/>
  <c r="AK1029"/>
  <c r="AJ1029"/>
  <c r="AI1029"/>
  <c r="AL1024"/>
  <c r="AL1023" s="1"/>
  <c r="AL1022" s="1"/>
  <c r="AL1021" s="1"/>
  <c r="AK1024"/>
  <c r="AK1023" s="1"/>
  <c r="AK1022" s="1"/>
  <c r="AK1021" s="1"/>
  <c r="AJ1024"/>
  <c r="AJ1023" s="1"/>
  <c r="AJ1022" s="1"/>
  <c r="AJ1021" s="1"/>
  <c r="AI1024"/>
  <c r="AI1023" s="1"/>
  <c r="AI1022" s="1"/>
  <c r="AI1021" s="1"/>
  <c r="AL1016"/>
  <c r="AL1015" s="1"/>
  <c r="AK1016"/>
  <c r="AJ1016"/>
  <c r="AJ1013" s="1"/>
  <c r="AJ1012" s="1"/>
  <c r="AJ1011" s="1"/>
  <c r="AI1016"/>
  <c r="AL1013"/>
  <c r="AL1012" s="1"/>
  <c r="AL1011" s="1"/>
  <c r="AL1008"/>
  <c r="AL1007" s="1"/>
  <c r="AK1008"/>
  <c r="AK1007" s="1"/>
  <c r="AJ1008"/>
  <c r="AJ1007" s="1"/>
  <c r="AI1008"/>
  <c r="AI1007" s="1"/>
  <c r="AL1005"/>
  <c r="AL1004" s="1"/>
  <c r="AL1003" s="1"/>
  <c r="AL1002" s="1"/>
  <c r="AK1005"/>
  <c r="AK1004" s="1"/>
  <c r="AK1003" s="1"/>
  <c r="AK1002" s="1"/>
  <c r="AJ1005"/>
  <c r="AJ1004" s="1"/>
  <c r="AJ1003" s="1"/>
  <c r="AJ1002" s="1"/>
  <c r="AI1005"/>
  <c r="AI1004" s="1"/>
  <c r="AI1003" s="1"/>
  <c r="AI1002" s="1"/>
  <c r="AL1000"/>
  <c r="AL999" s="1"/>
  <c r="AK1000"/>
  <c r="AK999" s="1"/>
  <c r="AJ1000"/>
  <c r="AJ999" s="1"/>
  <c r="AI1000"/>
  <c r="AI999" s="1"/>
  <c r="AL997"/>
  <c r="AL996" s="1"/>
  <c r="AK997"/>
  <c r="AK996" s="1"/>
  <c r="AJ997"/>
  <c r="AJ996" s="1"/>
  <c r="AI997"/>
  <c r="AI996" s="1"/>
  <c r="AL994"/>
  <c r="AL993" s="1"/>
  <c r="AK994"/>
  <c r="AK993" s="1"/>
  <c r="AJ994"/>
  <c r="AJ993" s="1"/>
  <c r="AI994"/>
  <c r="AI993" s="1"/>
  <c r="AL991"/>
  <c r="AL990" s="1"/>
  <c r="AK991"/>
  <c r="AK990" s="1"/>
  <c r="AJ991"/>
  <c r="AJ990" s="1"/>
  <c r="AI991"/>
  <c r="AI990" s="1"/>
  <c r="AL988"/>
  <c r="AL987" s="1"/>
  <c r="AK988"/>
  <c r="AK987" s="1"/>
  <c r="AJ988"/>
  <c r="AJ987" s="1"/>
  <c r="AI988"/>
  <c r="AI987" s="1"/>
  <c r="AL985"/>
  <c r="AL984" s="1"/>
  <c r="AK985"/>
  <c r="AK984" s="1"/>
  <c r="AJ985"/>
  <c r="AJ984" s="1"/>
  <c r="AI985"/>
  <c r="AI984" s="1"/>
  <c r="AL982"/>
  <c r="AL981" s="1"/>
  <c r="AL980" s="1"/>
  <c r="AK982"/>
  <c r="AK981" s="1"/>
  <c r="AK980" s="1"/>
  <c r="AJ982"/>
  <c r="AJ981" s="1"/>
  <c r="AJ980" s="1"/>
  <c r="AI982"/>
  <c r="AI981" s="1"/>
  <c r="AI980" s="1"/>
  <c r="AL978"/>
  <c r="AL977" s="1"/>
  <c r="AL976" s="1"/>
  <c r="AK978"/>
  <c r="AK977" s="1"/>
  <c r="AK976" s="1"/>
  <c r="AJ978"/>
  <c r="AJ977" s="1"/>
  <c r="AJ976" s="1"/>
  <c r="AI978"/>
  <c r="AI977" s="1"/>
  <c r="AI976" s="1"/>
  <c r="AL971"/>
  <c r="AL970" s="1"/>
  <c r="AL969" s="1"/>
  <c r="AL968" s="1"/>
  <c r="AL967" s="1"/>
  <c r="AK971"/>
  <c r="AK970" s="1"/>
  <c r="AK969" s="1"/>
  <c r="AK968" s="1"/>
  <c r="AK967" s="1"/>
  <c r="AJ971"/>
  <c r="AJ970" s="1"/>
  <c r="AJ969" s="1"/>
  <c r="AJ968" s="1"/>
  <c r="AJ967" s="1"/>
  <c r="AI971"/>
  <c r="AI970" s="1"/>
  <c r="AI969" s="1"/>
  <c r="AI968" s="1"/>
  <c r="AI967" s="1"/>
  <c r="AL964"/>
  <c r="AL963" s="1"/>
  <c r="AK964"/>
  <c r="AJ964"/>
  <c r="AJ963" s="1"/>
  <c r="AI964"/>
  <c r="AI963" s="1"/>
  <c r="AK963"/>
  <c r="AK962"/>
  <c r="AL960"/>
  <c r="AL959" s="1"/>
  <c r="AL958" s="1"/>
  <c r="AK960"/>
  <c r="AK959" s="1"/>
  <c r="AK958" s="1"/>
  <c r="AJ960"/>
  <c r="AJ959" s="1"/>
  <c r="AJ958" s="1"/>
  <c r="AI960"/>
  <c r="AI959" s="1"/>
  <c r="AI958" s="1"/>
  <c r="AL953"/>
  <c r="AL952" s="1"/>
  <c r="AK953"/>
  <c r="AK952" s="1"/>
  <c r="AJ953"/>
  <c r="AJ952" s="1"/>
  <c r="AI953"/>
  <c r="AI952" s="1"/>
  <c r="AL950"/>
  <c r="AL949" s="1"/>
  <c r="AL948" s="1"/>
  <c r="AK950"/>
  <c r="AK949" s="1"/>
  <c r="AK948" s="1"/>
  <c r="AJ950"/>
  <c r="AJ949" s="1"/>
  <c r="AJ948" s="1"/>
  <c r="AI950"/>
  <c r="AI949" s="1"/>
  <c r="AI948" s="1"/>
  <c r="AL946"/>
  <c r="AL945" s="1"/>
  <c r="AL944" s="1"/>
  <c r="AK946"/>
  <c r="AK945" s="1"/>
  <c r="AK944" s="1"/>
  <c r="AJ946"/>
  <c r="AJ945" s="1"/>
  <c r="AJ944" s="1"/>
  <c r="AI946"/>
  <c r="AI945" s="1"/>
  <c r="AI944" s="1"/>
  <c r="AL938"/>
  <c r="AK938"/>
  <c r="AJ938"/>
  <c r="AI938"/>
  <c r="AL936"/>
  <c r="AK936"/>
  <c r="AJ936"/>
  <c r="AI936"/>
  <c r="AL931"/>
  <c r="AK931"/>
  <c r="AJ931"/>
  <c r="AI931"/>
  <c r="AL929"/>
  <c r="AK929"/>
  <c r="AJ929"/>
  <c r="AI929"/>
  <c r="AL926"/>
  <c r="AL925" s="1"/>
  <c r="AK926"/>
  <c r="AK925" s="1"/>
  <c r="AJ926"/>
  <c r="AJ925" s="1"/>
  <c r="AI926"/>
  <c r="AI925" s="1"/>
  <c r="AL919"/>
  <c r="AL918" s="1"/>
  <c r="AK919"/>
  <c r="AK918" s="1"/>
  <c r="AJ919"/>
  <c r="AJ918" s="1"/>
  <c r="AI919"/>
  <c r="AI918" s="1"/>
  <c r="AL916"/>
  <c r="AL915" s="1"/>
  <c r="AK916"/>
  <c r="AK915" s="1"/>
  <c r="AJ916"/>
  <c r="AJ915" s="1"/>
  <c r="AI916"/>
  <c r="AI915" s="1"/>
  <c r="AL912"/>
  <c r="AL911" s="1"/>
  <c r="AK912"/>
  <c r="AK911" s="1"/>
  <c r="AJ912"/>
  <c r="AJ911" s="1"/>
  <c r="AI912"/>
  <c r="AI911" s="1"/>
  <c r="AL909"/>
  <c r="AL908" s="1"/>
  <c r="AK909"/>
  <c r="AK908" s="1"/>
  <c r="AJ909"/>
  <c r="AJ908" s="1"/>
  <c r="AI909"/>
  <c r="AI908" s="1"/>
  <c r="AL902"/>
  <c r="AL901" s="1"/>
  <c r="AL900" s="1"/>
  <c r="AL899" s="1"/>
  <c r="AL898" s="1"/>
  <c r="AK902"/>
  <c r="AK901" s="1"/>
  <c r="AK900" s="1"/>
  <c r="AK899" s="1"/>
  <c r="AK898" s="1"/>
  <c r="AJ902"/>
  <c r="AJ901" s="1"/>
  <c r="AJ900" s="1"/>
  <c r="AJ899" s="1"/>
  <c r="AJ898" s="1"/>
  <c r="AI902"/>
  <c r="AI901" s="1"/>
  <c r="AI900" s="1"/>
  <c r="AI899" s="1"/>
  <c r="AI898" s="1"/>
  <c r="AL895"/>
  <c r="AL894" s="1"/>
  <c r="AK895"/>
  <c r="AK894" s="1"/>
  <c r="AJ895"/>
  <c r="AJ894" s="1"/>
  <c r="AJ893" s="1"/>
  <c r="AI895"/>
  <c r="AI894" s="1"/>
  <c r="AI892" s="1"/>
  <c r="AI891" s="1"/>
  <c r="AL888"/>
  <c r="AL887" s="1"/>
  <c r="AK888"/>
  <c r="AK887" s="1"/>
  <c r="AJ888"/>
  <c r="AJ887" s="1"/>
  <c r="AI888"/>
  <c r="AI887" s="1"/>
  <c r="AL885"/>
  <c r="AL884" s="1"/>
  <c r="AK885"/>
  <c r="AK884" s="1"/>
  <c r="AJ885"/>
  <c r="AJ884" s="1"/>
  <c r="AI885"/>
  <c r="AI884" s="1"/>
  <c r="AL882"/>
  <c r="AL881" s="1"/>
  <c r="AL880" s="1"/>
  <c r="AK882"/>
  <c r="AK881" s="1"/>
  <c r="AK880" s="1"/>
  <c r="AJ882"/>
  <c r="AJ881" s="1"/>
  <c r="AJ880" s="1"/>
  <c r="AI882"/>
  <c r="AI881" s="1"/>
  <c r="AI880" s="1"/>
  <c r="AL875"/>
  <c r="AL874" s="1"/>
  <c r="AK875"/>
  <c r="AK874" s="1"/>
  <c r="AJ875"/>
  <c r="AJ874" s="1"/>
  <c r="AI875"/>
  <c r="AI874" s="1"/>
  <c r="AL872"/>
  <c r="AL871" s="1"/>
  <c r="AK872"/>
  <c r="AK871" s="1"/>
  <c r="AJ872"/>
  <c r="AJ871" s="1"/>
  <c r="AI872"/>
  <c r="AI871" s="1"/>
  <c r="AL868"/>
  <c r="AL867" s="1"/>
  <c r="AL866" s="1"/>
  <c r="AK868"/>
  <c r="AK867" s="1"/>
  <c r="AK866" s="1"/>
  <c r="AJ868"/>
  <c r="AJ867" s="1"/>
  <c r="AJ866" s="1"/>
  <c r="AI868"/>
  <c r="AI867" s="1"/>
  <c r="AI866" s="1"/>
  <c r="AL861"/>
  <c r="AL860" s="1"/>
  <c r="AK861"/>
  <c r="AJ861"/>
  <c r="AJ859" s="1"/>
  <c r="AJ858" s="1"/>
  <c r="AJ857" s="1"/>
  <c r="AI861"/>
  <c r="AI860" s="1"/>
  <c r="AL854"/>
  <c r="AL853" s="1"/>
  <c r="AL852" s="1"/>
  <c r="AL851" s="1"/>
  <c r="AL850" s="1"/>
  <c r="AK854"/>
  <c r="AK853" s="1"/>
  <c r="AK852" s="1"/>
  <c r="AK851" s="1"/>
  <c r="AK850" s="1"/>
  <c r="AJ854"/>
  <c r="AJ853" s="1"/>
  <c r="AJ852" s="1"/>
  <c r="AJ851" s="1"/>
  <c r="AJ850" s="1"/>
  <c r="AI854"/>
  <c r="AI853" s="1"/>
  <c r="AI852" s="1"/>
  <c r="AI851" s="1"/>
  <c r="AI850" s="1"/>
  <c r="AL847"/>
  <c r="AL846" s="1"/>
  <c r="AL845" s="1"/>
  <c r="AL844" s="1"/>
  <c r="AL836" s="1"/>
  <c r="AK847"/>
  <c r="AK846" s="1"/>
  <c r="AK845" s="1"/>
  <c r="AK844" s="1"/>
  <c r="AK836" s="1"/>
  <c r="AJ847"/>
  <c r="AJ846" s="1"/>
  <c r="AJ845" s="1"/>
  <c r="AJ844" s="1"/>
  <c r="AJ836" s="1"/>
  <c r="AI847"/>
  <c r="AI846" s="1"/>
  <c r="AI845" s="1"/>
  <c r="AI844" s="1"/>
  <c r="AP842"/>
  <c r="AP841" s="1"/>
  <c r="AO842"/>
  <c r="AO841" s="1"/>
  <c r="AN842"/>
  <c r="AN841" s="1"/>
  <c r="AM842"/>
  <c r="AM841" s="1"/>
  <c r="AL842"/>
  <c r="AL841" s="1"/>
  <c r="AK842"/>
  <c r="AK841" s="1"/>
  <c r="AJ842"/>
  <c r="AJ841" s="1"/>
  <c r="AI842"/>
  <c r="AI841" s="1"/>
  <c r="AP839"/>
  <c r="AO839"/>
  <c r="AN839"/>
  <c r="AN838" s="1"/>
  <c r="AM839"/>
  <c r="AM838" s="1"/>
  <c r="AL839"/>
  <c r="AL838" s="1"/>
  <c r="AK839"/>
  <c r="AK838" s="1"/>
  <c r="AJ839"/>
  <c r="AJ838" s="1"/>
  <c r="AI839"/>
  <c r="AI838" s="1"/>
  <c r="AP838"/>
  <c r="AO838"/>
  <c r="AL833"/>
  <c r="AL832" s="1"/>
  <c r="AK833"/>
  <c r="AK832" s="1"/>
  <c r="AJ833"/>
  <c r="AJ832" s="1"/>
  <c r="AI833"/>
  <c r="AI832" s="1"/>
  <c r="AL830"/>
  <c r="AK830"/>
  <c r="AK829" s="1"/>
  <c r="AJ830"/>
  <c r="AJ829" s="1"/>
  <c r="AI830"/>
  <c r="AI829" s="1"/>
  <c r="AL829"/>
  <c r="AL826"/>
  <c r="AL825" s="1"/>
  <c r="AL824" s="1"/>
  <c r="AK826"/>
  <c r="AK825" s="1"/>
  <c r="AK824" s="1"/>
  <c r="AJ826"/>
  <c r="AJ825" s="1"/>
  <c r="AJ824" s="1"/>
  <c r="AI826"/>
  <c r="AI825" s="1"/>
  <c r="AI824" s="1"/>
  <c r="AL821"/>
  <c r="AL820" s="1"/>
  <c r="AK821"/>
  <c r="AK820" s="1"/>
  <c r="AJ821"/>
  <c r="AJ820" s="1"/>
  <c r="AI821"/>
  <c r="AI820" s="1"/>
  <c r="AL818"/>
  <c r="AL817" s="1"/>
  <c r="AK818"/>
  <c r="AK817" s="1"/>
  <c r="AJ818"/>
  <c r="AJ817" s="1"/>
  <c r="AI818"/>
  <c r="AI817" s="1"/>
  <c r="AL814"/>
  <c r="AL812" s="1"/>
  <c r="AK814"/>
  <c r="AK813" s="1"/>
  <c r="AJ814"/>
  <c r="AJ813" s="1"/>
  <c r="AI814"/>
  <c r="AI813" s="1"/>
  <c r="AL807"/>
  <c r="AL806" s="1"/>
  <c r="AK807"/>
  <c r="AK806" s="1"/>
  <c r="AJ807"/>
  <c r="AJ806" s="1"/>
  <c r="AI807"/>
  <c r="AI806" s="1"/>
  <c r="AL804"/>
  <c r="AK804"/>
  <c r="AJ804"/>
  <c r="AI804"/>
  <c r="AL801"/>
  <c r="AL800" s="1"/>
  <c r="AL799" s="1"/>
  <c r="AK801"/>
  <c r="AK800" s="1"/>
  <c r="AK799" s="1"/>
  <c r="AK798" s="1"/>
  <c r="AK797" s="1"/>
  <c r="AK796" s="1"/>
  <c r="AJ801"/>
  <c r="AJ800" s="1"/>
  <c r="AJ799" s="1"/>
  <c r="AI801"/>
  <c r="AI800" s="1"/>
  <c r="AI799" s="1"/>
  <c r="AL793"/>
  <c r="AL792" s="1"/>
  <c r="AL791" s="1"/>
  <c r="AL790" s="1"/>
  <c r="AL789" s="1"/>
  <c r="AK793"/>
  <c r="AK792" s="1"/>
  <c r="AK791" s="1"/>
  <c r="AK790" s="1"/>
  <c r="AK789" s="1"/>
  <c r="AJ793"/>
  <c r="AJ792" s="1"/>
  <c r="AJ791" s="1"/>
  <c r="AJ790" s="1"/>
  <c r="AJ789" s="1"/>
  <c r="AI793"/>
  <c r="AI792" s="1"/>
  <c r="AI791" s="1"/>
  <c r="AI790" s="1"/>
  <c r="AI789" s="1"/>
  <c r="AL786"/>
  <c r="AL785" s="1"/>
  <c r="AL784" s="1"/>
  <c r="AL783" s="1"/>
  <c r="AL782" s="1"/>
  <c r="AK786"/>
  <c r="AK785" s="1"/>
  <c r="AK784" s="1"/>
  <c r="AK783" s="1"/>
  <c r="AK782" s="1"/>
  <c r="AJ786"/>
  <c r="AJ785" s="1"/>
  <c r="AJ784" s="1"/>
  <c r="AJ783" s="1"/>
  <c r="AJ782" s="1"/>
  <c r="AI786"/>
  <c r="AI785" s="1"/>
  <c r="AI784" s="1"/>
  <c r="AI783" s="1"/>
  <c r="AI782" s="1"/>
  <c r="AL778"/>
  <c r="AL777" s="1"/>
  <c r="AK778"/>
  <c r="AK777" s="1"/>
  <c r="AJ778"/>
  <c r="AJ777" s="1"/>
  <c r="AI778"/>
  <c r="AI777" s="1"/>
  <c r="AL775"/>
  <c r="AL774" s="1"/>
  <c r="AK775"/>
  <c r="AK774" s="1"/>
  <c r="AJ775"/>
  <c r="AJ774" s="1"/>
  <c r="AI775"/>
  <c r="AI774" s="1"/>
  <c r="AL772"/>
  <c r="AL771" s="1"/>
  <c r="AK772"/>
  <c r="AK771" s="1"/>
  <c r="AJ772"/>
  <c r="AJ771" s="1"/>
  <c r="AI772"/>
  <c r="AI771" s="1"/>
  <c r="AL769"/>
  <c r="AL768" s="1"/>
  <c r="AK769"/>
  <c r="AK768" s="1"/>
  <c r="AJ769"/>
  <c r="AJ768" s="1"/>
  <c r="AI769"/>
  <c r="AI768" s="1"/>
  <c r="AL766"/>
  <c r="AL765" s="1"/>
  <c r="AK766"/>
  <c r="AK765" s="1"/>
  <c r="AJ766"/>
  <c r="AJ765" s="1"/>
  <c r="AI766"/>
  <c r="AI765" s="1"/>
  <c r="AL763"/>
  <c r="AK763"/>
  <c r="AJ763"/>
  <c r="AI763"/>
  <c r="AL761"/>
  <c r="AK761"/>
  <c r="AJ761"/>
  <c r="AI761"/>
  <c r="AL759"/>
  <c r="AK759"/>
  <c r="AJ759"/>
  <c r="AI759"/>
  <c r="AI758" s="1"/>
  <c r="AI757" s="1"/>
  <c r="AL755"/>
  <c r="AL754" s="1"/>
  <c r="AL753" s="1"/>
  <c r="AK755"/>
  <c r="AK754" s="1"/>
  <c r="AK753" s="1"/>
  <c r="AJ755"/>
  <c r="AJ754" s="1"/>
  <c r="AJ753" s="1"/>
  <c r="AI755"/>
  <c r="AI754" s="1"/>
  <c r="AI753" s="1"/>
  <c r="AL751"/>
  <c r="AL750" s="1"/>
  <c r="AL749" s="1"/>
  <c r="AK751"/>
  <c r="AK750" s="1"/>
  <c r="AK749" s="1"/>
  <c r="AJ751"/>
  <c r="AJ750" s="1"/>
  <c r="AJ749" s="1"/>
  <c r="AI751"/>
  <c r="AI750" s="1"/>
  <c r="AI749" s="1"/>
  <c r="AL744"/>
  <c r="AL743" s="1"/>
  <c r="AL742" s="1"/>
  <c r="AL741" s="1"/>
  <c r="AK744"/>
  <c r="AK743" s="1"/>
  <c r="AK742" s="1"/>
  <c r="AK741" s="1"/>
  <c r="AJ744"/>
  <c r="AJ743" s="1"/>
  <c r="AJ742" s="1"/>
  <c r="AJ741" s="1"/>
  <c r="AI744"/>
  <c r="AI743" s="1"/>
  <c r="AI742" s="1"/>
  <c r="AI741" s="1"/>
  <c r="AL739"/>
  <c r="AL738" s="1"/>
  <c r="AK739"/>
  <c r="AK738" s="1"/>
  <c r="AJ739"/>
  <c r="AJ738" s="1"/>
  <c r="AI739"/>
  <c r="AI738" s="1"/>
  <c r="AL736"/>
  <c r="AL735" s="1"/>
  <c r="AL734" s="1"/>
  <c r="AK736"/>
  <c r="AK735" s="1"/>
  <c r="AK734" s="1"/>
  <c r="AJ736"/>
  <c r="AJ735" s="1"/>
  <c r="AJ734" s="1"/>
  <c r="AI736"/>
  <c r="AI735" s="1"/>
  <c r="AI734" s="1"/>
  <c r="AL732"/>
  <c r="AL731" s="1"/>
  <c r="AL730" s="1"/>
  <c r="AK732"/>
  <c r="AK731" s="1"/>
  <c r="AK730" s="1"/>
  <c r="AJ732"/>
  <c r="AJ731" s="1"/>
  <c r="AJ730" s="1"/>
  <c r="AI732"/>
  <c r="AI731" s="1"/>
  <c r="AI730" s="1"/>
  <c r="AL725"/>
  <c r="AL724" s="1"/>
  <c r="AK725"/>
  <c r="AK724" s="1"/>
  <c r="AJ725"/>
  <c r="AJ724" s="1"/>
  <c r="AI725"/>
  <c r="AI724" s="1"/>
  <c r="AL722"/>
  <c r="AL721" s="1"/>
  <c r="AK722"/>
  <c r="AK721" s="1"/>
  <c r="AJ722"/>
  <c r="AJ721" s="1"/>
  <c r="AI722"/>
  <c r="AI721" s="1"/>
  <c r="AL719"/>
  <c r="AL718" s="1"/>
  <c r="AK719"/>
  <c r="AK718" s="1"/>
  <c r="AJ719"/>
  <c r="AJ718" s="1"/>
  <c r="AI719"/>
  <c r="AI718" s="1"/>
  <c r="AL716"/>
  <c r="AL715" s="1"/>
  <c r="AK716"/>
  <c r="AK715" s="1"/>
  <c r="AJ716"/>
  <c r="AJ715" s="1"/>
  <c r="AI716"/>
  <c r="AI715" s="1"/>
  <c r="AL713"/>
  <c r="AL712" s="1"/>
  <c r="AL711" s="1"/>
  <c r="AK713"/>
  <c r="AK712" s="1"/>
  <c r="AK711" s="1"/>
  <c r="AJ713"/>
  <c r="AJ712" s="1"/>
  <c r="AJ711" s="1"/>
  <c r="AI713"/>
  <c r="AI712" s="1"/>
  <c r="AI711" s="1"/>
  <c r="AL709"/>
  <c r="AL708" s="1"/>
  <c r="AL707" s="1"/>
  <c r="AK709"/>
  <c r="AK708" s="1"/>
  <c r="AK707" s="1"/>
  <c r="AJ709"/>
  <c r="AJ708" s="1"/>
  <c r="AJ707" s="1"/>
  <c r="AI709"/>
  <c r="AI708" s="1"/>
  <c r="AI707" s="1"/>
  <c r="AL702"/>
  <c r="AL701" s="1"/>
  <c r="AK702"/>
  <c r="AK701" s="1"/>
  <c r="AJ702"/>
  <c r="AJ701" s="1"/>
  <c r="AI702"/>
  <c r="AI701" s="1"/>
  <c r="AL699"/>
  <c r="AL698" s="1"/>
  <c r="AK699"/>
  <c r="AK698" s="1"/>
  <c r="AJ699"/>
  <c r="AJ698" s="1"/>
  <c r="AI699"/>
  <c r="AI698" s="1"/>
  <c r="AL693"/>
  <c r="AL692" s="1"/>
  <c r="AK693"/>
  <c r="AK692" s="1"/>
  <c r="AJ693"/>
  <c r="AJ692" s="1"/>
  <c r="AI693"/>
  <c r="AI692" s="1"/>
  <c r="AL690"/>
  <c r="AL689" s="1"/>
  <c r="AK690"/>
  <c r="AK689" s="1"/>
  <c r="AJ690"/>
  <c r="AJ689" s="1"/>
  <c r="AI690"/>
  <c r="AI689" s="1"/>
  <c r="AL687"/>
  <c r="AL686" s="1"/>
  <c r="AK687"/>
  <c r="AK686" s="1"/>
  <c r="AJ687"/>
  <c r="AJ686" s="1"/>
  <c r="AI687"/>
  <c r="AI686" s="1"/>
  <c r="AL684"/>
  <c r="AL683" s="1"/>
  <c r="AK684"/>
  <c r="AK683" s="1"/>
  <c r="AJ684"/>
  <c r="AJ683" s="1"/>
  <c r="AI684"/>
  <c r="AI683" s="1"/>
  <c r="AL681"/>
  <c r="AL680" s="1"/>
  <c r="AK681"/>
  <c r="AK680" s="1"/>
  <c r="AJ681"/>
  <c r="AJ680" s="1"/>
  <c r="AI681"/>
  <c r="AI680" s="1"/>
  <c r="AL678"/>
  <c r="AL677" s="1"/>
  <c r="AK678"/>
  <c r="AK677" s="1"/>
  <c r="AJ678"/>
  <c r="AJ677" s="1"/>
  <c r="AI678"/>
  <c r="AI677" s="1"/>
  <c r="AL675"/>
  <c r="AL674" s="1"/>
  <c r="AK675"/>
  <c r="AK674" s="1"/>
  <c r="AJ675"/>
  <c r="AJ674" s="1"/>
  <c r="AI675"/>
  <c r="AI674" s="1"/>
  <c r="AL671"/>
  <c r="AL670" s="1"/>
  <c r="AK671"/>
  <c r="AK670" s="1"/>
  <c r="AJ671"/>
  <c r="AJ670" s="1"/>
  <c r="AI671"/>
  <c r="AI670" s="1"/>
  <c r="AL668"/>
  <c r="AL667" s="1"/>
  <c r="AK668"/>
  <c r="AK667" s="1"/>
  <c r="AJ668"/>
  <c r="AJ667" s="1"/>
  <c r="AI668"/>
  <c r="AI667" s="1"/>
  <c r="AL665"/>
  <c r="AL664" s="1"/>
  <c r="AK665"/>
  <c r="AK664" s="1"/>
  <c r="AJ665"/>
  <c r="AJ664" s="1"/>
  <c r="AI665"/>
  <c r="AI664"/>
  <c r="AL662"/>
  <c r="AL661" s="1"/>
  <c r="AL660" s="1"/>
  <c r="AK662"/>
  <c r="AK661" s="1"/>
  <c r="AK660" s="1"/>
  <c r="AJ662"/>
  <c r="AJ661" s="1"/>
  <c r="AJ660" s="1"/>
  <c r="AI662"/>
  <c r="AI661" s="1"/>
  <c r="AI660" s="1"/>
  <c r="AL658"/>
  <c r="AL657" s="1"/>
  <c r="AL656" s="1"/>
  <c r="AK658"/>
  <c r="AK657" s="1"/>
  <c r="AK656" s="1"/>
  <c r="AJ658"/>
  <c r="AJ657" s="1"/>
  <c r="AJ656" s="1"/>
  <c r="AI658"/>
  <c r="AI657"/>
  <c r="AI656" s="1"/>
  <c r="AL654"/>
  <c r="AL653" s="1"/>
  <c r="AL652" s="1"/>
  <c r="AK654"/>
  <c r="AK653" s="1"/>
  <c r="AK652" s="1"/>
  <c r="AJ654"/>
  <c r="AJ653" s="1"/>
  <c r="AJ652" s="1"/>
  <c r="AI654"/>
  <c r="AI653" s="1"/>
  <c r="AI652" s="1"/>
  <c r="AL646"/>
  <c r="AL645" s="1"/>
  <c r="AK646"/>
  <c r="AK645" s="1"/>
  <c r="AJ646"/>
  <c r="AJ645" s="1"/>
  <c r="AI646"/>
  <c r="AI645" s="1"/>
  <c r="AL642"/>
  <c r="AL641" s="1"/>
  <c r="AK642"/>
  <c r="AK641" s="1"/>
  <c r="AJ642"/>
  <c r="AJ641" s="1"/>
  <c r="AI642"/>
  <c r="AI641" s="1"/>
  <c r="AL634"/>
  <c r="AL633" s="1"/>
  <c r="AK634"/>
  <c r="AK633" s="1"/>
  <c r="AJ634"/>
  <c r="AJ633" s="1"/>
  <c r="AI634"/>
  <c r="AI633" s="1"/>
  <c r="AL631"/>
  <c r="AL630" s="1"/>
  <c r="AK631"/>
  <c r="AK630" s="1"/>
  <c r="AJ631"/>
  <c r="AJ630" s="1"/>
  <c r="AI631"/>
  <c r="AI630" s="1"/>
  <c r="AL628"/>
  <c r="AL627" s="1"/>
  <c r="AL626" s="1"/>
  <c r="AK628"/>
  <c r="AK627" s="1"/>
  <c r="AK626" s="1"/>
  <c r="AJ628"/>
  <c r="AJ627" s="1"/>
  <c r="AJ626" s="1"/>
  <c r="AI628"/>
  <c r="AI627" s="1"/>
  <c r="AI626" s="1"/>
  <c r="AL623"/>
  <c r="AL622" s="1"/>
  <c r="AL621" s="1"/>
  <c r="AK623"/>
  <c r="AK622" s="1"/>
  <c r="AK621" s="1"/>
  <c r="AJ623"/>
  <c r="AJ622" s="1"/>
  <c r="AJ621" s="1"/>
  <c r="AI623"/>
  <c r="AI622" s="1"/>
  <c r="AI621" s="1"/>
  <c r="AL618"/>
  <c r="AL617" s="1"/>
  <c r="AL616" s="1"/>
  <c r="AK618"/>
  <c r="AK617" s="1"/>
  <c r="AK616" s="1"/>
  <c r="AJ618"/>
  <c r="AJ617" s="1"/>
  <c r="AJ616" s="1"/>
  <c r="AI618"/>
  <c r="AI617" s="1"/>
  <c r="AI616" s="1"/>
  <c r="AL610"/>
  <c r="AL609" s="1"/>
  <c r="AL608" s="1"/>
  <c r="AL607" s="1"/>
  <c r="AK610"/>
  <c r="AK609" s="1"/>
  <c r="AK608" s="1"/>
  <c r="AK607" s="1"/>
  <c r="AJ610"/>
  <c r="AJ609" s="1"/>
  <c r="AJ608" s="1"/>
  <c r="AJ607" s="1"/>
  <c r="AI610"/>
  <c r="AI609" s="1"/>
  <c r="AI608" s="1"/>
  <c r="AI607" s="1"/>
  <c r="AL605"/>
  <c r="AL604" s="1"/>
  <c r="AL603" s="1"/>
  <c r="AL602" s="1"/>
  <c r="AK605"/>
  <c r="AK604" s="1"/>
  <c r="AK603" s="1"/>
  <c r="AK602" s="1"/>
  <c r="AJ605"/>
  <c r="AJ604" s="1"/>
  <c r="AJ603" s="1"/>
  <c r="AJ602" s="1"/>
  <c r="AI605"/>
  <c r="AI604" s="1"/>
  <c r="AI603" s="1"/>
  <c r="AI602" s="1"/>
  <c r="AL597"/>
  <c r="AL596" s="1"/>
  <c r="AK597"/>
  <c r="AK596" s="1"/>
  <c r="AJ597"/>
  <c r="AJ596" s="1"/>
  <c r="AI597"/>
  <c r="AI596" s="1"/>
  <c r="AL593"/>
  <c r="AL592" s="1"/>
  <c r="AK593"/>
  <c r="AK592" s="1"/>
  <c r="AJ593"/>
  <c r="AJ592" s="1"/>
  <c r="AI593"/>
  <c r="AI592" s="1"/>
  <c r="AL589"/>
  <c r="AL588" s="1"/>
  <c r="AK589"/>
  <c r="AK588" s="1"/>
  <c r="AJ589"/>
  <c r="AJ588" s="1"/>
  <c r="AI589"/>
  <c r="AI588" s="1"/>
  <c r="AL585"/>
  <c r="AL584" s="1"/>
  <c r="AK585"/>
  <c r="AK584" s="1"/>
  <c r="AJ585"/>
  <c r="AJ584" s="1"/>
  <c r="AI585"/>
  <c r="AI584" s="1"/>
  <c r="AL582"/>
  <c r="AL581" s="1"/>
  <c r="AK582"/>
  <c r="AK581" s="1"/>
  <c r="AJ582"/>
  <c r="AJ581" s="1"/>
  <c r="AI582"/>
  <c r="AI581" s="1"/>
  <c r="AL578"/>
  <c r="AL577" s="1"/>
  <c r="AK578"/>
  <c r="AK577" s="1"/>
  <c r="AJ578"/>
  <c r="AJ577" s="1"/>
  <c r="AI578"/>
  <c r="AI577" s="1"/>
  <c r="AL575"/>
  <c r="AL574" s="1"/>
  <c r="AK575"/>
  <c r="AK574" s="1"/>
  <c r="AJ575"/>
  <c r="AJ574" s="1"/>
  <c r="AI575"/>
  <c r="AI574" s="1"/>
  <c r="AL570"/>
  <c r="AL569" s="1"/>
  <c r="AK570"/>
  <c r="AK569" s="1"/>
  <c r="AJ570"/>
  <c r="AJ569" s="1"/>
  <c r="AI570"/>
  <c r="AI569" s="1"/>
  <c r="AL566"/>
  <c r="AL565" s="1"/>
  <c r="AK566"/>
  <c r="AK565" s="1"/>
  <c r="AJ566"/>
  <c r="AJ565" s="1"/>
  <c r="AI566"/>
  <c r="AI565" s="1"/>
  <c r="AL563"/>
  <c r="AL562" s="1"/>
  <c r="AK563"/>
  <c r="AK562" s="1"/>
  <c r="AJ563"/>
  <c r="AJ562" s="1"/>
  <c r="AI563"/>
  <c r="AI562" s="1"/>
  <c r="AL559"/>
  <c r="AL558" s="1"/>
  <c r="AK559"/>
  <c r="AK558" s="1"/>
  <c r="AJ559"/>
  <c r="AJ558" s="1"/>
  <c r="AI559"/>
  <c r="AI558" s="1"/>
  <c r="AL556"/>
  <c r="AL555" s="1"/>
  <c r="AK556"/>
  <c r="AK555" s="1"/>
  <c r="AJ556"/>
  <c r="AJ555" s="1"/>
  <c r="AI556"/>
  <c r="AI555" s="1"/>
  <c r="AL543"/>
  <c r="AL542" s="1"/>
  <c r="AK543"/>
  <c r="AK542" s="1"/>
  <c r="AJ543"/>
  <c r="AJ542" s="1"/>
  <c r="AI543"/>
  <c r="AI542" s="1"/>
  <c r="AL539"/>
  <c r="AL538" s="1"/>
  <c r="AK539"/>
  <c r="AK538" s="1"/>
  <c r="AJ539"/>
  <c r="AJ538" s="1"/>
  <c r="AI539"/>
  <c r="AI538" s="1"/>
  <c r="AL535"/>
  <c r="AL534" s="1"/>
  <c r="AK535"/>
  <c r="AK534" s="1"/>
  <c r="AJ535"/>
  <c r="AJ534" s="1"/>
  <c r="AI535"/>
  <c r="AI534" s="1"/>
  <c r="AL532"/>
  <c r="AL531" s="1"/>
  <c r="AK532"/>
  <c r="AK531" s="1"/>
  <c r="AJ532"/>
  <c r="AJ531" s="1"/>
  <c r="AI532"/>
  <c r="AI531"/>
  <c r="AL528"/>
  <c r="AL527" s="1"/>
  <c r="AK528"/>
  <c r="AK527" s="1"/>
  <c r="AJ528"/>
  <c r="AJ527" s="1"/>
  <c r="AI528"/>
  <c r="AI527" s="1"/>
  <c r="AL525"/>
  <c r="AL524" s="1"/>
  <c r="AK525"/>
  <c r="AK524" s="1"/>
  <c r="AJ525"/>
  <c r="AI525"/>
  <c r="AI524" s="1"/>
  <c r="AJ524"/>
  <c r="AL520"/>
  <c r="AL519" s="1"/>
  <c r="AK520"/>
  <c r="AK519" s="1"/>
  <c r="AJ520"/>
  <c r="AJ519" s="1"/>
  <c r="AI520"/>
  <c r="AI519" s="1"/>
  <c r="AL516"/>
  <c r="AL515" s="1"/>
  <c r="AK516"/>
  <c r="AK515" s="1"/>
  <c r="AJ516"/>
  <c r="AJ515" s="1"/>
  <c r="AI516"/>
  <c r="AI515" s="1"/>
  <c r="AL513"/>
  <c r="AL512" s="1"/>
  <c r="AK513"/>
  <c r="AK512" s="1"/>
  <c r="AJ513"/>
  <c r="AJ512" s="1"/>
  <c r="AI513"/>
  <c r="AI512" s="1"/>
  <c r="AL509"/>
  <c r="AL508" s="1"/>
  <c r="AK509"/>
  <c r="AK508" s="1"/>
  <c r="AJ509"/>
  <c r="AJ508" s="1"/>
  <c r="AI509"/>
  <c r="AI508" s="1"/>
  <c r="AL506"/>
  <c r="AL505" s="1"/>
  <c r="AK506"/>
  <c r="AK505" s="1"/>
  <c r="AJ506"/>
  <c r="AJ505" s="1"/>
  <c r="AI506"/>
  <c r="AI505" s="1"/>
  <c r="AL499"/>
  <c r="AL498" s="1"/>
  <c r="AK499"/>
  <c r="AK498" s="1"/>
  <c r="AJ499"/>
  <c r="AJ498" s="1"/>
  <c r="AI499"/>
  <c r="AI498" s="1"/>
  <c r="AL496"/>
  <c r="AL495" s="1"/>
  <c r="AK496"/>
  <c r="AK495" s="1"/>
  <c r="AJ496"/>
  <c r="AJ495" s="1"/>
  <c r="AI496"/>
  <c r="AI494" s="1"/>
  <c r="AL492"/>
  <c r="AL491" s="1"/>
  <c r="AL490" s="1"/>
  <c r="AK492"/>
  <c r="AK491" s="1"/>
  <c r="AK490" s="1"/>
  <c r="AJ492"/>
  <c r="AJ491" s="1"/>
  <c r="AJ490" s="1"/>
  <c r="AI492"/>
  <c r="AI491" s="1"/>
  <c r="AI490" s="1"/>
  <c r="AL487"/>
  <c r="AL486" s="1"/>
  <c r="AK487"/>
  <c r="AK486" s="1"/>
  <c r="AJ487"/>
  <c r="AJ486" s="1"/>
  <c r="AI487"/>
  <c r="AI486" s="1"/>
  <c r="AL484"/>
  <c r="AL483" s="1"/>
  <c r="AL482" s="1"/>
  <c r="AK484"/>
  <c r="AK483" s="1"/>
  <c r="AK482" s="1"/>
  <c r="AJ484"/>
  <c r="AJ483" s="1"/>
  <c r="AJ482" s="1"/>
  <c r="AI484"/>
  <c r="AI483" s="1"/>
  <c r="AI482" s="1"/>
  <c r="AL480"/>
  <c r="AL479" s="1"/>
  <c r="AL478" s="1"/>
  <c r="AK480"/>
  <c r="AK479" s="1"/>
  <c r="AK478" s="1"/>
  <c r="AJ480"/>
  <c r="AJ479" s="1"/>
  <c r="AJ478" s="1"/>
  <c r="AI480"/>
  <c r="AI479" s="1"/>
  <c r="AI478" s="1"/>
  <c r="AL472"/>
  <c r="AL471" s="1"/>
  <c r="AL470" s="1"/>
  <c r="AK472"/>
  <c r="AK471" s="1"/>
  <c r="AK470" s="1"/>
  <c r="AJ472"/>
  <c r="AJ471" s="1"/>
  <c r="AJ470" s="1"/>
  <c r="AI472"/>
  <c r="AI471" s="1"/>
  <c r="AI470" s="1"/>
  <c r="AL468"/>
  <c r="AL467" s="1"/>
  <c r="AL466" s="1"/>
  <c r="AK468"/>
  <c r="AK467" s="1"/>
  <c r="AK466" s="1"/>
  <c r="AJ468"/>
  <c r="AJ467" s="1"/>
  <c r="AJ466" s="1"/>
  <c r="AI468"/>
  <c r="AI467" s="1"/>
  <c r="AI466" s="1"/>
  <c r="AL463"/>
  <c r="AK463"/>
  <c r="AJ463"/>
  <c r="AI463"/>
  <c r="AL462"/>
  <c r="AK462"/>
  <c r="AK461" s="1"/>
  <c r="AJ462"/>
  <c r="AJ461" s="1"/>
  <c r="AI462"/>
  <c r="AI461" s="1"/>
  <c r="AL459"/>
  <c r="AL458" s="1"/>
  <c r="AL457" s="1"/>
  <c r="AK459"/>
  <c r="AK458" s="1"/>
  <c r="AK457" s="1"/>
  <c r="AJ459"/>
  <c r="AJ458" s="1"/>
  <c r="AJ457" s="1"/>
  <c r="AI459"/>
  <c r="AI458" s="1"/>
  <c r="AI457" s="1"/>
  <c r="AL452"/>
  <c r="AL451" s="1"/>
  <c r="AK452"/>
  <c r="AK451" s="1"/>
  <c r="AJ452"/>
  <c r="AJ451" s="1"/>
  <c r="AI452"/>
  <c r="AI451" s="1"/>
  <c r="AL449"/>
  <c r="AK449"/>
  <c r="AJ449"/>
  <c r="AI449"/>
  <c r="AL447"/>
  <c r="AK447"/>
  <c r="AJ447"/>
  <c r="AI447"/>
  <c r="AL442"/>
  <c r="AL441" s="1"/>
  <c r="AL440" s="1"/>
  <c r="AL439" s="1"/>
  <c r="AK442"/>
  <c r="AK441" s="1"/>
  <c r="AK440" s="1"/>
  <c r="AK439" s="1"/>
  <c r="AJ442"/>
  <c r="AJ441" s="1"/>
  <c r="AJ440" s="1"/>
  <c r="AJ439" s="1"/>
  <c r="AI442"/>
  <c r="AI441" s="1"/>
  <c r="AI440" s="1"/>
  <c r="AI439" s="1"/>
  <c r="AL437"/>
  <c r="AL436" s="1"/>
  <c r="AL435" s="1"/>
  <c r="AL434" s="1"/>
  <c r="AK437"/>
  <c r="AK436" s="1"/>
  <c r="AK435" s="1"/>
  <c r="AK434" s="1"/>
  <c r="AJ437"/>
  <c r="AJ436" s="1"/>
  <c r="AJ435" s="1"/>
  <c r="AJ434" s="1"/>
  <c r="AI437"/>
  <c r="AI436" s="1"/>
  <c r="AI435" s="1"/>
  <c r="AI434" s="1"/>
  <c r="AK429"/>
  <c r="AK428" s="1"/>
  <c r="AK427" s="1"/>
  <c r="AK426" s="1"/>
  <c r="AK425" s="1"/>
  <c r="AK424" s="1"/>
  <c r="AJ429"/>
  <c r="AJ428" s="1"/>
  <c r="AJ427" s="1"/>
  <c r="AJ426" s="1"/>
  <c r="AJ425" s="1"/>
  <c r="AJ424" s="1"/>
  <c r="AI429"/>
  <c r="AI428" s="1"/>
  <c r="AI427" s="1"/>
  <c r="AI426" s="1"/>
  <c r="AI425" s="1"/>
  <c r="AI424" s="1"/>
  <c r="AP426"/>
  <c r="AP425" s="1"/>
  <c r="AP424" s="1"/>
  <c r="AL426"/>
  <c r="AL425" s="1"/>
  <c r="AL424" s="1"/>
  <c r="AL421"/>
  <c r="AL420" s="1"/>
  <c r="AL419" s="1"/>
  <c r="AL418" s="1"/>
  <c r="AK421"/>
  <c r="AK420" s="1"/>
  <c r="AK419" s="1"/>
  <c r="AK418" s="1"/>
  <c r="AJ421"/>
  <c r="AJ420" s="1"/>
  <c r="AJ419" s="1"/>
  <c r="AJ418" s="1"/>
  <c r="AI421"/>
  <c r="AI420" s="1"/>
  <c r="AI419" s="1"/>
  <c r="AI418" s="1"/>
  <c r="AL416"/>
  <c r="AK416"/>
  <c r="AJ416"/>
  <c r="AI416"/>
  <c r="AL414"/>
  <c r="AK414"/>
  <c r="AJ414"/>
  <c r="AI414"/>
  <c r="AL412"/>
  <c r="AK412"/>
  <c r="AJ412"/>
  <c r="AI412"/>
  <c r="AL408"/>
  <c r="AL407" s="1"/>
  <c r="AK408"/>
  <c r="AK407" s="1"/>
  <c r="AJ408"/>
  <c r="AJ407" s="1"/>
  <c r="AI408"/>
  <c r="AI407" s="1"/>
  <c r="AL403"/>
  <c r="AL402" s="1"/>
  <c r="AK403"/>
  <c r="AK402" s="1"/>
  <c r="AJ403"/>
  <c r="AJ402" s="1"/>
  <c r="AI403"/>
  <c r="AI402" s="1"/>
  <c r="AL400"/>
  <c r="AK400"/>
  <c r="AJ400"/>
  <c r="AI400"/>
  <c r="AL398"/>
  <c r="AK398"/>
  <c r="AJ398"/>
  <c r="AI398"/>
  <c r="AL395"/>
  <c r="AL394" s="1"/>
  <c r="AK395"/>
  <c r="AK394" s="1"/>
  <c r="AJ395"/>
  <c r="AJ394" s="1"/>
  <c r="AI395"/>
  <c r="AI394" s="1"/>
  <c r="AL392"/>
  <c r="AL391" s="1"/>
  <c r="AK392"/>
  <c r="AK391" s="1"/>
  <c r="AJ392"/>
  <c r="AJ391" s="1"/>
  <c r="AI392"/>
  <c r="AI391" s="1"/>
  <c r="AL389"/>
  <c r="AL388" s="1"/>
  <c r="AK389"/>
  <c r="AK388" s="1"/>
  <c r="AJ389"/>
  <c r="AJ388" s="1"/>
  <c r="AI389"/>
  <c r="AI388" s="1"/>
  <c r="AL384"/>
  <c r="AL383" s="1"/>
  <c r="AL382" s="1"/>
  <c r="AL381" s="1"/>
  <c r="AK384"/>
  <c r="AK383" s="1"/>
  <c r="AK382" s="1"/>
  <c r="AK381" s="1"/>
  <c r="AJ384"/>
  <c r="AJ383" s="1"/>
  <c r="AJ382" s="1"/>
  <c r="AJ381" s="1"/>
  <c r="AI384"/>
  <c r="AI383" s="1"/>
  <c r="AI382" s="1"/>
  <c r="AI381" s="1"/>
  <c r="AL376"/>
  <c r="AL375" s="1"/>
  <c r="AK376"/>
  <c r="AK375" s="1"/>
  <c r="AJ376"/>
  <c r="AJ375" s="1"/>
  <c r="AI376"/>
  <c r="AI375" s="1"/>
  <c r="AL373"/>
  <c r="AL372" s="1"/>
  <c r="AK373"/>
  <c r="AK372" s="1"/>
  <c r="AJ373"/>
  <c r="AJ372" s="1"/>
  <c r="AI373"/>
  <c r="AI372" s="1"/>
  <c r="AL370"/>
  <c r="AL369" s="1"/>
  <c r="AK370"/>
  <c r="AK369" s="1"/>
  <c r="AJ370"/>
  <c r="AJ369" s="1"/>
  <c r="AI370"/>
  <c r="AI369" s="1"/>
  <c r="AL367"/>
  <c r="AL366" s="1"/>
  <c r="AK367"/>
  <c r="AK366" s="1"/>
  <c r="AJ367"/>
  <c r="AJ366" s="1"/>
  <c r="AI367"/>
  <c r="AI366" s="1"/>
  <c r="AL364"/>
  <c r="AL363" s="1"/>
  <c r="AK364"/>
  <c r="AK363" s="1"/>
  <c r="AJ364"/>
  <c r="AJ363" s="1"/>
  <c r="AI364"/>
  <c r="AI363" s="1"/>
  <c r="AL361"/>
  <c r="AL360" s="1"/>
  <c r="AK361"/>
  <c r="AK360" s="1"/>
  <c r="AJ361"/>
  <c r="AJ360" s="1"/>
  <c r="AI361"/>
  <c r="AI360" s="1"/>
  <c r="AL357"/>
  <c r="AL356" s="1"/>
  <c r="AK357"/>
  <c r="AK356" s="1"/>
  <c r="AJ357"/>
  <c r="AJ356" s="1"/>
  <c r="AI357"/>
  <c r="AI356" s="1"/>
  <c r="AL354"/>
  <c r="AL353" s="1"/>
  <c r="AK354"/>
  <c r="AK353" s="1"/>
  <c r="AJ354"/>
  <c r="AJ353" s="1"/>
  <c r="AI354"/>
  <c r="AI353" s="1"/>
  <c r="AL345"/>
  <c r="AL344" s="1"/>
  <c r="AL343" s="1"/>
  <c r="AL342" s="1"/>
  <c r="AL341" s="1"/>
  <c r="AK345"/>
  <c r="AK344" s="1"/>
  <c r="AK343" s="1"/>
  <c r="AK342" s="1"/>
  <c r="AK341" s="1"/>
  <c r="AJ345"/>
  <c r="AJ344" s="1"/>
  <c r="AJ343" s="1"/>
  <c r="AJ342" s="1"/>
  <c r="AJ341" s="1"/>
  <c r="AI345"/>
  <c r="AI344" s="1"/>
  <c r="AI343" s="1"/>
  <c r="AI342" s="1"/>
  <c r="AI341" s="1"/>
  <c r="AL337"/>
  <c r="AL336" s="1"/>
  <c r="AL335" s="1"/>
  <c r="AL334" s="1"/>
  <c r="AL333" s="1"/>
  <c r="AK337"/>
  <c r="AK336" s="1"/>
  <c r="AK335" s="1"/>
  <c r="AK334" s="1"/>
  <c r="AK333" s="1"/>
  <c r="AJ337"/>
  <c r="AJ336" s="1"/>
  <c r="AJ335" s="1"/>
  <c r="AJ334" s="1"/>
  <c r="AJ333" s="1"/>
  <c r="AI337"/>
  <c r="AI336" s="1"/>
  <c r="AI335" s="1"/>
  <c r="AI334" s="1"/>
  <c r="AI333" s="1"/>
  <c r="AL330"/>
  <c r="AL329" s="1"/>
  <c r="AK330"/>
  <c r="AK329" s="1"/>
  <c r="AJ330"/>
  <c r="AJ329" s="1"/>
  <c r="AI330"/>
  <c r="AI329" s="1"/>
  <c r="AL327"/>
  <c r="AK327"/>
  <c r="AJ327"/>
  <c r="AI327"/>
  <c r="AL325"/>
  <c r="AK325"/>
  <c r="AJ325"/>
  <c r="AI325"/>
  <c r="AL323"/>
  <c r="AK323"/>
  <c r="AJ323"/>
  <c r="AI323"/>
  <c r="AL319"/>
  <c r="AL318" s="1"/>
  <c r="AL317" s="1"/>
  <c r="AK319"/>
  <c r="AK318" s="1"/>
  <c r="AK317" s="1"/>
  <c r="AJ319"/>
  <c r="AJ318" s="1"/>
  <c r="AJ317" s="1"/>
  <c r="AI319"/>
  <c r="AI318" s="1"/>
  <c r="AI317" s="1"/>
  <c r="AL315"/>
  <c r="AL314" s="1"/>
  <c r="AL313" s="1"/>
  <c r="AK315"/>
  <c r="AK314" s="1"/>
  <c r="AK313" s="1"/>
  <c r="AJ315"/>
  <c r="AI315"/>
  <c r="AI314" s="1"/>
  <c r="AI313" s="1"/>
  <c r="AJ314"/>
  <c r="AJ313" s="1"/>
  <c r="AL310"/>
  <c r="AL309" s="1"/>
  <c r="AK310"/>
  <c r="AK309" s="1"/>
  <c r="AJ310"/>
  <c r="AJ309" s="1"/>
  <c r="AI310"/>
  <c r="AI309" s="1"/>
  <c r="AL307"/>
  <c r="AK307"/>
  <c r="AJ307"/>
  <c r="AI307"/>
  <c r="AL305"/>
  <c r="AK305"/>
  <c r="AJ305"/>
  <c r="AI305"/>
  <c r="AL303"/>
  <c r="AK303"/>
  <c r="AJ303"/>
  <c r="AI303"/>
  <c r="AL299"/>
  <c r="AL298" s="1"/>
  <c r="AL297" s="1"/>
  <c r="AK299"/>
  <c r="AK298" s="1"/>
  <c r="AK297" s="1"/>
  <c r="AJ299"/>
  <c r="AJ298" s="1"/>
  <c r="AJ297" s="1"/>
  <c r="AI299"/>
  <c r="AI298" s="1"/>
  <c r="AI297" s="1"/>
  <c r="AL294"/>
  <c r="AL293" s="1"/>
  <c r="AL292" s="1"/>
  <c r="AL291" s="1"/>
  <c r="AK294"/>
  <c r="AK293" s="1"/>
  <c r="AK292" s="1"/>
  <c r="AK291" s="1"/>
  <c r="AJ294"/>
  <c r="AJ293" s="1"/>
  <c r="AJ292" s="1"/>
  <c r="AJ291" s="1"/>
  <c r="AI294"/>
  <c r="AI293" s="1"/>
  <c r="AI292" s="1"/>
  <c r="AI291" s="1"/>
  <c r="AL287"/>
  <c r="AL286" s="1"/>
  <c r="AL285" s="1"/>
  <c r="AL284" s="1"/>
  <c r="AK287"/>
  <c r="AK286" s="1"/>
  <c r="AK285" s="1"/>
  <c r="AK284" s="1"/>
  <c r="AJ287"/>
  <c r="AJ286" s="1"/>
  <c r="AJ285" s="1"/>
  <c r="AJ284" s="1"/>
  <c r="AI287"/>
  <c r="AI286" s="1"/>
  <c r="AI285" s="1"/>
  <c r="AI284" s="1"/>
  <c r="AL282"/>
  <c r="AK282"/>
  <c r="AJ282"/>
  <c r="AI282"/>
  <c r="AL280"/>
  <c r="AK280"/>
  <c r="AJ280"/>
  <c r="AI280"/>
  <c r="AL278"/>
  <c r="AK278"/>
  <c r="AJ278"/>
  <c r="AI278"/>
  <c r="AL271"/>
  <c r="AL270" s="1"/>
  <c r="AL269" s="1"/>
  <c r="AL268" s="1"/>
  <c r="AL267" s="1"/>
  <c r="AK271"/>
  <c r="AK270" s="1"/>
  <c r="AK269" s="1"/>
  <c r="AK268" s="1"/>
  <c r="AK267" s="1"/>
  <c r="AJ271"/>
  <c r="AJ270" s="1"/>
  <c r="AJ269" s="1"/>
  <c r="AJ268" s="1"/>
  <c r="AJ267" s="1"/>
  <c r="AI271"/>
  <c r="AI270" s="1"/>
  <c r="AI269" s="1"/>
  <c r="AI268" s="1"/>
  <c r="AI267" s="1"/>
  <c r="AL263"/>
  <c r="AL262" s="1"/>
  <c r="AK263"/>
  <c r="AK262" s="1"/>
  <c r="AJ263"/>
  <c r="AJ262" s="1"/>
  <c r="AI263"/>
  <c r="AI262" s="1"/>
  <c r="AL260"/>
  <c r="AL259" s="1"/>
  <c r="AK260"/>
  <c r="AK259" s="1"/>
  <c r="AJ260"/>
  <c r="AJ259" s="1"/>
  <c r="AI260"/>
  <c r="AI259" s="1"/>
  <c r="AL257"/>
  <c r="AL256" s="1"/>
  <c r="AK257"/>
  <c r="AK256" s="1"/>
  <c r="AJ257"/>
  <c r="AJ256" s="1"/>
  <c r="AI257"/>
  <c r="AI256" s="1"/>
  <c r="AL254"/>
  <c r="AL252" s="1"/>
  <c r="AK254"/>
  <c r="AK253" s="1"/>
  <c r="AJ254"/>
  <c r="AJ253" s="1"/>
  <c r="AI254"/>
  <c r="AI252" s="1"/>
  <c r="AL249"/>
  <c r="AL248" s="1"/>
  <c r="AL247" s="1"/>
  <c r="AK249"/>
  <c r="AK248" s="1"/>
  <c r="AK247" s="1"/>
  <c r="AJ249"/>
  <c r="AJ248" s="1"/>
  <c r="AJ247" s="1"/>
  <c r="AI249"/>
  <c r="AI248" s="1"/>
  <c r="AI247" s="1"/>
  <c r="AL243"/>
  <c r="AL242" s="1"/>
  <c r="AL241" s="1"/>
  <c r="AL240" s="1"/>
  <c r="AL239" s="1"/>
  <c r="AK243"/>
  <c r="AK242" s="1"/>
  <c r="AK241" s="1"/>
  <c r="AK240" s="1"/>
  <c r="AK239" s="1"/>
  <c r="AJ243"/>
  <c r="AJ242" s="1"/>
  <c r="AJ241" s="1"/>
  <c r="AJ240" s="1"/>
  <c r="AJ239" s="1"/>
  <c r="AI243"/>
  <c r="AI242" s="1"/>
  <c r="AI241" s="1"/>
  <c r="AI240" s="1"/>
  <c r="AI239" s="1"/>
  <c r="AL236"/>
  <c r="AL235" s="1"/>
  <c r="AL234" s="1"/>
  <c r="AL233" s="1"/>
  <c r="AL232" s="1"/>
  <c r="AK236"/>
  <c r="AK235" s="1"/>
  <c r="AK234" s="1"/>
  <c r="AK233" s="1"/>
  <c r="AK232" s="1"/>
  <c r="AJ236"/>
  <c r="AJ235" s="1"/>
  <c r="AJ234" s="1"/>
  <c r="AJ233" s="1"/>
  <c r="AJ232" s="1"/>
  <c r="AI236"/>
  <c r="AI235" s="1"/>
  <c r="AI234" s="1"/>
  <c r="AI233" s="1"/>
  <c r="AI232" s="1"/>
  <c r="AL224"/>
  <c r="AL223" s="1"/>
  <c r="AL222" s="1"/>
  <c r="AL221" s="1"/>
  <c r="AL220" s="1"/>
  <c r="AK224"/>
  <c r="AK223" s="1"/>
  <c r="AK222" s="1"/>
  <c r="AK221" s="1"/>
  <c r="AK220" s="1"/>
  <c r="AJ224"/>
  <c r="AJ223" s="1"/>
  <c r="AJ222" s="1"/>
  <c r="AJ221" s="1"/>
  <c r="AJ220" s="1"/>
  <c r="AI224"/>
  <c r="AI223" s="1"/>
  <c r="AI222" s="1"/>
  <c r="AI221" s="1"/>
  <c r="AI220" s="1"/>
  <c r="AL217"/>
  <c r="AL216" s="1"/>
  <c r="AL215" s="1"/>
  <c r="AL214" s="1"/>
  <c r="AL213" s="1"/>
  <c r="AK217"/>
  <c r="AK216" s="1"/>
  <c r="AK215" s="1"/>
  <c r="AK214" s="1"/>
  <c r="AK213" s="1"/>
  <c r="AJ217"/>
  <c r="AJ216" s="1"/>
  <c r="AJ215" s="1"/>
  <c r="AJ214" s="1"/>
  <c r="AJ213" s="1"/>
  <c r="AI217"/>
  <c r="AI216" s="1"/>
  <c r="AI215" s="1"/>
  <c r="AI214" s="1"/>
  <c r="AI213" s="1"/>
  <c r="AL210"/>
  <c r="AL209" s="1"/>
  <c r="AK210"/>
  <c r="AK209" s="1"/>
  <c r="AJ210"/>
  <c r="AJ209" s="1"/>
  <c r="AI210"/>
  <c r="AI209" s="1"/>
  <c r="AL206"/>
  <c r="AK206"/>
  <c r="AJ206"/>
  <c r="AI206"/>
  <c r="AL204"/>
  <c r="AK204"/>
  <c r="AJ204"/>
  <c r="AI204"/>
  <c r="AL199"/>
  <c r="AL198" s="1"/>
  <c r="AK199"/>
  <c r="AK198" s="1"/>
  <c r="AJ199"/>
  <c r="AJ198" s="1"/>
  <c r="AI199"/>
  <c r="AI198" s="1"/>
  <c r="AL196"/>
  <c r="AK196"/>
  <c r="AJ196"/>
  <c r="AI196"/>
  <c r="AL194"/>
  <c r="AL193" s="1"/>
  <c r="AL192" s="1"/>
  <c r="AL191" s="1"/>
  <c r="AK194"/>
  <c r="AJ194"/>
  <c r="AI194"/>
  <c r="AL186"/>
  <c r="AL185" s="1"/>
  <c r="AL184" s="1"/>
  <c r="AL183" s="1"/>
  <c r="AK186"/>
  <c r="AK185" s="1"/>
  <c r="AK184" s="1"/>
  <c r="AK183" s="1"/>
  <c r="AJ186"/>
  <c r="AJ185" s="1"/>
  <c r="AJ184" s="1"/>
  <c r="AJ183" s="1"/>
  <c r="AI186"/>
  <c r="AI185" s="1"/>
  <c r="AI184" s="1"/>
  <c r="AI183" s="1"/>
  <c r="AL180"/>
  <c r="AL179" s="1"/>
  <c r="AK180"/>
  <c r="AK179" s="1"/>
  <c r="AJ180"/>
  <c r="AJ179" s="1"/>
  <c r="AI180"/>
  <c r="AI179" s="1"/>
  <c r="AL177"/>
  <c r="AL176" s="1"/>
  <c r="AK177"/>
  <c r="AK176" s="1"/>
  <c r="AJ177"/>
  <c r="AJ176" s="1"/>
  <c r="AI177"/>
  <c r="AI176" s="1"/>
  <c r="AL174"/>
  <c r="AL173" s="1"/>
  <c r="AK174"/>
  <c r="AK173" s="1"/>
  <c r="AJ174"/>
  <c r="AJ173" s="1"/>
  <c r="AI174"/>
  <c r="AI173" s="1"/>
  <c r="AL167"/>
  <c r="AL166" s="1"/>
  <c r="AL165" s="1"/>
  <c r="AL164" s="1"/>
  <c r="AL163" s="1"/>
  <c r="AK167"/>
  <c r="AK166" s="1"/>
  <c r="AK165" s="1"/>
  <c r="AK164" s="1"/>
  <c r="AK163" s="1"/>
  <c r="AJ167"/>
  <c r="AJ166" s="1"/>
  <c r="AJ165" s="1"/>
  <c r="AJ164" s="1"/>
  <c r="AJ163" s="1"/>
  <c r="AI167"/>
  <c r="AI166" s="1"/>
  <c r="AI165" s="1"/>
  <c r="AI164" s="1"/>
  <c r="AI163" s="1"/>
  <c r="AK160"/>
  <c r="AI160"/>
  <c r="AL158"/>
  <c r="AK158"/>
  <c r="AJ158"/>
  <c r="AI158"/>
  <c r="AL156"/>
  <c r="AK156"/>
  <c r="AJ156"/>
  <c r="AI156"/>
  <c r="AK151"/>
  <c r="AI151"/>
  <c r="AL149"/>
  <c r="AK149"/>
  <c r="AJ149"/>
  <c r="AI149"/>
  <c r="AL147"/>
  <c r="AK147"/>
  <c r="AJ147"/>
  <c r="AI147"/>
  <c r="AL139"/>
  <c r="AL138" s="1"/>
  <c r="AL137" s="1"/>
  <c r="AL136" s="1"/>
  <c r="AK139"/>
  <c r="AK138" s="1"/>
  <c r="AK137" s="1"/>
  <c r="AK136" s="1"/>
  <c r="AJ139"/>
  <c r="AJ138" s="1"/>
  <c r="AJ137" s="1"/>
  <c r="AJ136" s="1"/>
  <c r="AI139"/>
  <c r="AI138" s="1"/>
  <c r="AI137" s="1"/>
  <c r="AI136" s="1"/>
  <c r="AL134"/>
  <c r="AL133" s="1"/>
  <c r="AL132" s="1"/>
  <c r="AL131" s="1"/>
  <c r="AL130" s="1"/>
  <c r="AK134"/>
  <c r="AK133" s="1"/>
  <c r="AK132" s="1"/>
  <c r="AK131" s="1"/>
  <c r="AK130" s="1"/>
  <c r="AJ134"/>
  <c r="AJ133" s="1"/>
  <c r="AJ132" s="1"/>
  <c r="AJ131" s="1"/>
  <c r="AJ130" s="1"/>
  <c r="AI134"/>
  <c r="AI133" s="1"/>
  <c r="AI132" s="1"/>
  <c r="AI131" s="1"/>
  <c r="AI130" s="1"/>
  <c r="AL126"/>
  <c r="AL125" s="1"/>
  <c r="AK126"/>
  <c r="AK125" s="1"/>
  <c r="AJ126"/>
  <c r="AJ125" s="1"/>
  <c r="AI126"/>
  <c r="AI125" s="1"/>
  <c r="AL123"/>
  <c r="AL122" s="1"/>
  <c r="AK123"/>
  <c r="AK122" s="1"/>
  <c r="AJ123"/>
  <c r="AJ122" s="1"/>
  <c r="AI123"/>
  <c r="AI122" s="1"/>
  <c r="AL120"/>
  <c r="AL119" s="1"/>
  <c r="AK120"/>
  <c r="AK119" s="1"/>
  <c r="AJ120"/>
  <c r="AJ119" s="1"/>
  <c r="AI120"/>
  <c r="AI119" s="1"/>
  <c r="AL117"/>
  <c r="AL116" s="1"/>
  <c r="AK117"/>
  <c r="AK116" s="1"/>
  <c r="AJ117"/>
  <c r="AJ116" s="1"/>
  <c r="AI117"/>
  <c r="AI116" s="1"/>
  <c r="AL114"/>
  <c r="AL113" s="1"/>
  <c r="AK114"/>
  <c r="AK113" s="1"/>
  <c r="AJ114"/>
  <c r="AJ113" s="1"/>
  <c r="AI114"/>
  <c r="AI113" s="1"/>
  <c r="AL111"/>
  <c r="AL110" s="1"/>
  <c r="AK111"/>
  <c r="AK110" s="1"/>
  <c r="AJ111"/>
  <c r="AJ110" s="1"/>
  <c r="AI111"/>
  <c r="AI110" s="1"/>
  <c r="AL107"/>
  <c r="AK107"/>
  <c r="AI107"/>
  <c r="AL105"/>
  <c r="AK105"/>
  <c r="AI105"/>
  <c r="AN104"/>
  <c r="AJ104"/>
  <c r="AL100"/>
  <c r="AL99" s="1"/>
  <c r="AK100"/>
  <c r="AK99" s="1"/>
  <c r="AJ100"/>
  <c r="AJ99" s="1"/>
  <c r="AI100"/>
  <c r="AI99" s="1"/>
  <c r="AL97"/>
  <c r="AL96" s="1"/>
  <c r="AK97"/>
  <c r="AK96" s="1"/>
  <c r="AJ97"/>
  <c r="AJ96" s="1"/>
  <c r="AI97"/>
  <c r="AI96" s="1"/>
  <c r="AL94"/>
  <c r="AL93" s="1"/>
  <c r="AK94"/>
  <c r="AK93" s="1"/>
  <c r="AJ94"/>
  <c r="AJ93" s="1"/>
  <c r="AI94"/>
  <c r="AI93" s="1"/>
  <c r="AL91"/>
  <c r="AL90" s="1"/>
  <c r="AK91"/>
  <c r="AK90" s="1"/>
  <c r="AJ91"/>
  <c r="AJ90" s="1"/>
  <c r="AI91"/>
  <c r="AI90" s="1"/>
  <c r="AL88"/>
  <c r="AL87" s="1"/>
  <c r="AK88"/>
  <c r="AK87" s="1"/>
  <c r="AJ88"/>
  <c r="AJ87" s="1"/>
  <c r="AI88"/>
  <c r="AI87" s="1"/>
  <c r="AL85"/>
  <c r="AL84" s="1"/>
  <c r="AK85"/>
  <c r="AK84" s="1"/>
  <c r="AJ85"/>
  <c r="AJ84" s="1"/>
  <c r="AI85"/>
  <c r="AI84" s="1"/>
  <c r="AL82"/>
  <c r="AL81" s="1"/>
  <c r="AK82"/>
  <c r="AK81" s="1"/>
  <c r="AJ82"/>
  <c r="AJ81" s="1"/>
  <c r="AI82"/>
  <c r="AI81" s="1"/>
  <c r="AL79"/>
  <c r="AK79"/>
  <c r="AI79"/>
  <c r="AL77"/>
  <c r="AK77"/>
  <c r="AI77"/>
  <c r="AN76"/>
  <c r="AJ76"/>
  <c r="AL70"/>
  <c r="AL69" s="1"/>
  <c r="AL68" s="1"/>
  <c r="AL67" s="1"/>
  <c r="AK70"/>
  <c r="AK69" s="1"/>
  <c r="AK68" s="1"/>
  <c r="AK67" s="1"/>
  <c r="AJ70"/>
  <c r="AI70"/>
  <c r="AI69" s="1"/>
  <c r="AI68" s="1"/>
  <c r="AI67" s="1"/>
  <c r="AN67"/>
  <c r="AJ67"/>
  <c r="AL65"/>
  <c r="AL64" s="1"/>
  <c r="AL63" s="1"/>
  <c r="AL62" s="1"/>
  <c r="AK65"/>
  <c r="AK64" s="1"/>
  <c r="AK63" s="1"/>
  <c r="AK62" s="1"/>
  <c r="AJ65"/>
  <c r="AI65"/>
  <c r="AI64" s="1"/>
  <c r="AI63" s="1"/>
  <c r="AI62" s="1"/>
  <c r="AN62"/>
  <c r="AN61" s="1"/>
  <c r="AJ62"/>
  <c r="AL57"/>
  <c r="AL56" s="1"/>
  <c r="AK57"/>
  <c r="AK56" s="1"/>
  <c r="AI57"/>
  <c r="AI56" s="1"/>
  <c r="AN56"/>
  <c r="AJ56"/>
  <c r="AL54"/>
  <c r="AK54"/>
  <c r="AJ54"/>
  <c r="AI54"/>
  <c r="AL52"/>
  <c r="AK52"/>
  <c r="AI52"/>
  <c r="AL50"/>
  <c r="AK50"/>
  <c r="AI50"/>
  <c r="AN49"/>
  <c r="AJ49"/>
  <c r="AN46"/>
  <c r="AJ46"/>
  <c r="AL43"/>
  <c r="AK43"/>
  <c r="AJ43"/>
  <c r="AI43"/>
  <c r="AL41"/>
  <c r="AK41"/>
  <c r="AJ41"/>
  <c r="AI41"/>
  <c r="AL39"/>
  <c r="AK39"/>
  <c r="AI39"/>
  <c r="AL31"/>
  <c r="AK31"/>
  <c r="AJ31"/>
  <c r="AI31"/>
  <c r="AL29"/>
  <c r="AK29"/>
  <c r="AJ29"/>
  <c r="AI29"/>
  <c r="AL27"/>
  <c r="AK27"/>
  <c r="AI27"/>
  <c r="AL25"/>
  <c r="AK25"/>
  <c r="AI25"/>
  <c r="AL22"/>
  <c r="AL21" s="1"/>
  <c r="AK22"/>
  <c r="AK21" s="1"/>
  <c r="AI22"/>
  <c r="AI21" s="1"/>
  <c r="AL19"/>
  <c r="AL18" s="1"/>
  <c r="AK19"/>
  <c r="AK18" s="1"/>
  <c r="AI19"/>
  <c r="AI18" s="1"/>
  <c r="BQ1700" l="1"/>
  <c r="BO1700"/>
  <c r="BO1702" s="1"/>
  <c r="BB1014"/>
  <c r="BB1013"/>
  <c r="BB1012" s="1"/>
  <c r="BB1011" s="1"/>
  <c r="BQ1702"/>
  <c r="AL1014"/>
  <c r="AY1013"/>
  <c r="AY1012" s="1"/>
  <c r="AY1011" s="1"/>
  <c r="BB1270"/>
  <c r="BB1269" s="1"/>
  <c r="AY1485"/>
  <c r="BI252"/>
  <c r="BI277"/>
  <c r="BI276" s="1"/>
  <c r="BI275" s="1"/>
  <c r="BI359"/>
  <c r="BH456"/>
  <c r="AS1316"/>
  <c r="AS1315" s="1"/>
  <c r="AS1314" s="1"/>
  <c r="AS1323"/>
  <c r="AS1322" s="1"/>
  <c r="AS1321" s="1"/>
  <c r="BB252"/>
  <c r="AY302"/>
  <c r="AY301" s="1"/>
  <c r="BA352"/>
  <c r="AY860"/>
  <c r="BA1132"/>
  <c r="BA1131" s="1"/>
  <c r="BA1130" s="1"/>
  <c r="BB1527"/>
  <c r="BA1542"/>
  <c r="AY1553"/>
  <c r="AY1567"/>
  <c r="AY1620"/>
  <c r="BB1627"/>
  <c r="BL48"/>
  <c r="BH203"/>
  <c r="BH202" s="1"/>
  <c r="BH201" s="1"/>
  <c r="BJ252"/>
  <c r="BJ277"/>
  <c r="BJ276" s="1"/>
  <c r="BJ275" s="1"/>
  <c r="BJ406"/>
  <c r="BJ405" s="1"/>
  <c r="BG446"/>
  <c r="BG445" s="1"/>
  <c r="BG444" s="1"/>
  <c r="BA104"/>
  <c r="BA103" s="1"/>
  <c r="BG38"/>
  <c r="BG37" s="1"/>
  <c r="BG36" s="1"/>
  <c r="BG35" s="1"/>
  <c r="BI104"/>
  <c r="BI103" s="1"/>
  <c r="BB504"/>
  <c r="AY914"/>
  <c r="BA1313"/>
  <c r="AZ1687"/>
  <c r="AZ1686" s="1"/>
  <c r="AZ816"/>
  <c r="BA962"/>
  <c r="BA957" s="1"/>
  <c r="BA956" s="1"/>
  <c r="BB1665"/>
  <c r="BB1664" s="1"/>
  <c r="BH879"/>
  <c r="BH878" s="1"/>
  <c r="BG943"/>
  <c r="BG942" s="1"/>
  <c r="AL411"/>
  <c r="AL410" s="1"/>
  <c r="AL1323"/>
  <c r="AL1322" s="1"/>
  <c r="AL1321" s="1"/>
  <c r="AK1527"/>
  <c r="AK1542"/>
  <c r="AJ1667"/>
  <c r="AJ1666" s="1"/>
  <c r="AT155"/>
  <c r="AT154" s="1"/>
  <c r="AT153" s="1"/>
  <c r="BI816"/>
  <c r="BJ1286"/>
  <c r="BJ1281" s="1"/>
  <c r="BJ1280" s="1"/>
  <c r="BJ1279" s="1"/>
  <c r="AR456"/>
  <c r="AY935"/>
  <c r="AY934" s="1"/>
  <c r="AY933" s="1"/>
  <c r="BB1028"/>
  <c r="BB1027" s="1"/>
  <c r="BB1026" s="1"/>
  <c r="AZ1050"/>
  <c r="AZ1049" s="1"/>
  <c r="BA1063"/>
  <c r="BA1073"/>
  <c r="AY1081"/>
  <c r="BB1132"/>
  <c r="BB1131" s="1"/>
  <c r="BB1130" s="1"/>
  <c r="AY1210"/>
  <c r="AY1209" s="1"/>
  <c r="AZ1316"/>
  <c r="AZ1315" s="1"/>
  <c r="AZ1314" s="1"/>
  <c r="AZ1594"/>
  <c r="BJ155"/>
  <c r="BJ154" s="1"/>
  <c r="BJ153" s="1"/>
  <c r="BI193"/>
  <c r="BI203"/>
  <c r="BG277"/>
  <c r="BG276" s="1"/>
  <c r="BG275" s="1"/>
  <c r="BI322"/>
  <c r="BI321" s="1"/>
  <c r="BH387"/>
  <c r="BJ758"/>
  <c r="BJ757" s="1"/>
  <c r="BI928"/>
  <c r="BG1050"/>
  <c r="BG1049" s="1"/>
  <c r="AY359"/>
  <c r="BB1286"/>
  <c r="BI495"/>
  <c r="BI494"/>
  <c r="BH253"/>
  <c r="BH252"/>
  <c r="AL38"/>
  <c r="AL37" s="1"/>
  <c r="AL36" s="1"/>
  <c r="AL35" s="1"/>
  <c r="AJ397"/>
  <c r="AI962"/>
  <c r="AY1192"/>
  <c r="AY1270"/>
  <c r="AY1269" s="1"/>
  <c r="BB1485"/>
  <c r="AJ928"/>
  <c r="AK1286"/>
  <c r="AJ1316"/>
  <c r="AJ1315" s="1"/>
  <c r="AJ1314" s="1"/>
  <c r="AJ1323"/>
  <c r="AJ1322" s="1"/>
  <c r="AJ1321" s="1"/>
  <c r="BI963"/>
  <c r="BI962"/>
  <c r="AW837"/>
  <c r="AQ957"/>
  <c r="AQ956" s="1"/>
  <c r="AZ352"/>
  <c r="BB352"/>
  <c r="AZ601"/>
  <c r="BA1111"/>
  <c r="AZ1192"/>
  <c r="AZ1672"/>
  <c r="BH601"/>
  <c r="BG1192"/>
  <c r="BA48"/>
  <c r="BA47" s="1"/>
  <c r="BA46" s="1"/>
  <c r="AY943"/>
  <c r="AY942" s="1"/>
  <c r="BB1020"/>
  <c r="BJ172"/>
  <c r="BJ171" s="1"/>
  <c r="BJ170" s="1"/>
  <c r="BJ1252"/>
  <c r="BH1627"/>
  <c r="AR1167"/>
  <c r="AR1166" s="1"/>
  <c r="AY352"/>
  <c r="AY387"/>
  <c r="BB446"/>
  <c r="BB957"/>
  <c r="BB956" s="1"/>
  <c r="AZ1111"/>
  <c r="AZ1120"/>
  <c r="AZ1119" s="1"/>
  <c r="AZ1118" s="1"/>
  <c r="AZ1117" s="1"/>
  <c r="BA1193"/>
  <c r="BA1601"/>
  <c r="BH359"/>
  <c r="BH446"/>
  <c r="BG1013"/>
  <c r="BG1012" s="1"/>
  <c r="BG1011" s="1"/>
  <c r="BB76"/>
  <c r="BB75" s="1"/>
  <c r="AY172"/>
  <c r="AY171" s="1"/>
  <c r="AY170" s="1"/>
  <c r="AY1252"/>
  <c r="BB1519"/>
  <c r="BB1587"/>
  <c r="BB1586" s="1"/>
  <c r="BB1656"/>
  <c r="BB1655" s="1"/>
  <c r="BB1654" s="1"/>
  <c r="BB1653" s="1"/>
  <c r="BH1013"/>
  <c r="BH1012" s="1"/>
  <c r="BH1011" s="1"/>
  <c r="BH1520"/>
  <c r="BI1560"/>
  <c r="BG1587"/>
  <c r="BG1620"/>
  <c r="AS1111"/>
  <c r="AS1120"/>
  <c r="AS1119" s="1"/>
  <c r="AS1118" s="1"/>
  <c r="AR1323"/>
  <c r="AR1322" s="1"/>
  <c r="AR1321" s="1"/>
  <c r="AS1542"/>
  <c r="AS1567"/>
  <c r="AS1587"/>
  <c r="AS1613"/>
  <c r="AR1667"/>
  <c r="AR1666" s="1"/>
  <c r="AY456"/>
  <c r="BA1050"/>
  <c r="BA1049" s="1"/>
  <c r="AZ1512"/>
  <c r="AZ1511" s="1"/>
  <c r="BB1534"/>
  <c r="BB1553"/>
  <c r="BA1567"/>
  <c r="BB1613"/>
  <c r="BB1601" s="1"/>
  <c r="AY1667"/>
  <c r="AY1666" s="1"/>
  <c r="BG155"/>
  <c r="BG154" s="1"/>
  <c r="BG153" s="1"/>
  <c r="BG193"/>
  <c r="BG192" s="1"/>
  <c r="BG191" s="1"/>
  <c r="BH277"/>
  <c r="BH276" s="1"/>
  <c r="BH275" s="1"/>
  <c r="BH322"/>
  <c r="BH321" s="1"/>
  <c r="BH312" s="1"/>
  <c r="BI387"/>
  <c r="BI386" s="1"/>
  <c r="BI380" s="1"/>
  <c r="BI379" s="1"/>
  <c r="BI411"/>
  <c r="BI410" s="1"/>
  <c r="BI406" s="1"/>
  <c r="BI405" s="1"/>
  <c r="BI828"/>
  <c r="BI823" s="1"/>
  <c r="BI810" s="1"/>
  <c r="BI781" s="1"/>
  <c r="BH928"/>
  <c r="BI1050"/>
  <c r="BI1049" s="1"/>
  <c r="BJ1063"/>
  <c r="BJ1068"/>
  <c r="BJ1111"/>
  <c r="BJ1120"/>
  <c r="BJ1119" s="1"/>
  <c r="BJ1118" s="1"/>
  <c r="BI1520"/>
  <c r="BI1542"/>
  <c r="BG1553"/>
  <c r="BH1587"/>
  <c r="BG1602"/>
  <c r="AZ523"/>
  <c r="BB1640"/>
  <c r="AZ1665"/>
  <c r="AZ1664" s="1"/>
  <c r="BI49"/>
  <c r="BJ76"/>
  <c r="BJ75" s="1"/>
  <c r="BI109"/>
  <c r="BH489"/>
  <c r="AR1161"/>
  <c r="BB1687"/>
  <c r="BB1686" s="1"/>
  <c r="BI192"/>
  <c r="BI191" s="1"/>
  <c r="BG203"/>
  <c r="BG465"/>
  <c r="BG601"/>
  <c r="BG1028"/>
  <c r="BG1027" s="1"/>
  <c r="BG1026" s="1"/>
  <c r="AJ1270"/>
  <c r="AJ1269" s="1"/>
  <c r="AY494"/>
  <c r="AZ879"/>
  <c r="AZ878" s="1"/>
  <c r="AY907"/>
  <c r="AY906" s="1"/>
  <c r="AY1132"/>
  <c r="AY1131" s="1"/>
  <c r="AY1130" s="1"/>
  <c r="BA1553"/>
  <c r="BG1014"/>
  <c r="BI1252"/>
  <c r="BH1667"/>
  <c r="BH1666" s="1"/>
  <c r="BH411"/>
  <c r="BH410" s="1"/>
  <c r="BI1014"/>
  <c r="BJ1316"/>
  <c r="BJ1315" s="1"/>
  <c r="BJ1314" s="1"/>
  <c r="BJ1313" s="1"/>
  <c r="BB1252"/>
  <c r="BA1252"/>
  <c r="BI456"/>
  <c r="BH554"/>
  <c r="BG859"/>
  <c r="BG858" s="1"/>
  <c r="BG857" s="1"/>
  <c r="BG914"/>
  <c r="BD48"/>
  <c r="AZ172"/>
  <c r="AZ171" s="1"/>
  <c r="AZ170" s="1"/>
  <c r="BA1028"/>
  <c r="BA1027" s="1"/>
  <c r="BA1026" s="1"/>
  <c r="AY1560"/>
  <c r="BG274"/>
  <c r="BH386"/>
  <c r="BI859"/>
  <c r="BI858" s="1"/>
  <c r="BI857" s="1"/>
  <c r="BH1579"/>
  <c r="BH1578" s="1"/>
  <c r="AY351"/>
  <c r="AY350" s="1"/>
  <c r="AY349" s="1"/>
  <c r="AY489"/>
  <c r="AY476" s="1"/>
  <c r="BB928"/>
  <c r="AZ1313"/>
  <c r="BI129"/>
  <c r="BG296"/>
  <c r="BH352"/>
  <c r="BH351" s="1"/>
  <c r="BH350" s="1"/>
  <c r="BH349" s="1"/>
  <c r="BG1132"/>
  <c r="BG1131" s="1"/>
  <c r="BG1130" s="1"/>
  <c r="BI1227"/>
  <c r="BG1640"/>
  <c r="BG1687"/>
  <c r="BG1686" s="1"/>
  <c r="AS1210"/>
  <c r="AS1209" s="1"/>
  <c r="BB172"/>
  <c r="BB171" s="1"/>
  <c r="BB170" s="1"/>
  <c r="AY274"/>
  <c r="AZ477"/>
  <c r="BB477"/>
  <c r="AY615"/>
  <c r="AY614" s="1"/>
  <c r="BA1192"/>
  <c r="AZ1640"/>
  <c r="BH963"/>
  <c r="AY24"/>
  <c r="BB38"/>
  <c r="BB37" s="1"/>
  <c r="BB36" s="1"/>
  <c r="BB35" s="1"/>
  <c r="AY74"/>
  <c r="BB192"/>
  <c r="BB191" s="1"/>
  <c r="AZ252"/>
  <c r="AZ251" s="1"/>
  <c r="AZ246" s="1"/>
  <c r="BA302"/>
  <c r="BA301" s="1"/>
  <c r="BA296" s="1"/>
  <c r="BA387"/>
  <c r="BA386" s="1"/>
  <c r="BB397"/>
  <c r="BA465"/>
  <c r="BA455" s="1"/>
  <c r="AZ928"/>
  <c r="BB1316"/>
  <c r="BB1315" s="1"/>
  <c r="BB1314" s="1"/>
  <c r="BB1313" s="1"/>
  <c r="BG651"/>
  <c r="BG650" s="1"/>
  <c r="AZ828"/>
  <c r="AZ823" s="1"/>
  <c r="BB870"/>
  <c r="BA1184"/>
  <c r="AZ1485"/>
  <c r="AZ1480" s="1"/>
  <c r="AZ1553"/>
  <c r="BG312"/>
  <c r="BH477"/>
  <c r="BJ870"/>
  <c r="BJ865" s="1"/>
  <c r="BJ864" s="1"/>
  <c r="BH1233"/>
  <c r="BI1286"/>
  <c r="BH1316"/>
  <c r="BH1315" s="1"/>
  <c r="BH1314" s="1"/>
  <c r="AZ554"/>
  <c r="AY523"/>
  <c r="AY554"/>
  <c r="AJ962"/>
  <c r="AL1050"/>
  <c r="AL1049" s="1"/>
  <c r="BB359"/>
  <c r="BB351" s="1"/>
  <c r="BB350" s="1"/>
  <c r="BB349" s="1"/>
  <c r="BA477"/>
  <c r="AY504"/>
  <c r="AY503" s="1"/>
  <c r="BA554"/>
  <c r="BB892"/>
  <c r="BB891" s="1"/>
  <c r="BB893"/>
  <c r="AJ302"/>
  <c r="AJ301" s="1"/>
  <c r="AL446"/>
  <c r="AL445" s="1"/>
  <c r="AL444" s="1"/>
  <c r="AL461"/>
  <c r="AJ1092"/>
  <c r="AJ1091" s="1"/>
  <c r="AJ1252"/>
  <c r="AJ1640"/>
  <c r="AS928"/>
  <c r="BA74"/>
  <c r="BB924"/>
  <c r="BB923" s="1"/>
  <c r="AR1527"/>
  <c r="AZ387"/>
  <c r="AY729"/>
  <c r="AY728" s="1"/>
  <c r="BA870"/>
  <c r="AZ1233"/>
  <c r="AZ1227" s="1"/>
  <c r="AI828"/>
  <c r="AI1323"/>
  <c r="AI1322" s="1"/>
  <c r="AI1321" s="1"/>
  <c r="AS837"/>
  <c r="AQ914"/>
  <c r="BB129"/>
  <c r="AY251"/>
  <c r="AY246" s="1"/>
  <c r="BA828"/>
  <c r="AZ914"/>
  <c r="AY1313"/>
  <c r="BI172"/>
  <c r="BI171" s="1"/>
  <c r="BI170" s="1"/>
  <c r="AQ859"/>
  <c r="AQ858" s="1"/>
  <c r="AQ857" s="1"/>
  <c r="AR1092"/>
  <c r="AR1091" s="1"/>
  <c r="BA172"/>
  <c r="BA171" s="1"/>
  <c r="BA170" s="1"/>
  <c r="AY296"/>
  <c r="BB322"/>
  <c r="BB321" s="1"/>
  <c r="BB445"/>
  <c r="BB444" s="1"/>
  <c r="BA892"/>
  <c r="BA891" s="1"/>
  <c r="BA893"/>
  <c r="AY109"/>
  <c r="BA251"/>
  <c r="AZ494"/>
  <c r="AZ489" s="1"/>
  <c r="AZ476" s="1"/>
  <c r="BA1015"/>
  <c r="BA1014"/>
  <c r="BA1013"/>
  <c r="BA1012" s="1"/>
  <c r="BA1011" s="1"/>
  <c r="AT837"/>
  <c r="AY17"/>
  <c r="AY16" s="1"/>
  <c r="AY15" s="1"/>
  <c r="AY14" s="1"/>
  <c r="AZ109"/>
  <c r="AZ102" s="1"/>
  <c r="BB251"/>
  <c r="BB246" s="1"/>
  <c r="BA274"/>
  <c r="BA494"/>
  <c r="BA489" s="1"/>
  <c r="AY601"/>
  <c r="AI61"/>
  <c r="AS1579"/>
  <c r="AS1578" s="1"/>
  <c r="BB387"/>
  <c r="BB386" s="1"/>
  <c r="BA445"/>
  <c r="BA444" s="1"/>
  <c r="AY465"/>
  <c r="AY455" s="1"/>
  <c r="BB494"/>
  <c r="BB489" s="1"/>
  <c r="BA504"/>
  <c r="BB554"/>
  <c r="BB729"/>
  <c r="BB728" s="1"/>
  <c r="BA758"/>
  <c r="BA757" s="1"/>
  <c r="AZ963"/>
  <c r="BA1687"/>
  <c r="BA1686" s="1"/>
  <c r="BG146"/>
  <c r="BG145" s="1"/>
  <c r="BG144" s="1"/>
  <c r="BG143" s="1"/>
  <c r="BJ359"/>
  <c r="BH1161"/>
  <c r="AY798"/>
  <c r="AY797" s="1"/>
  <c r="AY796" s="1"/>
  <c r="AZ811"/>
  <c r="BB816"/>
  <c r="BB811" s="1"/>
  <c r="BB828"/>
  <c r="BB823" s="1"/>
  <c r="AZ975"/>
  <c r="AZ974" s="1"/>
  <c r="AZ1020"/>
  <c r="BB1510"/>
  <c r="AZ1652"/>
  <c r="BI893"/>
  <c r="BI892"/>
  <c r="BI891" s="1"/>
  <c r="AZ1281"/>
  <c r="AZ1280" s="1"/>
  <c r="BH61"/>
  <c r="BJ104"/>
  <c r="BJ103" s="1"/>
  <c r="BG172"/>
  <c r="BG171" s="1"/>
  <c r="BG170" s="1"/>
  <c r="AZ729"/>
  <c r="AZ728" s="1"/>
  <c r="AY816"/>
  <c r="BB935"/>
  <c r="BB934" s="1"/>
  <c r="BB933" s="1"/>
  <c r="AY1063"/>
  <c r="BA1672"/>
  <c r="BA1665" s="1"/>
  <c r="BA1664" s="1"/>
  <c r="BA1652" s="1"/>
  <c r="AY1687"/>
  <c r="AY1686" s="1"/>
  <c r="BJ465"/>
  <c r="BA706"/>
  <c r="BA705" s="1"/>
  <c r="BA729"/>
  <c r="BA823"/>
  <c r="AZ924"/>
  <c r="AZ923" s="1"/>
  <c r="AZ957"/>
  <c r="AZ956" s="1"/>
  <c r="BB1227"/>
  <c r="AY1233"/>
  <c r="AY1227" s="1"/>
  <c r="AY1480"/>
  <c r="BA1579"/>
  <c r="BA1578" s="1"/>
  <c r="AZ615"/>
  <c r="AZ614" s="1"/>
  <c r="AY706"/>
  <c r="AY705" s="1"/>
  <c r="BB758"/>
  <c r="BB757" s="1"/>
  <c r="BA816"/>
  <c r="BA928"/>
  <c r="BA924" s="1"/>
  <c r="BA923" s="1"/>
  <c r="BA1120"/>
  <c r="BA1119" s="1"/>
  <c r="BA1118" s="1"/>
  <c r="BB1161"/>
  <c r="BA1519"/>
  <c r="BA1510" s="1"/>
  <c r="AY1534"/>
  <c r="BH146"/>
  <c r="BH145" s="1"/>
  <c r="BH144" s="1"/>
  <c r="BH143" s="1"/>
  <c r="BI274"/>
  <c r="BG615"/>
  <c r="BG614" s="1"/>
  <c r="BH870"/>
  <c r="BH865" s="1"/>
  <c r="BH864" s="1"/>
  <c r="AZ573"/>
  <c r="BA601"/>
  <c r="BA615"/>
  <c r="BA614" s="1"/>
  <c r="AY758"/>
  <c r="AY757" s="1"/>
  <c r="AY748" s="1"/>
  <c r="AY747" s="1"/>
  <c r="AY836"/>
  <c r="BA914"/>
  <c r="BB914"/>
  <c r="BA935"/>
  <c r="BA934" s="1"/>
  <c r="BA933" s="1"/>
  <c r="AZ1015"/>
  <c r="AZ1073"/>
  <c r="BB1111"/>
  <c r="BB1120"/>
  <c r="BB1119" s="1"/>
  <c r="BB1118" s="1"/>
  <c r="AZ1161"/>
  <c r="BA1446"/>
  <c r="BA1445" s="1"/>
  <c r="BA1444" s="1"/>
  <c r="BA1443" s="1"/>
  <c r="BB1460"/>
  <c r="BB1480"/>
  <c r="AY1587"/>
  <c r="AY1586" s="1"/>
  <c r="BH109"/>
  <c r="BH102" s="1"/>
  <c r="BJ129"/>
  <c r="BI465"/>
  <c r="BI455" s="1"/>
  <c r="BB615"/>
  <c r="BB614" s="1"/>
  <c r="AZ651"/>
  <c r="AZ650" s="1"/>
  <c r="BA748"/>
  <c r="BA747" s="1"/>
  <c r="AZ906"/>
  <c r="BB975"/>
  <c r="BB974" s="1"/>
  <c r="AZ1013"/>
  <c r="AZ1012" s="1"/>
  <c r="AZ1011" s="1"/>
  <c r="AY1281"/>
  <c r="AY1280" s="1"/>
  <c r="BG129"/>
  <c r="BJ192"/>
  <c r="BJ191" s="1"/>
  <c r="BJ1460"/>
  <c r="BH274"/>
  <c r="BJ296"/>
  <c r="BJ397"/>
  <c r="BI811"/>
  <c r="BI907"/>
  <c r="BI1193"/>
  <c r="BI1192" s="1"/>
  <c r="BH1286"/>
  <c r="BG456"/>
  <c r="BG455" s="1"/>
  <c r="BH1586"/>
  <c r="BI1602"/>
  <c r="BJ274"/>
  <c r="BI312"/>
  <c r="BJ615"/>
  <c r="BJ614" s="1"/>
  <c r="BH1015"/>
  <c r="BH1313"/>
  <c r="BJ1520"/>
  <c r="BH1601"/>
  <c r="BI1640"/>
  <c r="BI251"/>
  <c r="BI246" s="1"/>
  <c r="BJ523"/>
  <c r="BG812"/>
  <c r="BH828"/>
  <c r="BG836"/>
  <c r="BH859"/>
  <c r="BH858" s="1"/>
  <c r="BH857" s="1"/>
  <c r="BG975"/>
  <c r="BG974" s="1"/>
  <c r="BJ1073"/>
  <c r="BG1601"/>
  <c r="BG1667"/>
  <c r="BG1666" s="1"/>
  <c r="BJ251"/>
  <c r="BJ246" s="1"/>
  <c r="BJ352"/>
  <c r="BG387"/>
  <c r="BH406"/>
  <c r="BH405" s="1"/>
  <c r="BH380" s="1"/>
  <c r="BH379" s="1"/>
  <c r="BH340" s="1"/>
  <c r="BH445"/>
  <c r="BH444" s="1"/>
  <c r="BH433" s="1"/>
  <c r="BJ456"/>
  <c r="BJ455" s="1"/>
  <c r="BI523"/>
  <c r="BJ706"/>
  <c r="BJ705" s="1"/>
  <c r="BG811"/>
  <c r="BH1270"/>
  <c r="BH1269" s="1"/>
  <c r="BH1656"/>
  <c r="BH1655" s="1"/>
  <c r="BH1654" s="1"/>
  <c r="BH1653" s="1"/>
  <c r="BI1672"/>
  <c r="BI1665" s="1"/>
  <c r="BI1664" s="1"/>
  <c r="BI1652" s="1"/>
  <c r="BG397"/>
  <c r="BJ504"/>
  <c r="BG729"/>
  <c r="BG728" s="1"/>
  <c r="BI914"/>
  <c r="BJ924"/>
  <c r="BJ923" s="1"/>
  <c r="BI935"/>
  <c r="BI934" s="1"/>
  <c r="BI933" s="1"/>
  <c r="BG1270"/>
  <c r="BG1269" s="1"/>
  <c r="BG1512"/>
  <c r="BG1511" s="1"/>
  <c r="BH1672"/>
  <c r="BH1665" s="1"/>
  <c r="BH1664" s="1"/>
  <c r="BH1652" s="1"/>
  <c r="BH296"/>
  <c r="BH465"/>
  <c r="BH455" s="1"/>
  <c r="BG554"/>
  <c r="BH573"/>
  <c r="BH553" s="1"/>
  <c r="BH729"/>
  <c r="BH728" s="1"/>
  <c r="BI879"/>
  <c r="BI878" s="1"/>
  <c r="BI1281"/>
  <c r="BI1280" s="1"/>
  <c r="BI1279" s="1"/>
  <c r="BI1519"/>
  <c r="BI1510" s="1"/>
  <c r="BG1594"/>
  <c r="BJ1640"/>
  <c r="BI351"/>
  <c r="BI350" s="1"/>
  <c r="BI349" s="1"/>
  <c r="BJ477"/>
  <c r="BJ476" s="1"/>
  <c r="BJ489"/>
  <c r="BI729"/>
  <c r="BI728" s="1"/>
  <c r="BJ798"/>
  <c r="BJ797" s="1"/>
  <c r="BJ796" s="1"/>
  <c r="BJ813"/>
  <c r="BI870"/>
  <c r="BI865" s="1"/>
  <c r="BI864" s="1"/>
  <c r="BH924"/>
  <c r="BH923" s="1"/>
  <c r="BG957"/>
  <c r="BG956" s="1"/>
  <c r="BH1204"/>
  <c r="BH1640"/>
  <c r="BG1672"/>
  <c r="BA359"/>
  <c r="BA351" s="1"/>
  <c r="BA350" s="1"/>
  <c r="BA349" s="1"/>
  <c r="AZ74"/>
  <c r="AZ73" s="1"/>
  <c r="BA312"/>
  <c r="BA109"/>
  <c r="BA102" s="1"/>
  <c r="BA73" s="1"/>
  <c r="AY312"/>
  <c r="AY290" s="1"/>
  <c r="AY266" s="1"/>
  <c r="BA246"/>
  <c r="BB102"/>
  <c r="BA523"/>
  <c r="AZ553"/>
  <c r="BB573"/>
  <c r="BB553" s="1"/>
  <c r="BA728"/>
  <c r="AR465"/>
  <c r="AR477"/>
  <c r="AS1028"/>
  <c r="AS1027" s="1"/>
  <c r="AS1026" s="1"/>
  <c r="AT1092"/>
  <c r="AT1091" s="1"/>
  <c r="AT1193"/>
  <c r="AT1192" s="1"/>
  <c r="AR1404"/>
  <c r="AR1403" s="1"/>
  <c r="AR1402" s="1"/>
  <c r="AS1404"/>
  <c r="AS1403" s="1"/>
  <c r="AS1402" s="1"/>
  <c r="BB302"/>
  <c r="BB301" s="1"/>
  <c r="BB296" s="1"/>
  <c r="BA406"/>
  <c r="BA405" s="1"/>
  <c r="BA380" s="1"/>
  <c r="BA379" s="1"/>
  <c r="BB523"/>
  <c r="BB503" s="1"/>
  <c r="AZ893"/>
  <c r="AZ892"/>
  <c r="AZ891" s="1"/>
  <c r="AY61"/>
  <c r="AY129"/>
  <c r="AY146"/>
  <c r="AY145" s="1"/>
  <c r="AY144" s="1"/>
  <c r="AY203"/>
  <c r="AY202" s="1"/>
  <c r="AY201" s="1"/>
  <c r="AY190" s="1"/>
  <c r="BB601"/>
  <c r="AZ748"/>
  <c r="AZ747" s="1"/>
  <c r="AS104"/>
  <c r="AS103" s="1"/>
  <c r="AS1687"/>
  <c r="AS1686" s="1"/>
  <c r="BA24"/>
  <c r="BB61"/>
  <c r="AZ129"/>
  <c r="AZ146"/>
  <c r="AZ145" s="1"/>
  <c r="AZ144" s="1"/>
  <c r="AZ203"/>
  <c r="AZ202" s="1"/>
  <c r="AZ201" s="1"/>
  <c r="AZ190" s="1"/>
  <c r="AZ277"/>
  <c r="AZ276" s="1"/>
  <c r="AZ275" s="1"/>
  <c r="BB24"/>
  <c r="BA129"/>
  <c r="BA146"/>
  <c r="BA145" s="1"/>
  <c r="BA144" s="1"/>
  <c r="AY155"/>
  <c r="AY154" s="1"/>
  <c r="AY153" s="1"/>
  <c r="BA203"/>
  <c r="BA202" s="1"/>
  <c r="BA201" s="1"/>
  <c r="BA190" s="1"/>
  <c r="BA189" s="1"/>
  <c r="AZ397"/>
  <c r="AZ433"/>
  <c r="AZ504"/>
  <c r="AZ503" s="1"/>
  <c r="AZ502" s="1"/>
  <c r="BA651"/>
  <c r="BA650" s="1"/>
  <c r="BB706"/>
  <c r="BB705" s="1"/>
  <c r="AS1020"/>
  <c r="AW1404"/>
  <c r="AW1403" s="1"/>
  <c r="AW1402" s="1"/>
  <c r="BB146"/>
  <c r="BB145" s="1"/>
  <c r="BB144" s="1"/>
  <c r="AZ155"/>
  <c r="AZ154" s="1"/>
  <c r="AZ153" s="1"/>
  <c r="BB203"/>
  <c r="BB202" s="1"/>
  <c r="BB201" s="1"/>
  <c r="BB277"/>
  <c r="BB276" s="1"/>
  <c r="BB275" s="1"/>
  <c r="BB274" s="1"/>
  <c r="AZ322"/>
  <c r="AZ321" s="1"/>
  <c r="AZ312" s="1"/>
  <c r="BA503"/>
  <c r="AY573"/>
  <c r="AY553" s="1"/>
  <c r="AY502" s="1"/>
  <c r="BB651"/>
  <c r="BB650" s="1"/>
  <c r="AL1252"/>
  <c r="AR203"/>
  <c r="AT1316"/>
  <c r="AT1315" s="1"/>
  <c r="AT1314" s="1"/>
  <c r="AY104"/>
  <c r="AY103" s="1"/>
  <c r="BA155"/>
  <c r="BA154" s="1"/>
  <c r="BA153" s="1"/>
  <c r="AZ359"/>
  <c r="AY386"/>
  <c r="BA433"/>
  <c r="AQ352"/>
  <c r="AR397"/>
  <c r="AQ837"/>
  <c r="BB74"/>
  <c r="BB155"/>
  <c r="BB154" s="1"/>
  <c r="BB153" s="1"/>
  <c r="AZ302"/>
  <c r="AZ301" s="1"/>
  <c r="AZ296" s="1"/>
  <c r="BA573"/>
  <c r="BA553" s="1"/>
  <c r="AZ706"/>
  <c r="AZ705" s="1"/>
  <c r="BB465"/>
  <c r="AY651"/>
  <c r="AY650" s="1"/>
  <c r="BA865"/>
  <c r="BA864" s="1"/>
  <c r="AY879"/>
  <c r="AY878" s="1"/>
  <c r="BB943"/>
  <c r="BB942" s="1"/>
  <c r="BB411"/>
  <c r="BB410" s="1"/>
  <c r="BB406" s="1"/>
  <c r="BB405" s="1"/>
  <c r="BB433"/>
  <c r="BB456"/>
  <c r="AZ1138"/>
  <c r="AZ465"/>
  <c r="AY870"/>
  <c r="AY865" s="1"/>
  <c r="AY864" s="1"/>
  <c r="AZ456"/>
  <c r="BB859"/>
  <c r="BB858" s="1"/>
  <c r="BB857" s="1"/>
  <c r="BB860"/>
  <c r="AZ870"/>
  <c r="AZ865" s="1"/>
  <c r="AZ864" s="1"/>
  <c r="AY446"/>
  <c r="AY445" s="1"/>
  <c r="AY444" s="1"/>
  <c r="AY433" s="1"/>
  <c r="BA907"/>
  <c r="BA906" s="1"/>
  <c r="BB1086"/>
  <c r="AY1138"/>
  <c r="BB748"/>
  <c r="BB747" s="1"/>
  <c r="BB613" s="1"/>
  <c r="AY811"/>
  <c r="AY828"/>
  <c r="AY823" s="1"/>
  <c r="BB879"/>
  <c r="BB878" s="1"/>
  <c r="AZ411"/>
  <c r="AZ410" s="1"/>
  <c r="AZ406" s="1"/>
  <c r="AZ405" s="1"/>
  <c r="BA812"/>
  <c r="BA813"/>
  <c r="BB865"/>
  <c r="BB864" s="1"/>
  <c r="AZ943"/>
  <c r="AZ942" s="1"/>
  <c r="AZ941" s="1"/>
  <c r="AY975"/>
  <c r="AY974" s="1"/>
  <c r="AY941" s="1"/>
  <c r="BB907"/>
  <c r="AY1028"/>
  <c r="AY1027" s="1"/>
  <c r="AY1026" s="1"/>
  <c r="AY1020" s="1"/>
  <c r="AY1050"/>
  <c r="AY1049" s="1"/>
  <c r="AY1040" s="1"/>
  <c r="BA1081"/>
  <c r="AY1161"/>
  <c r="AY1204"/>
  <c r="BA1460"/>
  <c r="BA1586"/>
  <c r="BA1577" s="1"/>
  <c r="BB1081"/>
  <c r="BB1040" s="1"/>
  <c r="AZ1204"/>
  <c r="AY1601"/>
  <c r="BA943"/>
  <c r="BA942" s="1"/>
  <c r="BA1167"/>
  <c r="BA1166" s="1"/>
  <c r="BA1161" s="1"/>
  <c r="AY1279"/>
  <c r="BA879"/>
  <c r="BA878" s="1"/>
  <c r="AY1111"/>
  <c r="AY1086" s="1"/>
  <c r="AY1120"/>
  <c r="AY1119" s="1"/>
  <c r="AY1118" s="1"/>
  <c r="BB1281"/>
  <c r="BB1280" s="1"/>
  <c r="BA1480"/>
  <c r="AY928"/>
  <c r="AY924" s="1"/>
  <c r="AY923" s="1"/>
  <c r="AY922" s="1"/>
  <c r="AY905" s="1"/>
  <c r="AZ935"/>
  <c r="AZ934" s="1"/>
  <c r="AZ933" s="1"/>
  <c r="AZ922" s="1"/>
  <c r="AZ905" s="1"/>
  <c r="AY963"/>
  <c r="BA1068"/>
  <c r="AZ1068"/>
  <c r="BA1204"/>
  <c r="BB1204"/>
  <c r="BA1233"/>
  <c r="BA1227" s="1"/>
  <c r="BB1138"/>
  <c r="BB1279"/>
  <c r="BA1020"/>
  <c r="AZ1063"/>
  <c r="AZ1092"/>
  <c r="AZ1091" s="1"/>
  <c r="AZ1086" s="1"/>
  <c r="BB1117"/>
  <c r="BA1286"/>
  <c r="BA1281" s="1"/>
  <c r="BA1280" s="1"/>
  <c r="BA1279" s="1"/>
  <c r="AZ1460"/>
  <c r="BB1184"/>
  <c r="AY1527"/>
  <c r="AZ1542"/>
  <c r="AZ1587"/>
  <c r="AZ1586" s="1"/>
  <c r="BB1652"/>
  <c r="BG61"/>
  <c r="BJ109"/>
  <c r="AY1460"/>
  <c r="AZ1567"/>
  <c r="AZ1627"/>
  <c r="AY1672"/>
  <c r="AY1665" s="1"/>
  <c r="AY1664" s="1"/>
  <c r="AY1652" s="1"/>
  <c r="BI102"/>
  <c r="AZ1279"/>
  <c r="AY1520"/>
  <c r="BI38"/>
  <c r="BI37" s="1"/>
  <c r="BI36" s="1"/>
  <c r="BI35" s="1"/>
  <c r="BB1193"/>
  <c r="BB1192" s="1"/>
  <c r="AZ1527"/>
  <c r="AZ1519" s="1"/>
  <c r="BI24"/>
  <c r="BG49"/>
  <c r="BG48" s="1"/>
  <c r="BG47" s="1"/>
  <c r="BG46" s="1"/>
  <c r="BI202"/>
  <c r="BI201" s="1"/>
  <c r="BI190" s="1"/>
  <c r="BI189" s="1"/>
  <c r="AZ1602"/>
  <c r="BJ202"/>
  <c r="BJ201" s="1"/>
  <c r="BJ190" s="1"/>
  <c r="BJ189" s="1"/>
  <c r="AY1184"/>
  <c r="AY1446"/>
  <c r="AY1445" s="1"/>
  <c r="AY1444" s="1"/>
  <c r="AY1443" s="1"/>
  <c r="AY1579"/>
  <c r="AY1578" s="1"/>
  <c r="BJ143"/>
  <c r="BJ142" s="1"/>
  <c r="AZ1184"/>
  <c r="AZ1160" s="1"/>
  <c r="AZ1613"/>
  <c r="BJ48"/>
  <c r="BJ47" s="1"/>
  <c r="BJ46" s="1"/>
  <c r="BI146"/>
  <c r="BI145" s="1"/>
  <c r="BI144" s="1"/>
  <c r="BI155"/>
  <c r="BI154" s="1"/>
  <c r="BI153" s="1"/>
  <c r="BJ24"/>
  <c r="BJ17" s="1"/>
  <c r="BJ16" s="1"/>
  <c r="BJ15" s="1"/>
  <c r="BG76"/>
  <c r="BG75" s="1"/>
  <c r="BI76"/>
  <c r="BI75" s="1"/>
  <c r="BI48"/>
  <c r="BI47" s="1"/>
  <c r="BI46" s="1"/>
  <c r="BJ61"/>
  <c r="BJ102"/>
  <c r="BH193"/>
  <c r="BH192" s="1"/>
  <c r="BH191" s="1"/>
  <c r="BH190" s="1"/>
  <c r="BG290"/>
  <c r="BG266" s="1"/>
  <c r="BJ351"/>
  <c r="BJ350" s="1"/>
  <c r="BJ349" s="1"/>
  <c r="BJ387"/>
  <c r="BJ386" s="1"/>
  <c r="BJ380" s="1"/>
  <c r="BJ379" s="1"/>
  <c r="BJ312"/>
  <c r="BJ290" s="1"/>
  <c r="BJ266" s="1"/>
  <c r="BG24"/>
  <c r="BJ38"/>
  <c r="BJ37" s="1"/>
  <c r="BJ36" s="1"/>
  <c r="BJ35" s="1"/>
  <c r="BH172"/>
  <c r="BH171" s="1"/>
  <c r="BH170" s="1"/>
  <c r="BH142" s="1"/>
  <c r="BI290"/>
  <c r="BI266" s="1"/>
  <c r="BJ729"/>
  <c r="BJ728" s="1"/>
  <c r="BH251"/>
  <c r="BH246" s="1"/>
  <c r="BG352"/>
  <c r="BH523"/>
  <c r="BI554"/>
  <c r="BG359"/>
  <c r="BJ554"/>
  <c r="BJ573"/>
  <c r="BI651"/>
  <c r="BI650" s="1"/>
  <c r="BH504"/>
  <c r="BG573"/>
  <c r="BG553" s="1"/>
  <c r="BJ446"/>
  <c r="BJ445" s="1"/>
  <c r="BJ444" s="1"/>
  <c r="BJ433" s="1"/>
  <c r="BJ432" s="1"/>
  <c r="BH476"/>
  <c r="BG494"/>
  <c r="BG489" s="1"/>
  <c r="BG495"/>
  <c r="BI504"/>
  <c r="BI503" s="1"/>
  <c r="BG433"/>
  <c r="BH651"/>
  <c r="BH650" s="1"/>
  <c r="BJ651"/>
  <c r="BJ650" s="1"/>
  <c r="BH706"/>
  <c r="BH705" s="1"/>
  <c r="BI489"/>
  <c r="BI476" s="1"/>
  <c r="BH758"/>
  <c r="BH757" s="1"/>
  <c r="BH748" s="1"/>
  <c r="BH747" s="1"/>
  <c r="BI340"/>
  <c r="BG504"/>
  <c r="BG411"/>
  <c r="BG410" s="1"/>
  <c r="BI446"/>
  <c r="BI445" s="1"/>
  <c r="BI444" s="1"/>
  <c r="BG477"/>
  <c r="BG523"/>
  <c r="BI573"/>
  <c r="BI553" s="1"/>
  <c r="BI601"/>
  <c r="BI758"/>
  <c r="BI757" s="1"/>
  <c r="BI748" s="1"/>
  <c r="BI747" s="1"/>
  <c r="BJ907"/>
  <c r="BJ1014"/>
  <c r="BJ1015"/>
  <c r="BJ1013"/>
  <c r="BJ1012" s="1"/>
  <c r="BJ1011" s="1"/>
  <c r="BJ914"/>
  <c r="BI924"/>
  <c r="BI923" s="1"/>
  <c r="BI922" s="1"/>
  <c r="BG706"/>
  <c r="BG705" s="1"/>
  <c r="BJ601"/>
  <c r="BI706"/>
  <c r="BI705" s="1"/>
  <c r="BH812"/>
  <c r="BH813"/>
  <c r="BH823"/>
  <c r="BH892"/>
  <c r="BH891" s="1"/>
  <c r="BI943"/>
  <c r="BI942" s="1"/>
  <c r="BG758"/>
  <c r="BG757" s="1"/>
  <c r="BG748" s="1"/>
  <c r="BG747" s="1"/>
  <c r="BG613" s="1"/>
  <c r="BI906"/>
  <c r="BI975"/>
  <c r="BI974" s="1"/>
  <c r="BG870"/>
  <c r="BG865" s="1"/>
  <c r="BG864" s="1"/>
  <c r="BJ893"/>
  <c r="BH935"/>
  <c r="BH934" s="1"/>
  <c r="BH933" s="1"/>
  <c r="BH922" s="1"/>
  <c r="BH957"/>
  <c r="BH956" s="1"/>
  <c r="BG963"/>
  <c r="BG828"/>
  <c r="BG823" s="1"/>
  <c r="BG810" s="1"/>
  <c r="BJ957"/>
  <c r="BJ956" s="1"/>
  <c r="BJ879"/>
  <c r="BJ878" s="1"/>
  <c r="BG879"/>
  <c r="BG878" s="1"/>
  <c r="BG907"/>
  <c r="BG906" s="1"/>
  <c r="BG1020"/>
  <c r="BJ816"/>
  <c r="BG928"/>
  <c r="BG924" s="1"/>
  <c r="BG923" s="1"/>
  <c r="BG922" s="1"/>
  <c r="BI957"/>
  <c r="BI956" s="1"/>
  <c r="BH1281"/>
  <c r="BH1280" s="1"/>
  <c r="BH1279" s="1"/>
  <c r="BH816"/>
  <c r="BJ823"/>
  <c r="BH943"/>
  <c r="BH942" s="1"/>
  <c r="BJ975"/>
  <c r="BJ974" s="1"/>
  <c r="BH907"/>
  <c r="BH914"/>
  <c r="BH1068"/>
  <c r="BI1460"/>
  <c r="BG1063"/>
  <c r="BI1068"/>
  <c r="BJ1161"/>
  <c r="BG1120"/>
  <c r="BG1119" s="1"/>
  <c r="BG1118" s="1"/>
  <c r="BG1117" s="1"/>
  <c r="BG1167"/>
  <c r="BG1166" s="1"/>
  <c r="BH1028"/>
  <c r="BH1027" s="1"/>
  <c r="BH1026" s="1"/>
  <c r="BH1020" s="1"/>
  <c r="BH1050"/>
  <c r="BH1049" s="1"/>
  <c r="BI1063"/>
  <c r="BI1081"/>
  <c r="BG1460"/>
  <c r="BH1460"/>
  <c r="BH1092"/>
  <c r="BH1091" s="1"/>
  <c r="BG1111"/>
  <c r="BG1086" s="1"/>
  <c r="BI1120"/>
  <c r="BI1119" s="1"/>
  <c r="BI1118" s="1"/>
  <c r="BH1138"/>
  <c r="BI1167"/>
  <c r="BI1166" s="1"/>
  <c r="BI1161" s="1"/>
  <c r="BI1184"/>
  <c r="BH1193"/>
  <c r="BH1192" s="1"/>
  <c r="BJ1028"/>
  <c r="BJ1027" s="1"/>
  <c r="BJ1026" s="1"/>
  <c r="BJ1050"/>
  <c r="BJ1049" s="1"/>
  <c r="BJ1040" s="1"/>
  <c r="BG1073"/>
  <c r="BH1132"/>
  <c r="BH1131" s="1"/>
  <c r="BH1130" s="1"/>
  <c r="BH1117" s="1"/>
  <c r="BG1138"/>
  <c r="BI1111"/>
  <c r="BI1086" s="1"/>
  <c r="BJ1233"/>
  <c r="BJ1227" s="1"/>
  <c r="BG1068"/>
  <c r="BI1073"/>
  <c r="BH1081"/>
  <c r="BI1138"/>
  <c r="BG1204"/>
  <c r="BG1323"/>
  <c r="BG1322" s="1"/>
  <c r="BG1321" s="1"/>
  <c r="BG1586"/>
  <c r="BG1577" s="1"/>
  <c r="BI1601"/>
  <c r="BI1577" s="1"/>
  <c r="BJ1687"/>
  <c r="BJ1686" s="1"/>
  <c r="BH1184"/>
  <c r="BH1160" s="1"/>
  <c r="BH1252"/>
  <c r="BH1227" s="1"/>
  <c r="BI1210"/>
  <c r="BI1209" s="1"/>
  <c r="BI1204" s="1"/>
  <c r="BH1527"/>
  <c r="BH1519" s="1"/>
  <c r="BH1510" s="1"/>
  <c r="BH1687"/>
  <c r="BH1686" s="1"/>
  <c r="BG1233"/>
  <c r="BJ1204"/>
  <c r="BG1252"/>
  <c r="BG1286"/>
  <c r="BG1316"/>
  <c r="BG1315" s="1"/>
  <c r="BG1314" s="1"/>
  <c r="BG1313" s="1"/>
  <c r="BH1577"/>
  <c r="BI1687"/>
  <c r="BI1686" s="1"/>
  <c r="BJ1602"/>
  <c r="BJ1613"/>
  <c r="BJ1667"/>
  <c r="BJ1666" s="1"/>
  <c r="BJ1512"/>
  <c r="BJ1511" s="1"/>
  <c r="BJ1560"/>
  <c r="BJ1567"/>
  <c r="BG1520"/>
  <c r="BG1519" s="1"/>
  <c r="BJ1587"/>
  <c r="BJ1627"/>
  <c r="BG1485"/>
  <c r="BG1480" s="1"/>
  <c r="BJ1534"/>
  <c r="BG1534"/>
  <c r="BH1485"/>
  <c r="BH1480" s="1"/>
  <c r="BH1459" s="1"/>
  <c r="BJ1553"/>
  <c r="BI1485"/>
  <c r="BI1480" s="1"/>
  <c r="BI1459" s="1"/>
  <c r="BJ1485"/>
  <c r="BJ1480" s="1"/>
  <c r="BJ1459" s="1"/>
  <c r="BJ1527"/>
  <c r="BJ1519" s="1"/>
  <c r="BJ1542"/>
  <c r="BJ1656"/>
  <c r="BJ1655" s="1"/>
  <c r="BJ1654" s="1"/>
  <c r="BJ1653" s="1"/>
  <c r="BJ1672"/>
  <c r="BG406"/>
  <c r="BG405" s="1"/>
  <c r="BG386"/>
  <c r="BG1161"/>
  <c r="BI1013"/>
  <c r="BI1012" s="1"/>
  <c r="BI1011" s="1"/>
  <c r="BH74"/>
  <c r="BH73" s="1"/>
  <c r="BH60" s="1"/>
  <c r="BG74"/>
  <c r="BG893"/>
  <c r="BG892"/>
  <c r="BG891" s="1"/>
  <c r="BG109"/>
  <c r="BG102" s="1"/>
  <c r="BG17"/>
  <c r="BG16" s="1"/>
  <c r="BG15" s="1"/>
  <c r="BG14" s="1"/>
  <c r="BI17"/>
  <c r="BI16" s="1"/>
  <c r="BI15" s="1"/>
  <c r="BI14" s="1"/>
  <c r="BG202"/>
  <c r="BG201" s="1"/>
  <c r="BG190" s="1"/>
  <c r="BG252"/>
  <c r="BG251" s="1"/>
  <c r="BG246" s="1"/>
  <c r="BI74"/>
  <c r="BI73" s="1"/>
  <c r="BI60" s="1"/>
  <c r="BG142"/>
  <c r="BJ74"/>
  <c r="BH615"/>
  <c r="BH614" s="1"/>
  <c r="BI433"/>
  <c r="BI615"/>
  <c r="BI614" s="1"/>
  <c r="BI613" s="1"/>
  <c r="BJ748"/>
  <c r="BJ747" s="1"/>
  <c r="BJ811"/>
  <c r="BJ1020"/>
  <c r="BJ860"/>
  <c r="BJ922"/>
  <c r="BH975"/>
  <c r="BH974" s="1"/>
  <c r="BJ943"/>
  <c r="BJ942" s="1"/>
  <c r="BJ906"/>
  <c r="BJ905" s="1"/>
  <c r="BI1040"/>
  <c r="BH1086"/>
  <c r="BJ1117"/>
  <c r="BJ1192"/>
  <c r="BJ1086"/>
  <c r="BJ1184"/>
  <c r="BJ1138"/>
  <c r="BI1117"/>
  <c r="BG1281"/>
  <c r="BG1280" s="1"/>
  <c r="BG1279" s="1"/>
  <c r="BJ1586"/>
  <c r="AY892"/>
  <c r="AY891" s="1"/>
  <c r="AY893"/>
  <c r="AY380"/>
  <c r="AY379" s="1"/>
  <c r="AY340" s="1"/>
  <c r="AY1117"/>
  <c r="AY1160"/>
  <c r="AT1184"/>
  <c r="BB17"/>
  <c r="BB16" s="1"/>
  <c r="BB15" s="1"/>
  <c r="BB14" s="1"/>
  <c r="AZ351"/>
  <c r="AZ350" s="1"/>
  <c r="AZ349" s="1"/>
  <c r="BA61"/>
  <c r="AY102"/>
  <c r="AY73" s="1"/>
  <c r="AY60" s="1"/>
  <c r="BA17"/>
  <c r="BA16" s="1"/>
  <c r="BA15" s="1"/>
  <c r="BA14" s="1"/>
  <c r="BB312"/>
  <c r="BB290" s="1"/>
  <c r="BB266" s="1"/>
  <c r="AZ386"/>
  <c r="AZ380" s="1"/>
  <c r="AZ379" s="1"/>
  <c r="AZ274"/>
  <c r="AZ810"/>
  <c r="AZ781" s="1"/>
  <c r="BA1117"/>
  <c r="BA975"/>
  <c r="BA974" s="1"/>
  <c r="BA1138"/>
  <c r="BA1086"/>
  <c r="BB1160"/>
  <c r="AY1519"/>
  <c r="AY1510" s="1"/>
  <c r="AY1459"/>
  <c r="AS1594"/>
  <c r="AS1586" s="1"/>
  <c r="AQ1620"/>
  <c r="AT1594"/>
  <c r="AS1602"/>
  <c r="AR1620"/>
  <c r="AS24"/>
  <c r="AT1331"/>
  <c r="AT1330" s="1"/>
  <c r="AT1329" s="1"/>
  <c r="AT1404"/>
  <c r="AT1403" s="1"/>
  <c r="AT1402" s="1"/>
  <c r="AU1404"/>
  <c r="AU1403" s="1"/>
  <c r="AU1402" s="1"/>
  <c r="AK1270"/>
  <c r="AK1269" s="1"/>
  <c r="AQ252"/>
  <c r="AV837"/>
  <c r="AR1613"/>
  <c r="AL302"/>
  <c r="AL301" s="1"/>
  <c r="AJ907"/>
  <c r="AJ1193"/>
  <c r="AI1233"/>
  <c r="AM1404"/>
  <c r="AM1403" s="1"/>
  <c r="AM1402" s="1"/>
  <c r="AJ1560"/>
  <c r="AV48"/>
  <c r="AS193"/>
  <c r="AS203"/>
  <c r="AS202" s="1"/>
  <c r="AS201" s="1"/>
  <c r="AS359"/>
  <c r="AR837"/>
  <c r="AW1331"/>
  <c r="AW1330" s="1"/>
  <c r="AW1329" s="1"/>
  <c r="AS1331"/>
  <c r="AS1330" s="1"/>
  <c r="AS1329" s="1"/>
  <c r="AV1404"/>
  <c r="AV1403" s="1"/>
  <c r="AV1402" s="1"/>
  <c r="AX1404"/>
  <c r="AX1403" s="1"/>
  <c r="AX1402" s="1"/>
  <c r="AK837"/>
  <c r="AP837"/>
  <c r="AN1404"/>
  <c r="AN1403" s="1"/>
  <c r="AN1402" s="1"/>
  <c r="AO1404"/>
  <c r="AO1403" s="1"/>
  <c r="AO1402" s="1"/>
  <c r="AQ49"/>
  <c r="AQ48" s="1"/>
  <c r="AQ47" s="1"/>
  <c r="AQ46" s="1"/>
  <c r="AV1331"/>
  <c r="AV1330" s="1"/>
  <c r="AV1329" s="1"/>
  <c r="AJ494"/>
  <c r="AL837"/>
  <c r="AI1512"/>
  <c r="AI1511" s="1"/>
  <c r="AI1542"/>
  <c r="AQ193"/>
  <c r="AR1331"/>
  <c r="AR1330" s="1"/>
  <c r="AR1329" s="1"/>
  <c r="AQ104"/>
  <c r="AQ103" s="1"/>
  <c r="AU837"/>
  <c r="AJ758"/>
  <c r="AJ757" s="1"/>
  <c r="AT143"/>
  <c r="AQ456"/>
  <c r="AN1331"/>
  <c r="AN1330" s="1"/>
  <c r="AN1329" s="1"/>
  <c r="AP1331"/>
  <c r="AP1330" s="1"/>
  <c r="AP1329" s="1"/>
  <c r="AI1594"/>
  <c r="AX837"/>
  <c r="AJ61"/>
  <c r="AJ411"/>
  <c r="AJ410" s="1"/>
  <c r="AO837"/>
  <c r="AJ837"/>
  <c r="AK914"/>
  <c r="AL1331"/>
  <c r="AL1330" s="1"/>
  <c r="AL1329" s="1"/>
  <c r="AI1485"/>
  <c r="AK172"/>
  <c r="AK171" s="1"/>
  <c r="AK170" s="1"/>
  <c r="AL352"/>
  <c r="AK957"/>
  <c r="AK956" s="1"/>
  <c r="AJ1050"/>
  <c r="AJ1049" s="1"/>
  <c r="AL1063"/>
  <c r="AK1068"/>
  <c r="AI1132"/>
  <c r="AI1131" s="1"/>
  <c r="AI1130" s="1"/>
  <c r="AK1560"/>
  <c r="AK1567"/>
  <c r="AI1656"/>
  <c r="AI1655" s="1"/>
  <c r="AI1654" s="1"/>
  <c r="AI1653" s="1"/>
  <c r="AR193"/>
  <c r="AR411"/>
  <c r="AR410" s="1"/>
  <c r="AT446"/>
  <c r="AT601"/>
  <c r="AT860"/>
  <c r="AQ1028"/>
  <c r="AQ1027" s="1"/>
  <c r="AQ1026" s="1"/>
  <c r="AS1063"/>
  <c r="AS1068"/>
  <c r="AR1132"/>
  <c r="AR1131" s="1"/>
  <c r="AR1130" s="1"/>
  <c r="AQ1316"/>
  <c r="AQ1315" s="1"/>
  <c r="AQ1314" s="1"/>
  <c r="AL49"/>
  <c r="AJ48"/>
  <c r="AJ489"/>
  <c r="AK758"/>
  <c r="AK757" s="1"/>
  <c r="AK812"/>
  <c r="AI837"/>
  <c r="AI836" s="1"/>
  <c r="AJ1132"/>
  <c r="AJ1131" s="1"/>
  <c r="AJ1130" s="1"/>
  <c r="AL1553"/>
  <c r="AL1594"/>
  <c r="AK1602"/>
  <c r="AJ1627"/>
  <c r="AS49"/>
  <c r="AS397"/>
  <c r="AS411"/>
  <c r="AS410" s="1"/>
  <c r="AS406" s="1"/>
  <c r="AS405" s="1"/>
  <c r="AQ758"/>
  <c r="AQ757" s="1"/>
  <c r="AR1028"/>
  <c r="AR1027" s="1"/>
  <c r="AR1026" s="1"/>
  <c r="AT1063"/>
  <c r="AT1068"/>
  <c r="AT1073"/>
  <c r="AS1132"/>
  <c r="AS1131" s="1"/>
  <c r="AS1130" s="1"/>
  <c r="AR1512"/>
  <c r="AR1511" s="1"/>
  <c r="AR1542"/>
  <c r="AR1553"/>
  <c r="AR1567"/>
  <c r="AK1404"/>
  <c r="AK1403" s="1"/>
  <c r="AK1402" s="1"/>
  <c r="AL1485"/>
  <c r="AQ1404"/>
  <c r="AQ1403" s="1"/>
  <c r="AQ1402" s="1"/>
  <c r="AM1331"/>
  <c r="AM1330" s="1"/>
  <c r="AM1329" s="1"/>
  <c r="AP1404"/>
  <c r="AP1403" s="1"/>
  <c r="AP1402" s="1"/>
  <c r="AS828"/>
  <c r="AT935"/>
  <c r="AT934" s="1"/>
  <c r="AT933" s="1"/>
  <c r="AQ1252"/>
  <c r="AT1270"/>
  <c r="AT1269" s="1"/>
  <c r="AU1331"/>
  <c r="AU1330" s="1"/>
  <c r="AU1329" s="1"/>
  <c r="AT1512"/>
  <c r="AT1511" s="1"/>
  <c r="AT1542"/>
  <c r="AT1553"/>
  <c r="AT1567"/>
  <c r="AX1331"/>
  <c r="AX1330" s="1"/>
  <c r="AX1329" s="1"/>
  <c r="AO1331"/>
  <c r="AO1330" s="1"/>
  <c r="AO1329" s="1"/>
  <c r="AK1331"/>
  <c r="AK1330" s="1"/>
  <c r="AK1329" s="1"/>
  <c r="AQ1331"/>
  <c r="AQ1330" s="1"/>
  <c r="AQ1329" s="1"/>
  <c r="AL1404"/>
  <c r="AL1403" s="1"/>
  <c r="AL1402" s="1"/>
  <c r="AM837"/>
  <c r="AI1331"/>
  <c r="AI1330" s="1"/>
  <c r="AI1329" s="1"/>
  <c r="AI1404"/>
  <c r="AI1403" s="1"/>
  <c r="AI1402" s="1"/>
  <c r="AN48"/>
  <c r="AJ1520"/>
  <c r="AS252"/>
  <c r="AS251" s="1"/>
  <c r="AQ251"/>
  <c r="AQ246" s="1"/>
  <c r="AI812"/>
  <c r="AL914"/>
  <c r="AS61"/>
  <c r="AT252"/>
  <c r="AT251" s="1"/>
  <c r="AT246" s="1"/>
  <c r="AT1627"/>
  <c r="AJ24"/>
  <c r="AI129"/>
  <c r="AS1667"/>
  <c r="AS1666" s="1"/>
  <c r="AI397"/>
  <c r="AJ446"/>
  <c r="AJ445" s="1"/>
  <c r="AJ444" s="1"/>
  <c r="AJ433" s="1"/>
  <c r="AL816"/>
  <c r="AI957"/>
  <c r="AI956" s="1"/>
  <c r="AI1050"/>
  <c r="AI1049" s="1"/>
  <c r="AK1092"/>
  <c r="AK1091" s="1"/>
  <c r="AL1132"/>
  <c r="AL1131" s="1"/>
  <c r="AL1130" s="1"/>
  <c r="AL1167"/>
  <c r="AL1166" s="1"/>
  <c r="AI1520"/>
  <c r="AK1553"/>
  <c r="AJ1579"/>
  <c r="AJ1578" s="1"/>
  <c r="AJ1587"/>
  <c r="AQ146"/>
  <c r="AQ145" s="1"/>
  <c r="AQ144" s="1"/>
  <c r="AQ203"/>
  <c r="AQ202" s="1"/>
  <c r="AQ201" s="1"/>
  <c r="AR928"/>
  <c r="AQ1323"/>
  <c r="AQ1322" s="1"/>
  <c r="AQ1321" s="1"/>
  <c r="AQ1313" s="1"/>
  <c r="AT1520"/>
  <c r="AT1534"/>
  <c r="AS1560"/>
  <c r="AR1579"/>
  <c r="AR1578" s="1"/>
  <c r="AR1594"/>
  <c r="AR1627"/>
  <c r="AL76"/>
  <c r="AL75" s="1"/>
  <c r="AJ359"/>
  <c r="AI928"/>
  <c r="AI924" s="1"/>
  <c r="AI923" s="1"/>
  <c r="AJ957"/>
  <c r="AJ956" s="1"/>
  <c r="AR202"/>
  <c r="AR201" s="1"/>
  <c r="AS352"/>
  <c r="AS1050"/>
  <c r="AS1049" s="1"/>
  <c r="AS1204"/>
  <c r="AS1627"/>
  <c r="AS1601" s="1"/>
  <c r="AI859"/>
  <c r="AI858" s="1"/>
  <c r="AI857" s="1"/>
  <c r="AQ963"/>
  <c r="AQ494"/>
  <c r="AQ1627"/>
  <c r="AN837"/>
  <c r="AK1233"/>
  <c r="AJ1404"/>
  <c r="AJ1403" s="1"/>
  <c r="AJ1402" s="1"/>
  <c r="AJ1331"/>
  <c r="AJ1330" s="1"/>
  <c r="AJ1329" s="1"/>
  <c r="AQ893"/>
  <c r="AQ892"/>
  <c r="AQ891" s="1"/>
  <c r="AR893"/>
  <c r="AR892"/>
  <c r="AR891" s="1"/>
  <c r="AI193"/>
  <c r="AI192" s="1"/>
  <c r="AI191" s="1"/>
  <c r="AJ504"/>
  <c r="AL962"/>
  <c r="AJ1028"/>
  <c r="AJ1027" s="1"/>
  <c r="AJ1026" s="1"/>
  <c r="AT359"/>
  <c r="AS706"/>
  <c r="AS705" s="1"/>
  <c r="AS798"/>
  <c r="AS797" s="1"/>
  <c r="AS796" s="1"/>
  <c r="AQ907"/>
  <c r="AQ906" s="1"/>
  <c r="AR1013"/>
  <c r="AR1012" s="1"/>
  <c r="AR1011" s="1"/>
  <c r="AQ1111"/>
  <c r="AQ1613"/>
  <c r="AQ1672"/>
  <c r="AK943"/>
  <c r="AK942" s="1"/>
  <c r="AI1286"/>
  <c r="AI1640"/>
  <c r="AT1013"/>
  <c r="AT1012" s="1"/>
  <c r="AT1011" s="1"/>
  <c r="AK38"/>
  <c r="AK37" s="1"/>
  <c r="AK36" s="1"/>
  <c r="AK35" s="1"/>
  <c r="AI816"/>
  <c r="AJ1167"/>
  <c r="AJ1166" s="1"/>
  <c r="AJ1527"/>
  <c r="AQ38"/>
  <c r="AQ37" s="1"/>
  <c r="AQ36" s="1"/>
  <c r="AQ35" s="1"/>
  <c r="AQ129"/>
  <c r="AR352"/>
  <c r="AS924"/>
  <c r="AS923" s="1"/>
  <c r="AR1014"/>
  <c r="AT1323"/>
  <c r="AT1322" s="1"/>
  <c r="AT1321" s="1"/>
  <c r="AQ1553"/>
  <c r="AL155"/>
  <c r="AL154" s="1"/>
  <c r="AL153" s="1"/>
  <c r="AI446"/>
  <c r="AL758"/>
  <c r="AL757" s="1"/>
  <c r="AJ812"/>
  <c r="AJ924"/>
  <c r="AJ923" s="1"/>
  <c r="AI1028"/>
  <c r="AI1027" s="1"/>
  <c r="AI1026" s="1"/>
  <c r="AJ1063"/>
  <c r="AI1068"/>
  <c r="AI1073"/>
  <c r="AJ1081"/>
  <c r="AK1193"/>
  <c r="AL1567"/>
  <c r="AJ1602"/>
  <c r="AR24"/>
  <c r="AR61"/>
  <c r="AS758"/>
  <c r="AS757" s="1"/>
  <c r="AS748" s="1"/>
  <c r="AS747" s="1"/>
  <c r="AQ812"/>
  <c r="AR859"/>
  <c r="AR858" s="1"/>
  <c r="AR857" s="1"/>
  <c r="AS935"/>
  <c r="AS934" s="1"/>
  <c r="AS933" s="1"/>
  <c r="AT1014"/>
  <c r="AR1050"/>
  <c r="AR1049" s="1"/>
  <c r="AQ1073"/>
  <c r="AQ1132"/>
  <c r="AQ1131" s="1"/>
  <c r="AQ1130" s="1"/>
  <c r="AR1286"/>
  <c r="AR1316"/>
  <c r="AR1315" s="1"/>
  <c r="AR1314" s="1"/>
  <c r="AR1313" s="1"/>
  <c r="AS1512"/>
  <c r="AS1511" s="1"/>
  <c r="AR1560"/>
  <c r="AQ1567"/>
  <c r="AI104"/>
  <c r="AI103" s="1"/>
  <c r="AK494"/>
  <c r="AT352"/>
  <c r="AK322"/>
  <c r="AK321" s="1"/>
  <c r="AI352"/>
  <c r="AI907"/>
  <c r="AR252"/>
  <c r="AR251" s="1"/>
  <c r="AR246" s="1"/>
  <c r="AS1270"/>
  <c r="AS1269" s="1"/>
  <c r="AQ1667"/>
  <c r="AQ1666" s="1"/>
  <c r="AL104"/>
  <c r="AL103" s="1"/>
  <c r="AI935"/>
  <c r="AI934" s="1"/>
  <c r="AI933" s="1"/>
  <c r="AS172"/>
  <c r="AS171" s="1"/>
  <c r="AS170" s="1"/>
  <c r="AQ359"/>
  <c r="AS615"/>
  <c r="AS614" s="1"/>
  <c r="AQ816"/>
  <c r="AS962"/>
  <c r="AR1656"/>
  <c r="AR1655" s="1"/>
  <c r="AR1654" s="1"/>
  <c r="AR1653" s="1"/>
  <c r="AS192"/>
  <c r="AS191" s="1"/>
  <c r="AT192"/>
  <c r="AT191" s="1"/>
  <c r="AQ172"/>
  <c r="AQ171" s="1"/>
  <c r="AQ170" s="1"/>
  <c r="AR172"/>
  <c r="AR171" s="1"/>
  <c r="AR170" s="1"/>
  <c r="AQ192"/>
  <c r="AQ191" s="1"/>
  <c r="AQ190" s="1"/>
  <c r="AK104"/>
  <c r="AK103" s="1"/>
  <c r="AL146"/>
  <c r="AL145" s="1"/>
  <c r="AL144" s="1"/>
  <c r="AK928"/>
  <c r="AK924" s="1"/>
  <c r="AK923" s="1"/>
  <c r="AL1111"/>
  <c r="AL1613"/>
  <c r="AL1627"/>
  <c r="AS76"/>
  <c r="AS75" s="1"/>
  <c r="AS74" s="1"/>
  <c r="AT411"/>
  <c r="AT410" s="1"/>
  <c r="AT406" s="1"/>
  <c r="AT405" s="1"/>
  <c r="AQ465"/>
  <c r="AQ455" s="1"/>
  <c r="AS601"/>
  <c r="AR615"/>
  <c r="AR614" s="1"/>
  <c r="AS943"/>
  <c r="AS942" s="1"/>
  <c r="AJ193"/>
  <c r="AL397"/>
  <c r="AJ860"/>
  <c r="AK935"/>
  <c r="AK934" s="1"/>
  <c r="AK933" s="1"/>
  <c r="AI1111"/>
  <c r="AI1567"/>
  <c r="AS146"/>
  <c r="AS145" s="1"/>
  <c r="AS144" s="1"/>
  <c r="AQ477"/>
  <c r="AQ554"/>
  <c r="AQ706"/>
  <c r="AQ705" s="1"/>
  <c r="AS893"/>
  <c r="AS892"/>
  <c r="AS891" s="1"/>
  <c r="AQ1081"/>
  <c r="AS1313"/>
  <c r="AJ277"/>
  <c r="AJ276" s="1"/>
  <c r="AJ275" s="1"/>
  <c r="AJ274" s="1"/>
  <c r="AJ1613"/>
  <c r="AJ1620"/>
  <c r="AT202"/>
  <c r="AT201" s="1"/>
  <c r="AQ573"/>
  <c r="AR907"/>
  <c r="AI322"/>
  <c r="AI321" s="1"/>
  <c r="AI870"/>
  <c r="AI865" s="1"/>
  <c r="AI864" s="1"/>
  <c r="AK1627"/>
  <c r="AS129"/>
  <c r="AQ387"/>
  <c r="AK24"/>
  <c r="AQ109"/>
  <c r="AQ102" s="1"/>
  <c r="AT129"/>
  <c r="AT748"/>
  <c r="AT747" s="1"/>
  <c r="AS1233"/>
  <c r="AQ1270"/>
  <c r="AQ1269" s="1"/>
  <c r="AS1286"/>
  <c r="AK76"/>
  <c r="AK75" s="1"/>
  <c r="AJ456"/>
  <c r="AR109"/>
  <c r="AR102" s="1"/>
  <c r="AT109"/>
  <c r="AT102" s="1"/>
  <c r="AR192"/>
  <c r="AR191" s="1"/>
  <c r="AQ601"/>
  <c r="AI49"/>
  <c r="AJ1542"/>
  <c r="AS109"/>
  <c r="AS102" s="1"/>
  <c r="AR359"/>
  <c r="AR406"/>
  <c r="AR405" s="1"/>
  <c r="AT729"/>
  <c r="AR963"/>
  <c r="AR962"/>
  <c r="AR1601"/>
  <c r="AS1640"/>
  <c r="AK387"/>
  <c r="AK828"/>
  <c r="AJ943"/>
  <c r="AJ942" s="1"/>
  <c r="AL1028"/>
  <c r="AL1027" s="1"/>
  <c r="AL1026" s="1"/>
  <c r="AL1020" s="1"/>
  <c r="AR129"/>
  <c r="AT1579"/>
  <c r="AT1578" s="1"/>
  <c r="AR455"/>
  <c r="AQ798"/>
  <c r="AQ797" s="1"/>
  <c r="AQ796" s="1"/>
  <c r="AT798"/>
  <c r="AT797" s="1"/>
  <c r="AT796" s="1"/>
  <c r="AT816"/>
  <c r="AT811" s="1"/>
  <c r="AT1050"/>
  <c r="AT1049" s="1"/>
  <c r="AQ1184"/>
  <c r="AQ1193"/>
  <c r="AQ1192" s="1"/>
  <c r="AQ1050"/>
  <c r="AQ1049" s="1"/>
  <c r="AQ1120"/>
  <c r="AQ1119" s="1"/>
  <c r="AQ1118" s="1"/>
  <c r="AS1167"/>
  <c r="AS1166" s="1"/>
  <c r="AS1161" s="1"/>
  <c r="AR1184"/>
  <c r="AR1193"/>
  <c r="AR1192" s="1"/>
  <c r="AS465"/>
  <c r="AT554"/>
  <c r="AS729"/>
  <c r="AR1252"/>
  <c r="AS1281"/>
  <c r="AS1280" s="1"/>
  <c r="AS1279" s="1"/>
  <c r="AS1553"/>
  <c r="AT461"/>
  <c r="AT456" s="1"/>
  <c r="AR935"/>
  <c r="AR934" s="1"/>
  <c r="AR933" s="1"/>
  <c r="AR943"/>
  <c r="AR942" s="1"/>
  <c r="AT1132"/>
  <c r="AT1131" s="1"/>
  <c r="AT1130" s="1"/>
  <c r="AQ1167"/>
  <c r="AQ1166" s="1"/>
  <c r="AQ1210"/>
  <c r="AQ1209" s="1"/>
  <c r="AT1527"/>
  <c r="AT1587"/>
  <c r="AT1586" s="1"/>
  <c r="AS1620"/>
  <c r="AT1656"/>
  <c r="AT1655" s="1"/>
  <c r="AT1654" s="1"/>
  <c r="AT1653" s="1"/>
  <c r="AT445"/>
  <c r="AT444" s="1"/>
  <c r="AT433" s="1"/>
  <c r="AQ836"/>
  <c r="AS879"/>
  <c r="AS878" s="1"/>
  <c r="AT1560"/>
  <c r="AQ1656"/>
  <c r="AQ1655" s="1"/>
  <c r="AQ1654" s="1"/>
  <c r="AQ1653" s="1"/>
  <c r="AQ523"/>
  <c r="AT573"/>
  <c r="AQ615"/>
  <c r="AQ614" s="1"/>
  <c r="AQ1542"/>
  <c r="AR828"/>
  <c r="AT943"/>
  <c r="AT942" s="1"/>
  <c r="AQ1286"/>
  <c r="AR1460"/>
  <c r="AI1184"/>
  <c r="AL129"/>
  <c r="AJ1184"/>
  <c r="AK816"/>
  <c r="AK811" s="1"/>
  <c r="AJ1138"/>
  <c r="AK129"/>
  <c r="AJ601"/>
  <c r="AI203"/>
  <c r="AL253"/>
  <c r="AL456"/>
  <c r="AJ465"/>
  <c r="AJ573"/>
  <c r="AK1184"/>
  <c r="AI1527"/>
  <c r="AS17"/>
  <c r="AS16" s="1"/>
  <c r="AS15" s="1"/>
  <c r="AI823"/>
  <c r="AJ1014"/>
  <c r="AL1073"/>
  <c r="AL1092"/>
  <c r="AL1091" s="1"/>
  <c r="AL1120"/>
  <c r="AL1119" s="1"/>
  <c r="AL1118" s="1"/>
  <c r="AL1117" s="1"/>
  <c r="AJ1192"/>
  <c r="AI554"/>
  <c r="AI155"/>
  <c r="AI154" s="1"/>
  <c r="AI153" s="1"/>
  <c r="AI143" s="1"/>
  <c r="AJ1313"/>
  <c r="AK109"/>
  <c r="AK411"/>
  <c r="AK410" s="1"/>
  <c r="AK406" s="1"/>
  <c r="AK405" s="1"/>
  <c r="AK456"/>
  <c r="AI601"/>
  <c r="AL859"/>
  <c r="AL858" s="1"/>
  <c r="AL857" s="1"/>
  <c r="AI879"/>
  <c r="AI878" s="1"/>
  <c r="AK907"/>
  <c r="AK906" s="1"/>
  <c r="AJ1015"/>
  <c r="AJ1086"/>
  <c r="AK1167"/>
  <c r="AK1166" s="1"/>
  <c r="AK1161" s="1"/>
  <c r="AI1316"/>
  <c r="AI1315" s="1"/>
  <c r="AI1314" s="1"/>
  <c r="AI1313" s="1"/>
  <c r="AQ61"/>
  <c r="AI251"/>
  <c r="AL48"/>
  <c r="AL47" s="1"/>
  <c r="AL46" s="1"/>
  <c r="AL109"/>
  <c r="AL251"/>
  <c r="AL246" s="1"/>
  <c r="AJ387"/>
  <c r="AJ386" s="1"/>
  <c r="AJ406"/>
  <c r="AJ405" s="1"/>
  <c r="AI465"/>
  <c r="AJ477"/>
  <c r="AJ476" s="1"/>
  <c r="AL523"/>
  <c r="AJ748"/>
  <c r="AJ747" s="1"/>
  <c r="AK748"/>
  <c r="AK747" s="1"/>
  <c r="AJ828"/>
  <c r="AJ879"/>
  <c r="AJ878" s="1"/>
  <c r="AL907"/>
  <c r="AJ1286"/>
  <c r="AJ1281" s="1"/>
  <c r="AJ1280" s="1"/>
  <c r="AJ252"/>
  <c r="AL494"/>
  <c r="AL489" s="1"/>
  <c r="AL813"/>
  <c r="AI914"/>
  <c r="AI1167"/>
  <c r="AI1166" s="1"/>
  <c r="AI1161" s="1"/>
  <c r="AI1192"/>
  <c r="AI48"/>
  <c r="AI47" s="1"/>
  <c r="AI46" s="1"/>
  <c r="AI109"/>
  <c r="AI76"/>
  <c r="AI75" s="1"/>
  <c r="AI146"/>
  <c r="AI145" s="1"/>
  <c r="AI144" s="1"/>
  <c r="AK203"/>
  <c r="AK202" s="1"/>
  <c r="AK201" s="1"/>
  <c r="AI302"/>
  <c r="AI301" s="1"/>
  <c r="AJ322"/>
  <c r="AJ321" s="1"/>
  <c r="AJ312" s="1"/>
  <c r="AL359"/>
  <c r="AK465"/>
  <c r="AK573"/>
  <c r="AI798"/>
  <c r="AI797" s="1"/>
  <c r="AI796" s="1"/>
  <c r="AK870"/>
  <c r="AK865" s="1"/>
  <c r="AK864" s="1"/>
  <c r="AJ892"/>
  <c r="AJ891" s="1"/>
  <c r="AJ914"/>
  <c r="AJ906" s="1"/>
  <c r="AL957"/>
  <c r="AL956" s="1"/>
  <c r="AI1092"/>
  <c r="AI1091" s="1"/>
  <c r="AI1138"/>
  <c r="AK1252"/>
  <c r="AK49"/>
  <c r="AL406"/>
  <c r="AL405" s="1"/>
  <c r="AL465"/>
  <c r="AI729"/>
  <c r="AI728" s="1"/>
  <c r="AI943"/>
  <c r="AI942" s="1"/>
  <c r="AQ351"/>
  <c r="AQ350" s="1"/>
  <c r="AQ349" s="1"/>
  <c r="AR387"/>
  <c r="AR386" s="1"/>
  <c r="AI1553"/>
  <c r="AS48"/>
  <c r="AS47" s="1"/>
  <c r="AS46" s="1"/>
  <c r="AT76"/>
  <c r="AT75" s="1"/>
  <c r="AT74" s="1"/>
  <c r="AS387"/>
  <c r="AS386" s="1"/>
  <c r="AR504"/>
  <c r="AI1480"/>
  <c r="AL1520"/>
  <c r="AL1579"/>
  <c r="AL1578" s="1"/>
  <c r="AL1687"/>
  <c r="AL1686" s="1"/>
  <c r="AQ74"/>
  <c r="AR74"/>
  <c r="AS246"/>
  <c r="AT387"/>
  <c r="AR495"/>
  <c r="AR494"/>
  <c r="AR489" s="1"/>
  <c r="AR476" s="1"/>
  <c r="AS523"/>
  <c r="AT615"/>
  <c r="AT614" s="1"/>
  <c r="AK1512"/>
  <c r="AK1511" s="1"/>
  <c r="AL1542"/>
  <c r="AI1620"/>
  <c r="AJ1687"/>
  <c r="AJ1686" s="1"/>
  <c r="AS38"/>
  <c r="AS37" s="1"/>
  <c r="AS36" s="1"/>
  <c r="AS35" s="1"/>
  <c r="AT49"/>
  <c r="AT48" s="1"/>
  <c r="AT47" s="1"/>
  <c r="AT46" s="1"/>
  <c r="AQ155"/>
  <c r="AQ154" s="1"/>
  <c r="AQ153" s="1"/>
  <c r="AQ143" s="1"/>
  <c r="AQ277"/>
  <c r="AQ276" s="1"/>
  <c r="AQ275" s="1"/>
  <c r="AQ274" s="1"/>
  <c r="AQ302"/>
  <c r="AQ301" s="1"/>
  <c r="AQ296" s="1"/>
  <c r="AQ322"/>
  <c r="AQ321" s="1"/>
  <c r="AQ312" s="1"/>
  <c r="AS494"/>
  <c r="AS489" s="1"/>
  <c r="AS495"/>
  <c r="AL1446"/>
  <c r="AL1445" s="1"/>
  <c r="AL1444" s="1"/>
  <c r="AL1443" s="1"/>
  <c r="AK1587"/>
  <c r="AI1602"/>
  <c r="AI1627"/>
  <c r="AT24"/>
  <c r="AT17" s="1"/>
  <c r="AT16" s="1"/>
  <c r="AT15" s="1"/>
  <c r="AR155"/>
  <c r="AR154" s="1"/>
  <c r="AR153" s="1"/>
  <c r="AT172"/>
  <c r="AT171" s="1"/>
  <c r="AT170" s="1"/>
  <c r="AT142" s="1"/>
  <c r="AR277"/>
  <c r="AR276" s="1"/>
  <c r="AR275" s="1"/>
  <c r="AR274" s="1"/>
  <c r="AR302"/>
  <c r="AR301" s="1"/>
  <c r="AR296" s="1"/>
  <c r="AR322"/>
  <c r="AR321" s="1"/>
  <c r="AR312" s="1"/>
  <c r="AQ504"/>
  <c r="AJ1233"/>
  <c r="AL1480"/>
  <c r="AL1587"/>
  <c r="AL1586" s="1"/>
  <c r="AS155"/>
  <c r="AS154" s="1"/>
  <c r="AS153" s="1"/>
  <c r="AS277"/>
  <c r="AS276" s="1"/>
  <c r="AS275" s="1"/>
  <c r="AS274" s="1"/>
  <c r="AS302"/>
  <c r="AS301" s="1"/>
  <c r="AS296" s="1"/>
  <c r="AS322"/>
  <c r="AS321" s="1"/>
  <c r="AT477"/>
  <c r="AS554"/>
  <c r="AS573"/>
  <c r="AI1560"/>
  <c r="AI1587"/>
  <c r="AT38"/>
  <c r="AT37" s="1"/>
  <c r="AT36" s="1"/>
  <c r="AT35" s="1"/>
  <c r="AR146"/>
  <c r="AR145" s="1"/>
  <c r="AR144" s="1"/>
  <c r="AR143" s="1"/>
  <c r="AR142" s="1"/>
  <c r="AT277"/>
  <c r="AT276" s="1"/>
  <c r="AT275" s="1"/>
  <c r="AT274" s="1"/>
  <c r="AT302"/>
  <c r="AT301" s="1"/>
  <c r="AT296" s="1"/>
  <c r="AT322"/>
  <c r="AT321" s="1"/>
  <c r="AT312" s="1"/>
  <c r="AT465"/>
  <c r="AT494"/>
  <c r="AT489" s="1"/>
  <c r="AT523"/>
  <c r="AT397"/>
  <c r="AT386" s="1"/>
  <c r="AT380" s="1"/>
  <c r="AT379" s="1"/>
  <c r="AS504"/>
  <c r="AR554"/>
  <c r="AR573"/>
  <c r="AR601"/>
  <c r="AT651"/>
  <c r="AT650" s="1"/>
  <c r="AQ748"/>
  <c r="AQ747" s="1"/>
  <c r="AQ411"/>
  <c r="AQ410" s="1"/>
  <c r="AQ406" s="1"/>
  <c r="AQ405" s="1"/>
  <c r="AQ446"/>
  <c r="AQ445" s="1"/>
  <c r="AQ444" s="1"/>
  <c r="AQ433" s="1"/>
  <c r="AS456"/>
  <c r="AT706"/>
  <c r="AT705" s="1"/>
  <c r="AR446"/>
  <c r="AR445" s="1"/>
  <c r="AR444" s="1"/>
  <c r="AR433" s="1"/>
  <c r="AR432" s="1"/>
  <c r="AR706"/>
  <c r="AR705" s="1"/>
  <c r="AQ397"/>
  <c r="AS446"/>
  <c r="AS445" s="1"/>
  <c r="AS444" s="1"/>
  <c r="AS433" s="1"/>
  <c r="AQ489"/>
  <c r="AT504"/>
  <c r="AR758"/>
  <c r="AR757" s="1"/>
  <c r="AS859"/>
  <c r="AS858" s="1"/>
  <c r="AS857" s="1"/>
  <c r="AS860"/>
  <c r="AS975"/>
  <c r="AS974" s="1"/>
  <c r="AQ651"/>
  <c r="AQ650" s="1"/>
  <c r="AS651"/>
  <c r="AS650" s="1"/>
  <c r="AR865"/>
  <c r="AR864" s="1"/>
  <c r="AR879"/>
  <c r="AR878" s="1"/>
  <c r="AT914"/>
  <c r="AT906" s="1"/>
  <c r="AT962"/>
  <c r="AT957" s="1"/>
  <c r="AT956" s="1"/>
  <c r="AT963"/>
  <c r="AT975"/>
  <c r="AT974" s="1"/>
  <c r="AQ729"/>
  <c r="AR924"/>
  <c r="AR923" s="1"/>
  <c r="AQ1013"/>
  <c r="AQ1012" s="1"/>
  <c r="AQ1011" s="1"/>
  <c r="AQ1014"/>
  <c r="AQ1015"/>
  <c r="AR914"/>
  <c r="AR906" s="1"/>
  <c r="AQ1020"/>
  <c r="AQ870"/>
  <c r="AQ865" s="1"/>
  <c r="AQ864" s="1"/>
  <c r="AS914"/>
  <c r="AQ943"/>
  <c r="AQ942" s="1"/>
  <c r="AQ975"/>
  <c r="AQ974" s="1"/>
  <c r="AR1020"/>
  <c r="AS1092"/>
  <c r="AS1091" s="1"/>
  <c r="AS1086" s="1"/>
  <c r="AQ1138"/>
  <c r="AQ828"/>
  <c r="AQ823" s="1"/>
  <c r="AR957"/>
  <c r="AR956" s="1"/>
  <c r="AR816"/>
  <c r="AQ928"/>
  <c r="AQ924" s="1"/>
  <c r="AQ923" s="1"/>
  <c r="AS957"/>
  <c r="AS956" s="1"/>
  <c r="AR975"/>
  <c r="AR974" s="1"/>
  <c r="AS1015"/>
  <c r="AS1184"/>
  <c r="AS1160" s="1"/>
  <c r="AQ1204"/>
  <c r="AT870"/>
  <c r="AT865" s="1"/>
  <c r="AT864" s="1"/>
  <c r="AR1138"/>
  <c r="AT828"/>
  <c r="AT823" s="1"/>
  <c r="AT810" s="1"/>
  <c r="AQ935"/>
  <c r="AQ934" s="1"/>
  <c r="AQ933" s="1"/>
  <c r="AS1014"/>
  <c r="AS1138"/>
  <c r="AT928"/>
  <c r="AT924" s="1"/>
  <c r="AT923" s="1"/>
  <c r="AT922" s="1"/>
  <c r="AR1081"/>
  <c r="AS816"/>
  <c r="AS811" s="1"/>
  <c r="AR823"/>
  <c r="AQ879"/>
  <c r="AQ878" s="1"/>
  <c r="AT879"/>
  <c r="AT878" s="1"/>
  <c r="AS907"/>
  <c r="AT1111"/>
  <c r="AR1073"/>
  <c r="AR1120"/>
  <c r="AR1119" s="1"/>
  <c r="AR1118" s="1"/>
  <c r="AR1117" s="1"/>
  <c r="AQ1281"/>
  <c r="AQ1280" s="1"/>
  <c r="AQ1460"/>
  <c r="AS1460"/>
  <c r="AR1485"/>
  <c r="AR1480" s="1"/>
  <c r="AR1459" s="1"/>
  <c r="AQ1068"/>
  <c r="AS1073"/>
  <c r="AS1040" s="1"/>
  <c r="AT1081"/>
  <c r="AT1167"/>
  <c r="AT1166" s="1"/>
  <c r="AT1161" s="1"/>
  <c r="AR1068"/>
  <c r="AT1120"/>
  <c r="AT1119" s="1"/>
  <c r="AT1118" s="1"/>
  <c r="AR1270"/>
  <c r="AR1269" s="1"/>
  <c r="AQ1063"/>
  <c r="AS1117"/>
  <c r="AT1672"/>
  <c r="AT1028"/>
  <c r="AT1027" s="1"/>
  <c r="AT1026" s="1"/>
  <c r="AT1020" s="1"/>
  <c r="AR1063"/>
  <c r="AR1111"/>
  <c r="AR1086" s="1"/>
  <c r="AQ1092"/>
  <c r="AQ1091" s="1"/>
  <c r="AQ1086" s="1"/>
  <c r="AR1520"/>
  <c r="AR1519" s="1"/>
  <c r="AR1510" s="1"/>
  <c r="AR1587"/>
  <c r="AR1586" s="1"/>
  <c r="AR1577" s="1"/>
  <c r="AR1640"/>
  <c r="AQ1233"/>
  <c r="AQ1227" s="1"/>
  <c r="AS1252"/>
  <c r="AS1227" s="1"/>
  <c r="AT1286"/>
  <c r="AT1281" s="1"/>
  <c r="AT1280" s="1"/>
  <c r="AT1485"/>
  <c r="AT1480" s="1"/>
  <c r="AT1601"/>
  <c r="AT1577" s="1"/>
  <c r="AS1672"/>
  <c r="AS1665" s="1"/>
  <c r="AS1664" s="1"/>
  <c r="AR1233"/>
  <c r="AR1227" s="1"/>
  <c r="AT1252"/>
  <c r="AS1485"/>
  <c r="AS1480" s="1"/>
  <c r="AT1640"/>
  <c r="AT1687"/>
  <c r="AT1686" s="1"/>
  <c r="AR1210"/>
  <c r="AR1209" s="1"/>
  <c r="AR1204" s="1"/>
  <c r="AR1446"/>
  <c r="AR1445" s="1"/>
  <c r="AR1444" s="1"/>
  <c r="AR1443" s="1"/>
  <c r="AQ1485"/>
  <c r="AQ1480" s="1"/>
  <c r="AQ1459" s="1"/>
  <c r="AT1620"/>
  <c r="AT1233"/>
  <c r="AT1227" s="1"/>
  <c r="AS1446"/>
  <c r="AS1445" s="1"/>
  <c r="AS1444" s="1"/>
  <c r="AS1443" s="1"/>
  <c r="AR1672"/>
  <c r="AR1665" s="1"/>
  <c r="AR1664" s="1"/>
  <c r="AR1652" s="1"/>
  <c r="AT1210"/>
  <c r="AT1209" s="1"/>
  <c r="AT1204" s="1"/>
  <c r="AT1446"/>
  <c r="AT1445" s="1"/>
  <c r="AT1444" s="1"/>
  <c r="AT1443" s="1"/>
  <c r="AR1687"/>
  <c r="AR1686" s="1"/>
  <c r="AS1520"/>
  <c r="AS1519" s="1"/>
  <c r="AS1510" s="1"/>
  <c r="AQ1594"/>
  <c r="AQ1602"/>
  <c r="AQ1687"/>
  <c r="AQ1686" s="1"/>
  <c r="AQ1587"/>
  <c r="AQ1512"/>
  <c r="AQ1511" s="1"/>
  <c r="AQ1527"/>
  <c r="AT1667"/>
  <c r="AT1666" s="1"/>
  <c r="AQ1520"/>
  <c r="AQ1560"/>
  <c r="AQ1640"/>
  <c r="AS1656"/>
  <c r="AS1655" s="1"/>
  <c r="AS1654" s="1"/>
  <c r="AS1653" s="1"/>
  <c r="AQ1161"/>
  <c r="AQ24"/>
  <c r="AQ17" s="1"/>
  <c r="AQ16" s="1"/>
  <c r="AQ15" s="1"/>
  <c r="AQ728"/>
  <c r="AS728"/>
  <c r="AR729"/>
  <c r="AR728" s="1"/>
  <c r="AT728"/>
  <c r="AT61"/>
  <c r="AQ386"/>
  <c r="AS312"/>
  <c r="AS290" s="1"/>
  <c r="AS477"/>
  <c r="AS476" s="1"/>
  <c r="AR651"/>
  <c r="AR650" s="1"/>
  <c r="AR811"/>
  <c r="AR810" s="1"/>
  <c r="AT455"/>
  <c r="AR813"/>
  <c r="AS823"/>
  <c r="AR748"/>
  <c r="AR747" s="1"/>
  <c r="AT892"/>
  <c r="AT891" s="1"/>
  <c r="AT893"/>
  <c r="AR523"/>
  <c r="AS870"/>
  <c r="AS865" s="1"/>
  <c r="AS864" s="1"/>
  <c r="AT1138"/>
  <c r="AT1086"/>
  <c r="AT1117"/>
  <c r="AT1460"/>
  <c r="AR1281"/>
  <c r="AR1280" s="1"/>
  <c r="AR1279" s="1"/>
  <c r="AT1313"/>
  <c r="AI202"/>
  <c r="AI201" s="1"/>
  <c r="AI190" s="1"/>
  <c r="AL24"/>
  <c r="AL17" s="1"/>
  <c r="AL16" s="1"/>
  <c r="AL15" s="1"/>
  <c r="AL14" s="1"/>
  <c r="AJ109"/>
  <c r="AJ102" s="1"/>
  <c r="AI477"/>
  <c r="AK17"/>
  <c r="AK16" s="1"/>
  <c r="AK15" s="1"/>
  <c r="AK74"/>
  <c r="AK102"/>
  <c r="AI38"/>
  <c r="AI37" s="1"/>
  <c r="AI36" s="1"/>
  <c r="AI35" s="1"/>
  <c r="AJ155"/>
  <c r="AJ154" s="1"/>
  <c r="AJ153" s="1"/>
  <c r="AL172"/>
  <c r="AL171" s="1"/>
  <c r="AL170" s="1"/>
  <c r="AL296"/>
  <c r="AI246"/>
  <c r="AK446"/>
  <c r="AK445" s="1"/>
  <c r="AK444" s="1"/>
  <c r="AK433" s="1"/>
  <c r="AI573"/>
  <c r="AI553" s="1"/>
  <c r="AK193"/>
  <c r="AK192" s="1"/>
  <c r="AK191" s="1"/>
  <c r="AK190" s="1"/>
  <c r="AK302"/>
  <c r="AK301" s="1"/>
  <c r="AK296" s="1"/>
  <c r="AK477"/>
  <c r="AK489"/>
  <c r="AK476" s="1"/>
  <c r="AL504"/>
  <c r="AL203"/>
  <c r="AL202" s="1"/>
  <c r="AL201" s="1"/>
  <c r="AL190" s="1"/>
  <c r="AL189" s="1"/>
  <c r="AL387"/>
  <c r="AL386" s="1"/>
  <c r="AL380" s="1"/>
  <c r="AL379" s="1"/>
  <c r="AL477"/>
  <c r="AL351"/>
  <c r="AL350" s="1"/>
  <c r="AL349" s="1"/>
  <c r="AL433"/>
  <c r="AJ554"/>
  <c r="AJ553" s="1"/>
  <c r="AL554"/>
  <c r="AI24"/>
  <c r="AI17" s="1"/>
  <c r="AI16" s="1"/>
  <c r="AI15" s="1"/>
  <c r="AJ74"/>
  <c r="AJ146"/>
  <c r="AJ145" s="1"/>
  <c r="AJ144" s="1"/>
  <c r="AJ143" s="1"/>
  <c r="AK252"/>
  <c r="AK251" s="1"/>
  <c r="AK246" s="1"/>
  <c r="AK189" s="1"/>
  <c r="AJ352"/>
  <c r="AJ351" s="1"/>
  <c r="AJ350" s="1"/>
  <c r="AJ349" s="1"/>
  <c r="AI504"/>
  <c r="AK146"/>
  <c r="AK145" s="1"/>
  <c r="AK144" s="1"/>
  <c r="AK155"/>
  <c r="AK154" s="1"/>
  <c r="AK153" s="1"/>
  <c r="AL277"/>
  <c r="AL276" s="1"/>
  <c r="AL275" s="1"/>
  <c r="AL274" s="1"/>
  <c r="AI445"/>
  <c r="AI444" s="1"/>
  <c r="AI433" s="1"/>
  <c r="AI456"/>
  <c r="AK523"/>
  <c r="AL573"/>
  <c r="AJ192"/>
  <c r="AJ191" s="1"/>
  <c r="AI411"/>
  <c r="AI410" s="1"/>
  <c r="AI406" s="1"/>
  <c r="AI405" s="1"/>
  <c r="AJ523"/>
  <c r="AJ503" s="1"/>
  <c r="AK554"/>
  <c r="AJ129"/>
  <c r="AJ172"/>
  <c r="AJ171" s="1"/>
  <c r="AJ170" s="1"/>
  <c r="AI172"/>
  <c r="AI171" s="1"/>
  <c r="AI170" s="1"/>
  <c r="AI359"/>
  <c r="AI351" s="1"/>
  <c r="AI350" s="1"/>
  <c r="AI349" s="1"/>
  <c r="AI387"/>
  <c r="AI312"/>
  <c r="AK397"/>
  <c r="AK386" s="1"/>
  <c r="AJ203"/>
  <c r="AJ202" s="1"/>
  <c r="AJ201" s="1"/>
  <c r="AJ190" s="1"/>
  <c r="AK277"/>
  <c r="AK276" s="1"/>
  <c r="AK275" s="1"/>
  <c r="AK274" s="1"/>
  <c r="AI277"/>
  <c r="AI276" s="1"/>
  <c r="AI275" s="1"/>
  <c r="AI274" s="1"/>
  <c r="AL322"/>
  <c r="AL321" s="1"/>
  <c r="AL312" s="1"/>
  <c r="AL290" s="1"/>
  <c r="AI748"/>
  <c r="AI747" s="1"/>
  <c r="AK893"/>
  <c r="AK892"/>
  <c r="AK891" s="1"/>
  <c r="AJ296"/>
  <c r="AK352"/>
  <c r="AK359"/>
  <c r="AL706"/>
  <c r="AL705" s="1"/>
  <c r="AL601"/>
  <c r="AI706"/>
  <c r="AI705" s="1"/>
  <c r="AJ798"/>
  <c r="AJ797" s="1"/>
  <c r="AJ796" s="1"/>
  <c r="AJ816"/>
  <c r="AJ811" s="1"/>
  <c r="AK859"/>
  <c r="AK858" s="1"/>
  <c r="AK857" s="1"/>
  <c r="AK860"/>
  <c r="AK1015"/>
  <c r="AK1013"/>
  <c r="AK1012" s="1"/>
  <c r="AK1011" s="1"/>
  <c r="AK1014"/>
  <c r="AK823"/>
  <c r="AK810" s="1"/>
  <c r="AJ870"/>
  <c r="AJ865" s="1"/>
  <c r="AJ864" s="1"/>
  <c r="AK601"/>
  <c r="AK729"/>
  <c r="AK728" s="1"/>
  <c r="AJ615"/>
  <c r="AJ614" s="1"/>
  <c r="AJ823"/>
  <c r="AK879"/>
  <c r="AK878" s="1"/>
  <c r="AI1020"/>
  <c r="AI1014"/>
  <c r="AI1015"/>
  <c r="AI1013"/>
  <c r="AI1012" s="1"/>
  <c r="AI1011" s="1"/>
  <c r="AL879"/>
  <c r="AL878" s="1"/>
  <c r="AK1227"/>
  <c r="AJ935"/>
  <c r="AJ934" s="1"/>
  <c r="AJ933" s="1"/>
  <c r="AJ922" s="1"/>
  <c r="AJ905" s="1"/>
  <c r="AJ1020"/>
  <c r="AL828"/>
  <c r="AL823" s="1"/>
  <c r="AL870"/>
  <c r="AL865" s="1"/>
  <c r="AL864" s="1"/>
  <c r="AJ1073"/>
  <c r="AJ1040" s="1"/>
  <c r="AI1210"/>
  <c r="AI1209" s="1"/>
  <c r="AI1204" s="1"/>
  <c r="AL811"/>
  <c r="AK1073"/>
  <c r="AL1138"/>
  <c r="AJ1460"/>
  <c r="AL943"/>
  <c r="AL942" s="1"/>
  <c r="AK1050"/>
  <c r="AK1049" s="1"/>
  <c r="AI1086"/>
  <c r="AJ1210"/>
  <c r="AJ1209" s="1"/>
  <c r="AJ1204" s="1"/>
  <c r="AI1252"/>
  <c r="AI1227" s="1"/>
  <c r="AL935"/>
  <c r="AL934" s="1"/>
  <c r="AL933" s="1"/>
  <c r="AJ1161"/>
  <c r="AK1210"/>
  <c r="AK1209" s="1"/>
  <c r="AK1204" s="1"/>
  <c r="AJ1227"/>
  <c r="AL928"/>
  <c r="AL924" s="1"/>
  <c r="AL923" s="1"/>
  <c r="AK1028"/>
  <c r="AK1027" s="1"/>
  <c r="AK1026" s="1"/>
  <c r="AK1020" s="1"/>
  <c r="AL1081"/>
  <c r="AL1040" s="1"/>
  <c r="AI1120"/>
  <c r="AI1119" s="1"/>
  <c r="AI1118" s="1"/>
  <c r="AI1117" s="1"/>
  <c r="AL1161"/>
  <c r="AL1184"/>
  <c r="AI1460"/>
  <c r="AI1459" s="1"/>
  <c r="AK1111"/>
  <c r="AK1086" s="1"/>
  <c r="AL1193"/>
  <c r="AI1270"/>
  <c r="AI1269" s="1"/>
  <c r="AI1281"/>
  <c r="AI1280" s="1"/>
  <c r="AI1279" s="1"/>
  <c r="AJ1120"/>
  <c r="AJ1119" s="1"/>
  <c r="AJ1118" s="1"/>
  <c r="AJ1117" s="1"/>
  <c r="AL1286"/>
  <c r="AK1120"/>
  <c r="AK1119" s="1"/>
  <c r="AK1118" s="1"/>
  <c r="AK1117" s="1"/>
  <c r="AK1485"/>
  <c r="AK1480" s="1"/>
  <c r="AJ1672"/>
  <c r="AJ1665" s="1"/>
  <c r="AJ1664" s="1"/>
  <c r="AI1687"/>
  <c r="AI1686" s="1"/>
  <c r="AK1081"/>
  <c r="AK1138"/>
  <c r="AL1270"/>
  <c r="AL1269" s="1"/>
  <c r="AL1316"/>
  <c r="AL1315" s="1"/>
  <c r="AL1314" s="1"/>
  <c r="AJ1656"/>
  <c r="AJ1655" s="1"/>
  <c r="AJ1654" s="1"/>
  <c r="AJ1653" s="1"/>
  <c r="AL1233"/>
  <c r="AL1227" s="1"/>
  <c r="AK1281"/>
  <c r="AK1280" s="1"/>
  <c r="AK1279" s="1"/>
  <c r="AL1672"/>
  <c r="AL1665" s="1"/>
  <c r="AL1664" s="1"/>
  <c r="AK1687"/>
  <c r="AK1686" s="1"/>
  <c r="AK1460"/>
  <c r="AK1579"/>
  <c r="AK1578" s="1"/>
  <c r="AK1640"/>
  <c r="AK1672"/>
  <c r="AK1665" s="1"/>
  <c r="AK1664" s="1"/>
  <c r="AK1652" s="1"/>
  <c r="AL1460"/>
  <c r="AL1459" s="1"/>
  <c r="AJ1567"/>
  <c r="AI1613"/>
  <c r="AK1620"/>
  <c r="AI1667"/>
  <c r="AI1666" s="1"/>
  <c r="AI1672"/>
  <c r="AJ1519"/>
  <c r="AK1534"/>
  <c r="AK1594"/>
  <c r="AJ1485"/>
  <c r="AJ1480" s="1"/>
  <c r="AI1519"/>
  <c r="AJ1553"/>
  <c r="AL1656"/>
  <c r="AL1655" s="1"/>
  <c r="AL1654" s="1"/>
  <c r="AL1653" s="1"/>
  <c r="AL1620"/>
  <c r="AJ1512"/>
  <c r="AJ1511" s="1"/>
  <c r="AL1560"/>
  <c r="AL1640"/>
  <c r="AJ1594"/>
  <c r="AJ1586" s="1"/>
  <c r="AL729"/>
  <c r="AL728" s="1"/>
  <c r="AK1520"/>
  <c r="AK1519" s="1"/>
  <c r="AK73"/>
  <c r="AI74"/>
  <c r="AI296"/>
  <c r="AI489"/>
  <c r="AI476" s="1"/>
  <c r="AI495"/>
  <c r="AI615"/>
  <c r="AI614" s="1"/>
  <c r="AK615"/>
  <c r="AK614" s="1"/>
  <c r="AL615"/>
  <c r="AL614" s="1"/>
  <c r="AJ651"/>
  <c r="AJ650" s="1"/>
  <c r="AI651"/>
  <c r="AI650" s="1"/>
  <c r="AL651"/>
  <c r="AL650" s="1"/>
  <c r="AK706"/>
  <c r="AK705" s="1"/>
  <c r="AL748"/>
  <c r="AL747" s="1"/>
  <c r="AI893"/>
  <c r="AL975"/>
  <c r="AL974" s="1"/>
  <c r="AJ975"/>
  <c r="AJ974" s="1"/>
  <c r="AI975"/>
  <c r="AI974" s="1"/>
  <c r="AK975"/>
  <c r="AK974" s="1"/>
  <c r="AK1192"/>
  <c r="AL1204"/>
  <c r="AL1281"/>
  <c r="AL1280" s="1"/>
  <c r="AI1534"/>
  <c r="AI1510" s="1"/>
  <c r="AJ1534"/>
  <c r="AL1534"/>
  <c r="AL74"/>
  <c r="AK61"/>
  <c r="AL61"/>
  <c r="AK312"/>
  <c r="AK48"/>
  <c r="AK47" s="1"/>
  <c r="AK46" s="1"/>
  <c r="AI253"/>
  <c r="AI455"/>
  <c r="AK504"/>
  <c r="AJ251"/>
  <c r="AJ246" s="1"/>
  <c r="AI386"/>
  <c r="AK651"/>
  <c r="AK650" s="1"/>
  <c r="AI523"/>
  <c r="AI503" s="1"/>
  <c r="AK455"/>
  <c r="AL503"/>
  <c r="AJ706"/>
  <c r="AJ705" s="1"/>
  <c r="AL892"/>
  <c r="AL891" s="1"/>
  <c r="AL893"/>
  <c r="AJ729"/>
  <c r="AJ728" s="1"/>
  <c r="AL798"/>
  <c r="AL797" s="1"/>
  <c r="AL796" s="1"/>
  <c r="AL1313"/>
  <c r="AL1192"/>
  <c r="AL1601"/>
  <c r="AL1519"/>
  <c r="AH794"/>
  <c r="AG794"/>
  <c r="AF794"/>
  <c r="AE794"/>
  <c r="AD793"/>
  <c r="AD792" s="1"/>
  <c r="AD791" s="1"/>
  <c r="AD790" s="1"/>
  <c r="AD789" s="1"/>
  <c r="AC793"/>
  <c r="AC792" s="1"/>
  <c r="AC791" s="1"/>
  <c r="AC790" s="1"/>
  <c r="AC789" s="1"/>
  <c r="AB793"/>
  <c r="AB792" s="1"/>
  <c r="AB791" s="1"/>
  <c r="AB790" s="1"/>
  <c r="AB789" s="1"/>
  <c r="AA793"/>
  <c r="AA792" s="1"/>
  <c r="AA791" s="1"/>
  <c r="AA790" s="1"/>
  <c r="AA789" s="1"/>
  <c r="AH1311"/>
  <c r="AG1311"/>
  <c r="AO1311" s="1"/>
  <c r="AF1311"/>
  <c r="AE1311"/>
  <c r="AD1310"/>
  <c r="AD1309" s="1"/>
  <c r="AD1308" s="1"/>
  <c r="AD1307" s="1"/>
  <c r="AD1306" s="1"/>
  <c r="AC1310"/>
  <c r="AC1309" s="1"/>
  <c r="AC1308" s="1"/>
  <c r="AC1307" s="1"/>
  <c r="AC1306" s="1"/>
  <c r="AB1310"/>
  <c r="AB1309" s="1"/>
  <c r="AB1308" s="1"/>
  <c r="AB1307" s="1"/>
  <c r="AB1306" s="1"/>
  <c r="AA1310"/>
  <c r="AA1309" s="1"/>
  <c r="AA1308" s="1"/>
  <c r="AA1307" s="1"/>
  <c r="AA1306" s="1"/>
  <c r="AH272"/>
  <c r="AP272" s="1"/>
  <c r="AG272"/>
  <c r="AF272"/>
  <c r="AE272"/>
  <c r="AA271"/>
  <c r="AA270" s="1"/>
  <c r="AA269" s="1"/>
  <c r="AA268" s="1"/>
  <c r="AA267" s="1"/>
  <c r="AB271"/>
  <c r="AB270" s="1"/>
  <c r="AB269" s="1"/>
  <c r="AB268" s="1"/>
  <c r="AB267" s="1"/>
  <c r="AC271"/>
  <c r="AC270" s="1"/>
  <c r="AC269" s="1"/>
  <c r="AC268" s="1"/>
  <c r="AC267" s="1"/>
  <c r="AD271"/>
  <c r="AD270" s="1"/>
  <c r="AD269" s="1"/>
  <c r="AD268" s="1"/>
  <c r="AD267" s="1"/>
  <c r="AH271"/>
  <c r="AH270" s="1"/>
  <c r="AH269" s="1"/>
  <c r="AH268" s="1"/>
  <c r="AH267" s="1"/>
  <c r="Z271"/>
  <c r="Z270" s="1"/>
  <c r="Z269" s="1"/>
  <c r="Z268" s="1"/>
  <c r="Z267" s="1"/>
  <c r="BB941" l="1"/>
  <c r="AK14"/>
  <c r="AQ1040"/>
  <c r="AQ1034" s="1"/>
  <c r="BI502"/>
  <c r="BH432"/>
  <c r="AR503"/>
  <c r="BI1160"/>
  <c r="BH290"/>
  <c r="BB1577"/>
  <c r="BB1499" s="1"/>
  <c r="BJ340"/>
  <c r="BA1160"/>
  <c r="AZ455"/>
  <c r="AY1577"/>
  <c r="BJ503"/>
  <c r="BA922"/>
  <c r="BA905" s="1"/>
  <c r="AI811"/>
  <c r="AI810" s="1"/>
  <c r="BG351"/>
  <c r="BG350" s="1"/>
  <c r="BG349" s="1"/>
  <c r="BB1459"/>
  <c r="BB1458" s="1"/>
  <c r="BH906"/>
  <c r="BI475"/>
  <c r="BA1499"/>
  <c r="BG1665"/>
  <c r="BG1664" s="1"/>
  <c r="BG1652" s="1"/>
  <c r="AY810"/>
  <c r="AY781" s="1"/>
  <c r="AQ432"/>
  <c r="AT1519"/>
  <c r="AT351"/>
  <c r="AT350" s="1"/>
  <c r="AT349" s="1"/>
  <c r="AT340" s="1"/>
  <c r="BH941"/>
  <c r="BH266"/>
  <c r="BA811"/>
  <c r="BA810" s="1"/>
  <c r="BA781" s="1"/>
  <c r="BG941"/>
  <c r="AI906"/>
  <c r="AS351"/>
  <c r="AS350" s="1"/>
  <c r="AS349" s="1"/>
  <c r="BA941"/>
  <c r="BH1499"/>
  <c r="BH1458" s="1"/>
  <c r="BH1040"/>
  <c r="BH1034" s="1"/>
  <c r="BH1019" s="1"/>
  <c r="BG432"/>
  <c r="BH503"/>
  <c r="BH502" s="1"/>
  <c r="BH475" s="1"/>
  <c r="AZ613"/>
  <c r="BB476"/>
  <c r="AR73"/>
  <c r="BG1510"/>
  <c r="BJ14"/>
  <c r="BA432"/>
  <c r="AY143"/>
  <c r="AY142" s="1"/>
  <c r="AZ340"/>
  <c r="BJ73"/>
  <c r="BJ60" s="1"/>
  <c r="BI941"/>
  <c r="AZ1459"/>
  <c r="BB906"/>
  <c r="AZ290"/>
  <c r="AZ266" s="1"/>
  <c r="AY475"/>
  <c r="BA143"/>
  <c r="BA142" s="1"/>
  <c r="AZ60"/>
  <c r="AY1499"/>
  <c r="AY1458" s="1"/>
  <c r="BB810"/>
  <c r="BB781" s="1"/>
  <c r="AT1459"/>
  <c r="AR380"/>
  <c r="AR379" s="1"/>
  <c r="BJ1665"/>
  <c r="BJ1664" s="1"/>
  <c r="BJ1652" s="1"/>
  <c r="AS810"/>
  <c r="BB190"/>
  <c r="BB189" s="1"/>
  <c r="AZ189"/>
  <c r="BI1499"/>
  <c r="BI1458" s="1"/>
  <c r="BJ613"/>
  <c r="BG905"/>
  <c r="AZ1040"/>
  <c r="AZ1034" s="1"/>
  <c r="AZ1019" s="1"/>
  <c r="AY189"/>
  <c r="BG476"/>
  <c r="BA60"/>
  <c r="BI432"/>
  <c r="BA1040"/>
  <c r="BA1034" s="1"/>
  <c r="BA1019" s="1"/>
  <c r="BA476"/>
  <c r="BJ1510"/>
  <c r="AY613"/>
  <c r="BA613"/>
  <c r="BA290"/>
  <c r="BA266" s="1"/>
  <c r="AL553"/>
  <c r="AL502" s="1"/>
  <c r="BG1160"/>
  <c r="BG781"/>
  <c r="AZ475"/>
  <c r="BB922"/>
  <c r="BB905" s="1"/>
  <c r="BG1499"/>
  <c r="BG1040"/>
  <c r="BG1034" s="1"/>
  <c r="AY432"/>
  <c r="BB455"/>
  <c r="BB432" s="1"/>
  <c r="BA340"/>
  <c r="AQ1665"/>
  <c r="AQ1664" s="1"/>
  <c r="AQ1652" s="1"/>
  <c r="AZ143"/>
  <c r="AZ142" s="1"/>
  <c r="AJ73"/>
  <c r="BJ810"/>
  <c r="BJ781" s="1"/>
  <c r="BI905"/>
  <c r="BJ553"/>
  <c r="BH613"/>
  <c r="BA502"/>
  <c r="BG189"/>
  <c r="AZ1601"/>
  <c r="AZ1577" s="1"/>
  <c r="AJ1160"/>
  <c r="AJ1019" s="1"/>
  <c r="AT290"/>
  <c r="AT266" s="1"/>
  <c r="AR190"/>
  <c r="AR189" s="1"/>
  <c r="AS380"/>
  <c r="AS379" s="1"/>
  <c r="BJ1034"/>
  <c r="BG503"/>
  <c r="BG502" s="1"/>
  <c r="BG475" s="1"/>
  <c r="BH189"/>
  <c r="AZ432"/>
  <c r="BI1034"/>
  <c r="BI1019" s="1"/>
  <c r="BB380"/>
  <c r="BB379" s="1"/>
  <c r="BB340" s="1"/>
  <c r="AR553"/>
  <c r="AR502" s="1"/>
  <c r="AR475" s="1"/>
  <c r="BI143"/>
  <c r="BI142" s="1"/>
  <c r="BA1459"/>
  <c r="BB502"/>
  <c r="BB475" s="1"/>
  <c r="AS503"/>
  <c r="AR351"/>
  <c r="AR350" s="1"/>
  <c r="AR349" s="1"/>
  <c r="AJ1601"/>
  <c r="AJ1577" s="1"/>
  <c r="BJ1160"/>
  <c r="BJ941"/>
  <c r="BJ1601"/>
  <c r="BJ1577" s="1"/>
  <c r="BJ1499" s="1"/>
  <c r="BJ1458" s="1"/>
  <c r="BG1227"/>
  <c r="BH905"/>
  <c r="BH811"/>
  <c r="BH810" s="1"/>
  <c r="BH781" s="1"/>
  <c r="BB143"/>
  <c r="BB142" s="1"/>
  <c r="AT503"/>
  <c r="AI1040"/>
  <c r="AI1034" s="1"/>
  <c r="AZ1510"/>
  <c r="BB1034"/>
  <c r="BB1019" s="1"/>
  <c r="BB73"/>
  <c r="BB60" s="1"/>
  <c r="BG1459"/>
  <c r="AY1034"/>
  <c r="AY1019" s="1"/>
  <c r="BG380"/>
  <c r="BG379" s="1"/>
  <c r="BG340" s="1"/>
  <c r="BG73"/>
  <c r="BG60" s="1"/>
  <c r="AR1160"/>
  <c r="AQ1601"/>
  <c r="AS1577"/>
  <c r="AS1499" s="1"/>
  <c r="AI1601"/>
  <c r="AK1586"/>
  <c r="AI1586"/>
  <c r="AL1577"/>
  <c r="AR781"/>
  <c r="AQ811"/>
  <c r="AQ810" s="1"/>
  <c r="AQ781" s="1"/>
  <c r="AR60"/>
  <c r="AQ1279"/>
  <c r="AL266"/>
  <c r="AI142"/>
  <c r="AQ503"/>
  <c r="AQ142"/>
  <c r="AI102"/>
  <c r="AI73" s="1"/>
  <c r="AI60" s="1"/>
  <c r="AJ1279"/>
  <c r="AJ455"/>
  <c r="AJ432" s="1"/>
  <c r="AK1601"/>
  <c r="AS190"/>
  <c r="AS189" s="1"/>
  <c r="AT613"/>
  <c r="AS455"/>
  <c r="AS432" s="1"/>
  <c r="AQ476"/>
  <c r="AL455"/>
  <c r="AL432" s="1"/>
  <c r="AS143"/>
  <c r="AS142" s="1"/>
  <c r="AL1086"/>
  <c r="AQ189"/>
  <c r="AQ1117"/>
  <c r="AL906"/>
  <c r="AJ380"/>
  <c r="AJ379" s="1"/>
  <c r="AJ340" s="1"/>
  <c r="AK922"/>
  <c r="AK905" s="1"/>
  <c r="AI922"/>
  <c r="AI905" s="1"/>
  <c r="AI1665"/>
  <c r="AI1664" s="1"/>
  <c r="AI1652" s="1"/>
  <c r="AK553"/>
  <c r="AS266"/>
  <c r="AJ290"/>
  <c r="AJ266" s="1"/>
  <c r="AK503"/>
  <c r="AK1510"/>
  <c r="AT14"/>
  <c r="AT1665"/>
  <c r="AT1664" s="1"/>
  <c r="AT1652" s="1"/>
  <c r="AQ1586"/>
  <c r="AT190"/>
  <c r="AT189" s="1"/>
  <c r="AL941"/>
  <c r="AT1040"/>
  <c r="AT1034" s="1"/>
  <c r="AI1160"/>
  <c r="AQ73"/>
  <c r="AQ60" s="1"/>
  <c r="AT73"/>
  <c r="AT60" s="1"/>
  <c r="AK60"/>
  <c r="AL922"/>
  <c r="AL905" s="1"/>
  <c r="AJ1034"/>
  <c r="AS613"/>
  <c r="AL102"/>
  <c r="AL73" s="1"/>
  <c r="AL60" s="1"/>
  <c r="AL143"/>
  <c r="AL142" s="1"/>
  <c r="AQ613"/>
  <c r="AT1510"/>
  <c r="AT1499" s="1"/>
  <c r="AT1458" s="1"/>
  <c r="AL1034"/>
  <c r="AK941"/>
  <c r="AQ14"/>
  <c r="AS941"/>
  <c r="AI941"/>
  <c r="AQ1160"/>
  <c r="AR922"/>
  <c r="AR905" s="1"/>
  <c r="AJ941"/>
  <c r="AR1040"/>
  <c r="AR1034" s="1"/>
  <c r="AR290"/>
  <c r="AR266" s="1"/>
  <c r="AI14"/>
  <c r="AS922"/>
  <c r="AK380"/>
  <c r="AK379" s="1"/>
  <c r="AJ502"/>
  <c r="AJ475" s="1"/>
  <c r="AQ290"/>
  <c r="AQ266" s="1"/>
  <c r="AQ553"/>
  <c r="AI781"/>
  <c r="AS1034"/>
  <c r="AS1019" s="1"/>
  <c r="AT781"/>
  <c r="AS73"/>
  <c r="AS60" s="1"/>
  <c r="AQ1519"/>
  <c r="AQ1510" s="1"/>
  <c r="AT432"/>
  <c r="AR1499"/>
  <c r="AR1458" s="1"/>
  <c r="AJ142"/>
  <c r="AS553"/>
  <c r="AS906"/>
  <c r="AT941"/>
  <c r="AT553"/>
  <c r="AT502" s="1"/>
  <c r="AT905"/>
  <c r="AK1040"/>
  <c r="AL1652"/>
  <c r="AK781"/>
  <c r="AI189"/>
  <c r="AT1160"/>
  <c r="AR941"/>
  <c r="AI290"/>
  <c r="AI266" s="1"/>
  <c r="AQ380"/>
  <c r="AQ379" s="1"/>
  <c r="AQ340" s="1"/>
  <c r="AS1652"/>
  <c r="AT476"/>
  <c r="AJ1510"/>
  <c r="AJ1459"/>
  <c r="AO1310"/>
  <c r="AO1309" s="1"/>
  <c r="AO1308" s="1"/>
  <c r="AO1307" s="1"/>
  <c r="AO1306" s="1"/>
  <c r="AW1311"/>
  <c r="AP271"/>
  <c r="AP270" s="1"/>
  <c r="AP269" s="1"/>
  <c r="AP268" s="1"/>
  <c r="AP267" s="1"/>
  <c r="AX272"/>
  <c r="AK1459"/>
  <c r="AK351"/>
  <c r="AK350" s="1"/>
  <c r="AK349" s="1"/>
  <c r="AK340" s="1"/>
  <c r="AL476"/>
  <c r="AQ922"/>
  <c r="AQ905" s="1"/>
  <c r="AK432"/>
  <c r="AS1459"/>
  <c r="AQ941"/>
  <c r="AS14"/>
  <c r="AR613"/>
  <c r="AT1279"/>
  <c r="AS781"/>
  <c r="AI380"/>
  <c r="AI379" s="1"/>
  <c r="AI340" s="1"/>
  <c r="AJ60"/>
  <c r="AJ810"/>
  <c r="AJ781" s="1"/>
  <c r="AE271"/>
  <c r="AE270" s="1"/>
  <c r="AE269" s="1"/>
  <c r="AE268" s="1"/>
  <c r="AE267" s="1"/>
  <c r="AM272"/>
  <c r="AG1310"/>
  <c r="AG1309" s="1"/>
  <c r="AG1308" s="1"/>
  <c r="AG1307" s="1"/>
  <c r="AG1306" s="1"/>
  <c r="AK1577"/>
  <c r="AJ1652"/>
  <c r="AH793"/>
  <c r="AH792" s="1"/>
  <c r="AH791" s="1"/>
  <c r="AH790" s="1"/>
  <c r="AH789" s="1"/>
  <c r="AP794"/>
  <c r="AF271"/>
  <c r="AF270" s="1"/>
  <c r="AF269" s="1"/>
  <c r="AF268" s="1"/>
  <c r="AF267" s="1"/>
  <c r="AN272"/>
  <c r="AG271"/>
  <c r="AG270" s="1"/>
  <c r="AG269" s="1"/>
  <c r="AG268" s="1"/>
  <c r="AG267" s="1"/>
  <c r="AO272"/>
  <c r="AF1310"/>
  <c r="AF1309" s="1"/>
  <c r="AF1308" s="1"/>
  <c r="AF1307" s="1"/>
  <c r="AF1306" s="1"/>
  <c r="AN1311"/>
  <c r="AK143"/>
  <c r="AK142" s="1"/>
  <c r="AE793"/>
  <c r="AE792" s="1"/>
  <c r="AE791" s="1"/>
  <c r="AE790" s="1"/>
  <c r="AE789" s="1"/>
  <c r="AM794"/>
  <c r="AL1160"/>
  <c r="AK1034"/>
  <c r="AH1310"/>
  <c r="AH1309" s="1"/>
  <c r="AH1308" s="1"/>
  <c r="AH1307" s="1"/>
  <c r="AH1306" s="1"/>
  <c r="AP1311"/>
  <c r="AF793"/>
  <c r="AF792" s="1"/>
  <c r="AF791" s="1"/>
  <c r="AF790" s="1"/>
  <c r="AF789" s="1"/>
  <c r="AN794"/>
  <c r="AI432"/>
  <c r="AL340"/>
  <c r="AE1310"/>
  <c r="AE1309" s="1"/>
  <c r="AE1308" s="1"/>
  <c r="AE1307" s="1"/>
  <c r="AE1306" s="1"/>
  <c r="AM1311"/>
  <c r="AG793"/>
  <c r="AG792" s="1"/>
  <c r="AG791" s="1"/>
  <c r="AG790" s="1"/>
  <c r="AG789" s="1"/>
  <c r="AO794"/>
  <c r="AI613"/>
  <c r="AL810"/>
  <c r="AL781" s="1"/>
  <c r="AL613"/>
  <c r="AJ613"/>
  <c r="AK613"/>
  <c r="AK1160"/>
  <c r="AL1279"/>
  <c r="AL1510"/>
  <c r="AI502"/>
  <c r="AI475" s="1"/>
  <c r="AJ189"/>
  <c r="AK290"/>
  <c r="AK266" s="1"/>
  <c r="AH331"/>
  <c r="AG331"/>
  <c r="AF331"/>
  <c r="AE331"/>
  <c r="AD330"/>
  <c r="AD329" s="1"/>
  <c r="AC330"/>
  <c r="AC329" s="1"/>
  <c r="AB330"/>
  <c r="AB329" s="1"/>
  <c r="AA330"/>
  <c r="AA329" s="1"/>
  <c r="AL1499" l="1"/>
  <c r="AL1458" s="1"/>
  <c r="BA1458"/>
  <c r="BJ502"/>
  <c r="BJ475" s="1"/>
  <c r="BJ1700" s="1"/>
  <c r="AY1700"/>
  <c r="AS340"/>
  <c r="AI1577"/>
  <c r="AI1499" s="1"/>
  <c r="AI1458" s="1"/>
  <c r="AR340"/>
  <c r="BI1700"/>
  <c r="AS502"/>
  <c r="AS475" s="1"/>
  <c r="BG1458"/>
  <c r="BJ1019"/>
  <c r="BH1700"/>
  <c r="AQ1019"/>
  <c r="BG1019"/>
  <c r="BG1700" s="1"/>
  <c r="AL1019"/>
  <c r="BA475"/>
  <c r="AQ1577"/>
  <c r="AQ1499" s="1"/>
  <c r="AQ1458" s="1"/>
  <c r="BB1700"/>
  <c r="AQ502"/>
  <c r="AQ475" s="1"/>
  <c r="AI1019"/>
  <c r="AI1700" s="1"/>
  <c r="AL475"/>
  <c r="AL1700" s="1"/>
  <c r="AW1310"/>
  <c r="AW1309" s="1"/>
  <c r="AW1308" s="1"/>
  <c r="AW1307" s="1"/>
  <c r="AW1306" s="1"/>
  <c r="BE1311"/>
  <c r="AR1019"/>
  <c r="AR1700" s="1"/>
  <c r="AX271"/>
  <c r="AX270" s="1"/>
  <c r="AX269" s="1"/>
  <c r="AX268" s="1"/>
  <c r="AX267" s="1"/>
  <c r="BF272"/>
  <c r="AZ1499"/>
  <c r="AZ1458" s="1"/>
  <c r="AZ1700" s="1"/>
  <c r="AS1458"/>
  <c r="AK1499"/>
  <c r="AK1458" s="1"/>
  <c r="AS905"/>
  <c r="AK502"/>
  <c r="AK475" s="1"/>
  <c r="AT1019"/>
  <c r="AT475"/>
  <c r="AO271"/>
  <c r="AO270" s="1"/>
  <c r="AO269" s="1"/>
  <c r="AO268" s="1"/>
  <c r="AO267" s="1"/>
  <c r="AW272"/>
  <c r="AO793"/>
  <c r="AO792" s="1"/>
  <c r="AO791" s="1"/>
  <c r="AO790" s="1"/>
  <c r="AO789" s="1"/>
  <c r="AW794"/>
  <c r="AP1310"/>
  <c r="AP1309" s="1"/>
  <c r="AP1308" s="1"/>
  <c r="AP1307" s="1"/>
  <c r="AP1306" s="1"/>
  <c r="AX1311"/>
  <c r="AM271"/>
  <c r="AM270" s="1"/>
  <c r="AM269" s="1"/>
  <c r="AM268" s="1"/>
  <c r="AM267" s="1"/>
  <c r="AU272"/>
  <c r="AM793"/>
  <c r="AM792" s="1"/>
  <c r="AM791" s="1"/>
  <c r="AM790" s="1"/>
  <c r="AM789" s="1"/>
  <c r="AU794"/>
  <c r="AM1310"/>
  <c r="AM1309" s="1"/>
  <c r="AM1308" s="1"/>
  <c r="AM1307" s="1"/>
  <c r="AM1306" s="1"/>
  <c r="AU1311"/>
  <c r="AN271"/>
  <c r="AN270" s="1"/>
  <c r="AN269" s="1"/>
  <c r="AN268" s="1"/>
  <c r="AN267" s="1"/>
  <c r="AV272"/>
  <c r="AP793"/>
  <c r="AP792" s="1"/>
  <c r="AP791" s="1"/>
  <c r="AP790" s="1"/>
  <c r="AP789" s="1"/>
  <c r="AX794"/>
  <c r="AN793"/>
  <c r="AN792" s="1"/>
  <c r="AN791" s="1"/>
  <c r="AN790" s="1"/>
  <c r="AN789" s="1"/>
  <c r="AV794"/>
  <c r="AK1019"/>
  <c r="AN1310"/>
  <c r="AN1309" s="1"/>
  <c r="AN1308" s="1"/>
  <c r="AN1307" s="1"/>
  <c r="AN1306" s="1"/>
  <c r="AV1311"/>
  <c r="AJ1499"/>
  <c r="AJ1458" s="1"/>
  <c r="AJ1700" s="1"/>
  <c r="AE330"/>
  <c r="AE329" s="1"/>
  <c r="AM331"/>
  <c r="AF330"/>
  <c r="AF329" s="1"/>
  <c r="AN331"/>
  <c r="AG330"/>
  <c r="AG329" s="1"/>
  <c r="AO331"/>
  <c r="AH330"/>
  <c r="AH329" s="1"/>
  <c r="AP331"/>
  <c r="AC1199"/>
  <c r="AH703"/>
  <c r="AP703" s="1"/>
  <c r="AG703"/>
  <c r="AF703"/>
  <c r="AE703"/>
  <c r="AD702"/>
  <c r="AD701" s="1"/>
  <c r="AC702"/>
  <c r="AC701" s="1"/>
  <c r="AB702"/>
  <c r="AB701" s="1"/>
  <c r="AA702"/>
  <c r="AA701" s="1"/>
  <c r="AA1009"/>
  <c r="AE1009" s="1"/>
  <c r="AH1009"/>
  <c r="AG1009"/>
  <c r="AF1009"/>
  <c r="AB1008"/>
  <c r="AB1007" s="1"/>
  <c r="AC1008"/>
  <c r="AC1007" s="1"/>
  <c r="AD1008"/>
  <c r="AD1007" s="1"/>
  <c r="AA986"/>
  <c r="BI1702" l="1"/>
  <c r="BA1700"/>
  <c r="BG1702"/>
  <c r="AS1700"/>
  <c r="AQ1700"/>
  <c r="AK1700"/>
  <c r="AU793"/>
  <c r="AU792" s="1"/>
  <c r="AU791" s="1"/>
  <c r="AU790" s="1"/>
  <c r="AU789" s="1"/>
  <c r="BC794"/>
  <c r="AW271"/>
  <c r="AW270" s="1"/>
  <c r="AW269" s="1"/>
  <c r="AW268" s="1"/>
  <c r="AW267" s="1"/>
  <c r="BE272"/>
  <c r="BF271"/>
  <c r="BF270" s="1"/>
  <c r="BF269" s="1"/>
  <c r="BF268" s="1"/>
  <c r="BF267" s="1"/>
  <c r="BN272"/>
  <c r="BN271" s="1"/>
  <c r="BN270" s="1"/>
  <c r="BN269" s="1"/>
  <c r="BN268" s="1"/>
  <c r="BN267" s="1"/>
  <c r="AX793"/>
  <c r="AX792" s="1"/>
  <c r="AX791" s="1"/>
  <c r="AX790" s="1"/>
  <c r="AX789" s="1"/>
  <c r="BF794"/>
  <c r="AV1310"/>
  <c r="AV1309" s="1"/>
  <c r="AV1308" s="1"/>
  <c r="AV1307" s="1"/>
  <c r="AV1306" s="1"/>
  <c r="BD1311"/>
  <c r="AV271"/>
  <c r="AV270" s="1"/>
  <c r="AV269" s="1"/>
  <c r="AV268" s="1"/>
  <c r="AV267" s="1"/>
  <c r="BD272"/>
  <c r="AX1310"/>
  <c r="AX1309" s="1"/>
  <c r="AX1308" s="1"/>
  <c r="AX1307" s="1"/>
  <c r="AX1306" s="1"/>
  <c r="BF1311"/>
  <c r="BM1311"/>
  <c r="BM1310" s="1"/>
  <c r="BM1309" s="1"/>
  <c r="BM1308" s="1"/>
  <c r="BM1307" s="1"/>
  <c r="BM1306" s="1"/>
  <c r="BE1310"/>
  <c r="BE1309" s="1"/>
  <c r="BE1308" s="1"/>
  <c r="BE1307" s="1"/>
  <c r="BE1306" s="1"/>
  <c r="AU271"/>
  <c r="AU270" s="1"/>
  <c r="AU269" s="1"/>
  <c r="AU268" s="1"/>
  <c r="AU267" s="1"/>
  <c r="BC272"/>
  <c r="AU1310"/>
  <c r="AU1309" s="1"/>
  <c r="AU1308" s="1"/>
  <c r="AU1307" s="1"/>
  <c r="AU1306" s="1"/>
  <c r="BC1311"/>
  <c r="AW793"/>
  <c r="AW792" s="1"/>
  <c r="AW791" s="1"/>
  <c r="AW790" s="1"/>
  <c r="AW789" s="1"/>
  <c r="BE794"/>
  <c r="AV793"/>
  <c r="AV792" s="1"/>
  <c r="AV791" s="1"/>
  <c r="AV790" s="1"/>
  <c r="AV789" s="1"/>
  <c r="BD794"/>
  <c r="AT1700"/>
  <c r="AH702"/>
  <c r="AH701" s="1"/>
  <c r="AN330"/>
  <c r="AN329" s="1"/>
  <c r="AV331"/>
  <c r="AM330"/>
  <c r="AM329" s="1"/>
  <c r="AU331"/>
  <c r="AP330"/>
  <c r="AP329" s="1"/>
  <c r="AX331"/>
  <c r="AP702"/>
  <c r="AP701" s="1"/>
  <c r="AX703"/>
  <c r="AO330"/>
  <c r="AO329" s="1"/>
  <c r="AW331"/>
  <c r="AH1008"/>
  <c r="AH1007" s="1"/>
  <c r="AP1009"/>
  <c r="AF702"/>
  <c r="AF701" s="1"/>
  <c r="AN703"/>
  <c r="AE1008"/>
  <c r="AE1007" s="1"/>
  <c r="AM1009"/>
  <c r="AG702"/>
  <c r="AG701" s="1"/>
  <c r="AO703"/>
  <c r="AF1008"/>
  <c r="AF1007" s="1"/>
  <c r="AN1009"/>
  <c r="AG1008"/>
  <c r="AG1007" s="1"/>
  <c r="AO1009"/>
  <c r="AE702"/>
  <c r="AE701" s="1"/>
  <c r="AM703"/>
  <c r="AA1008"/>
  <c r="AA1007" s="1"/>
  <c r="AD1696"/>
  <c r="AD1695" s="1"/>
  <c r="AD1694" s="1"/>
  <c r="AD1693" s="1"/>
  <c r="AC1696"/>
  <c r="AC1695" s="1"/>
  <c r="AC1694" s="1"/>
  <c r="AC1693" s="1"/>
  <c r="AB1696"/>
  <c r="AB1695" s="1"/>
  <c r="AB1694" s="1"/>
  <c r="AB1693" s="1"/>
  <c r="AA1696"/>
  <c r="AA1695" s="1"/>
  <c r="AA1694" s="1"/>
  <c r="AA1693" s="1"/>
  <c r="AD1691"/>
  <c r="AD1690" s="1"/>
  <c r="AD1689" s="1"/>
  <c r="AD1688" s="1"/>
  <c r="AC1691"/>
  <c r="AC1690" s="1"/>
  <c r="AC1689" s="1"/>
  <c r="AC1688" s="1"/>
  <c r="AB1691"/>
  <c r="AB1690" s="1"/>
  <c r="AB1689" s="1"/>
  <c r="AB1688" s="1"/>
  <c r="AA1691"/>
  <c r="AA1690" s="1"/>
  <c r="AA1689" s="1"/>
  <c r="AA1688" s="1"/>
  <c r="AD1683"/>
  <c r="AD1682" s="1"/>
  <c r="AC1683"/>
  <c r="AC1682" s="1"/>
  <c r="AB1683"/>
  <c r="AB1682" s="1"/>
  <c r="AA1683"/>
  <c r="AA1682" s="1"/>
  <c r="AD1680"/>
  <c r="AD1679" s="1"/>
  <c r="AC1680"/>
  <c r="AC1679" s="1"/>
  <c r="AB1680"/>
  <c r="AB1679" s="1"/>
  <c r="AA1680"/>
  <c r="AA1679" s="1"/>
  <c r="AD1677"/>
  <c r="AD1676" s="1"/>
  <c r="AC1677"/>
  <c r="AC1676" s="1"/>
  <c r="AB1677"/>
  <c r="AB1676" s="1"/>
  <c r="AA1677"/>
  <c r="AA1676" s="1"/>
  <c r="AD1674"/>
  <c r="AD1673" s="1"/>
  <c r="AC1674"/>
  <c r="AC1673" s="1"/>
  <c r="AB1674"/>
  <c r="AB1673" s="1"/>
  <c r="AA1674"/>
  <c r="AA1673" s="1"/>
  <c r="AD1670"/>
  <c r="AC1670"/>
  <c r="AB1670"/>
  <c r="AA1670"/>
  <c r="AD1668"/>
  <c r="AC1668"/>
  <c r="AB1668"/>
  <c r="AA1668"/>
  <c r="AD1661"/>
  <c r="AC1661"/>
  <c r="AB1661"/>
  <c r="AA1661"/>
  <c r="AD1659"/>
  <c r="AC1659"/>
  <c r="AB1659"/>
  <c r="AA1659"/>
  <c r="AD1657"/>
  <c r="AC1657"/>
  <c r="AB1657"/>
  <c r="AA1657"/>
  <c r="AD1649"/>
  <c r="AD1648" s="1"/>
  <c r="AD1647" s="1"/>
  <c r="AD1646" s="1"/>
  <c r="AC1649"/>
  <c r="AC1648" s="1"/>
  <c r="AC1647" s="1"/>
  <c r="AC1646" s="1"/>
  <c r="AB1649"/>
  <c r="AB1648" s="1"/>
  <c r="AB1647" s="1"/>
  <c r="AB1646" s="1"/>
  <c r="AA1649"/>
  <c r="AA1648" s="1"/>
  <c r="AA1647" s="1"/>
  <c r="AA1646" s="1"/>
  <c r="AD1644"/>
  <c r="AD1643" s="1"/>
  <c r="AD1642" s="1"/>
  <c r="AD1641" s="1"/>
  <c r="AC1644"/>
  <c r="AC1643" s="1"/>
  <c r="AC1642" s="1"/>
  <c r="AC1641" s="1"/>
  <c r="AB1644"/>
  <c r="AB1643" s="1"/>
  <c r="AB1642" s="1"/>
  <c r="AB1641" s="1"/>
  <c r="AA1644"/>
  <c r="AA1643" s="1"/>
  <c r="AA1642" s="1"/>
  <c r="AA1641" s="1"/>
  <c r="AD1637"/>
  <c r="AD1636" s="1"/>
  <c r="AD1635" s="1"/>
  <c r="AD1634" s="1"/>
  <c r="AD1633" s="1"/>
  <c r="AC1637"/>
  <c r="AC1636" s="1"/>
  <c r="AC1635" s="1"/>
  <c r="AC1634" s="1"/>
  <c r="AC1633" s="1"/>
  <c r="AB1637"/>
  <c r="AB1636" s="1"/>
  <c r="AB1635" s="1"/>
  <c r="AB1634" s="1"/>
  <c r="AB1633" s="1"/>
  <c r="AA1637"/>
  <c r="AA1636" s="1"/>
  <c r="AA1635" s="1"/>
  <c r="AA1634" s="1"/>
  <c r="AA1633" s="1"/>
  <c r="AD1630"/>
  <c r="AC1630"/>
  <c r="AB1630"/>
  <c r="AA1630"/>
  <c r="AD1628"/>
  <c r="AC1628"/>
  <c r="AB1628"/>
  <c r="AA1628"/>
  <c r="AD1625"/>
  <c r="AC1625"/>
  <c r="AB1625"/>
  <c r="AA1625"/>
  <c r="AD1623"/>
  <c r="AC1623"/>
  <c r="AB1623"/>
  <c r="AA1623"/>
  <c r="AD1621"/>
  <c r="AC1621"/>
  <c r="AB1621"/>
  <c r="AA1621"/>
  <c r="AD1618"/>
  <c r="AC1618"/>
  <c r="AB1618"/>
  <c r="AA1618"/>
  <c r="AD1616"/>
  <c r="AC1616"/>
  <c r="AB1616"/>
  <c r="AA1616"/>
  <c r="AD1614"/>
  <c r="AC1614"/>
  <c r="AB1614"/>
  <c r="AA1614"/>
  <c r="AD1611"/>
  <c r="AD1610" s="1"/>
  <c r="AC1611"/>
  <c r="AC1610" s="1"/>
  <c r="AB1611"/>
  <c r="AB1610" s="1"/>
  <c r="AA1611"/>
  <c r="AA1610" s="1"/>
  <c r="AD1608"/>
  <c r="AD1607" s="1"/>
  <c r="AC1608"/>
  <c r="AC1607" s="1"/>
  <c r="AB1608"/>
  <c r="AB1607" s="1"/>
  <c r="AA1608"/>
  <c r="AA1607" s="1"/>
  <c r="AD1605"/>
  <c r="AC1605"/>
  <c r="AB1605"/>
  <c r="AA1605"/>
  <c r="AD1603"/>
  <c r="AC1603"/>
  <c r="AB1603"/>
  <c r="AA1603"/>
  <c r="AD1599"/>
  <c r="AC1599"/>
  <c r="AB1599"/>
  <c r="AA1599"/>
  <c r="AD1597"/>
  <c r="AC1597"/>
  <c r="AB1597"/>
  <c r="AA1597"/>
  <c r="AD1595"/>
  <c r="AC1595"/>
  <c r="AB1595"/>
  <c r="AA1595"/>
  <c r="AD1592"/>
  <c r="AC1592"/>
  <c r="AB1592"/>
  <c r="AA1592"/>
  <c r="AD1590"/>
  <c r="AC1590"/>
  <c r="AB1590"/>
  <c r="AA1590"/>
  <c r="AD1588"/>
  <c r="AC1588"/>
  <c r="AB1588"/>
  <c r="AA1588"/>
  <c r="AD1584"/>
  <c r="AC1584"/>
  <c r="AB1584"/>
  <c r="AA1584"/>
  <c r="AD1582"/>
  <c r="AC1582"/>
  <c r="AB1582"/>
  <c r="AA1582"/>
  <c r="AD1580"/>
  <c r="AC1580"/>
  <c r="AB1580"/>
  <c r="AA1580"/>
  <c r="AD1575"/>
  <c r="AD1574" s="1"/>
  <c r="AD1573" s="1"/>
  <c r="AD1572" s="1"/>
  <c r="AC1575"/>
  <c r="AC1574" s="1"/>
  <c r="AC1573" s="1"/>
  <c r="AC1572" s="1"/>
  <c r="AB1575"/>
  <c r="AB1574" s="1"/>
  <c r="AB1573" s="1"/>
  <c r="AB1572" s="1"/>
  <c r="AA1575"/>
  <c r="AA1574" s="1"/>
  <c r="AA1573" s="1"/>
  <c r="AA1572" s="1"/>
  <c r="AD1570"/>
  <c r="AC1570"/>
  <c r="AB1570"/>
  <c r="AA1570"/>
  <c r="AD1568"/>
  <c r="AC1568"/>
  <c r="AB1568"/>
  <c r="AA1568"/>
  <c r="AD1565"/>
  <c r="AC1565"/>
  <c r="AB1565"/>
  <c r="AA1565"/>
  <c r="AD1563"/>
  <c r="AC1563"/>
  <c r="AB1563"/>
  <c r="AA1563"/>
  <c r="AD1561"/>
  <c r="AC1561"/>
  <c r="AB1561"/>
  <c r="AA1561"/>
  <c r="AD1558"/>
  <c r="AC1558"/>
  <c r="AB1558"/>
  <c r="AA1558"/>
  <c r="AD1556"/>
  <c r="AC1556"/>
  <c r="AB1556"/>
  <c r="AA1556"/>
  <c r="AD1554"/>
  <c r="AC1554"/>
  <c r="AB1554"/>
  <c r="AA1554"/>
  <c r="AD1551"/>
  <c r="AD1550" s="1"/>
  <c r="AC1551"/>
  <c r="AC1550" s="1"/>
  <c r="AB1551"/>
  <c r="AB1550" s="1"/>
  <c r="AA1551"/>
  <c r="AA1550" s="1"/>
  <c r="AD1548"/>
  <c r="AD1547" s="1"/>
  <c r="AC1548"/>
  <c r="AC1547" s="1"/>
  <c r="AB1548"/>
  <c r="AB1547" s="1"/>
  <c r="AA1548"/>
  <c r="AA1547" s="1"/>
  <c r="AD1545"/>
  <c r="AC1545"/>
  <c r="AB1545"/>
  <c r="AA1545"/>
  <c r="AD1543"/>
  <c r="AD1542" s="1"/>
  <c r="AC1543"/>
  <c r="AB1543"/>
  <c r="AA1543"/>
  <c r="AD1540"/>
  <c r="AD1539" s="1"/>
  <c r="AC1540"/>
  <c r="AC1539" s="1"/>
  <c r="AB1540"/>
  <c r="AB1539" s="1"/>
  <c r="AA1540"/>
  <c r="AA1539" s="1"/>
  <c r="AD1537"/>
  <c r="AC1537"/>
  <c r="AB1537"/>
  <c r="AA1537"/>
  <c r="AD1535"/>
  <c r="AC1535"/>
  <c r="AB1535"/>
  <c r="AA1535"/>
  <c r="AD1532"/>
  <c r="AC1532"/>
  <c r="AB1532"/>
  <c r="AA1532"/>
  <c r="AD1530"/>
  <c r="AC1530"/>
  <c r="AB1530"/>
  <c r="AA1530"/>
  <c r="AD1528"/>
  <c r="AD1527" s="1"/>
  <c r="AC1528"/>
  <c r="AC1527" s="1"/>
  <c r="AB1528"/>
  <c r="AA1528"/>
  <c r="AD1525"/>
  <c r="AC1525"/>
  <c r="AB1525"/>
  <c r="AA1525"/>
  <c r="AD1523"/>
  <c r="AC1523"/>
  <c r="AB1523"/>
  <c r="AA1523"/>
  <c r="AD1521"/>
  <c r="AC1521"/>
  <c r="AB1521"/>
  <c r="AA1521"/>
  <c r="AD1517"/>
  <c r="AC1517"/>
  <c r="AB1517"/>
  <c r="AA1517"/>
  <c r="AD1515"/>
  <c r="AC1515"/>
  <c r="AB1515"/>
  <c r="AA1515"/>
  <c r="AD1513"/>
  <c r="AD1512" s="1"/>
  <c r="AD1511" s="1"/>
  <c r="AC1513"/>
  <c r="AC1512" s="1"/>
  <c r="AC1511" s="1"/>
  <c r="AB1513"/>
  <c r="AA1513"/>
  <c r="AD1508"/>
  <c r="AD1507" s="1"/>
  <c r="AD1506" s="1"/>
  <c r="AD1505" s="1"/>
  <c r="AC1508"/>
  <c r="AC1507" s="1"/>
  <c r="AC1506" s="1"/>
  <c r="AC1505" s="1"/>
  <c r="AB1508"/>
  <c r="AB1507" s="1"/>
  <c r="AB1506" s="1"/>
  <c r="AB1505" s="1"/>
  <c r="AA1508"/>
  <c r="AA1507" s="1"/>
  <c r="AA1506" s="1"/>
  <c r="AA1505" s="1"/>
  <c r="AD1503"/>
  <c r="AD1502" s="1"/>
  <c r="AD1501" s="1"/>
  <c r="AD1500" s="1"/>
  <c r="AC1503"/>
  <c r="AC1502" s="1"/>
  <c r="AC1501" s="1"/>
  <c r="AC1500" s="1"/>
  <c r="AB1503"/>
  <c r="AB1502" s="1"/>
  <c r="AB1501" s="1"/>
  <c r="AB1500" s="1"/>
  <c r="AA1503"/>
  <c r="AA1502" s="1"/>
  <c r="AA1501" s="1"/>
  <c r="AA1500" s="1"/>
  <c r="AD1496"/>
  <c r="AC1496"/>
  <c r="AC1495" s="1"/>
  <c r="AB1496"/>
  <c r="AB1495" s="1"/>
  <c r="AA1496"/>
  <c r="AA1495" s="1"/>
  <c r="AD1495"/>
  <c r="AD1493"/>
  <c r="AD1492" s="1"/>
  <c r="AC1493"/>
  <c r="AC1492" s="1"/>
  <c r="AB1493"/>
  <c r="AB1492" s="1"/>
  <c r="AA1493"/>
  <c r="AA1492" s="1"/>
  <c r="AD1490"/>
  <c r="AD1489" s="1"/>
  <c r="AC1490"/>
  <c r="AC1489" s="1"/>
  <c r="AB1490"/>
  <c r="AB1489" s="1"/>
  <c r="AA1490"/>
  <c r="AA1489" s="1"/>
  <c r="AD1487"/>
  <c r="AD1486" s="1"/>
  <c r="AC1487"/>
  <c r="AC1486" s="1"/>
  <c r="AB1487"/>
  <c r="AB1486" s="1"/>
  <c r="AA1487"/>
  <c r="AA1486" s="1"/>
  <c r="AD1483"/>
  <c r="AD1482" s="1"/>
  <c r="AD1481" s="1"/>
  <c r="AC1483"/>
  <c r="AC1482" s="1"/>
  <c r="AC1481" s="1"/>
  <c r="AB1483"/>
  <c r="AB1482" s="1"/>
  <c r="AB1481" s="1"/>
  <c r="AA1483"/>
  <c r="AA1482" s="1"/>
  <c r="AA1481" s="1"/>
  <c r="AD1478"/>
  <c r="AD1477" s="1"/>
  <c r="AC1478"/>
  <c r="AC1477" s="1"/>
  <c r="AB1478"/>
  <c r="AB1477" s="1"/>
  <c r="AA1478"/>
  <c r="AA1477" s="1"/>
  <c r="AD1475"/>
  <c r="AD1474" s="1"/>
  <c r="AC1475"/>
  <c r="AC1474" s="1"/>
  <c r="AB1475"/>
  <c r="AB1474" s="1"/>
  <c r="AA1475"/>
  <c r="AA1474" s="1"/>
  <c r="AD1472"/>
  <c r="AD1471" s="1"/>
  <c r="AC1472"/>
  <c r="AC1471" s="1"/>
  <c r="AB1472"/>
  <c r="AB1471" s="1"/>
  <c r="AA1472"/>
  <c r="AA1471" s="1"/>
  <c r="AD1469"/>
  <c r="AD1468" s="1"/>
  <c r="AC1469"/>
  <c r="AC1468" s="1"/>
  <c r="AB1469"/>
  <c r="AB1468" s="1"/>
  <c r="AA1469"/>
  <c r="AA1468" s="1"/>
  <c r="AD1466"/>
  <c r="AD1465" s="1"/>
  <c r="AC1466"/>
  <c r="AC1465" s="1"/>
  <c r="AB1466"/>
  <c r="AB1465" s="1"/>
  <c r="AA1466"/>
  <c r="AA1465" s="1"/>
  <c r="AD1463"/>
  <c r="AD1462" s="1"/>
  <c r="AD1461" s="1"/>
  <c r="AC1463"/>
  <c r="AC1462" s="1"/>
  <c r="AC1461" s="1"/>
  <c r="AB1463"/>
  <c r="AB1462" s="1"/>
  <c r="AB1461" s="1"/>
  <c r="AA1463"/>
  <c r="AA1462" s="1"/>
  <c r="AA1461" s="1"/>
  <c r="AD1455"/>
  <c r="AC1455"/>
  <c r="AB1455"/>
  <c r="AA1455"/>
  <c r="AD1454"/>
  <c r="AC1454"/>
  <c r="AB1454"/>
  <c r="AA1454"/>
  <c r="AD1452"/>
  <c r="AC1452"/>
  <c r="AB1452"/>
  <c r="AA1452"/>
  <c r="AD1450"/>
  <c r="AC1450"/>
  <c r="AB1450"/>
  <c r="AA1450"/>
  <c r="AD1448"/>
  <c r="AC1448"/>
  <c r="AB1448"/>
  <c r="AA1448"/>
  <c r="AD1447"/>
  <c r="AD1446" s="1"/>
  <c r="AD1445" s="1"/>
  <c r="AD1444" s="1"/>
  <c r="AD1443" s="1"/>
  <c r="AC1447"/>
  <c r="AC1446" s="1"/>
  <c r="AC1445" s="1"/>
  <c r="AC1444" s="1"/>
  <c r="AC1443" s="1"/>
  <c r="AB1447"/>
  <c r="AB1446" s="1"/>
  <c r="AB1445" s="1"/>
  <c r="AB1444" s="1"/>
  <c r="AB1443" s="1"/>
  <c r="AA1447"/>
  <c r="AA1446" s="1"/>
  <c r="AA1445" s="1"/>
  <c r="AA1444" s="1"/>
  <c r="AA1443" s="1"/>
  <c r="AD1440"/>
  <c r="AD1439" s="1"/>
  <c r="AD1438" s="1"/>
  <c r="AD1437" s="1"/>
  <c r="AD1436" s="1"/>
  <c r="AC1440"/>
  <c r="AC1439" s="1"/>
  <c r="AC1438" s="1"/>
  <c r="AC1437" s="1"/>
  <c r="AC1436" s="1"/>
  <c r="AB1440"/>
  <c r="AB1439" s="1"/>
  <c r="AB1438" s="1"/>
  <c r="AB1437" s="1"/>
  <c r="AB1436" s="1"/>
  <c r="AA1440"/>
  <c r="AA1439" s="1"/>
  <c r="AA1438" s="1"/>
  <c r="AA1437" s="1"/>
  <c r="AA1436" s="1"/>
  <c r="AH1433"/>
  <c r="AG1433"/>
  <c r="AF1433"/>
  <c r="AF1432" s="1"/>
  <c r="AE1433"/>
  <c r="AE1432" s="1"/>
  <c r="AD1433"/>
  <c r="AD1432" s="1"/>
  <c r="AC1433"/>
  <c r="AC1432" s="1"/>
  <c r="AB1433"/>
  <c r="AB1432" s="1"/>
  <c r="AA1433"/>
  <c r="AA1432" s="1"/>
  <c r="AH1432"/>
  <c r="AG1432"/>
  <c r="AH1430"/>
  <c r="AH1429" s="1"/>
  <c r="AG1430"/>
  <c r="AF1430"/>
  <c r="AF1429" s="1"/>
  <c r="AE1430"/>
  <c r="AE1429" s="1"/>
  <c r="AD1430"/>
  <c r="AD1429" s="1"/>
  <c r="AC1430"/>
  <c r="AB1430"/>
  <c r="AB1429" s="1"/>
  <c r="AA1430"/>
  <c r="AA1429" s="1"/>
  <c r="AG1429"/>
  <c r="AC1429"/>
  <c r="AH1427"/>
  <c r="AG1427"/>
  <c r="AF1427"/>
  <c r="AE1427"/>
  <c r="AD1427"/>
  <c r="AC1427"/>
  <c r="AC1426" s="1"/>
  <c r="AB1427"/>
  <c r="AB1426" s="1"/>
  <c r="AA1427"/>
  <c r="AA1426" s="1"/>
  <c r="AH1426"/>
  <c r="AG1426"/>
  <c r="AF1426"/>
  <c r="AE1426"/>
  <c r="AD1426"/>
  <c r="AH1424"/>
  <c r="AH1423" s="1"/>
  <c r="AG1424"/>
  <c r="AF1424"/>
  <c r="AF1423" s="1"/>
  <c r="AE1424"/>
  <c r="AE1423" s="1"/>
  <c r="AD1424"/>
  <c r="AD1423" s="1"/>
  <c r="AC1424"/>
  <c r="AC1423" s="1"/>
  <c r="AB1424"/>
  <c r="AB1423" s="1"/>
  <c r="AA1424"/>
  <c r="AA1423" s="1"/>
  <c r="AG1423"/>
  <c r="AH1421"/>
  <c r="AG1421"/>
  <c r="AF1421"/>
  <c r="AE1421"/>
  <c r="AD1421"/>
  <c r="AC1421"/>
  <c r="AB1421"/>
  <c r="AB1420" s="1"/>
  <c r="AA1421"/>
  <c r="AA1420" s="1"/>
  <c r="AH1420"/>
  <c r="AG1420"/>
  <c r="AF1420"/>
  <c r="AE1420"/>
  <c r="AD1420"/>
  <c r="AC1420"/>
  <c r="AH1418"/>
  <c r="AG1418"/>
  <c r="AF1418"/>
  <c r="AE1418"/>
  <c r="AD1418"/>
  <c r="AC1418"/>
  <c r="AC1417" s="1"/>
  <c r="AB1418"/>
  <c r="AB1417" s="1"/>
  <c r="AA1418"/>
  <c r="AA1417" s="1"/>
  <c r="AH1417"/>
  <c r="AG1417"/>
  <c r="AF1417"/>
  <c r="AE1417"/>
  <c r="AD1417"/>
  <c r="AH1415"/>
  <c r="AG1415"/>
  <c r="AG1414" s="1"/>
  <c r="AF1415"/>
  <c r="AE1415"/>
  <c r="AE1414" s="1"/>
  <c r="AD1415"/>
  <c r="AD1414" s="1"/>
  <c r="AC1415"/>
  <c r="AC1414" s="1"/>
  <c r="AB1415"/>
  <c r="AB1414" s="1"/>
  <c r="AA1415"/>
  <c r="AA1414" s="1"/>
  <c r="AH1414"/>
  <c r="AF1414"/>
  <c r="AH1412"/>
  <c r="AG1412"/>
  <c r="AF1412"/>
  <c r="AE1412"/>
  <c r="AE1411" s="1"/>
  <c r="AD1412"/>
  <c r="AD1411" s="1"/>
  <c r="AC1412"/>
  <c r="AB1412"/>
  <c r="AB1411" s="1"/>
  <c r="AA1412"/>
  <c r="AA1411" s="1"/>
  <c r="AH1411"/>
  <c r="AG1411"/>
  <c r="AF1411"/>
  <c r="AC1411"/>
  <c r="AH1409"/>
  <c r="AG1409"/>
  <c r="AF1409"/>
  <c r="AF1408" s="1"/>
  <c r="AE1409"/>
  <c r="AE1408" s="1"/>
  <c r="AD1409"/>
  <c r="AD1408" s="1"/>
  <c r="AC1409"/>
  <c r="AC1408" s="1"/>
  <c r="AB1409"/>
  <c r="AB1408" s="1"/>
  <c r="AA1409"/>
  <c r="AA1408" s="1"/>
  <c r="AH1408"/>
  <c r="AG1408"/>
  <c r="AH1406"/>
  <c r="AH1405" s="1"/>
  <c r="AG1406"/>
  <c r="AG1405" s="1"/>
  <c r="AF1406"/>
  <c r="AF1405" s="1"/>
  <c r="AE1406"/>
  <c r="AE1405" s="1"/>
  <c r="AD1406"/>
  <c r="AD1405" s="1"/>
  <c r="AC1406"/>
  <c r="AC1405" s="1"/>
  <c r="AB1406"/>
  <c r="AB1405" s="1"/>
  <c r="AA1406"/>
  <c r="AA1405"/>
  <c r="AH1399"/>
  <c r="AG1399"/>
  <c r="AG1398" s="1"/>
  <c r="AF1399"/>
  <c r="AF1398" s="1"/>
  <c r="AE1399"/>
  <c r="AE1398" s="1"/>
  <c r="AD1399"/>
  <c r="AD1398" s="1"/>
  <c r="AC1399"/>
  <c r="AC1398" s="1"/>
  <c r="AB1399"/>
  <c r="AB1398" s="1"/>
  <c r="AA1399"/>
  <c r="AA1398" s="1"/>
  <c r="AH1398"/>
  <c r="AH1396"/>
  <c r="AG1396"/>
  <c r="AF1396"/>
  <c r="AF1395" s="1"/>
  <c r="AE1396"/>
  <c r="AE1395" s="1"/>
  <c r="AD1396"/>
  <c r="AD1395" s="1"/>
  <c r="AC1396"/>
  <c r="AC1395" s="1"/>
  <c r="AB1396"/>
  <c r="AB1395" s="1"/>
  <c r="AA1396"/>
  <c r="AA1395" s="1"/>
  <c r="AH1395"/>
  <c r="AG1395"/>
  <c r="AH1393"/>
  <c r="AG1393"/>
  <c r="AF1393"/>
  <c r="AE1393"/>
  <c r="AD1393"/>
  <c r="AC1393"/>
  <c r="AB1393"/>
  <c r="AA1393"/>
  <c r="AH1392"/>
  <c r="AG1392"/>
  <c r="AF1392"/>
  <c r="AE1392"/>
  <c r="AD1392"/>
  <c r="AC1392"/>
  <c r="AB1392"/>
  <c r="AA1392"/>
  <c r="AH1390"/>
  <c r="AH1389" s="1"/>
  <c r="AG1390"/>
  <c r="AF1390"/>
  <c r="AF1389" s="1"/>
  <c r="AE1390"/>
  <c r="AE1389" s="1"/>
  <c r="AD1390"/>
  <c r="AD1389" s="1"/>
  <c r="AC1390"/>
  <c r="AB1390"/>
  <c r="AB1389" s="1"/>
  <c r="AA1390"/>
  <c r="AA1389" s="1"/>
  <c r="AG1389"/>
  <c r="AC1389"/>
  <c r="AH1387"/>
  <c r="AG1387"/>
  <c r="AG1386" s="1"/>
  <c r="AF1387"/>
  <c r="AF1386" s="1"/>
  <c r="AE1387"/>
  <c r="AD1387"/>
  <c r="AD1386" s="1"/>
  <c r="AC1387"/>
  <c r="AC1386" s="1"/>
  <c r="AB1387"/>
  <c r="AB1386" s="1"/>
  <c r="AA1387"/>
  <c r="AA1386" s="1"/>
  <c r="AH1386"/>
  <c r="AE1386"/>
  <c r="AH1384"/>
  <c r="AG1384"/>
  <c r="AG1383" s="1"/>
  <c r="AF1384"/>
  <c r="AF1383" s="1"/>
  <c r="AE1384"/>
  <c r="AE1383" s="1"/>
  <c r="AD1384"/>
  <c r="AD1383" s="1"/>
  <c r="AC1384"/>
  <c r="AB1384"/>
  <c r="AB1383" s="1"/>
  <c r="AA1384"/>
  <c r="AA1383" s="1"/>
  <c r="AH1383"/>
  <c r="AC1383"/>
  <c r="AH1381"/>
  <c r="AG1381"/>
  <c r="AF1381"/>
  <c r="AF1380" s="1"/>
  <c r="AE1381"/>
  <c r="AE1380" s="1"/>
  <c r="AD1381"/>
  <c r="AD1380" s="1"/>
  <c r="AC1381"/>
  <c r="AC1380" s="1"/>
  <c r="AB1381"/>
  <c r="AB1380" s="1"/>
  <c r="AA1381"/>
  <c r="AA1380" s="1"/>
  <c r="AH1380"/>
  <c r="AG1380"/>
  <c r="AH1378"/>
  <c r="AG1378"/>
  <c r="AF1378"/>
  <c r="AF1377" s="1"/>
  <c r="AE1378"/>
  <c r="AE1377" s="1"/>
  <c r="AD1378"/>
  <c r="AD1377" s="1"/>
  <c r="AC1378"/>
  <c r="AC1377" s="1"/>
  <c r="AB1378"/>
  <c r="AB1377" s="1"/>
  <c r="AA1378"/>
  <c r="AA1377" s="1"/>
  <c r="AH1377"/>
  <c r="AG1377"/>
  <c r="AH1375"/>
  <c r="AG1375"/>
  <c r="AF1375"/>
  <c r="AE1375"/>
  <c r="AD1375"/>
  <c r="AD1374" s="1"/>
  <c r="AC1375"/>
  <c r="AB1375"/>
  <c r="AB1374" s="1"/>
  <c r="AA1375"/>
  <c r="AH1374"/>
  <c r="AG1374"/>
  <c r="AF1374"/>
  <c r="AE1374"/>
  <c r="AC1374"/>
  <c r="AA1374"/>
  <c r="AH1372"/>
  <c r="AH1371" s="1"/>
  <c r="AG1372"/>
  <c r="AF1372"/>
  <c r="AF1371" s="1"/>
  <c r="AE1372"/>
  <c r="AE1371" s="1"/>
  <c r="AD1372"/>
  <c r="AD1371" s="1"/>
  <c r="AC1372"/>
  <c r="AC1371" s="1"/>
  <c r="AB1372"/>
  <c r="AB1371" s="1"/>
  <c r="AA1372"/>
  <c r="AA1371" s="1"/>
  <c r="AG1371"/>
  <c r="AH1369"/>
  <c r="AG1369"/>
  <c r="AF1369"/>
  <c r="AF1368" s="1"/>
  <c r="AE1369"/>
  <c r="AE1368" s="1"/>
  <c r="AD1369"/>
  <c r="AD1368" s="1"/>
  <c r="AC1369"/>
  <c r="AC1368" s="1"/>
  <c r="AB1369"/>
  <c r="AB1368" s="1"/>
  <c r="AA1369"/>
  <c r="AA1368" s="1"/>
  <c r="AH1368"/>
  <c r="AG1368"/>
  <c r="AH1366"/>
  <c r="AH1365" s="1"/>
  <c r="AG1366"/>
  <c r="AG1365" s="1"/>
  <c r="AF1366"/>
  <c r="AF1365" s="1"/>
  <c r="AE1366"/>
  <c r="AD1366"/>
  <c r="AD1365" s="1"/>
  <c r="AC1366"/>
  <c r="AC1365" s="1"/>
  <c r="AB1366"/>
  <c r="AB1365" s="1"/>
  <c r="AA1366"/>
  <c r="AA1365" s="1"/>
  <c r="AE1365"/>
  <c r="AH1363"/>
  <c r="AG1363"/>
  <c r="AF1363"/>
  <c r="AE1363"/>
  <c r="AE1362" s="1"/>
  <c r="AD1363"/>
  <c r="AC1363"/>
  <c r="AC1362" s="1"/>
  <c r="AB1363"/>
  <c r="AB1362" s="1"/>
  <c r="AA1363"/>
  <c r="AA1362" s="1"/>
  <c r="AH1362"/>
  <c r="AG1362"/>
  <c r="AF1362"/>
  <c r="AD1362"/>
  <c r="AH1360"/>
  <c r="AG1360"/>
  <c r="AF1360"/>
  <c r="AF1359" s="1"/>
  <c r="AE1360"/>
  <c r="AE1359" s="1"/>
  <c r="AD1360"/>
  <c r="AD1359" s="1"/>
  <c r="AC1360"/>
  <c r="AC1359" s="1"/>
  <c r="AB1360"/>
  <c r="AB1359" s="1"/>
  <c r="AA1360"/>
  <c r="AA1359" s="1"/>
  <c r="AH1359"/>
  <c r="AG1359"/>
  <c r="AH1357"/>
  <c r="AG1357"/>
  <c r="AG1356" s="1"/>
  <c r="AF1357"/>
  <c r="AF1356" s="1"/>
  <c r="AE1357"/>
  <c r="AE1356" s="1"/>
  <c r="AD1357"/>
  <c r="AD1356" s="1"/>
  <c r="AC1357"/>
  <c r="AC1356" s="1"/>
  <c r="AB1357"/>
  <c r="AB1356" s="1"/>
  <c r="AA1357"/>
  <c r="AA1356" s="1"/>
  <c r="AH1356"/>
  <c r="AH1354"/>
  <c r="AH1353" s="1"/>
  <c r="AG1354"/>
  <c r="AF1354"/>
  <c r="AF1353" s="1"/>
  <c r="AE1354"/>
  <c r="AE1353" s="1"/>
  <c r="AD1354"/>
  <c r="AD1353" s="1"/>
  <c r="AC1354"/>
  <c r="AC1353" s="1"/>
  <c r="AB1354"/>
  <c r="AB1353" s="1"/>
  <c r="AA1354"/>
  <c r="AA1353" s="1"/>
  <c r="AG1353"/>
  <c r="AH1351"/>
  <c r="AG1351"/>
  <c r="AG1350" s="1"/>
  <c r="AF1351"/>
  <c r="AF1350" s="1"/>
  <c r="AE1351"/>
  <c r="AD1351"/>
  <c r="AD1350" s="1"/>
  <c r="AC1351"/>
  <c r="AC1350" s="1"/>
  <c r="AB1351"/>
  <c r="AB1350" s="1"/>
  <c r="AA1351"/>
  <c r="AA1350" s="1"/>
  <c r="AH1350"/>
  <c r="AE1350"/>
  <c r="AH1348"/>
  <c r="AG1348"/>
  <c r="AF1348"/>
  <c r="AE1348"/>
  <c r="AE1347" s="1"/>
  <c r="AD1348"/>
  <c r="AD1347" s="1"/>
  <c r="AC1348"/>
  <c r="AC1347" s="1"/>
  <c r="AB1348"/>
  <c r="AB1347" s="1"/>
  <c r="AA1348"/>
  <c r="AA1347" s="1"/>
  <c r="AH1347"/>
  <c r="AG1347"/>
  <c r="AF1347"/>
  <c r="AH1345"/>
  <c r="AG1345"/>
  <c r="AF1345"/>
  <c r="AF1344" s="1"/>
  <c r="AE1345"/>
  <c r="AE1344" s="1"/>
  <c r="AD1345"/>
  <c r="AD1344" s="1"/>
  <c r="AC1345"/>
  <c r="AC1344" s="1"/>
  <c r="AB1345"/>
  <c r="AB1344" s="1"/>
  <c r="AA1345"/>
  <c r="AA1344" s="1"/>
  <c r="AH1344"/>
  <c r="AG1344"/>
  <c r="AH1342"/>
  <c r="AH1341" s="1"/>
  <c r="AG1342"/>
  <c r="AF1342"/>
  <c r="AF1341" s="1"/>
  <c r="AE1342"/>
  <c r="AE1341" s="1"/>
  <c r="AD1342"/>
  <c r="AD1341" s="1"/>
  <c r="AC1342"/>
  <c r="AB1342"/>
  <c r="AB1341" s="1"/>
  <c r="AA1342"/>
  <c r="AA1341" s="1"/>
  <c r="AG1341"/>
  <c r="AC1341"/>
  <c r="AH1339"/>
  <c r="AG1339"/>
  <c r="AF1339"/>
  <c r="AE1339"/>
  <c r="AD1339"/>
  <c r="AC1339"/>
  <c r="AB1339"/>
  <c r="AB1338" s="1"/>
  <c r="AA1339"/>
  <c r="AA1338" s="1"/>
  <c r="AH1338"/>
  <c r="AG1338"/>
  <c r="AF1338"/>
  <c r="AE1338"/>
  <c r="AD1338"/>
  <c r="AC1338"/>
  <c r="AH1336"/>
  <c r="AG1336"/>
  <c r="AG1335" s="1"/>
  <c r="AF1336"/>
  <c r="AF1335" s="1"/>
  <c r="AE1336"/>
  <c r="AE1335" s="1"/>
  <c r="AD1336"/>
  <c r="AD1335" s="1"/>
  <c r="AC1336"/>
  <c r="AC1335" s="1"/>
  <c r="AB1336"/>
  <c r="AB1335" s="1"/>
  <c r="AA1336"/>
  <c r="AA1335" s="1"/>
  <c r="AH1335"/>
  <c r="AH1333"/>
  <c r="AG1333"/>
  <c r="AF1333"/>
  <c r="AF1332" s="1"/>
  <c r="AE1333"/>
  <c r="AE1332" s="1"/>
  <c r="AD1333"/>
  <c r="AD1332" s="1"/>
  <c r="AC1333"/>
  <c r="AC1332" s="1"/>
  <c r="AB1333"/>
  <c r="AA1333"/>
  <c r="AA1332" s="1"/>
  <c r="AH1332"/>
  <c r="AG1332"/>
  <c r="AB1332"/>
  <c r="AD1326"/>
  <c r="AC1326"/>
  <c r="AB1326"/>
  <c r="AA1326"/>
  <c r="AD1324"/>
  <c r="AD1323" s="1"/>
  <c r="AD1322" s="1"/>
  <c r="AD1321" s="1"/>
  <c r="AC1324"/>
  <c r="AC1323" s="1"/>
  <c r="AC1322" s="1"/>
  <c r="AC1321" s="1"/>
  <c r="AB1324"/>
  <c r="AA1324"/>
  <c r="AD1319"/>
  <c r="AC1319"/>
  <c r="AB1319"/>
  <c r="AA1319"/>
  <c r="AD1317"/>
  <c r="AD1316" s="1"/>
  <c r="AD1315" s="1"/>
  <c r="AD1314" s="1"/>
  <c r="AC1317"/>
  <c r="AC1316" s="1"/>
  <c r="AC1315" s="1"/>
  <c r="AC1314" s="1"/>
  <c r="AB1317"/>
  <c r="AA1317"/>
  <c r="AD1303"/>
  <c r="AC1303"/>
  <c r="AC1302" s="1"/>
  <c r="AB1303"/>
  <c r="AB1302" s="1"/>
  <c r="AA1303"/>
  <c r="AA1302" s="1"/>
  <c r="AD1302"/>
  <c r="AD1300"/>
  <c r="AD1299" s="1"/>
  <c r="AC1300"/>
  <c r="AC1299" s="1"/>
  <c r="AB1300"/>
  <c r="AB1299" s="1"/>
  <c r="AA1300"/>
  <c r="AA1299" s="1"/>
  <c r="AD1297"/>
  <c r="AD1296" s="1"/>
  <c r="AC1297"/>
  <c r="AC1296" s="1"/>
  <c r="AB1297"/>
  <c r="AB1296" s="1"/>
  <c r="AA1297"/>
  <c r="AA1296" s="1"/>
  <c r="AD1294"/>
  <c r="AD1293" s="1"/>
  <c r="AC1294"/>
  <c r="AC1293" s="1"/>
  <c r="AB1294"/>
  <c r="AB1293" s="1"/>
  <c r="AA1294"/>
  <c r="AA1293" s="1"/>
  <c r="AD1291"/>
  <c r="AD1290" s="1"/>
  <c r="AC1291"/>
  <c r="AC1290" s="1"/>
  <c r="AB1291"/>
  <c r="AB1290" s="1"/>
  <c r="AA1291"/>
  <c r="AA1290" s="1"/>
  <c r="AD1288"/>
  <c r="AD1287" s="1"/>
  <c r="AC1288"/>
  <c r="AC1287" s="1"/>
  <c r="AB1288"/>
  <c r="AB1287" s="1"/>
  <c r="AA1288"/>
  <c r="AA1287" s="1"/>
  <c r="AD1284"/>
  <c r="AD1283" s="1"/>
  <c r="AD1282" s="1"/>
  <c r="AC1284"/>
  <c r="AC1283" s="1"/>
  <c r="AC1282" s="1"/>
  <c r="AB1284"/>
  <c r="AB1283" s="1"/>
  <c r="AB1282" s="1"/>
  <c r="AA1284"/>
  <c r="AA1283" s="1"/>
  <c r="AA1282" s="1"/>
  <c r="AD1276"/>
  <c r="AD1275" s="1"/>
  <c r="AC1276"/>
  <c r="AC1275" s="1"/>
  <c r="AB1276"/>
  <c r="AB1275" s="1"/>
  <c r="AA1276"/>
  <c r="AA1275" s="1"/>
  <c r="AD1273"/>
  <c r="AD1272" s="1"/>
  <c r="AD1271" s="1"/>
  <c r="AD1270" s="1"/>
  <c r="AD1269" s="1"/>
  <c r="AC1273"/>
  <c r="AC1272" s="1"/>
  <c r="AC1271" s="1"/>
  <c r="AB1273"/>
  <c r="AB1272" s="1"/>
  <c r="AB1271" s="1"/>
  <c r="AA1273"/>
  <c r="AA1272" s="1"/>
  <c r="AA1271" s="1"/>
  <c r="AD1266"/>
  <c r="AD1265" s="1"/>
  <c r="AD1264" s="1"/>
  <c r="AD1263" s="1"/>
  <c r="AD1262" s="1"/>
  <c r="AC1266"/>
  <c r="AC1265" s="1"/>
  <c r="AC1264" s="1"/>
  <c r="AC1263" s="1"/>
  <c r="AC1262" s="1"/>
  <c r="AB1266"/>
  <c r="AB1265" s="1"/>
  <c r="AB1264" s="1"/>
  <c r="AB1263" s="1"/>
  <c r="AB1262" s="1"/>
  <c r="AA1266"/>
  <c r="AA1265" s="1"/>
  <c r="AA1264" s="1"/>
  <c r="AA1263" s="1"/>
  <c r="AA1262" s="1"/>
  <c r="AD1259"/>
  <c r="AD1258" s="1"/>
  <c r="AD1257" s="1"/>
  <c r="AC1259"/>
  <c r="AC1258" s="1"/>
  <c r="AC1257" s="1"/>
  <c r="AB1259"/>
  <c r="AB1258" s="1"/>
  <c r="AB1257" s="1"/>
  <c r="AA1259"/>
  <c r="AA1258" s="1"/>
  <c r="AA1257" s="1"/>
  <c r="AD1255"/>
  <c r="AD1254" s="1"/>
  <c r="AD1253" s="1"/>
  <c r="AC1255"/>
  <c r="AC1254" s="1"/>
  <c r="AC1253" s="1"/>
  <c r="AB1255"/>
  <c r="AB1254" s="1"/>
  <c r="AB1253" s="1"/>
  <c r="AA1255"/>
  <c r="AA1254" s="1"/>
  <c r="AA1253" s="1"/>
  <c r="AD1250"/>
  <c r="AD1249" s="1"/>
  <c r="AD1248" s="1"/>
  <c r="AD1247" s="1"/>
  <c r="AC1250"/>
  <c r="AC1249" s="1"/>
  <c r="AC1248" s="1"/>
  <c r="AC1247" s="1"/>
  <c r="AB1250"/>
  <c r="AB1249" s="1"/>
  <c r="AB1248" s="1"/>
  <c r="AB1247" s="1"/>
  <c r="AA1250"/>
  <c r="AA1249" s="1"/>
  <c r="AA1248" s="1"/>
  <c r="AA1247" s="1"/>
  <c r="AD1245"/>
  <c r="AD1244" s="1"/>
  <c r="AD1243" s="1"/>
  <c r="AD1242" s="1"/>
  <c r="AC1245"/>
  <c r="AB1245"/>
  <c r="AB1244" s="1"/>
  <c r="AB1243" s="1"/>
  <c r="AB1242" s="1"/>
  <c r="AA1245"/>
  <c r="AA1244" s="1"/>
  <c r="AA1243" s="1"/>
  <c r="AA1242" s="1"/>
  <c r="AC1244"/>
  <c r="AC1243" s="1"/>
  <c r="AC1242" s="1"/>
  <c r="AD1240"/>
  <c r="AD1239" s="1"/>
  <c r="AD1238" s="1"/>
  <c r="AC1240"/>
  <c r="AC1239" s="1"/>
  <c r="AC1238" s="1"/>
  <c r="AB1240"/>
  <c r="AB1239" s="1"/>
  <c r="AB1238" s="1"/>
  <c r="AA1240"/>
  <c r="AA1239" s="1"/>
  <c r="AA1238" s="1"/>
  <c r="AD1236"/>
  <c r="AD1235" s="1"/>
  <c r="AD1234" s="1"/>
  <c r="AC1236"/>
  <c r="AC1235" s="1"/>
  <c r="AC1234" s="1"/>
  <c r="AB1236"/>
  <c r="AB1235" s="1"/>
  <c r="AB1234" s="1"/>
  <c r="AA1236"/>
  <c r="AA1235" s="1"/>
  <c r="AA1234" s="1"/>
  <c r="AD1231"/>
  <c r="AD1230" s="1"/>
  <c r="AD1229" s="1"/>
  <c r="AD1228" s="1"/>
  <c r="AC1231"/>
  <c r="AC1230" s="1"/>
  <c r="AC1229" s="1"/>
  <c r="AC1228" s="1"/>
  <c r="AB1231"/>
  <c r="AB1230" s="1"/>
  <c r="AB1229" s="1"/>
  <c r="AB1228" s="1"/>
  <c r="AA1231"/>
  <c r="AA1230" s="1"/>
  <c r="AA1229" s="1"/>
  <c r="AA1228" s="1"/>
  <c r="AD1224"/>
  <c r="AD1223" s="1"/>
  <c r="AC1224"/>
  <c r="AC1223" s="1"/>
  <c r="AB1224"/>
  <c r="AB1223" s="1"/>
  <c r="AA1224"/>
  <c r="AA1223" s="1"/>
  <c r="AD1221"/>
  <c r="AD1220" s="1"/>
  <c r="AC1221"/>
  <c r="AC1220" s="1"/>
  <c r="AB1221"/>
  <c r="AB1220" s="1"/>
  <c r="AA1221"/>
  <c r="AA1220" s="1"/>
  <c r="AD1218"/>
  <c r="AD1217" s="1"/>
  <c r="AC1218"/>
  <c r="AC1217" s="1"/>
  <c r="AB1218"/>
  <c r="AB1217" s="1"/>
  <c r="AA1218"/>
  <c r="AA1217" s="1"/>
  <c r="AD1215"/>
  <c r="AC1215"/>
  <c r="AB1215"/>
  <c r="AA1215"/>
  <c r="AD1213"/>
  <c r="AC1213"/>
  <c r="AB1213"/>
  <c r="AA1213"/>
  <c r="AD1211"/>
  <c r="AC1211"/>
  <c r="AC1210" s="1"/>
  <c r="AC1209" s="1"/>
  <c r="AB1211"/>
  <c r="AA1211"/>
  <c r="AD1207"/>
  <c r="AD1206" s="1"/>
  <c r="AD1205" s="1"/>
  <c r="AC1207"/>
  <c r="AC1206" s="1"/>
  <c r="AC1205" s="1"/>
  <c r="AB1207"/>
  <c r="AB1206" s="1"/>
  <c r="AB1205" s="1"/>
  <c r="AA1207"/>
  <c r="AA1206" s="1"/>
  <c r="AA1205" s="1"/>
  <c r="AD1202"/>
  <c r="AD1201" s="1"/>
  <c r="AC1202"/>
  <c r="AC1201" s="1"/>
  <c r="AB1202"/>
  <c r="AB1201" s="1"/>
  <c r="AA1202"/>
  <c r="AA1201" s="1"/>
  <c r="AD1199"/>
  <c r="AD1198" s="1"/>
  <c r="AB1199"/>
  <c r="AB1198" s="1"/>
  <c r="AA1199"/>
  <c r="AA1198" s="1"/>
  <c r="AC1198"/>
  <c r="AD1196"/>
  <c r="AC1196"/>
  <c r="AB1196"/>
  <c r="AA1196"/>
  <c r="AD1194"/>
  <c r="AC1194"/>
  <c r="AB1194"/>
  <c r="AA1194"/>
  <c r="AA1193" s="1"/>
  <c r="AD1190"/>
  <c r="AD1189" s="1"/>
  <c r="AC1190"/>
  <c r="AC1189" s="1"/>
  <c r="AB1190"/>
  <c r="AB1189" s="1"/>
  <c r="AA1190"/>
  <c r="AA1189" s="1"/>
  <c r="AD1187"/>
  <c r="AD1186" s="1"/>
  <c r="AD1185" s="1"/>
  <c r="AC1187"/>
  <c r="AC1186" s="1"/>
  <c r="AC1185" s="1"/>
  <c r="AB1187"/>
  <c r="AB1186" s="1"/>
  <c r="AB1185" s="1"/>
  <c r="AA1187"/>
  <c r="AA1186" s="1"/>
  <c r="AA1185" s="1"/>
  <c r="AD1182"/>
  <c r="AD1181" s="1"/>
  <c r="AD1180" s="1"/>
  <c r="AD1179" s="1"/>
  <c r="AC1182"/>
  <c r="AC1181" s="1"/>
  <c r="AC1180" s="1"/>
  <c r="AC1179" s="1"/>
  <c r="AB1182"/>
  <c r="AB1181" s="1"/>
  <c r="AB1180" s="1"/>
  <c r="AB1179" s="1"/>
  <c r="AA1182"/>
  <c r="AA1181" s="1"/>
  <c r="AA1180" s="1"/>
  <c r="AA1179" s="1"/>
  <c r="AD1177"/>
  <c r="AD1176" s="1"/>
  <c r="AD1175" s="1"/>
  <c r="AD1174" s="1"/>
  <c r="AC1177"/>
  <c r="AC1176" s="1"/>
  <c r="AC1175" s="1"/>
  <c r="AC1174" s="1"/>
  <c r="AB1177"/>
  <c r="AB1176" s="1"/>
  <c r="AB1175" s="1"/>
  <c r="AB1174" s="1"/>
  <c r="AA1177"/>
  <c r="AA1176" s="1"/>
  <c r="AA1175" s="1"/>
  <c r="AA1174" s="1"/>
  <c r="AD1172"/>
  <c r="AC1172"/>
  <c r="AB1172"/>
  <c r="AA1172"/>
  <c r="AD1170"/>
  <c r="AC1170"/>
  <c r="AB1170"/>
  <c r="AA1170"/>
  <c r="AD1168"/>
  <c r="AC1168"/>
  <c r="AB1168"/>
  <c r="AA1168"/>
  <c r="AD1164"/>
  <c r="AD1163" s="1"/>
  <c r="AD1162" s="1"/>
  <c r="AC1164"/>
  <c r="AC1163" s="1"/>
  <c r="AC1162" s="1"/>
  <c r="AB1164"/>
  <c r="AB1163" s="1"/>
  <c r="AB1162" s="1"/>
  <c r="AA1164"/>
  <c r="AA1163" s="1"/>
  <c r="AA1162" s="1"/>
  <c r="AD1157"/>
  <c r="AC1157"/>
  <c r="AC1156" s="1"/>
  <c r="AC1155" s="1"/>
  <c r="AC1154" s="1"/>
  <c r="AB1157"/>
  <c r="AB1156" s="1"/>
  <c r="AB1155" s="1"/>
  <c r="AB1154" s="1"/>
  <c r="AA1157"/>
  <c r="AA1156" s="1"/>
  <c r="AA1155" s="1"/>
  <c r="AA1154" s="1"/>
  <c r="AD1156"/>
  <c r="AD1155" s="1"/>
  <c r="AD1154" s="1"/>
  <c r="AD1152"/>
  <c r="AD1151" s="1"/>
  <c r="AD1150" s="1"/>
  <c r="AD1149" s="1"/>
  <c r="AC1152"/>
  <c r="AC1151" s="1"/>
  <c r="AC1150" s="1"/>
  <c r="AC1149" s="1"/>
  <c r="AB1152"/>
  <c r="AB1151" s="1"/>
  <c r="AB1150" s="1"/>
  <c r="AB1149" s="1"/>
  <c r="AA1152"/>
  <c r="AA1151" s="1"/>
  <c r="AA1150" s="1"/>
  <c r="AA1149" s="1"/>
  <c r="AD1147"/>
  <c r="AD1146" s="1"/>
  <c r="AD1145" s="1"/>
  <c r="AD1144" s="1"/>
  <c r="AC1147"/>
  <c r="AC1146" s="1"/>
  <c r="AC1145" s="1"/>
  <c r="AC1144" s="1"/>
  <c r="AB1147"/>
  <c r="AB1146" s="1"/>
  <c r="AB1145" s="1"/>
  <c r="AB1144" s="1"/>
  <c r="AA1147"/>
  <c r="AA1146" s="1"/>
  <c r="AA1145" s="1"/>
  <c r="AA1144" s="1"/>
  <c r="AD1142"/>
  <c r="AD1141" s="1"/>
  <c r="AD1140" s="1"/>
  <c r="AD1139" s="1"/>
  <c r="AC1142"/>
  <c r="AC1141" s="1"/>
  <c r="AC1140" s="1"/>
  <c r="AC1139" s="1"/>
  <c r="AB1142"/>
  <c r="AB1141" s="1"/>
  <c r="AB1140" s="1"/>
  <c r="AB1139" s="1"/>
  <c r="AA1142"/>
  <c r="AA1141" s="1"/>
  <c r="AA1140" s="1"/>
  <c r="AA1139" s="1"/>
  <c r="AD1135"/>
  <c r="AC1135"/>
  <c r="AB1135"/>
  <c r="AA1135"/>
  <c r="AD1133"/>
  <c r="AD1132" s="1"/>
  <c r="AD1131" s="1"/>
  <c r="AD1130" s="1"/>
  <c r="AC1133"/>
  <c r="AB1133"/>
  <c r="AA1133"/>
  <c r="AC1128"/>
  <c r="AC1127" s="1"/>
  <c r="AC1126" s="1"/>
  <c r="AC1125" s="1"/>
  <c r="AA1128"/>
  <c r="AA1127" s="1"/>
  <c r="AA1126" s="1"/>
  <c r="AA1125" s="1"/>
  <c r="AD1123"/>
  <c r="AC1123"/>
  <c r="AB1123"/>
  <c r="AA1123"/>
  <c r="AD1121"/>
  <c r="AC1121"/>
  <c r="AC1120" s="1"/>
  <c r="AC1119" s="1"/>
  <c r="AC1118" s="1"/>
  <c r="AB1121"/>
  <c r="AA1121"/>
  <c r="AD1114"/>
  <c r="AC1114"/>
  <c r="AB1114"/>
  <c r="AA1114"/>
  <c r="AD1112"/>
  <c r="AC1112"/>
  <c r="AB1112"/>
  <c r="AA1112"/>
  <c r="AD1109"/>
  <c r="AD1108" s="1"/>
  <c r="AC1109"/>
  <c r="AC1108" s="1"/>
  <c r="AB1109"/>
  <c r="AB1108" s="1"/>
  <c r="AA1109"/>
  <c r="AA1108" s="1"/>
  <c r="AD1106"/>
  <c r="AD1105" s="1"/>
  <c r="AC1106"/>
  <c r="AC1105" s="1"/>
  <c r="AB1106"/>
  <c r="AB1105" s="1"/>
  <c r="AA1106"/>
  <c r="AA1105" s="1"/>
  <c r="AD1103"/>
  <c r="AD1102" s="1"/>
  <c r="AC1103"/>
  <c r="AC1102" s="1"/>
  <c r="AB1103"/>
  <c r="AB1102" s="1"/>
  <c r="AA1103"/>
  <c r="AA1102" s="1"/>
  <c r="AD1100"/>
  <c r="AD1099" s="1"/>
  <c r="AC1100"/>
  <c r="AC1099" s="1"/>
  <c r="AB1100"/>
  <c r="AB1099" s="1"/>
  <c r="AA1100"/>
  <c r="AA1099" s="1"/>
  <c r="AD1097"/>
  <c r="AC1097"/>
  <c r="AB1097"/>
  <c r="AA1097"/>
  <c r="AD1095"/>
  <c r="AC1095"/>
  <c r="AB1095"/>
  <c r="AA1095"/>
  <c r="AD1093"/>
  <c r="AC1093"/>
  <c r="AB1093"/>
  <c r="AA1093"/>
  <c r="AD1089"/>
  <c r="AD1088" s="1"/>
  <c r="AD1087" s="1"/>
  <c r="AC1089"/>
  <c r="AC1088" s="1"/>
  <c r="AC1087" s="1"/>
  <c r="AB1089"/>
  <c r="AB1088" s="1"/>
  <c r="AB1087" s="1"/>
  <c r="AA1089"/>
  <c r="AA1088" s="1"/>
  <c r="AA1087" s="1"/>
  <c r="AD1084"/>
  <c r="AC1084"/>
  <c r="AB1084"/>
  <c r="AA1084"/>
  <c r="AD1082"/>
  <c r="AD1081" s="1"/>
  <c r="AC1082"/>
  <c r="AB1082"/>
  <c r="AB1081" s="1"/>
  <c r="AA1082"/>
  <c r="AD1079"/>
  <c r="AD1078" s="1"/>
  <c r="AC1079"/>
  <c r="AC1078" s="1"/>
  <c r="AB1079"/>
  <c r="AB1078" s="1"/>
  <c r="AA1079"/>
  <c r="AA1078" s="1"/>
  <c r="AD1076"/>
  <c r="AC1076"/>
  <c r="AB1076"/>
  <c r="AA1076"/>
  <c r="AD1074"/>
  <c r="AC1074"/>
  <c r="AB1074"/>
  <c r="AA1074"/>
  <c r="AD1071"/>
  <c r="AC1071"/>
  <c r="AB1071"/>
  <c r="AA1071"/>
  <c r="AD1069"/>
  <c r="AC1069"/>
  <c r="AB1069"/>
  <c r="AB1068" s="1"/>
  <c r="AA1069"/>
  <c r="AD1066"/>
  <c r="AC1066"/>
  <c r="AB1066"/>
  <c r="AA1066"/>
  <c r="AD1064"/>
  <c r="AC1064"/>
  <c r="AB1064"/>
  <c r="AA1064"/>
  <c r="AD1061"/>
  <c r="AD1060" s="1"/>
  <c r="AC1061"/>
  <c r="AC1060" s="1"/>
  <c r="AB1061"/>
  <c r="AB1060" s="1"/>
  <c r="AA1061"/>
  <c r="AA1060" s="1"/>
  <c r="AD1058"/>
  <c r="AD1057" s="1"/>
  <c r="AC1058"/>
  <c r="AC1057" s="1"/>
  <c r="AB1058"/>
  <c r="AB1057" s="1"/>
  <c r="AA1058"/>
  <c r="AA1057" s="1"/>
  <c r="AD1055"/>
  <c r="AC1055"/>
  <c r="AB1055"/>
  <c r="AA1055"/>
  <c r="AD1053"/>
  <c r="AC1053"/>
  <c r="AB1053"/>
  <c r="AA1053"/>
  <c r="AD1051"/>
  <c r="AD1050" s="1"/>
  <c r="AD1049" s="1"/>
  <c r="AC1051"/>
  <c r="AB1051"/>
  <c r="AA1051"/>
  <c r="AC1047"/>
  <c r="AC1046" s="1"/>
  <c r="AC1045" s="1"/>
  <c r="AA1047"/>
  <c r="AA1046" s="1"/>
  <c r="AA1045" s="1"/>
  <c r="AD1043"/>
  <c r="AD1042" s="1"/>
  <c r="AD1041" s="1"/>
  <c r="AC1043"/>
  <c r="AC1042" s="1"/>
  <c r="AC1041" s="1"/>
  <c r="AB1043"/>
  <c r="AB1042" s="1"/>
  <c r="AB1041" s="1"/>
  <c r="AA1043"/>
  <c r="AA1042" s="1"/>
  <c r="AA1041" s="1"/>
  <c r="AD1038"/>
  <c r="AD1037" s="1"/>
  <c r="AD1036" s="1"/>
  <c r="AD1035" s="1"/>
  <c r="AC1038"/>
  <c r="AC1037" s="1"/>
  <c r="AC1036" s="1"/>
  <c r="AC1035" s="1"/>
  <c r="AB1038"/>
  <c r="AB1037" s="1"/>
  <c r="AB1036" s="1"/>
  <c r="AB1035" s="1"/>
  <c r="AA1038"/>
  <c r="AA1037" s="1"/>
  <c r="AA1036" s="1"/>
  <c r="AA1035" s="1"/>
  <c r="AD1031"/>
  <c r="AC1031"/>
  <c r="AB1031"/>
  <c r="AA1031"/>
  <c r="AD1029"/>
  <c r="AC1029"/>
  <c r="AB1029"/>
  <c r="AA1029"/>
  <c r="AD1024"/>
  <c r="AD1023" s="1"/>
  <c r="AD1022" s="1"/>
  <c r="AD1021" s="1"/>
  <c r="AC1024"/>
  <c r="AC1023" s="1"/>
  <c r="AC1022" s="1"/>
  <c r="AC1021" s="1"/>
  <c r="AB1024"/>
  <c r="AB1023" s="1"/>
  <c r="AB1022" s="1"/>
  <c r="AB1021" s="1"/>
  <c r="AA1024"/>
  <c r="AA1023" s="1"/>
  <c r="AA1022" s="1"/>
  <c r="AA1021" s="1"/>
  <c r="AD1016"/>
  <c r="AD1014" s="1"/>
  <c r="AC1016"/>
  <c r="AC1014" s="1"/>
  <c r="AB1016"/>
  <c r="AB1015" s="1"/>
  <c r="AA1016"/>
  <c r="AA1015" s="1"/>
  <c r="AD1005"/>
  <c r="AD1004" s="1"/>
  <c r="AD1003" s="1"/>
  <c r="AD1002" s="1"/>
  <c r="AC1005"/>
  <c r="AC1004" s="1"/>
  <c r="AC1003" s="1"/>
  <c r="AC1002" s="1"/>
  <c r="AB1005"/>
  <c r="AB1004" s="1"/>
  <c r="AB1003" s="1"/>
  <c r="AB1002" s="1"/>
  <c r="AA1005"/>
  <c r="AA1004" s="1"/>
  <c r="AA1003" s="1"/>
  <c r="AA1002" s="1"/>
  <c r="AD1000"/>
  <c r="AD999" s="1"/>
  <c r="AC1000"/>
  <c r="AC999" s="1"/>
  <c r="AB1000"/>
  <c r="AB999" s="1"/>
  <c r="AA1000"/>
  <c r="AA999" s="1"/>
  <c r="AD997"/>
  <c r="AD996" s="1"/>
  <c r="AC997"/>
  <c r="AC996" s="1"/>
  <c r="AB997"/>
  <c r="AB996" s="1"/>
  <c r="AA997"/>
  <c r="AA996" s="1"/>
  <c r="AD994"/>
  <c r="AD993" s="1"/>
  <c r="AC994"/>
  <c r="AC993" s="1"/>
  <c r="AB994"/>
  <c r="AB993" s="1"/>
  <c r="AA994"/>
  <c r="AA993" s="1"/>
  <c r="AD991"/>
  <c r="AD990" s="1"/>
  <c r="AC991"/>
  <c r="AC990" s="1"/>
  <c r="AB991"/>
  <c r="AB990" s="1"/>
  <c r="AA991"/>
  <c r="AA990" s="1"/>
  <c r="AD988"/>
  <c r="AD987" s="1"/>
  <c r="AC988"/>
  <c r="AC987" s="1"/>
  <c r="AB988"/>
  <c r="AB987" s="1"/>
  <c r="AA988"/>
  <c r="AA987" s="1"/>
  <c r="AD985"/>
  <c r="AD984" s="1"/>
  <c r="AC985"/>
  <c r="AC984" s="1"/>
  <c r="AB985"/>
  <c r="AB984" s="1"/>
  <c r="AA985"/>
  <c r="AA984" s="1"/>
  <c r="AD982"/>
  <c r="AD981" s="1"/>
  <c r="AD980" s="1"/>
  <c r="AC982"/>
  <c r="AC981" s="1"/>
  <c r="AC980" s="1"/>
  <c r="AB982"/>
  <c r="AB981" s="1"/>
  <c r="AB980" s="1"/>
  <c r="AA982"/>
  <c r="AA981" s="1"/>
  <c r="AA980" s="1"/>
  <c r="AD978"/>
  <c r="AD977" s="1"/>
  <c r="AD976" s="1"/>
  <c r="AC978"/>
  <c r="AC977" s="1"/>
  <c r="AC976" s="1"/>
  <c r="AB978"/>
  <c r="AB977" s="1"/>
  <c r="AB976" s="1"/>
  <c r="AA978"/>
  <c r="AA977" s="1"/>
  <c r="AA976" s="1"/>
  <c r="AD971"/>
  <c r="AD970" s="1"/>
  <c r="AD969" s="1"/>
  <c r="AD968" s="1"/>
  <c r="AD967" s="1"/>
  <c r="AC971"/>
  <c r="AC970" s="1"/>
  <c r="AC969" s="1"/>
  <c r="AC968" s="1"/>
  <c r="AC967" s="1"/>
  <c r="AB971"/>
  <c r="AB970" s="1"/>
  <c r="AB969" s="1"/>
  <c r="AB968" s="1"/>
  <c r="AB967" s="1"/>
  <c r="AA971"/>
  <c r="AA970" s="1"/>
  <c r="AA969" s="1"/>
  <c r="AA968" s="1"/>
  <c r="AA967" s="1"/>
  <c r="AD964"/>
  <c r="AD963" s="1"/>
  <c r="AC964"/>
  <c r="AB964"/>
  <c r="AB963" s="1"/>
  <c r="AA964"/>
  <c r="AA963" s="1"/>
  <c r="AD960"/>
  <c r="AD959" s="1"/>
  <c r="AD958" s="1"/>
  <c r="AC960"/>
  <c r="AC959" s="1"/>
  <c r="AC958" s="1"/>
  <c r="AB960"/>
  <c r="AB959" s="1"/>
  <c r="AB958" s="1"/>
  <c r="AA960"/>
  <c r="AA959" s="1"/>
  <c r="AA958" s="1"/>
  <c r="AD953"/>
  <c r="AD952" s="1"/>
  <c r="AC953"/>
  <c r="AC952" s="1"/>
  <c r="AB953"/>
  <c r="AB952" s="1"/>
  <c r="AA953"/>
  <c r="AA952" s="1"/>
  <c r="AD950"/>
  <c r="AD949" s="1"/>
  <c r="AD948" s="1"/>
  <c r="AC950"/>
  <c r="AC949" s="1"/>
  <c r="AC948" s="1"/>
  <c r="AB950"/>
  <c r="AB949" s="1"/>
  <c r="AB948" s="1"/>
  <c r="AA950"/>
  <c r="AA949" s="1"/>
  <c r="AA948" s="1"/>
  <c r="AD946"/>
  <c r="AD945" s="1"/>
  <c r="AD944" s="1"/>
  <c r="AC946"/>
  <c r="AC945" s="1"/>
  <c r="AC944" s="1"/>
  <c r="AB946"/>
  <c r="AB945" s="1"/>
  <c r="AB944" s="1"/>
  <c r="AA946"/>
  <c r="AA945" s="1"/>
  <c r="AA944" s="1"/>
  <c r="AD938"/>
  <c r="AC938"/>
  <c r="AB938"/>
  <c r="AA938"/>
  <c r="AD936"/>
  <c r="AC936"/>
  <c r="AB936"/>
  <c r="AA936"/>
  <c r="AD931"/>
  <c r="AC931"/>
  <c r="AB931"/>
  <c r="AA931"/>
  <c r="AD929"/>
  <c r="AC929"/>
  <c r="AB929"/>
  <c r="AA929"/>
  <c r="AD926"/>
  <c r="AD925" s="1"/>
  <c r="AC926"/>
  <c r="AC925" s="1"/>
  <c r="AB926"/>
  <c r="AB925" s="1"/>
  <c r="AA926"/>
  <c r="AA925" s="1"/>
  <c r="AD919"/>
  <c r="AD918" s="1"/>
  <c r="AC919"/>
  <c r="AC918" s="1"/>
  <c r="AB919"/>
  <c r="AB918" s="1"/>
  <c r="AA919"/>
  <c r="AA918" s="1"/>
  <c r="AD916"/>
  <c r="AD915" s="1"/>
  <c r="AC916"/>
  <c r="AC915" s="1"/>
  <c r="AB916"/>
  <c r="AB915" s="1"/>
  <c r="AA916"/>
  <c r="AA915" s="1"/>
  <c r="AD912"/>
  <c r="AD911" s="1"/>
  <c r="AC912"/>
  <c r="AC911" s="1"/>
  <c r="AB912"/>
  <c r="AB911" s="1"/>
  <c r="AA912"/>
  <c r="AA911" s="1"/>
  <c r="AD909"/>
  <c r="AD908" s="1"/>
  <c r="AC909"/>
  <c r="AC908" s="1"/>
  <c r="AC907" s="1"/>
  <c r="AB909"/>
  <c r="AB908" s="1"/>
  <c r="AA909"/>
  <c r="AA908" s="1"/>
  <c r="AD902"/>
  <c r="AD901" s="1"/>
  <c r="AD900" s="1"/>
  <c r="AD899" s="1"/>
  <c r="AD898" s="1"/>
  <c r="AC902"/>
  <c r="AC901" s="1"/>
  <c r="AC900" s="1"/>
  <c r="AC899" s="1"/>
  <c r="AC898" s="1"/>
  <c r="AB902"/>
  <c r="AB901" s="1"/>
  <c r="AB900" s="1"/>
  <c r="AB899" s="1"/>
  <c r="AB898" s="1"/>
  <c r="AA902"/>
  <c r="AA901" s="1"/>
  <c r="AA900" s="1"/>
  <c r="AA899" s="1"/>
  <c r="AA898" s="1"/>
  <c r="AD895"/>
  <c r="AC895"/>
  <c r="AC894" s="1"/>
  <c r="AB895"/>
  <c r="AB894" s="1"/>
  <c r="AB893" s="1"/>
  <c r="AA895"/>
  <c r="AA894" s="1"/>
  <c r="AD894"/>
  <c r="AD893" s="1"/>
  <c r="AD888"/>
  <c r="AD887" s="1"/>
  <c r="AC888"/>
  <c r="AC887" s="1"/>
  <c r="AB888"/>
  <c r="AB887" s="1"/>
  <c r="AA888"/>
  <c r="AA887" s="1"/>
  <c r="AD885"/>
  <c r="AD884" s="1"/>
  <c r="AC885"/>
  <c r="AC884" s="1"/>
  <c r="AB885"/>
  <c r="AB884" s="1"/>
  <c r="AA885"/>
  <c r="AA884" s="1"/>
  <c r="AD882"/>
  <c r="AD881" s="1"/>
  <c r="AD880" s="1"/>
  <c r="AC882"/>
  <c r="AC881" s="1"/>
  <c r="AC880" s="1"/>
  <c r="AB882"/>
  <c r="AB881" s="1"/>
  <c r="AB880" s="1"/>
  <c r="AA882"/>
  <c r="AA881" s="1"/>
  <c r="AA880" s="1"/>
  <c r="AD875"/>
  <c r="AD874" s="1"/>
  <c r="AC875"/>
  <c r="AC874" s="1"/>
  <c r="AB875"/>
  <c r="AB874" s="1"/>
  <c r="AA875"/>
  <c r="AA874" s="1"/>
  <c r="AD872"/>
  <c r="AD871" s="1"/>
  <c r="AC872"/>
  <c r="AC871" s="1"/>
  <c r="AB872"/>
  <c r="AB871" s="1"/>
  <c r="AA872"/>
  <c r="AA871" s="1"/>
  <c r="AD868"/>
  <c r="AC868"/>
  <c r="AC867" s="1"/>
  <c r="AC866" s="1"/>
  <c r="AB868"/>
  <c r="AB867" s="1"/>
  <c r="AB866" s="1"/>
  <c r="AA868"/>
  <c r="AA867" s="1"/>
  <c r="AA866" s="1"/>
  <c r="AD867"/>
  <c r="AD866" s="1"/>
  <c r="AD861"/>
  <c r="AD859" s="1"/>
  <c r="AD858" s="1"/>
  <c r="AD857" s="1"/>
  <c r="AC861"/>
  <c r="AB861"/>
  <c r="AB860" s="1"/>
  <c r="AA861"/>
  <c r="AA860" s="1"/>
  <c r="AD854"/>
  <c r="AD853" s="1"/>
  <c r="AD852" s="1"/>
  <c r="AD851" s="1"/>
  <c r="AD850" s="1"/>
  <c r="AC854"/>
  <c r="AC853" s="1"/>
  <c r="AC852" s="1"/>
  <c r="AC851" s="1"/>
  <c r="AC850" s="1"/>
  <c r="AB854"/>
  <c r="AB853" s="1"/>
  <c r="AB852" s="1"/>
  <c r="AB851" s="1"/>
  <c r="AB850" s="1"/>
  <c r="AA854"/>
  <c r="AA853" s="1"/>
  <c r="AA852" s="1"/>
  <c r="AA851" s="1"/>
  <c r="AA850" s="1"/>
  <c r="AD847"/>
  <c r="AD846" s="1"/>
  <c r="AD845" s="1"/>
  <c r="AD844" s="1"/>
  <c r="AD836" s="1"/>
  <c r="AC847"/>
  <c r="AC846" s="1"/>
  <c r="AC845" s="1"/>
  <c r="AC844" s="1"/>
  <c r="AC836" s="1"/>
  <c r="AB847"/>
  <c r="AB846" s="1"/>
  <c r="AB845" s="1"/>
  <c r="AB844" s="1"/>
  <c r="AB836" s="1"/>
  <c r="AA847"/>
  <c r="AA846" s="1"/>
  <c r="AA845" s="1"/>
  <c r="AA844" s="1"/>
  <c r="AH842"/>
  <c r="AH841" s="1"/>
  <c r="AG842"/>
  <c r="AG841" s="1"/>
  <c r="AF842"/>
  <c r="AF841" s="1"/>
  <c r="AE842"/>
  <c r="AE841" s="1"/>
  <c r="AD842"/>
  <c r="AD841" s="1"/>
  <c r="AC842"/>
  <c r="AC841" s="1"/>
  <c r="AB842"/>
  <c r="AB841" s="1"/>
  <c r="AA842"/>
  <c r="AA841" s="1"/>
  <c r="AH839"/>
  <c r="AG839"/>
  <c r="AG838" s="1"/>
  <c r="AF839"/>
  <c r="AF838" s="1"/>
  <c r="AE839"/>
  <c r="AE838" s="1"/>
  <c r="AD839"/>
  <c r="AD838" s="1"/>
  <c r="AC839"/>
  <c r="AC838" s="1"/>
  <c r="AB839"/>
  <c r="AB838" s="1"/>
  <c r="AA839"/>
  <c r="AA838" s="1"/>
  <c r="AH838"/>
  <c r="AD833"/>
  <c r="AD832" s="1"/>
  <c r="AC833"/>
  <c r="AC832" s="1"/>
  <c r="AB833"/>
  <c r="AB832" s="1"/>
  <c r="AA833"/>
  <c r="AA832" s="1"/>
  <c r="AD830"/>
  <c r="AD829" s="1"/>
  <c r="AC830"/>
  <c r="AC829" s="1"/>
  <c r="AB830"/>
  <c r="AB829" s="1"/>
  <c r="AA830"/>
  <c r="AA829" s="1"/>
  <c r="AD826"/>
  <c r="AD825" s="1"/>
  <c r="AD824" s="1"/>
  <c r="AC826"/>
  <c r="AC825" s="1"/>
  <c r="AC824" s="1"/>
  <c r="AB826"/>
  <c r="AB825" s="1"/>
  <c r="AB824" s="1"/>
  <c r="AA826"/>
  <c r="AA825" s="1"/>
  <c r="AA824" s="1"/>
  <c r="AD821"/>
  <c r="AD820" s="1"/>
  <c r="AC821"/>
  <c r="AC820" s="1"/>
  <c r="AB821"/>
  <c r="AB820" s="1"/>
  <c r="AA821"/>
  <c r="AA820" s="1"/>
  <c r="AD818"/>
  <c r="AD817" s="1"/>
  <c r="AC818"/>
  <c r="AC817" s="1"/>
  <c r="AC816" s="1"/>
  <c r="AB818"/>
  <c r="AB817" s="1"/>
  <c r="AA818"/>
  <c r="AA817" s="1"/>
  <c r="AD814"/>
  <c r="AD812" s="1"/>
  <c r="AC814"/>
  <c r="AC812" s="1"/>
  <c r="AB814"/>
  <c r="AB812" s="1"/>
  <c r="AA814"/>
  <c r="AA813" s="1"/>
  <c r="AD807"/>
  <c r="AD806" s="1"/>
  <c r="AC807"/>
  <c r="AC806" s="1"/>
  <c r="AB807"/>
  <c r="AB806" s="1"/>
  <c r="AA807"/>
  <c r="AA806" s="1"/>
  <c r="AD804"/>
  <c r="AC804"/>
  <c r="AB804"/>
  <c r="AA804"/>
  <c r="AD801"/>
  <c r="AD800" s="1"/>
  <c r="AD799" s="1"/>
  <c r="AD798" s="1"/>
  <c r="AD797" s="1"/>
  <c r="AD796" s="1"/>
  <c r="AC801"/>
  <c r="AC800" s="1"/>
  <c r="AC799" s="1"/>
  <c r="AB801"/>
  <c r="AB800" s="1"/>
  <c r="AB799" s="1"/>
  <c r="AA801"/>
  <c r="AA800" s="1"/>
  <c r="AA799" s="1"/>
  <c r="AD786"/>
  <c r="AD785" s="1"/>
  <c r="AD784" s="1"/>
  <c r="AD783" s="1"/>
  <c r="AD782" s="1"/>
  <c r="AC786"/>
  <c r="AC785" s="1"/>
  <c r="AC784" s="1"/>
  <c r="AC783" s="1"/>
  <c r="AC782" s="1"/>
  <c r="AB786"/>
  <c r="AB785" s="1"/>
  <c r="AB784" s="1"/>
  <c r="AB783" s="1"/>
  <c r="AB782" s="1"/>
  <c r="AA786"/>
  <c r="AA785" s="1"/>
  <c r="AA784" s="1"/>
  <c r="AA783" s="1"/>
  <c r="AA782" s="1"/>
  <c r="AD778"/>
  <c r="AD777" s="1"/>
  <c r="AC778"/>
  <c r="AC777" s="1"/>
  <c r="AB778"/>
  <c r="AB777" s="1"/>
  <c r="AA778"/>
  <c r="AA777" s="1"/>
  <c r="AD775"/>
  <c r="AD774" s="1"/>
  <c r="AC775"/>
  <c r="AC774" s="1"/>
  <c r="AB775"/>
  <c r="AB774" s="1"/>
  <c r="AA775"/>
  <c r="AA774" s="1"/>
  <c r="AD772"/>
  <c r="AD771" s="1"/>
  <c r="AC772"/>
  <c r="AC771" s="1"/>
  <c r="AB772"/>
  <c r="AB771" s="1"/>
  <c r="AA772"/>
  <c r="AA771" s="1"/>
  <c r="AD769"/>
  <c r="AD768" s="1"/>
  <c r="AC769"/>
  <c r="AC768" s="1"/>
  <c r="AB769"/>
  <c r="AB768" s="1"/>
  <c r="AA769"/>
  <c r="AA768" s="1"/>
  <c r="AD766"/>
  <c r="AD765" s="1"/>
  <c r="AC766"/>
  <c r="AC765" s="1"/>
  <c r="AB766"/>
  <c r="AB765" s="1"/>
  <c r="AA766"/>
  <c r="AA765" s="1"/>
  <c r="AD763"/>
  <c r="AC763"/>
  <c r="AB763"/>
  <c r="AA763"/>
  <c r="AD761"/>
  <c r="AC761"/>
  <c r="AB761"/>
  <c r="AA761"/>
  <c r="AD759"/>
  <c r="AC759"/>
  <c r="AB759"/>
  <c r="AB758" s="1"/>
  <c r="AB757" s="1"/>
  <c r="AA759"/>
  <c r="AD755"/>
  <c r="AD754" s="1"/>
  <c r="AD753" s="1"/>
  <c r="AC755"/>
  <c r="AC754" s="1"/>
  <c r="AC753" s="1"/>
  <c r="AB755"/>
  <c r="AB754" s="1"/>
  <c r="AB753" s="1"/>
  <c r="AA755"/>
  <c r="AA754" s="1"/>
  <c r="AA753" s="1"/>
  <c r="AD751"/>
  <c r="AD750" s="1"/>
  <c r="AD749" s="1"/>
  <c r="AC751"/>
  <c r="AC750" s="1"/>
  <c r="AC749" s="1"/>
  <c r="AB751"/>
  <c r="AB750" s="1"/>
  <c r="AB749" s="1"/>
  <c r="AA751"/>
  <c r="AA750" s="1"/>
  <c r="AA749" s="1"/>
  <c r="AD744"/>
  <c r="AD743" s="1"/>
  <c r="AD742" s="1"/>
  <c r="AD741" s="1"/>
  <c r="AC744"/>
  <c r="AC743" s="1"/>
  <c r="AC742" s="1"/>
  <c r="AC741" s="1"/>
  <c r="AB744"/>
  <c r="AB743" s="1"/>
  <c r="AB742" s="1"/>
  <c r="AB741" s="1"/>
  <c r="AA744"/>
  <c r="AA743" s="1"/>
  <c r="AA742" s="1"/>
  <c r="AA741" s="1"/>
  <c r="AD739"/>
  <c r="AD738" s="1"/>
  <c r="AC739"/>
  <c r="AC738" s="1"/>
  <c r="AB739"/>
  <c r="AB738" s="1"/>
  <c r="AA739"/>
  <c r="AA738" s="1"/>
  <c r="AD736"/>
  <c r="AD735" s="1"/>
  <c r="AD734" s="1"/>
  <c r="AC736"/>
  <c r="AC735" s="1"/>
  <c r="AC734" s="1"/>
  <c r="AB736"/>
  <c r="AB735" s="1"/>
  <c r="AB734" s="1"/>
  <c r="AA736"/>
  <c r="AA735" s="1"/>
  <c r="AA734" s="1"/>
  <c r="AD732"/>
  <c r="AC732"/>
  <c r="AC731" s="1"/>
  <c r="AC730" s="1"/>
  <c r="AB732"/>
  <c r="AB731" s="1"/>
  <c r="AB730" s="1"/>
  <c r="AA732"/>
  <c r="AA731" s="1"/>
  <c r="AA730" s="1"/>
  <c r="AD731"/>
  <c r="AD730" s="1"/>
  <c r="AD725"/>
  <c r="AD724" s="1"/>
  <c r="AC725"/>
  <c r="AC724" s="1"/>
  <c r="AB725"/>
  <c r="AB724" s="1"/>
  <c r="AA725"/>
  <c r="AA724" s="1"/>
  <c r="AD722"/>
  <c r="AD721" s="1"/>
  <c r="AC722"/>
  <c r="AC721" s="1"/>
  <c r="AB722"/>
  <c r="AB721" s="1"/>
  <c r="AA722"/>
  <c r="AA721" s="1"/>
  <c r="AD719"/>
  <c r="AD718" s="1"/>
  <c r="AC719"/>
  <c r="AC718" s="1"/>
  <c r="AB719"/>
  <c r="AB718" s="1"/>
  <c r="AA719"/>
  <c r="AA718" s="1"/>
  <c r="AD716"/>
  <c r="AD715" s="1"/>
  <c r="AC716"/>
  <c r="AC715" s="1"/>
  <c r="AB716"/>
  <c r="AB715" s="1"/>
  <c r="AA716"/>
  <c r="AA715" s="1"/>
  <c r="AD713"/>
  <c r="AD712" s="1"/>
  <c r="AD711" s="1"/>
  <c r="AC713"/>
  <c r="AC712" s="1"/>
  <c r="AC711" s="1"/>
  <c r="AB713"/>
  <c r="AB712" s="1"/>
  <c r="AB711" s="1"/>
  <c r="AA713"/>
  <c r="AA712" s="1"/>
  <c r="AA711" s="1"/>
  <c r="AD709"/>
  <c r="AD708" s="1"/>
  <c r="AD707" s="1"/>
  <c r="AC709"/>
  <c r="AC708" s="1"/>
  <c r="AC707" s="1"/>
  <c r="AB709"/>
  <c r="AB708" s="1"/>
  <c r="AB707" s="1"/>
  <c r="AA709"/>
  <c r="AA708" s="1"/>
  <c r="AA707" s="1"/>
  <c r="AD699"/>
  <c r="AD698" s="1"/>
  <c r="AC699"/>
  <c r="AC698" s="1"/>
  <c r="AB699"/>
  <c r="AB698" s="1"/>
  <c r="AA699"/>
  <c r="AA698" s="1"/>
  <c r="AC693"/>
  <c r="AC692" s="1"/>
  <c r="AD693"/>
  <c r="AD692" s="1"/>
  <c r="AB693"/>
  <c r="AB692" s="1"/>
  <c r="AA693"/>
  <c r="AA692" s="1"/>
  <c r="AD690"/>
  <c r="AD689" s="1"/>
  <c r="AC690"/>
  <c r="AC689" s="1"/>
  <c r="AB690"/>
  <c r="AB689" s="1"/>
  <c r="AA690"/>
  <c r="AA689" s="1"/>
  <c r="AD687"/>
  <c r="AD686" s="1"/>
  <c r="AC687"/>
  <c r="AC686" s="1"/>
  <c r="AB687"/>
  <c r="AB686" s="1"/>
  <c r="AA687"/>
  <c r="AA686" s="1"/>
  <c r="AD684"/>
  <c r="AD683" s="1"/>
  <c r="AC684"/>
  <c r="AC683" s="1"/>
  <c r="AB684"/>
  <c r="AB683" s="1"/>
  <c r="AA684"/>
  <c r="AA683" s="1"/>
  <c r="AD681"/>
  <c r="AD680" s="1"/>
  <c r="AC681"/>
  <c r="AC680" s="1"/>
  <c r="AB681"/>
  <c r="AB680" s="1"/>
  <c r="AA681"/>
  <c r="AA680" s="1"/>
  <c r="AD678"/>
  <c r="AD677" s="1"/>
  <c r="AC678"/>
  <c r="AC677" s="1"/>
  <c r="AB678"/>
  <c r="AB677" s="1"/>
  <c r="AA678"/>
  <c r="AA677" s="1"/>
  <c r="AD675"/>
  <c r="AD674" s="1"/>
  <c r="AC675"/>
  <c r="AC674" s="1"/>
  <c r="AB675"/>
  <c r="AB674" s="1"/>
  <c r="AA675"/>
  <c r="AA674" s="1"/>
  <c r="AD671"/>
  <c r="AD670" s="1"/>
  <c r="AC671"/>
  <c r="AC670" s="1"/>
  <c r="AB671"/>
  <c r="AB670" s="1"/>
  <c r="AA671"/>
  <c r="AA670" s="1"/>
  <c r="AD668"/>
  <c r="AD667" s="1"/>
  <c r="AC668"/>
  <c r="AC667" s="1"/>
  <c r="AB668"/>
  <c r="AB667" s="1"/>
  <c r="AA668"/>
  <c r="AA667" s="1"/>
  <c r="AD665"/>
  <c r="AD664" s="1"/>
  <c r="AC665"/>
  <c r="AC664" s="1"/>
  <c r="AB665"/>
  <c r="AB664" s="1"/>
  <c r="AA665"/>
  <c r="AA664" s="1"/>
  <c r="AD662"/>
  <c r="AD661" s="1"/>
  <c r="AD660" s="1"/>
  <c r="AC662"/>
  <c r="AC661" s="1"/>
  <c r="AC660" s="1"/>
  <c r="AB662"/>
  <c r="AB661" s="1"/>
  <c r="AB660" s="1"/>
  <c r="AA662"/>
  <c r="AA661" s="1"/>
  <c r="AA660" s="1"/>
  <c r="AD658"/>
  <c r="AD657" s="1"/>
  <c r="AD656" s="1"/>
  <c r="AC658"/>
  <c r="AC657" s="1"/>
  <c r="AC656" s="1"/>
  <c r="AB658"/>
  <c r="AB657" s="1"/>
  <c r="AB656" s="1"/>
  <c r="AA658"/>
  <c r="AA657" s="1"/>
  <c r="AA656" s="1"/>
  <c r="AD654"/>
  <c r="AC654"/>
  <c r="AC653" s="1"/>
  <c r="AC652" s="1"/>
  <c r="AB654"/>
  <c r="AB653" s="1"/>
  <c r="AB652" s="1"/>
  <c r="AA654"/>
  <c r="AA653" s="1"/>
  <c r="AA652" s="1"/>
  <c r="AD653"/>
  <c r="AD652" s="1"/>
  <c r="AD646"/>
  <c r="AD645" s="1"/>
  <c r="AC646"/>
  <c r="AC645" s="1"/>
  <c r="AB646"/>
  <c r="AB645" s="1"/>
  <c r="AA646"/>
  <c r="AA645" s="1"/>
  <c r="AD642"/>
  <c r="AD641" s="1"/>
  <c r="AC642"/>
  <c r="AC641" s="1"/>
  <c r="AB642"/>
  <c r="AB641" s="1"/>
  <c r="AA642"/>
  <c r="AA641" s="1"/>
  <c r="AD634"/>
  <c r="AD633" s="1"/>
  <c r="AC634"/>
  <c r="AC633" s="1"/>
  <c r="AB634"/>
  <c r="AB633" s="1"/>
  <c r="AA634"/>
  <c r="AA633" s="1"/>
  <c r="AD631"/>
  <c r="AD630" s="1"/>
  <c r="AC631"/>
  <c r="AC630" s="1"/>
  <c r="AB631"/>
  <c r="AB630" s="1"/>
  <c r="AA631"/>
  <c r="AA630" s="1"/>
  <c r="AD628"/>
  <c r="AD627" s="1"/>
  <c r="AD626" s="1"/>
  <c r="AC628"/>
  <c r="AC627" s="1"/>
  <c r="AC626" s="1"/>
  <c r="AB628"/>
  <c r="AB627" s="1"/>
  <c r="AB626" s="1"/>
  <c r="AA628"/>
  <c r="AA627" s="1"/>
  <c r="AA626" s="1"/>
  <c r="AD623"/>
  <c r="AD622" s="1"/>
  <c r="AD621" s="1"/>
  <c r="AC623"/>
  <c r="AC622" s="1"/>
  <c r="AC621" s="1"/>
  <c r="AB623"/>
  <c r="AB622" s="1"/>
  <c r="AB621" s="1"/>
  <c r="AA623"/>
  <c r="AA622" s="1"/>
  <c r="AA621" s="1"/>
  <c r="AD618"/>
  <c r="AD617" s="1"/>
  <c r="AD616" s="1"/>
  <c r="AC618"/>
  <c r="AC617" s="1"/>
  <c r="AC616" s="1"/>
  <c r="AB618"/>
  <c r="AB617" s="1"/>
  <c r="AB616" s="1"/>
  <c r="AA618"/>
  <c r="AA617" s="1"/>
  <c r="AA616" s="1"/>
  <c r="AD610"/>
  <c r="AD609" s="1"/>
  <c r="AD608" s="1"/>
  <c r="AD607" s="1"/>
  <c r="AC610"/>
  <c r="AC609" s="1"/>
  <c r="AC608" s="1"/>
  <c r="AC607" s="1"/>
  <c r="AB610"/>
  <c r="AB609" s="1"/>
  <c r="AB608" s="1"/>
  <c r="AB607" s="1"/>
  <c r="AA610"/>
  <c r="AA609" s="1"/>
  <c r="AA608" s="1"/>
  <c r="AA607" s="1"/>
  <c r="AD605"/>
  <c r="AD604" s="1"/>
  <c r="AD603" s="1"/>
  <c r="AD602" s="1"/>
  <c r="AC605"/>
  <c r="AC604" s="1"/>
  <c r="AC603" s="1"/>
  <c r="AC602" s="1"/>
  <c r="AB605"/>
  <c r="AB604" s="1"/>
  <c r="AB603" s="1"/>
  <c r="AB602" s="1"/>
  <c r="AA605"/>
  <c r="AA604" s="1"/>
  <c r="AA603" s="1"/>
  <c r="AA602" s="1"/>
  <c r="AD597"/>
  <c r="AD596" s="1"/>
  <c r="AC597"/>
  <c r="AC596" s="1"/>
  <c r="AB597"/>
  <c r="AB596" s="1"/>
  <c r="AA597"/>
  <c r="AA596" s="1"/>
  <c r="AD593"/>
  <c r="AD592" s="1"/>
  <c r="AC593"/>
  <c r="AC592" s="1"/>
  <c r="AB593"/>
  <c r="AB592" s="1"/>
  <c r="AA593"/>
  <c r="AA592" s="1"/>
  <c r="AD589"/>
  <c r="AD588" s="1"/>
  <c r="AC589"/>
  <c r="AC588" s="1"/>
  <c r="AB589"/>
  <c r="AB588" s="1"/>
  <c r="AA589"/>
  <c r="AA588" s="1"/>
  <c r="AD585"/>
  <c r="AD584" s="1"/>
  <c r="AC585"/>
  <c r="AC584" s="1"/>
  <c r="AB585"/>
  <c r="AB584" s="1"/>
  <c r="AA585"/>
  <c r="AA584" s="1"/>
  <c r="AD582"/>
  <c r="AD581" s="1"/>
  <c r="AC582"/>
  <c r="AC581" s="1"/>
  <c r="AB582"/>
  <c r="AB581" s="1"/>
  <c r="AA582"/>
  <c r="AA581" s="1"/>
  <c r="AD578"/>
  <c r="AD577" s="1"/>
  <c r="AC578"/>
  <c r="AC577" s="1"/>
  <c r="AB578"/>
  <c r="AB577" s="1"/>
  <c r="AA578"/>
  <c r="AA577" s="1"/>
  <c r="AD575"/>
  <c r="AD574" s="1"/>
  <c r="AC575"/>
  <c r="AC574" s="1"/>
  <c r="AB575"/>
  <c r="AB574" s="1"/>
  <c r="AA575"/>
  <c r="AA574" s="1"/>
  <c r="AD570"/>
  <c r="AD569" s="1"/>
  <c r="AC570"/>
  <c r="AC569" s="1"/>
  <c r="AB570"/>
  <c r="AB569" s="1"/>
  <c r="AA570"/>
  <c r="AA569" s="1"/>
  <c r="AD566"/>
  <c r="AD565" s="1"/>
  <c r="AC566"/>
  <c r="AC565" s="1"/>
  <c r="AB566"/>
  <c r="AB565" s="1"/>
  <c r="AA566"/>
  <c r="AA565" s="1"/>
  <c r="AD563"/>
  <c r="AD562" s="1"/>
  <c r="AC563"/>
  <c r="AC562" s="1"/>
  <c r="AB563"/>
  <c r="AB562" s="1"/>
  <c r="AA563"/>
  <c r="AA562" s="1"/>
  <c r="AD559"/>
  <c r="AC559"/>
  <c r="AC558" s="1"/>
  <c r="AB559"/>
  <c r="AA559"/>
  <c r="AA558" s="1"/>
  <c r="AD558"/>
  <c r="AB558"/>
  <c r="AD556"/>
  <c r="AD555" s="1"/>
  <c r="AC556"/>
  <c r="AC555" s="1"/>
  <c r="AB556"/>
  <c r="AB555" s="1"/>
  <c r="AA556"/>
  <c r="AA555" s="1"/>
  <c r="AD543"/>
  <c r="AD542" s="1"/>
  <c r="AC543"/>
  <c r="AC542" s="1"/>
  <c r="AB543"/>
  <c r="AB542" s="1"/>
  <c r="AA543"/>
  <c r="AA542" s="1"/>
  <c r="AD539"/>
  <c r="AD538" s="1"/>
  <c r="AC539"/>
  <c r="AC538" s="1"/>
  <c r="AB539"/>
  <c r="AB538" s="1"/>
  <c r="AA539"/>
  <c r="AA538" s="1"/>
  <c r="AD535"/>
  <c r="AD534" s="1"/>
  <c r="AC535"/>
  <c r="AC534" s="1"/>
  <c r="AB535"/>
  <c r="AB534" s="1"/>
  <c r="AA535"/>
  <c r="AA534" s="1"/>
  <c r="AD532"/>
  <c r="AD531" s="1"/>
  <c r="AC532"/>
  <c r="AC531" s="1"/>
  <c r="AB532"/>
  <c r="AB531" s="1"/>
  <c r="AA532"/>
  <c r="AA531" s="1"/>
  <c r="AD528"/>
  <c r="AD527" s="1"/>
  <c r="AC528"/>
  <c r="AC527" s="1"/>
  <c r="AB528"/>
  <c r="AB527" s="1"/>
  <c r="AA528"/>
  <c r="AA527" s="1"/>
  <c r="AD525"/>
  <c r="AD524" s="1"/>
  <c r="AC525"/>
  <c r="AC524" s="1"/>
  <c r="AB525"/>
  <c r="AB524" s="1"/>
  <c r="AA525"/>
  <c r="AA524" s="1"/>
  <c r="AD520"/>
  <c r="AD519" s="1"/>
  <c r="AC520"/>
  <c r="AC519" s="1"/>
  <c r="AB520"/>
  <c r="AB519" s="1"/>
  <c r="AA520"/>
  <c r="AA519" s="1"/>
  <c r="AD516"/>
  <c r="AD515" s="1"/>
  <c r="AC516"/>
  <c r="AC515" s="1"/>
  <c r="AB516"/>
  <c r="AB515" s="1"/>
  <c r="AA516"/>
  <c r="AA515" s="1"/>
  <c r="AD513"/>
  <c r="AD512" s="1"/>
  <c r="AC513"/>
  <c r="AC512" s="1"/>
  <c r="AB513"/>
  <c r="AB512" s="1"/>
  <c r="AA513"/>
  <c r="AA512" s="1"/>
  <c r="AD509"/>
  <c r="AD508" s="1"/>
  <c r="AC509"/>
  <c r="AC508" s="1"/>
  <c r="AB509"/>
  <c r="AB508" s="1"/>
  <c r="AA509"/>
  <c r="AA508" s="1"/>
  <c r="AD506"/>
  <c r="AD505" s="1"/>
  <c r="AC506"/>
  <c r="AC505" s="1"/>
  <c r="AB506"/>
  <c r="AB505" s="1"/>
  <c r="AA506"/>
  <c r="AA505" s="1"/>
  <c r="AD499"/>
  <c r="AD498" s="1"/>
  <c r="AC499"/>
  <c r="AC498" s="1"/>
  <c r="AB499"/>
  <c r="AB498" s="1"/>
  <c r="AA499"/>
  <c r="AA498" s="1"/>
  <c r="AD496"/>
  <c r="AD495" s="1"/>
  <c r="AC496"/>
  <c r="AC495" s="1"/>
  <c r="AB496"/>
  <c r="AB495" s="1"/>
  <c r="AA496"/>
  <c r="AA495" s="1"/>
  <c r="AD492"/>
  <c r="AD491" s="1"/>
  <c r="AD490" s="1"/>
  <c r="AC492"/>
  <c r="AC491" s="1"/>
  <c r="AC490" s="1"/>
  <c r="AB492"/>
  <c r="AB491" s="1"/>
  <c r="AB490" s="1"/>
  <c r="AA492"/>
  <c r="AA491" s="1"/>
  <c r="AA490" s="1"/>
  <c r="AD487"/>
  <c r="AD486" s="1"/>
  <c r="AC487"/>
  <c r="AC486" s="1"/>
  <c r="AB487"/>
  <c r="AB486" s="1"/>
  <c r="AA487"/>
  <c r="AA486" s="1"/>
  <c r="AD484"/>
  <c r="AD483" s="1"/>
  <c r="AD482" s="1"/>
  <c r="AC484"/>
  <c r="AC483" s="1"/>
  <c r="AC482" s="1"/>
  <c r="AB484"/>
  <c r="AB483" s="1"/>
  <c r="AB482" s="1"/>
  <c r="AA484"/>
  <c r="AA483" s="1"/>
  <c r="AA482" s="1"/>
  <c r="AD480"/>
  <c r="AD479" s="1"/>
  <c r="AD478" s="1"/>
  <c r="AC480"/>
  <c r="AC479" s="1"/>
  <c r="AC478" s="1"/>
  <c r="AB480"/>
  <c r="AB479" s="1"/>
  <c r="AB478" s="1"/>
  <c r="AA480"/>
  <c r="AA479" s="1"/>
  <c r="AA478" s="1"/>
  <c r="AD472"/>
  <c r="AD471" s="1"/>
  <c r="AD470" s="1"/>
  <c r="AC472"/>
  <c r="AC471" s="1"/>
  <c r="AC470" s="1"/>
  <c r="AB472"/>
  <c r="AB471" s="1"/>
  <c r="AB470" s="1"/>
  <c r="AA472"/>
  <c r="AA471" s="1"/>
  <c r="AA470" s="1"/>
  <c r="AD468"/>
  <c r="AD467" s="1"/>
  <c r="AD466" s="1"/>
  <c r="AC468"/>
  <c r="AC467" s="1"/>
  <c r="AC466" s="1"/>
  <c r="AB468"/>
  <c r="AB467" s="1"/>
  <c r="AB466" s="1"/>
  <c r="AA468"/>
  <c r="AA467" s="1"/>
  <c r="AA466" s="1"/>
  <c r="AD463"/>
  <c r="AC463"/>
  <c r="AB463"/>
  <c r="AA463"/>
  <c r="AD462"/>
  <c r="AD461" s="1"/>
  <c r="AC462"/>
  <c r="AC461" s="1"/>
  <c r="AB462"/>
  <c r="AB461" s="1"/>
  <c r="AA462"/>
  <c r="AA461" s="1"/>
  <c r="AD459"/>
  <c r="AD458" s="1"/>
  <c r="AD457" s="1"/>
  <c r="AC459"/>
  <c r="AC458" s="1"/>
  <c r="AC457" s="1"/>
  <c r="AB459"/>
  <c r="AB458" s="1"/>
  <c r="AB457" s="1"/>
  <c r="AA459"/>
  <c r="AA458" s="1"/>
  <c r="AA457" s="1"/>
  <c r="AD452"/>
  <c r="AD451" s="1"/>
  <c r="AC452"/>
  <c r="AC451" s="1"/>
  <c r="AB452"/>
  <c r="AB451" s="1"/>
  <c r="AA452"/>
  <c r="AA451" s="1"/>
  <c r="AD449"/>
  <c r="AC449"/>
  <c r="AB449"/>
  <c r="AA449"/>
  <c r="AD447"/>
  <c r="AD446" s="1"/>
  <c r="AC447"/>
  <c r="AB447"/>
  <c r="AA447"/>
  <c r="AA446" s="1"/>
  <c r="AA445" s="1"/>
  <c r="AA444" s="1"/>
  <c r="AD442"/>
  <c r="AD441" s="1"/>
  <c r="AD440" s="1"/>
  <c r="AD439" s="1"/>
  <c r="AC442"/>
  <c r="AC441" s="1"/>
  <c r="AC440" s="1"/>
  <c r="AC439" s="1"/>
  <c r="AB442"/>
  <c r="AB441" s="1"/>
  <c r="AB440" s="1"/>
  <c r="AB439" s="1"/>
  <c r="AA442"/>
  <c r="AA441" s="1"/>
  <c r="AA440" s="1"/>
  <c r="AA439" s="1"/>
  <c r="AD437"/>
  <c r="AD436" s="1"/>
  <c r="AD435" s="1"/>
  <c r="AD434" s="1"/>
  <c r="AC437"/>
  <c r="AC436" s="1"/>
  <c r="AC435" s="1"/>
  <c r="AC434" s="1"/>
  <c r="AB437"/>
  <c r="AB436" s="1"/>
  <c r="AB435" s="1"/>
  <c r="AB434" s="1"/>
  <c r="AA437"/>
  <c r="AA436" s="1"/>
  <c r="AA435" s="1"/>
  <c r="AA434" s="1"/>
  <c r="AC429"/>
  <c r="AC428" s="1"/>
  <c r="AC427" s="1"/>
  <c r="AC426" s="1"/>
  <c r="AC425" s="1"/>
  <c r="AC424" s="1"/>
  <c r="AB429"/>
  <c r="AB428" s="1"/>
  <c r="AB427" s="1"/>
  <c r="AB426" s="1"/>
  <c r="AB425" s="1"/>
  <c r="AB424" s="1"/>
  <c r="AA429"/>
  <c r="AA428" s="1"/>
  <c r="AA427" s="1"/>
  <c r="AA426" s="1"/>
  <c r="AA425" s="1"/>
  <c r="AA424" s="1"/>
  <c r="AH426"/>
  <c r="AH425" s="1"/>
  <c r="AH424" s="1"/>
  <c r="AD426"/>
  <c r="AD425" s="1"/>
  <c r="AD424" s="1"/>
  <c r="AD421"/>
  <c r="AD420" s="1"/>
  <c r="AD419" s="1"/>
  <c r="AD418" s="1"/>
  <c r="AC421"/>
  <c r="AB421"/>
  <c r="AB420" s="1"/>
  <c r="AB419" s="1"/>
  <c r="AB418" s="1"/>
  <c r="AA421"/>
  <c r="AA420" s="1"/>
  <c r="AA419" s="1"/>
  <c r="AA418" s="1"/>
  <c r="AC420"/>
  <c r="AC419" s="1"/>
  <c r="AC418" s="1"/>
  <c r="AD416"/>
  <c r="AC416"/>
  <c r="AB416"/>
  <c r="AA416"/>
  <c r="AD414"/>
  <c r="AC414"/>
  <c r="AB414"/>
  <c r="AA414"/>
  <c r="AD412"/>
  <c r="AD411" s="1"/>
  <c r="AD410" s="1"/>
  <c r="AC412"/>
  <c r="AB412"/>
  <c r="AA412"/>
  <c r="AD408"/>
  <c r="AD407" s="1"/>
  <c r="AC408"/>
  <c r="AC407" s="1"/>
  <c r="AB408"/>
  <c r="AB407" s="1"/>
  <c r="AA408"/>
  <c r="AA407" s="1"/>
  <c r="AD403"/>
  <c r="AD402" s="1"/>
  <c r="AC403"/>
  <c r="AC402" s="1"/>
  <c r="AB403"/>
  <c r="AB402" s="1"/>
  <c r="AA403"/>
  <c r="AA402" s="1"/>
  <c r="AD400"/>
  <c r="AC400"/>
  <c r="AB400"/>
  <c r="AA400"/>
  <c r="AD398"/>
  <c r="AC398"/>
  <c r="AB398"/>
  <c r="AA398"/>
  <c r="AA397" s="1"/>
  <c r="AD395"/>
  <c r="AD394" s="1"/>
  <c r="AC395"/>
  <c r="AC394" s="1"/>
  <c r="AB395"/>
  <c r="AB394" s="1"/>
  <c r="AA395"/>
  <c r="AA394" s="1"/>
  <c r="AD392"/>
  <c r="AD391" s="1"/>
  <c r="AC392"/>
  <c r="AC391" s="1"/>
  <c r="AB392"/>
  <c r="AB391" s="1"/>
  <c r="AA392"/>
  <c r="AA391" s="1"/>
  <c r="AD389"/>
  <c r="AD388" s="1"/>
  <c r="AC389"/>
  <c r="AC388" s="1"/>
  <c r="AB389"/>
  <c r="AB388" s="1"/>
  <c r="AA389"/>
  <c r="AA388" s="1"/>
  <c r="AD384"/>
  <c r="AD383" s="1"/>
  <c r="AD382" s="1"/>
  <c r="AD381" s="1"/>
  <c r="AC384"/>
  <c r="AC383" s="1"/>
  <c r="AC382" s="1"/>
  <c r="AC381" s="1"/>
  <c r="AB384"/>
  <c r="AB383" s="1"/>
  <c r="AB382" s="1"/>
  <c r="AB381" s="1"/>
  <c r="AA384"/>
  <c r="AA383" s="1"/>
  <c r="AA382" s="1"/>
  <c r="AA381" s="1"/>
  <c r="AD376"/>
  <c r="AD375" s="1"/>
  <c r="AC376"/>
  <c r="AC375" s="1"/>
  <c r="AB376"/>
  <c r="AB375" s="1"/>
  <c r="AA376"/>
  <c r="AA375" s="1"/>
  <c r="AD373"/>
  <c r="AD372" s="1"/>
  <c r="AC373"/>
  <c r="AC372" s="1"/>
  <c r="AB373"/>
  <c r="AB372" s="1"/>
  <c r="AA373"/>
  <c r="AA372" s="1"/>
  <c r="AD370"/>
  <c r="AD369" s="1"/>
  <c r="AC370"/>
  <c r="AC369" s="1"/>
  <c r="AB370"/>
  <c r="AB369" s="1"/>
  <c r="AA370"/>
  <c r="AA369" s="1"/>
  <c r="AD367"/>
  <c r="AD366" s="1"/>
  <c r="AC367"/>
  <c r="AC366" s="1"/>
  <c r="AB367"/>
  <c r="AB366" s="1"/>
  <c r="AA367"/>
  <c r="AA366" s="1"/>
  <c r="AD364"/>
  <c r="AD363" s="1"/>
  <c r="AC364"/>
  <c r="AC363" s="1"/>
  <c r="AB364"/>
  <c r="AB363" s="1"/>
  <c r="AA364"/>
  <c r="AA363" s="1"/>
  <c r="AD361"/>
  <c r="AD360" s="1"/>
  <c r="AC361"/>
  <c r="AC360" s="1"/>
  <c r="AB361"/>
  <c r="AB360" s="1"/>
  <c r="AA361"/>
  <c r="AA360" s="1"/>
  <c r="AD357"/>
  <c r="AD356" s="1"/>
  <c r="AC357"/>
  <c r="AC356" s="1"/>
  <c r="AB357"/>
  <c r="AB356" s="1"/>
  <c r="AA357"/>
  <c r="AA356" s="1"/>
  <c r="AD354"/>
  <c r="AD353" s="1"/>
  <c r="AD352" s="1"/>
  <c r="AC354"/>
  <c r="AC353" s="1"/>
  <c r="AB354"/>
  <c r="AB353" s="1"/>
  <c r="AA354"/>
  <c r="AA353" s="1"/>
  <c r="AD345"/>
  <c r="AD344" s="1"/>
  <c r="AD343" s="1"/>
  <c r="AD342" s="1"/>
  <c r="AD341" s="1"/>
  <c r="AC345"/>
  <c r="AB345"/>
  <c r="AB344" s="1"/>
  <c r="AB343" s="1"/>
  <c r="AB342" s="1"/>
  <c r="AB341" s="1"/>
  <c r="AA345"/>
  <c r="AA344" s="1"/>
  <c r="AA343" s="1"/>
  <c r="AA342" s="1"/>
  <c r="AA341" s="1"/>
  <c r="AC344"/>
  <c r="AC343" s="1"/>
  <c r="AC342" s="1"/>
  <c r="AC341" s="1"/>
  <c r="AD337"/>
  <c r="AD336" s="1"/>
  <c r="AD335" s="1"/>
  <c r="AD334" s="1"/>
  <c r="AD333" s="1"/>
  <c r="AC337"/>
  <c r="AC336" s="1"/>
  <c r="AC335" s="1"/>
  <c r="AC334" s="1"/>
  <c r="AC333" s="1"/>
  <c r="AB337"/>
  <c r="AB336" s="1"/>
  <c r="AB335" s="1"/>
  <c r="AB334" s="1"/>
  <c r="AB333" s="1"/>
  <c r="AA337"/>
  <c r="AA336" s="1"/>
  <c r="AA335" s="1"/>
  <c r="AA334" s="1"/>
  <c r="AA333" s="1"/>
  <c r="AD327"/>
  <c r="AC327"/>
  <c r="AB327"/>
  <c r="AA327"/>
  <c r="AD325"/>
  <c r="AC325"/>
  <c r="AB325"/>
  <c r="AA325"/>
  <c r="AD323"/>
  <c r="AC323"/>
  <c r="AB323"/>
  <c r="AA323"/>
  <c r="AD319"/>
  <c r="AD318" s="1"/>
  <c r="AD317" s="1"/>
  <c r="AC319"/>
  <c r="AC318" s="1"/>
  <c r="AC317" s="1"/>
  <c r="AB319"/>
  <c r="AB318" s="1"/>
  <c r="AB317" s="1"/>
  <c r="AA319"/>
  <c r="AA318" s="1"/>
  <c r="AA317" s="1"/>
  <c r="AD315"/>
  <c r="AD314" s="1"/>
  <c r="AD313" s="1"/>
  <c r="AC315"/>
  <c r="AC314" s="1"/>
  <c r="AC313" s="1"/>
  <c r="AB315"/>
  <c r="AB314" s="1"/>
  <c r="AB313" s="1"/>
  <c r="AA315"/>
  <c r="AA314" s="1"/>
  <c r="AA313" s="1"/>
  <c r="AD310"/>
  <c r="AD309" s="1"/>
  <c r="AC310"/>
  <c r="AC309" s="1"/>
  <c r="AB310"/>
  <c r="AB309" s="1"/>
  <c r="AA310"/>
  <c r="AA309" s="1"/>
  <c r="AD307"/>
  <c r="AC307"/>
  <c r="AB307"/>
  <c r="AA307"/>
  <c r="AD305"/>
  <c r="AC305"/>
  <c r="AB305"/>
  <c r="AA305"/>
  <c r="AD303"/>
  <c r="AC303"/>
  <c r="AB303"/>
  <c r="AA303"/>
  <c r="AD299"/>
  <c r="AD298" s="1"/>
  <c r="AD297" s="1"/>
  <c r="AC299"/>
  <c r="AC298" s="1"/>
  <c r="AC297" s="1"/>
  <c r="AB299"/>
  <c r="AB298" s="1"/>
  <c r="AB297" s="1"/>
  <c r="AA299"/>
  <c r="AA298" s="1"/>
  <c r="AA297" s="1"/>
  <c r="AD294"/>
  <c r="AD293" s="1"/>
  <c r="AD292" s="1"/>
  <c r="AD291" s="1"/>
  <c r="AC294"/>
  <c r="AC293" s="1"/>
  <c r="AC292" s="1"/>
  <c r="AC291" s="1"/>
  <c r="AB294"/>
  <c r="AB293" s="1"/>
  <c r="AB292" s="1"/>
  <c r="AB291" s="1"/>
  <c r="AA294"/>
  <c r="AA293" s="1"/>
  <c r="AA292" s="1"/>
  <c r="AA291" s="1"/>
  <c r="AD287"/>
  <c r="AD286" s="1"/>
  <c r="AD285" s="1"/>
  <c r="AD284" s="1"/>
  <c r="AC287"/>
  <c r="AC286" s="1"/>
  <c r="AC285" s="1"/>
  <c r="AC284" s="1"/>
  <c r="AB287"/>
  <c r="AB286" s="1"/>
  <c r="AB285" s="1"/>
  <c r="AB284" s="1"/>
  <c r="AA287"/>
  <c r="AA286" s="1"/>
  <c r="AA285" s="1"/>
  <c r="AA284" s="1"/>
  <c r="AD282"/>
  <c r="AC282"/>
  <c r="AB282"/>
  <c r="AA282"/>
  <c r="AD280"/>
  <c r="AC280"/>
  <c r="AB280"/>
  <c r="AA280"/>
  <c r="AD278"/>
  <c r="AC278"/>
  <c r="AB278"/>
  <c r="AA278"/>
  <c r="AD263"/>
  <c r="AD262" s="1"/>
  <c r="AC263"/>
  <c r="AC262" s="1"/>
  <c r="AB263"/>
  <c r="AB262" s="1"/>
  <c r="AA263"/>
  <c r="AA262" s="1"/>
  <c r="AD260"/>
  <c r="AD259" s="1"/>
  <c r="AC260"/>
  <c r="AC259" s="1"/>
  <c r="AB260"/>
  <c r="AB259" s="1"/>
  <c r="AA260"/>
  <c r="AA259" s="1"/>
  <c r="AD257"/>
  <c r="AD256" s="1"/>
  <c r="AC257"/>
  <c r="AC256" s="1"/>
  <c r="AB257"/>
  <c r="AB256" s="1"/>
  <c r="AA257"/>
  <c r="AA256" s="1"/>
  <c r="AD254"/>
  <c r="AD253" s="1"/>
  <c r="AC254"/>
  <c r="AC253" s="1"/>
  <c r="AB254"/>
  <c r="AA254"/>
  <c r="AA253" s="1"/>
  <c r="AD249"/>
  <c r="AD248" s="1"/>
  <c r="AD247" s="1"/>
  <c r="AC249"/>
  <c r="AC248" s="1"/>
  <c r="AC247" s="1"/>
  <c r="AB249"/>
  <c r="AB248" s="1"/>
  <c r="AB247" s="1"/>
  <c r="AA249"/>
  <c r="AA248" s="1"/>
  <c r="AA247" s="1"/>
  <c r="AD243"/>
  <c r="AD242" s="1"/>
  <c r="AD241" s="1"/>
  <c r="AD240" s="1"/>
  <c r="AD239" s="1"/>
  <c r="AC243"/>
  <c r="AC242" s="1"/>
  <c r="AC241" s="1"/>
  <c r="AC240" s="1"/>
  <c r="AC239" s="1"/>
  <c r="AB243"/>
  <c r="AB242" s="1"/>
  <c r="AB241" s="1"/>
  <c r="AB240" s="1"/>
  <c r="AB239" s="1"/>
  <c r="AA243"/>
  <c r="AA242" s="1"/>
  <c r="AA241" s="1"/>
  <c r="AA240" s="1"/>
  <c r="AA239" s="1"/>
  <c r="AD236"/>
  <c r="AD235" s="1"/>
  <c r="AD234" s="1"/>
  <c r="AD233" s="1"/>
  <c r="AD232" s="1"/>
  <c r="AC236"/>
  <c r="AC235" s="1"/>
  <c r="AC234" s="1"/>
  <c r="AC233" s="1"/>
  <c r="AC232" s="1"/>
  <c r="AB236"/>
  <c r="AB235" s="1"/>
  <c r="AB234" s="1"/>
  <c r="AB233" s="1"/>
  <c r="AB232" s="1"/>
  <c r="AA236"/>
  <c r="AA235" s="1"/>
  <c r="AA234" s="1"/>
  <c r="AA233" s="1"/>
  <c r="AA232" s="1"/>
  <c r="AD224"/>
  <c r="AD223" s="1"/>
  <c r="AD222" s="1"/>
  <c r="AD221" s="1"/>
  <c r="AD220" s="1"/>
  <c r="AC224"/>
  <c r="AC223" s="1"/>
  <c r="AC222" s="1"/>
  <c r="AC221" s="1"/>
  <c r="AC220" s="1"/>
  <c r="AB224"/>
  <c r="AB223" s="1"/>
  <c r="AB222" s="1"/>
  <c r="AB221" s="1"/>
  <c r="AB220" s="1"/>
  <c r="AA224"/>
  <c r="AA223" s="1"/>
  <c r="AA222" s="1"/>
  <c r="AA221" s="1"/>
  <c r="AA220" s="1"/>
  <c r="AD217"/>
  <c r="AD216" s="1"/>
  <c r="AD215" s="1"/>
  <c r="AD214" s="1"/>
  <c r="AD213" s="1"/>
  <c r="AC217"/>
  <c r="AC216" s="1"/>
  <c r="AC215" s="1"/>
  <c r="AC214" s="1"/>
  <c r="AC213" s="1"/>
  <c r="AB217"/>
  <c r="AB216" s="1"/>
  <c r="AB215" s="1"/>
  <c r="AB214" s="1"/>
  <c r="AB213" s="1"/>
  <c r="AA217"/>
  <c r="AA216" s="1"/>
  <c r="AA215" s="1"/>
  <c r="AA214" s="1"/>
  <c r="AA213" s="1"/>
  <c r="AD210"/>
  <c r="AD209" s="1"/>
  <c r="AC210"/>
  <c r="AC209" s="1"/>
  <c r="AB210"/>
  <c r="AB209" s="1"/>
  <c r="AA210"/>
  <c r="AA209" s="1"/>
  <c r="AD206"/>
  <c r="AC206"/>
  <c r="AB206"/>
  <c r="AA206"/>
  <c r="AD204"/>
  <c r="AC204"/>
  <c r="AB204"/>
  <c r="AA204"/>
  <c r="AD199"/>
  <c r="AD198" s="1"/>
  <c r="AC199"/>
  <c r="AC198" s="1"/>
  <c r="AB199"/>
  <c r="AB198" s="1"/>
  <c r="AA199"/>
  <c r="AA198" s="1"/>
  <c r="AD196"/>
  <c r="AC196"/>
  <c r="AB196"/>
  <c r="AA196"/>
  <c r="AD194"/>
  <c r="AC194"/>
  <c r="AB194"/>
  <c r="AB193" s="1"/>
  <c r="AA194"/>
  <c r="AD186"/>
  <c r="AD185" s="1"/>
  <c r="AD184" s="1"/>
  <c r="AD183" s="1"/>
  <c r="AC186"/>
  <c r="AC185" s="1"/>
  <c r="AC184" s="1"/>
  <c r="AC183" s="1"/>
  <c r="AB186"/>
  <c r="AB185" s="1"/>
  <c r="AB184" s="1"/>
  <c r="AB183" s="1"/>
  <c r="AA186"/>
  <c r="AA185" s="1"/>
  <c r="AA184" s="1"/>
  <c r="AA183" s="1"/>
  <c r="AD180"/>
  <c r="AD179" s="1"/>
  <c r="AC180"/>
  <c r="AC179" s="1"/>
  <c r="AB180"/>
  <c r="AB179" s="1"/>
  <c r="AA180"/>
  <c r="AA179" s="1"/>
  <c r="AD177"/>
  <c r="AD176" s="1"/>
  <c r="AC177"/>
  <c r="AC176" s="1"/>
  <c r="AB177"/>
  <c r="AB176" s="1"/>
  <c r="AA177"/>
  <c r="AA176" s="1"/>
  <c r="AD174"/>
  <c r="AD173" s="1"/>
  <c r="AC174"/>
  <c r="AC173" s="1"/>
  <c r="AB174"/>
  <c r="AB173" s="1"/>
  <c r="AA174"/>
  <c r="AA173" s="1"/>
  <c r="AD167"/>
  <c r="AD166" s="1"/>
  <c r="AD165" s="1"/>
  <c r="AD164" s="1"/>
  <c r="AD163" s="1"/>
  <c r="AC167"/>
  <c r="AC166" s="1"/>
  <c r="AC165" s="1"/>
  <c r="AC164" s="1"/>
  <c r="AC163" s="1"/>
  <c r="AB167"/>
  <c r="AB166" s="1"/>
  <c r="AB165" s="1"/>
  <c r="AB164" s="1"/>
  <c r="AB163" s="1"/>
  <c r="AA167"/>
  <c r="AA166" s="1"/>
  <c r="AA165" s="1"/>
  <c r="AA164" s="1"/>
  <c r="AA163" s="1"/>
  <c r="AC160"/>
  <c r="AA160"/>
  <c r="AD158"/>
  <c r="AC158"/>
  <c r="AB158"/>
  <c r="AA158"/>
  <c r="AD156"/>
  <c r="AC156"/>
  <c r="AB156"/>
  <c r="AA156"/>
  <c r="AC151"/>
  <c r="AA151"/>
  <c r="AD149"/>
  <c r="AC149"/>
  <c r="AB149"/>
  <c r="AA149"/>
  <c r="AD147"/>
  <c r="AC147"/>
  <c r="AB147"/>
  <c r="AB146" s="1"/>
  <c r="AB145" s="1"/>
  <c r="AB144" s="1"/>
  <c r="AA147"/>
  <c r="AD139"/>
  <c r="AD138" s="1"/>
  <c r="AD137" s="1"/>
  <c r="AD136" s="1"/>
  <c r="AC139"/>
  <c r="AC138" s="1"/>
  <c r="AC137" s="1"/>
  <c r="AC136" s="1"/>
  <c r="AB139"/>
  <c r="AB138" s="1"/>
  <c r="AB137" s="1"/>
  <c r="AB136" s="1"/>
  <c r="AA139"/>
  <c r="AA138" s="1"/>
  <c r="AA137" s="1"/>
  <c r="AA136" s="1"/>
  <c r="AD134"/>
  <c r="AD133" s="1"/>
  <c r="AD132" s="1"/>
  <c r="AD131" s="1"/>
  <c r="AD130" s="1"/>
  <c r="AC134"/>
  <c r="AC133" s="1"/>
  <c r="AC132" s="1"/>
  <c r="AC131" s="1"/>
  <c r="AC130" s="1"/>
  <c r="AB134"/>
  <c r="AB133" s="1"/>
  <c r="AB132" s="1"/>
  <c r="AB131" s="1"/>
  <c r="AB130" s="1"/>
  <c r="AB129" s="1"/>
  <c r="AA134"/>
  <c r="AA133" s="1"/>
  <c r="AA132" s="1"/>
  <c r="AA131" s="1"/>
  <c r="AA130" s="1"/>
  <c r="AD126"/>
  <c r="AD125" s="1"/>
  <c r="AC126"/>
  <c r="AC125" s="1"/>
  <c r="AB126"/>
  <c r="AB125" s="1"/>
  <c r="AA126"/>
  <c r="AA125" s="1"/>
  <c r="AD123"/>
  <c r="AD122" s="1"/>
  <c r="AC123"/>
  <c r="AC122" s="1"/>
  <c r="AB123"/>
  <c r="AB122" s="1"/>
  <c r="AA123"/>
  <c r="AA122" s="1"/>
  <c r="AD120"/>
  <c r="AD119" s="1"/>
  <c r="AC120"/>
  <c r="AC119" s="1"/>
  <c r="AB120"/>
  <c r="AB119" s="1"/>
  <c r="AA120"/>
  <c r="AA119" s="1"/>
  <c r="AD117"/>
  <c r="AD116" s="1"/>
  <c r="AC117"/>
  <c r="AC116" s="1"/>
  <c r="AB117"/>
  <c r="AB116" s="1"/>
  <c r="AA117"/>
  <c r="AA116" s="1"/>
  <c r="AD114"/>
  <c r="AD113" s="1"/>
  <c r="AC114"/>
  <c r="AC113" s="1"/>
  <c r="AB114"/>
  <c r="AB113" s="1"/>
  <c r="AA114"/>
  <c r="AA113" s="1"/>
  <c r="AD111"/>
  <c r="AD110" s="1"/>
  <c r="AC111"/>
  <c r="AC110" s="1"/>
  <c r="AB111"/>
  <c r="AB110" s="1"/>
  <c r="AA111"/>
  <c r="AA110" s="1"/>
  <c r="AD107"/>
  <c r="AC107"/>
  <c r="AA107"/>
  <c r="AD105"/>
  <c r="AC105"/>
  <c r="AA105"/>
  <c r="AF104"/>
  <c r="AB104"/>
  <c r="AD100"/>
  <c r="AD99" s="1"/>
  <c r="AC100"/>
  <c r="AC99" s="1"/>
  <c r="AB100"/>
  <c r="AB99" s="1"/>
  <c r="AA100"/>
  <c r="AA99" s="1"/>
  <c r="AD97"/>
  <c r="AD96" s="1"/>
  <c r="AC97"/>
  <c r="AC96" s="1"/>
  <c r="AB97"/>
  <c r="AB96" s="1"/>
  <c r="AA97"/>
  <c r="AA96" s="1"/>
  <c r="AD94"/>
  <c r="AD93" s="1"/>
  <c r="AC94"/>
  <c r="AC93" s="1"/>
  <c r="AB94"/>
  <c r="AB93" s="1"/>
  <c r="AA94"/>
  <c r="AA93" s="1"/>
  <c r="AD91"/>
  <c r="AD90" s="1"/>
  <c r="AC91"/>
  <c r="AC90" s="1"/>
  <c r="AB91"/>
  <c r="AB90" s="1"/>
  <c r="AA91"/>
  <c r="AA90" s="1"/>
  <c r="AD88"/>
  <c r="AD87" s="1"/>
  <c r="AC88"/>
  <c r="AC87" s="1"/>
  <c r="AB88"/>
  <c r="AB87" s="1"/>
  <c r="AA88"/>
  <c r="AA87" s="1"/>
  <c r="AD85"/>
  <c r="AD84" s="1"/>
  <c r="AC85"/>
  <c r="AC84" s="1"/>
  <c r="AB85"/>
  <c r="AB84" s="1"/>
  <c r="AA85"/>
  <c r="AA84" s="1"/>
  <c r="AD82"/>
  <c r="AD81" s="1"/>
  <c r="AC82"/>
  <c r="AC81" s="1"/>
  <c r="AB82"/>
  <c r="AB81" s="1"/>
  <c r="AA82"/>
  <c r="AA81" s="1"/>
  <c r="AD79"/>
  <c r="AC79"/>
  <c r="AA79"/>
  <c r="AD77"/>
  <c r="AC77"/>
  <c r="AA77"/>
  <c r="AF76"/>
  <c r="AB76"/>
  <c r="AD70"/>
  <c r="AD69" s="1"/>
  <c r="AD68" s="1"/>
  <c r="AD67" s="1"/>
  <c r="AC70"/>
  <c r="AC69" s="1"/>
  <c r="AC68" s="1"/>
  <c r="AC67" s="1"/>
  <c r="AB70"/>
  <c r="AA70"/>
  <c r="AA69" s="1"/>
  <c r="AA68" s="1"/>
  <c r="AA67" s="1"/>
  <c r="AF67"/>
  <c r="AB67"/>
  <c r="AD65"/>
  <c r="AD64" s="1"/>
  <c r="AD63" s="1"/>
  <c r="AD62" s="1"/>
  <c r="AC65"/>
  <c r="AC64" s="1"/>
  <c r="AC63" s="1"/>
  <c r="AC62" s="1"/>
  <c r="AB65"/>
  <c r="AA65"/>
  <c r="AA64" s="1"/>
  <c r="AA63" s="1"/>
  <c r="AA62" s="1"/>
  <c r="AF62"/>
  <c r="AB62"/>
  <c r="AD57"/>
  <c r="AD56" s="1"/>
  <c r="AC57"/>
  <c r="AC56" s="1"/>
  <c r="AA57"/>
  <c r="AA56" s="1"/>
  <c r="AF56"/>
  <c r="AB56"/>
  <c r="AD54"/>
  <c r="AC54"/>
  <c r="AB54"/>
  <c r="AA54"/>
  <c r="AD52"/>
  <c r="AC52"/>
  <c r="AA52"/>
  <c r="AD50"/>
  <c r="AC50"/>
  <c r="AA50"/>
  <c r="AF49"/>
  <c r="AB49"/>
  <c r="AB48" s="1"/>
  <c r="AF46"/>
  <c r="AB46"/>
  <c r="AD43"/>
  <c r="AC43"/>
  <c r="AB43"/>
  <c r="AA43"/>
  <c r="AD41"/>
  <c r="AC41"/>
  <c r="AB41"/>
  <c r="AA41"/>
  <c r="AD39"/>
  <c r="AC39"/>
  <c r="AC38" s="1"/>
  <c r="AC37" s="1"/>
  <c r="AC36" s="1"/>
  <c r="AC35" s="1"/>
  <c r="AA39"/>
  <c r="AD31"/>
  <c r="AC31"/>
  <c r="AB31"/>
  <c r="AA31"/>
  <c r="AD29"/>
  <c r="AC29"/>
  <c r="AB29"/>
  <c r="AA29"/>
  <c r="AD27"/>
  <c r="AC27"/>
  <c r="AA27"/>
  <c r="AD25"/>
  <c r="AC25"/>
  <c r="AA25"/>
  <c r="AB24"/>
  <c r="AD22"/>
  <c r="AD21" s="1"/>
  <c r="AC22"/>
  <c r="AC21" s="1"/>
  <c r="AA22"/>
  <c r="AA21" s="1"/>
  <c r="AD19"/>
  <c r="AD18" s="1"/>
  <c r="AC19"/>
  <c r="AC18" s="1"/>
  <c r="AA19"/>
  <c r="AA18" s="1"/>
  <c r="U694"/>
  <c r="U693" s="1"/>
  <c r="U692" s="1"/>
  <c r="S694"/>
  <c r="S693" s="1"/>
  <c r="S692" s="1"/>
  <c r="Z986"/>
  <c r="Y986"/>
  <c r="X986"/>
  <c r="W986"/>
  <c r="P985"/>
  <c r="P984" s="1"/>
  <c r="Q985"/>
  <c r="Q984" s="1"/>
  <c r="R985"/>
  <c r="R984" s="1"/>
  <c r="S985"/>
  <c r="S984" s="1"/>
  <c r="T985"/>
  <c r="T984" s="1"/>
  <c r="U985"/>
  <c r="U984" s="1"/>
  <c r="V985"/>
  <c r="V984" s="1"/>
  <c r="O985"/>
  <c r="O984" s="1"/>
  <c r="Z694"/>
  <c r="X694"/>
  <c r="P693"/>
  <c r="P692" s="1"/>
  <c r="Q693"/>
  <c r="Q692" s="1"/>
  <c r="R693"/>
  <c r="R692" s="1"/>
  <c r="T693"/>
  <c r="T692" s="1"/>
  <c r="V693"/>
  <c r="V692" s="1"/>
  <c r="O693"/>
  <c r="O692" s="1"/>
  <c r="AA1210" l="1"/>
  <c r="AA1209" s="1"/>
  <c r="AA1512"/>
  <c r="AA1511" s="1"/>
  <c r="AA1542"/>
  <c r="AD914"/>
  <c r="AB1050"/>
  <c r="AB1049" s="1"/>
  <c r="AA1120"/>
  <c r="AA1119" s="1"/>
  <c r="AA1118" s="1"/>
  <c r="AB1553"/>
  <c r="AF48"/>
  <c r="AA322"/>
  <c r="AA321" s="1"/>
  <c r="AC1579"/>
  <c r="AC1578" s="1"/>
  <c r="AA1656"/>
  <c r="AA1655" s="1"/>
  <c r="AA1654" s="1"/>
  <c r="AA1653" s="1"/>
  <c r="AA962"/>
  <c r="AA957" s="1"/>
  <c r="AA956" s="1"/>
  <c r="AA935"/>
  <c r="AA934" s="1"/>
  <c r="AA933" s="1"/>
  <c r="AC1640"/>
  <c r="AX330"/>
  <c r="AX329" s="1"/>
  <c r="BF331"/>
  <c r="BL794"/>
  <c r="BL793" s="1"/>
  <c r="BL792" s="1"/>
  <c r="BL791" s="1"/>
  <c r="BL790" s="1"/>
  <c r="BL789" s="1"/>
  <c r="BD793"/>
  <c r="BD792" s="1"/>
  <c r="BD791" s="1"/>
  <c r="BD790" s="1"/>
  <c r="BD789" s="1"/>
  <c r="BF793"/>
  <c r="BF792" s="1"/>
  <c r="BF791" s="1"/>
  <c r="BF790" s="1"/>
  <c r="BF789" s="1"/>
  <c r="BN794"/>
  <c r="BN793" s="1"/>
  <c r="BN792" s="1"/>
  <c r="BN791" s="1"/>
  <c r="BN790" s="1"/>
  <c r="BN789" s="1"/>
  <c r="AU330"/>
  <c r="AU329" s="1"/>
  <c r="BC331"/>
  <c r="BM794"/>
  <c r="BM793" s="1"/>
  <c r="BM792" s="1"/>
  <c r="BM791" s="1"/>
  <c r="BM790" s="1"/>
  <c r="BM789" s="1"/>
  <c r="BE793"/>
  <c r="BE792" s="1"/>
  <c r="BE791" s="1"/>
  <c r="BE790" s="1"/>
  <c r="BE789" s="1"/>
  <c r="BN1311"/>
  <c r="BN1310" s="1"/>
  <c r="BN1309" s="1"/>
  <c r="BN1308" s="1"/>
  <c r="BN1307" s="1"/>
  <c r="BN1306" s="1"/>
  <c r="BF1310"/>
  <c r="BF1309" s="1"/>
  <c r="BF1308" s="1"/>
  <c r="BF1307" s="1"/>
  <c r="BF1306" s="1"/>
  <c r="AC1167"/>
  <c r="AC1166" s="1"/>
  <c r="AD1534"/>
  <c r="AW330"/>
  <c r="AW329" s="1"/>
  <c r="BE331"/>
  <c r="AV330"/>
  <c r="AV329" s="1"/>
  <c r="BD331"/>
  <c r="BK1311"/>
  <c r="BK1310" s="1"/>
  <c r="BK1309" s="1"/>
  <c r="BK1308" s="1"/>
  <c r="BK1307" s="1"/>
  <c r="BK1306" s="1"/>
  <c r="BC1310"/>
  <c r="BC1309" s="1"/>
  <c r="BC1308" s="1"/>
  <c r="BC1307" s="1"/>
  <c r="BC1306" s="1"/>
  <c r="BD271"/>
  <c r="BD270" s="1"/>
  <c r="BD269" s="1"/>
  <c r="BD268" s="1"/>
  <c r="BD267" s="1"/>
  <c r="BL272"/>
  <c r="BL271" s="1"/>
  <c r="BL270" s="1"/>
  <c r="BL269" s="1"/>
  <c r="BL268" s="1"/>
  <c r="BL267" s="1"/>
  <c r="BE271"/>
  <c r="BE270" s="1"/>
  <c r="BE269" s="1"/>
  <c r="BE268" s="1"/>
  <c r="BE267" s="1"/>
  <c r="BM272"/>
  <c r="BM271" s="1"/>
  <c r="BM270" s="1"/>
  <c r="BM269" s="1"/>
  <c r="BM268" s="1"/>
  <c r="BM267" s="1"/>
  <c r="AX702"/>
  <c r="AX701" s="1"/>
  <c r="BF703"/>
  <c r="BC271"/>
  <c r="BC270" s="1"/>
  <c r="BC269" s="1"/>
  <c r="BC268" s="1"/>
  <c r="BC267" s="1"/>
  <c r="BK272"/>
  <c r="BK271" s="1"/>
  <c r="BK270" s="1"/>
  <c r="BK269" s="1"/>
  <c r="BK268" s="1"/>
  <c r="BK267" s="1"/>
  <c r="BL1311"/>
  <c r="BL1310" s="1"/>
  <c r="BL1309" s="1"/>
  <c r="BL1308" s="1"/>
  <c r="BL1307" s="1"/>
  <c r="BL1306" s="1"/>
  <c r="BD1310"/>
  <c r="BD1309" s="1"/>
  <c r="BD1308" s="1"/>
  <c r="BD1307" s="1"/>
  <c r="BD1306" s="1"/>
  <c r="BK794"/>
  <c r="BK793" s="1"/>
  <c r="BK792" s="1"/>
  <c r="BK791" s="1"/>
  <c r="BK790" s="1"/>
  <c r="BK789" s="1"/>
  <c r="BC793"/>
  <c r="BC792" s="1"/>
  <c r="BC791" s="1"/>
  <c r="BC790" s="1"/>
  <c r="BC789" s="1"/>
  <c r="AA1587"/>
  <c r="AD1613"/>
  <c r="AC277"/>
  <c r="AC276" s="1"/>
  <c r="AC275" s="1"/>
  <c r="AC1613"/>
  <c r="AC1620"/>
  <c r="AD1656"/>
  <c r="AD1655" s="1"/>
  <c r="AD1654" s="1"/>
  <c r="AD1653" s="1"/>
  <c r="AB813"/>
  <c r="AC1286"/>
  <c r="AH837"/>
  <c r="AB1656"/>
  <c r="AB1655" s="1"/>
  <c r="AB1654" s="1"/>
  <c r="AB1653" s="1"/>
  <c r="AB1667"/>
  <c r="AB1666" s="1"/>
  <c r="AD494"/>
  <c r="AB928"/>
  <c r="AD1063"/>
  <c r="AD1068"/>
  <c r="AD1073"/>
  <c r="AC1193"/>
  <c r="AB1534"/>
  <c r="AD1553"/>
  <c r="AD1567"/>
  <c r="AD1587"/>
  <c r="AD1602"/>
  <c r="AB859"/>
  <c r="AB858" s="1"/>
  <c r="AB857" s="1"/>
  <c r="AE837"/>
  <c r="AB1620"/>
  <c r="AB203"/>
  <c r="AC1111"/>
  <c r="AB1120"/>
  <c r="AB1119" s="1"/>
  <c r="AB1118" s="1"/>
  <c r="AC302"/>
  <c r="AC301" s="1"/>
  <c r="AC296" s="1"/>
  <c r="AC1667"/>
  <c r="AC1666" s="1"/>
  <c r="AA1063"/>
  <c r="AD758"/>
  <c r="AD757" s="1"/>
  <c r="AD748" s="1"/>
  <c r="AD747" s="1"/>
  <c r="AC1050"/>
  <c r="AC1049" s="1"/>
  <c r="AD1092"/>
  <c r="AD1091" s="1"/>
  <c r="AD1111"/>
  <c r="AB1520"/>
  <c r="AA1534"/>
  <c r="AC1542"/>
  <c r="AC1520"/>
  <c r="AC1519" s="1"/>
  <c r="AB1542"/>
  <c r="AD1594"/>
  <c r="AD1520"/>
  <c r="AD1519" s="1"/>
  <c r="AC322"/>
  <c r="AC321" s="1"/>
  <c r="AC1534"/>
  <c r="AC1553"/>
  <c r="AC1567"/>
  <c r="AC1587"/>
  <c r="AC1602"/>
  <c r="AD1620"/>
  <c r="AD1667"/>
  <c r="AD1666" s="1"/>
  <c r="AC828"/>
  <c r="AD860"/>
  <c r="AA203"/>
  <c r="AB302"/>
  <c r="AB301" s="1"/>
  <c r="AB322"/>
  <c r="AB321" s="1"/>
  <c r="AB397"/>
  <c r="AD828"/>
  <c r="AB907"/>
  <c r="AC1063"/>
  <c r="AC1073"/>
  <c r="AD1120"/>
  <c r="AD1119" s="1"/>
  <c r="AD1118" s="1"/>
  <c r="AB1132"/>
  <c r="AB1131" s="1"/>
  <c r="AB1130" s="1"/>
  <c r="AB1627"/>
  <c r="AD928"/>
  <c r="AD924" s="1"/>
  <c r="AD923" s="1"/>
  <c r="AB1092"/>
  <c r="AB1091" s="1"/>
  <c r="AB1193"/>
  <c r="AB1192" s="1"/>
  <c r="AA1520"/>
  <c r="AB446"/>
  <c r="AA812"/>
  <c r="AD146"/>
  <c r="AD145" s="1"/>
  <c r="AD144" s="1"/>
  <c r="AB155"/>
  <c r="AB154" s="1"/>
  <c r="AB153" s="1"/>
  <c r="AC203"/>
  <c r="AC202" s="1"/>
  <c r="AC201" s="1"/>
  <c r="AA302"/>
  <c r="AA301" s="1"/>
  <c r="AD870"/>
  <c r="AD865" s="1"/>
  <c r="AD864" s="1"/>
  <c r="AC1068"/>
  <c r="AO1008"/>
  <c r="AO1007" s="1"/>
  <c r="AW1009"/>
  <c r="AN702"/>
  <c r="AN701" s="1"/>
  <c r="AV703"/>
  <c r="AA49"/>
  <c r="AA48" s="1"/>
  <c r="AA47" s="1"/>
  <c r="AA46" s="1"/>
  <c r="AD203"/>
  <c r="AD202" s="1"/>
  <c r="AD201" s="1"/>
  <c r="AD935"/>
  <c r="AD934" s="1"/>
  <c r="AD933" s="1"/>
  <c r="AB1560"/>
  <c r="AA1602"/>
  <c r="AN1008"/>
  <c r="AN1007" s="1"/>
  <c r="AV1009"/>
  <c r="AP1008"/>
  <c r="AP1007" s="1"/>
  <c r="AX1009"/>
  <c r="AC1560"/>
  <c r="AD892"/>
  <c r="AD891" s="1"/>
  <c r="AD1560"/>
  <c r="AC1656"/>
  <c r="AC1655" s="1"/>
  <c r="AC1654" s="1"/>
  <c r="AC1653" s="1"/>
  <c r="AO702"/>
  <c r="AO701" s="1"/>
  <c r="AW703"/>
  <c r="AC1081"/>
  <c r="AA1613"/>
  <c r="AD1627"/>
  <c r="AA1620"/>
  <c r="AM702"/>
  <c r="AM701" s="1"/>
  <c r="AU703"/>
  <c r="AM1008"/>
  <c r="AM1007" s="1"/>
  <c r="AU1009"/>
  <c r="AB477"/>
  <c r="AA1167"/>
  <c r="AA1166" s="1"/>
  <c r="AA1161" s="1"/>
  <c r="AD155"/>
  <c r="AD154" s="1"/>
  <c r="AD153" s="1"/>
  <c r="AD143" s="1"/>
  <c r="AA193"/>
  <c r="AA192" s="1"/>
  <c r="AA191" s="1"/>
  <c r="AA837"/>
  <c r="AA836" s="1"/>
  <c r="AD879"/>
  <c r="AD878" s="1"/>
  <c r="AD1028"/>
  <c r="AD1027" s="1"/>
  <c r="AD1026" s="1"/>
  <c r="AD1020" s="1"/>
  <c r="AB1063"/>
  <c r="AC1092"/>
  <c r="AC1091" s="1"/>
  <c r="AB1111"/>
  <c r="AB1086" s="1"/>
  <c r="AC1132"/>
  <c r="AC1131" s="1"/>
  <c r="AC1130" s="1"/>
  <c r="AC1117" s="1"/>
  <c r="AB1210"/>
  <c r="AB1209" s="1"/>
  <c r="AB1204" s="1"/>
  <c r="AG1331"/>
  <c r="AG1330" s="1"/>
  <c r="AG1329" s="1"/>
  <c r="AD109"/>
  <c r="AC359"/>
  <c r="AD907"/>
  <c r="AD906" s="1"/>
  <c r="AD1184"/>
  <c r="AC193"/>
  <c r="AC192" s="1"/>
  <c r="AC191" s="1"/>
  <c r="AD252"/>
  <c r="AD251" s="1"/>
  <c r="AD246" s="1"/>
  <c r="AD302"/>
  <c r="AD301" s="1"/>
  <c r="AD296" s="1"/>
  <c r="AC928"/>
  <c r="AC924" s="1"/>
  <c r="AC923" s="1"/>
  <c r="AC935"/>
  <c r="AC934" s="1"/>
  <c r="AC933" s="1"/>
  <c r="AB1028"/>
  <c r="AB1027" s="1"/>
  <c r="AB1026" s="1"/>
  <c r="AA1132"/>
  <c r="AA1131" s="1"/>
  <c r="AA1130" s="1"/>
  <c r="AD1167"/>
  <c r="AD1166" s="1"/>
  <c r="AD1193"/>
  <c r="AD1192" s="1"/>
  <c r="AD1210"/>
  <c r="AD1209" s="1"/>
  <c r="AD1204" s="1"/>
  <c r="AB1316"/>
  <c r="AB1315" s="1"/>
  <c r="AB1314" s="1"/>
  <c r="AA1323"/>
  <c r="AA1322" s="1"/>
  <c r="AA1321" s="1"/>
  <c r="AA1527"/>
  <c r="AA1553"/>
  <c r="AD1579"/>
  <c r="AD1578" s="1"/>
  <c r="AC1594"/>
  <c r="AD445"/>
  <c r="AD444" s="1"/>
  <c r="AD433" s="1"/>
  <c r="AB109"/>
  <c r="AB102" s="1"/>
  <c r="AC129"/>
  <c r="AA494"/>
  <c r="AA489" s="1"/>
  <c r="AC1015"/>
  <c r="AC1028"/>
  <c r="AC1027" s="1"/>
  <c r="AC1026" s="1"/>
  <c r="AC1020" s="1"/>
  <c r="AD1252"/>
  <c r="AA1270"/>
  <c r="AA1269" s="1"/>
  <c r="AH1331"/>
  <c r="AH1330" s="1"/>
  <c r="AH1329" s="1"/>
  <c r="AA1627"/>
  <c r="AA1687"/>
  <c r="AA1686" s="1"/>
  <c r="AA202"/>
  <c r="AA201" s="1"/>
  <c r="AA928"/>
  <c r="AA924" s="1"/>
  <c r="AA923" s="1"/>
  <c r="AA922" s="1"/>
  <c r="AA758"/>
  <c r="AA757" s="1"/>
  <c r="AB935"/>
  <c r="AB934" s="1"/>
  <c r="AB933" s="1"/>
  <c r="AA1028"/>
  <c r="AA1027" s="1"/>
  <c r="AA1026" s="1"/>
  <c r="AA1020" s="1"/>
  <c r="AA1050"/>
  <c r="AA1049" s="1"/>
  <c r="AB1512"/>
  <c r="AB1511" s="1"/>
  <c r="AB1587"/>
  <c r="AC1627"/>
  <c r="AA1667"/>
  <c r="AA1666" s="1"/>
  <c r="AB601"/>
  <c r="AD456"/>
  <c r="AD129"/>
  <c r="AD523"/>
  <c r="AD554"/>
  <c r="AA359"/>
  <c r="AD24"/>
  <c r="AA296"/>
  <c r="AC352"/>
  <c r="AA706"/>
  <c r="AA705" s="1"/>
  <c r="AC1460"/>
  <c r="AD1485"/>
  <c r="AD1480" s="1"/>
  <c r="AA104"/>
  <c r="AA103" s="1"/>
  <c r="AB253"/>
  <c r="AB252"/>
  <c r="AB251" s="1"/>
  <c r="AB246" s="1"/>
  <c r="AD504"/>
  <c r="AD573"/>
  <c r="AB828"/>
  <c r="AB823" s="1"/>
  <c r="AD1687"/>
  <c r="AD1686" s="1"/>
  <c r="AA1286"/>
  <c r="AA1281" s="1"/>
  <c r="AA1280" s="1"/>
  <c r="AC411"/>
  <c r="AC410" s="1"/>
  <c r="AD489"/>
  <c r="AD601"/>
  <c r="AD813"/>
  <c r="AA1068"/>
  <c r="AB1286"/>
  <c r="AB1281" s="1"/>
  <c r="AB1280" s="1"/>
  <c r="AC1586"/>
  <c r="AB387"/>
  <c r="AC109"/>
  <c r="AB1014"/>
  <c r="AB1013"/>
  <c r="AB1012" s="1"/>
  <c r="AB1011" s="1"/>
  <c r="AA277"/>
  <c r="AA276" s="1"/>
  <c r="AA275" s="1"/>
  <c r="AA274" s="1"/>
  <c r="AD397"/>
  <c r="AB411"/>
  <c r="AB410" s="1"/>
  <c r="AB406" s="1"/>
  <c r="AB405" s="1"/>
  <c r="AC477"/>
  <c r="AC601"/>
  <c r="AC860"/>
  <c r="AC859"/>
  <c r="AC858" s="1"/>
  <c r="AC857" s="1"/>
  <c r="AB61"/>
  <c r="AA109"/>
  <c r="AA155"/>
  <c r="AA154" s="1"/>
  <c r="AA153" s="1"/>
  <c r="AB277"/>
  <c r="AB276" s="1"/>
  <c r="AB275" s="1"/>
  <c r="AB274" s="1"/>
  <c r="AD322"/>
  <c r="AD321" s="1"/>
  <c r="AD312" s="1"/>
  <c r="AA76"/>
  <c r="AA75" s="1"/>
  <c r="AD465"/>
  <c r="AD455" s="1"/>
  <c r="AD816"/>
  <c r="AD811" s="1"/>
  <c r="AA859"/>
  <c r="AA858" s="1"/>
  <c r="AA857" s="1"/>
  <c r="AB924"/>
  <c r="AB923" s="1"/>
  <c r="AA1081"/>
  <c r="AD1672"/>
  <c r="AD823"/>
  <c r="AD38"/>
  <c r="AD37" s="1"/>
  <c r="AD36" s="1"/>
  <c r="AD35" s="1"/>
  <c r="AD193"/>
  <c r="AD192" s="1"/>
  <c r="AD191" s="1"/>
  <c r="AC963"/>
  <c r="AC962"/>
  <c r="AC957" s="1"/>
  <c r="AC956" s="1"/>
  <c r="AB1073"/>
  <c r="AB1040" s="1"/>
  <c r="AD1286"/>
  <c r="AD1281" s="1"/>
  <c r="AD1280" s="1"/>
  <c r="AD1313"/>
  <c r="AF1331"/>
  <c r="AF1330" s="1"/>
  <c r="AF1329" s="1"/>
  <c r="AH1404"/>
  <c r="AH1403" s="1"/>
  <c r="AH1402" s="1"/>
  <c r="AA146"/>
  <c r="AA145" s="1"/>
  <c r="AA144" s="1"/>
  <c r="AD277"/>
  <c r="AD276" s="1"/>
  <c r="AD275" s="1"/>
  <c r="AD274" s="1"/>
  <c r="AC397"/>
  <c r="AA411"/>
  <c r="AA410" s="1"/>
  <c r="AA406" s="1"/>
  <c r="AA405" s="1"/>
  <c r="AC446"/>
  <c r="AC445" s="1"/>
  <c r="AC444" s="1"/>
  <c r="AA914"/>
  <c r="AD1015"/>
  <c r="AA1092"/>
  <c r="AA1091" s="1"/>
  <c r="AA1111"/>
  <c r="AB1167"/>
  <c r="AB1166" s="1"/>
  <c r="AB1161" s="1"/>
  <c r="AB1252"/>
  <c r="AA1316"/>
  <c r="AA1315" s="1"/>
  <c r="AA1314" s="1"/>
  <c r="AB1527"/>
  <c r="AB1519" s="1"/>
  <c r="AC758"/>
  <c r="AC757" s="1"/>
  <c r="AC748" s="1"/>
  <c r="AC747" s="1"/>
  <c r="AD975"/>
  <c r="AD974" s="1"/>
  <c r="AA1184"/>
  <c r="AA1233"/>
  <c r="AB1323"/>
  <c r="AB1322" s="1"/>
  <c r="AB1321" s="1"/>
  <c r="AB1313" s="1"/>
  <c r="AG1404"/>
  <c r="AG1403" s="1"/>
  <c r="AG1402" s="1"/>
  <c r="AA1567"/>
  <c r="AB1613"/>
  <c r="AF837"/>
  <c r="AB1567"/>
  <c r="AA1579"/>
  <c r="AA1578" s="1"/>
  <c r="AA1594"/>
  <c r="AA1586" s="1"/>
  <c r="AB1602"/>
  <c r="AC870"/>
  <c r="AC865" s="1"/>
  <c r="AC864" s="1"/>
  <c r="AA1073"/>
  <c r="AA1560"/>
  <c r="AB1579"/>
  <c r="AB1578" s="1"/>
  <c r="AB1594"/>
  <c r="AC1252"/>
  <c r="AC1281"/>
  <c r="AC1280" s="1"/>
  <c r="AC104"/>
  <c r="AC103" s="1"/>
  <c r="AC102" s="1"/>
  <c r="AA352"/>
  <c r="AC387"/>
  <c r="AA387"/>
  <c r="AA386" s="1"/>
  <c r="AA615"/>
  <c r="AA614" s="1"/>
  <c r="AA870"/>
  <c r="AA865" s="1"/>
  <c r="AA864" s="1"/>
  <c r="AB1184"/>
  <c r="AA1252"/>
  <c r="AA1227" s="1"/>
  <c r="AC1270"/>
  <c r="AC1269" s="1"/>
  <c r="AB359"/>
  <c r="AC837"/>
  <c r="AB914"/>
  <c r="AD1013"/>
  <c r="AD1012" s="1"/>
  <c r="AD1011" s="1"/>
  <c r="AC1086"/>
  <c r="AC1331"/>
  <c r="AC1330" s="1"/>
  <c r="AC1329" s="1"/>
  <c r="AD706"/>
  <c r="AD705" s="1"/>
  <c r="AA1204"/>
  <c r="AA1331"/>
  <c r="AA1330" s="1"/>
  <c r="AA1329" s="1"/>
  <c r="AE1331"/>
  <c r="AE1330" s="1"/>
  <c r="AE1329" s="1"/>
  <c r="AE1404"/>
  <c r="AE1403" s="1"/>
  <c r="AE1402" s="1"/>
  <c r="AB523"/>
  <c r="AA816"/>
  <c r="AA811" s="1"/>
  <c r="AB837"/>
  <c r="AD1404"/>
  <c r="AD1403" s="1"/>
  <c r="AD1402" s="1"/>
  <c r="AD477"/>
  <c r="AA523"/>
  <c r="AB554"/>
  <c r="AA601"/>
  <c r="AA1485"/>
  <c r="AA1480" s="1"/>
  <c r="AA433"/>
  <c r="AC1204"/>
  <c r="AA1640"/>
  <c r="AD172"/>
  <c r="AD171" s="1"/>
  <c r="AD170" s="1"/>
  <c r="AB172"/>
  <c r="AB171" s="1"/>
  <c r="AB170" s="1"/>
  <c r="AB192"/>
  <c r="AB191" s="1"/>
  <c r="AC252"/>
  <c r="AC251" s="1"/>
  <c r="AC246" s="1"/>
  <c r="AB465"/>
  <c r="AB504"/>
  <c r="AD1117"/>
  <c r="AB1485"/>
  <c r="AB1480" s="1"/>
  <c r="AA1672"/>
  <c r="AC1672"/>
  <c r="AC1665" s="1"/>
  <c r="AC1664" s="1"/>
  <c r="AD406"/>
  <c r="AD405" s="1"/>
  <c r="AA456"/>
  <c r="AA573"/>
  <c r="AA729"/>
  <c r="AA728" s="1"/>
  <c r="AA828"/>
  <c r="AA823" s="1"/>
  <c r="AB962"/>
  <c r="AB957" s="1"/>
  <c r="AB956" s="1"/>
  <c r="AC1013"/>
  <c r="AC1012" s="1"/>
  <c r="AC1011" s="1"/>
  <c r="AC1313"/>
  <c r="AC1404"/>
  <c r="AC1403" s="1"/>
  <c r="AC1402" s="1"/>
  <c r="AD1640"/>
  <c r="AC1687"/>
  <c r="AC1686" s="1"/>
  <c r="AB202"/>
  <c r="AB201" s="1"/>
  <c r="AB312"/>
  <c r="AA351"/>
  <c r="AA350" s="1"/>
  <c r="AA349" s="1"/>
  <c r="AB456"/>
  <c r="AB455" s="1"/>
  <c r="AA465"/>
  <c r="AA554"/>
  <c r="AB798"/>
  <c r="AB797" s="1"/>
  <c r="AB796" s="1"/>
  <c r="AB816"/>
  <c r="AB811" s="1"/>
  <c r="AD837"/>
  <c r="AA879"/>
  <c r="AA878" s="1"/>
  <c r="AA907"/>
  <c r="AB1020"/>
  <c r="AD1331"/>
  <c r="AD1330" s="1"/>
  <c r="AD1329" s="1"/>
  <c r="AA1460"/>
  <c r="AB1687"/>
  <c r="AB1686" s="1"/>
  <c r="AA172"/>
  <c r="AA171" s="1"/>
  <c r="AA170" s="1"/>
  <c r="AB352"/>
  <c r="AB445"/>
  <c r="AB444" s="1"/>
  <c r="AB433" s="1"/>
  <c r="AA477"/>
  <c r="AA504"/>
  <c r="AB573"/>
  <c r="AD615"/>
  <c r="AD614" s="1"/>
  <c r="AA651"/>
  <c r="AB729"/>
  <c r="AB728" s="1"/>
  <c r="AB879"/>
  <c r="AB878" s="1"/>
  <c r="AB1233"/>
  <c r="AA1404"/>
  <c r="AA1403" s="1"/>
  <c r="AA1402" s="1"/>
  <c r="AD1460"/>
  <c r="AC1485"/>
  <c r="AC1480" s="1"/>
  <c r="AA893"/>
  <c r="AA892"/>
  <c r="AA891" s="1"/>
  <c r="AC274"/>
  <c r="AB296"/>
  <c r="AA748"/>
  <c r="AA747" s="1"/>
  <c r="AC172"/>
  <c r="AC171" s="1"/>
  <c r="AC170" s="1"/>
  <c r="AB615"/>
  <c r="AB614" s="1"/>
  <c r="AB706"/>
  <c r="AB705" s="1"/>
  <c r="AD729"/>
  <c r="AD728" s="1"/>
  <c r="AA798"/>
  <c r="AA797" s="1"/>
  <c r="AA796" s="1"/>
  <c r="AB870"/>
  <c r="AB865" s="1"/>
  <c r="AB864" s="1"/>
  <c r="AD1138"/>
  <c r="AC1233"/>
  <c r="AC406"/>
  <c r="AC405" s="1"/>
  <c r="AB651"/>
  <c r="AB650" s="1"/>
  <c r="AB748"/>
  <c r="AB747" s="1"/>
  <c r="AB1138"/>
  <c r="AD1233"/>
  <c r="AD1227" s="1"/>
  <c r="AA1138"/>
  <c r="AD1161"/>
  <c r="AA252"/>
  <c r="AA251" s="1"/>
  <c r="AA246" s="1"/>
  <c r="AA312"/>
  <c r="AB892"/>
  <c r="AB891" s="1"/>
  <c r="AC312"/>
  <c r="AB494"/>
  <c r="AB489" s="1"/>
  <c r="AB476" s="1"/>
  <c r="AC155"/>
  <c r="AC154" s="1"/>
  <c r="AC153" s="1"/>
  <c r="AB1331"/>
  <c r="AB1330" s="1"/>
  <c r="AB1329" s="1"/>
  <c r="AF1404"/>
  <c r="AF1403" s="1"/>
  <c r="AF1402" s="1"/>
  <c r="AA129"/>
  <c r="AD387"/>
  <c r="AC456"/>
  <c r="AC465"/>
  <c r="AC504"/>
  <c r="AC573"/>
  <c r="AC615"/>
  <c r="AC614" s="1"/>
  <c r="AC706"/>
  <c r="AC705" s="1"/>
  <c r="AC879"/>
  <c r="AC878" s="1"/>
  <c r="AC914"/>
  <c r="AC906" s="1"/>
  <c r="AC1138"/>
  <c r="AC1184"/>
  <c r="AB1270"/>
  <c r="AB1269" s="1"/>
  <c r="AB1404"/>
  <c r="AB1403" s="1"/>
  <c r="AB1402" s="1"/>
  <c r="AB1460"/>
  <c r="AB1672"/>
  <c r="AB1665" s="1"/>
  <c r="AB1664" s="1"/>
  <c r="AB1652" s="1"/>
  <c r="AC893"/>
  <c r="AC892"/>
  <c r="AC891" s="1"/>
  <c r="AC433"/>
  <c r="AC729"/>
  <c r="AC728" s="1"/>
  <c r="AC811"/>
  <c r="AC823"/>
  <c r="AC1161"/>
  <c r="AD359"/>
  <c r="AD351" s="1"/>
  <c r="AD350" s="1"/>
  <c r="AD349" s="1"/>
  <c r="AC523"/>
  <c r="AC554"/>
  <c r="AC651"/>
  <c r="AC650" s="1"/>
  <c r="AC798"/>
  <c r="AC797" s="1"/>
  <c r="AC796" s="1"/>
  <c r="AG837"/>
  <c r="AB1640"/>
  <c r="AC494"/>
  <c r="AC489" s="1"/>
  <c r="AC476" s="1"/>
  <c r="AA1014"/>
  <c r="AA1192"/>
  <c r="AC813"/>
  <c r="AD962"/>
  <c r="AD957" s="1"/>
  <c r="AD956" s="1"/>
  <c r="W694"/>
  <c r="W693" s="1"/>
  <c r="W692" s="1"/>
  <c r="AC76"/>
  <c r="AC75" s="1"/>
  <c r="AC74" s="1"/>
  <c r="AD651"/>
  <c r="AD650" s="1"/>
  <c r="AA1013"/>
  <c r="AA1012" s="1"/>
  <c r="AA1011" s="1"/>
  <c r="AA38"/>
  <c r="AA37" s="1"/>
  <c r="AA36" s="1"/>
  <c r="AA35" s="1"/>
  <c r="AC24"/>
  <c r="AC17" s="1"/>
  <c r="AC16" s="1"/>
  <c r="AC15" s="1"/>
  <c r="AD49"/>
  <c r="AD48" s="1"/>
  <c r="AD47" s="1"/>
  <c r="AD46" s="1"/>
  <c r="AD76"/>
  <c r="AD75" s="1"/>
  <c r="AD74" s="1"/>
  <c r="AF61"/>
  <c r="AB1117"/>
  <c r="AA24"/>
  <c r="AA17" s="1"/>
  <c r="AA16" s="1"/>
  <c r="AA15" s="1"/>
  <c r="AB975"/>
  <c r="AB974" s="1"/>
  <c r="AC146"/>
  <c r="AC145" s="1"/>
  <c r="AC144" s="1"/>
  <c r="AA975"/>
  <c r="AA974" s="1"/>
  <c r="AC1192"/>
  <c r="AC975"/>
  <c r="AC974" s="1"/>
  <c r="AD17"/>
  <c r="AD16" s="1"/>
  <c r="AD15" s="1"/>
  <c r="AB143"/>
  <c r="AD104"/>
  <c r="AD103" s="1"/>
  <c r="AD102" s="1"/>
  <c r="AA1117"/>
  <c r="X693"/>
  <c r="X692" s="1"/>
  <c r="AF694"/>
  <c r="Y985"/>
  <c r="Y984" s="1"/>
  <c r="AG986"/>
  <c r="X985"/>
  <c r="X984" s="1"/>
  <c r="AF986"/>
  <c r="W985"/>
  <c r="W984" s="1"/>
  <c r="AE986"/>
  <c r="AD943"/>
  <c r="AD942" s="1"/>
  <c r="Z693"/>
  <c r="Z692" s="1"/>
  <c r="AH694"/>
  <c r="Z985"/>
  <c r="Z984" s="1"/>
  <c r="AH986"/>
  <c r="AC49"/>
  <c r="AC48" s="1"/>
  <c r="AC47" s="1"/>
  <c r="AC46" s="1"/>
  <c r="AB74"/>
  <c r="AA74"/>
  <c r="AC943"/>
  <c r="AC942" s="1"/>
  <c r="AB943"/>
  <c r="AB942" s="1"/>
  <c r="AA943"/>
  <c r="AA942" s="1"/>
  <c r="AA650"/>
  <c r="AC61"/>
  <c r="AA61"/>
  <c r="AD61"/>
  <c r="Y694"/>
  <c r="Y693" s="1"/>
  <c r="Y692" s="1"/>
  <c r="AD1601" l="1"/>
  <c r="AB906"/>
  <c r="AD1665"/>
  <c r="AD1664" s="1"/>
  <c r="AD1652" s="1"/>
  <c r="AD476"/>
  <c r="AD1086"/>
  <c r="AB1227"/>
  <c r="AA1665"/>
  <c r="AA1664" s="1"/>
  <c r="AA1652" s="1"/>
  <c r="AC73"/>
  <c r="AC60" s="1"/>
  <c r="AA290"/>
  <c r="AC1652"/>
  <c r="AA810"/>
  <c r="AA781" s="1"/>
  <c r="AV702"/>
  <c r="AV701" s="1"/>
  <c r="BD703"/>
  <c r="BC330"/>
  <c r="BC329" s="1"/>
  <c r="BK331"/>
  <c r="BK330" s="1"/>
  <c r="BK329" s="1"/>
  <c r="AU1008"/>
  <c r="AU1007" s="1"/>
  <c r="BC1009"/>
  <c r="AW702"/>
  <c r="AW701" s="1"/>
  <c r="BE703"/>
  <c r="AV1008"/>
  <c r="AV1007" s="1"/>
  <c r="BD1009"/>
  <c r="AW1008"/>
  <c r="AW1007" s="1"/>
  <c r="BE1009"/>
  <c r="AB73"/>
  <c r="AB60" s="1"/>
  <c r="AU702"/>
  <c r="AU701" s="1"/>
  <c r="BC703"/>
  <c r="AD1510"/>
  <c r="BN703"/>
  <c r="BN702" s="1"/>
  <c r="BN701" s="1"/>
  <c r="BF702"/>
  <c r="BF701" s="1"/>
  <c r="BD330"/>
  <c r="BD329" s="1"/>
  <c r="BL331"/>
  <c r="BL330" s="1"/>
  <c r="BL329" s="1"/>
  <c r="AD1586"/>
  <c r="AD1577" s="1"/>
  <c r="BF330"/>
  <c r="BF329" s="1"/>
  <c r="BN331"/>
  <c r="BN330" s="1"/>
  <c r="BN329" s="1"/>
  <c r="AB351"/>
  <c r="AB350" s="1"/>
  <c r="AB349" s="1"/>
  <c r="AX1008"/>
  <c r="AX1007" s="1"/>
  <c r="BF1009"/>
  <c r="BE330"/>
  <c r="BE329" s="1"/>
  <c r="BM331"/>
  <c r="BM330" s="1"/>
  <c r="BM329" s="1"/>
  <c r="AA1086"/>
  <c r="AD922"/>
  <c r="AA1601"/>
  <c r="AA1577" s="1"/>
  <c r="AB386"/>
  <c r="AB380" s="1"/>
  <c r="AB379" s="1"/>
  <c r="AB340" s="1"/>
  <c r="AC1601"/>
  <c r="AC1577" s="1"/>
  <c r="AD1040"/>
  <c r="AD1034" s="1"/>
  <c r="AC1459"/>
  <c r="AD905"/>
  <c r="AA1313"/>
  <c r="AC1040"/>
  <c r="AC1034" s="1"/>
  <c r="AC1510"/>
  <c r="AB190"/>
  <c r="AB189" s="1"/>
  <c r="AC1227"/>
  <c r="AB922"/>
  <c r="AB905" s="1"/>
  <c r="AA102"/>
  <c r="AA73" s="1"/>
  <c r="AA60" s="1"/>
  <c r="AB1586"/>
  <c r="AA1519"/>
  <c r="AA1510" s="1"/>
  <c r="AC922"/>
  <c r="AA143"/>
  <c r="AA142" s="1"/>
  <c r="AB432"/>
  <c r="AC351"/>
  <c r="AC350" s="1"/>
  <c r="AC349" s="1"/>
  <c r="AA476"/>
  <c r="AC386"/>
  <c r="AC380" s="1"/>
  <c r="AC379" s="1"/>
  <c r="AA1160"/>
  <c r="AB553"/>
  <c r="AD810"/>
  <c r="AD781" s="1"/>
  <c r="AA455"/>
  <c r="AA432" s="1"/>
  <c r="AA380"/>
  <c r="AA379" s="1"/>
  <c r="AA340" s="1"/>
  <c r="AC143"/>
  <c r="AC142" s="1"/>
  <c r="AD432"/>
  <c r="AD142"/>
  <c r="AB1601"/>
  <c r="AB1510"/>
  <c r="AB810"/>
  <c r="AB781" s="1"/>
  <c r="AD290"/>
  <c r="AD266" s="1"/>
  <c r="AC290"/>
  <c r="AC266" s="1"/>
  <c r="AH693"/>
  <c r="AH692" s="1"/>
  <c r="AP694"/>
  <c r="AF693"/>
  <c r="AF692" s="1"/>
  <c r="AN694"/>
  <c r="AA190"/>
  <c r="AA189" s="1"/>
  <c r="AA1040"/>
  <c r="AD553"/>
  <c r="AG985"/>
  <c r="AG984" s="1"/>
  <c r="AO986"/>
  <c r="AE985"/>
  <c r="AE984" s="1"/>
  <c r="AM986"/>
  <c r="AF985"/>
  <c r="AF984" s="1"/>
  <c r="AN986"/>
  <c r="AH985"/>
  <c r="AH984" s="1"/>
  <c r="AP986"/>
  <c r="AC190"/>
  <c r="AC189" s="1"/>
  <c r="AD613"/>
  <c r="AA906"/>
  <c r="AA905" s="1"/>
  <c r="AB1160"/>
  <c r="AD503"/>
  <c r="AA1459"/>
  <c r="AD386"/>
  <c r="AD380" s="1"/>
  <c r="AD379" s="1"/>
  <c r="AD340" s="1"/>
  <c r="AB142"/>
  <c r="AA266"/>
  <c r="AD1459"/>
  <c r="AB613"/>
  <c r="AA553"/>
  <c r="AC1279"/>
  <c r="AB503"/>
  <c r="AA613"/>
  <c r="AA1279"/>
  <c r="AA503"/>
  <c r="AD1279"/>
  <c r="AD1160"/>
  <c r="AD1019" s="1"/>
  <c r="AB290"/>
  <c r="AB266" s="1"/>
  <c r="AC810"/>
  <c r="AC781" s="1"/>
  <c r="AC1160"/>
  <c r="AB1034"/>
  <c r="AC553"/>
  <c r="AE694"/>
  <c r="AC613"/>
  <c r="AB1279"/>
  <c r="AC905"/>
  <c r="AC455"/>
  <c r="AC432" s="1"/>
  <c r="AD190"/>
  <c r="AD189" s="1"/>
  <c r="AB1459"/>
  <c r="AC503"/>
  <c r="AA14"/>
  <c r="AD14"/>
  <c r="AD73"/>
  <c r="AD60" s="1"/>
  <c r="AA941"/>
  <c r="AC941"/>
  <c r="AC14"/>
  <c r="AG694"/>
  <c r="AB941"/>
  <c r="AD941"/>
  <c r="T716"/>
  <c r="T715" s="1"/>
  <c r="U716"/>
  <c r="U715" s="1"/>
  <c r="V716"/>
  <c r="V715" s="1"/>
  <c r="S716"/>
  <c r="S715" s="1"/>
  <c r="AC340" l="1"/>
  <c r="AA1034"/>
  <c r="AA1019" s="1"/>
  <c r="AC1499"/>
  <c r="AC1458" s="1"/>
  <c r="AD1499"/>
  <c r="AD1458" s="1"/>
  <c r="BC1008"/>
  <c r="BC1007" s="1"/>
  <c r="BK1009"/>
  <c r="BE1008"/>
  <c r="BE1007" s="1"/>
  <c r="BM1009"/>
  <c r="BN1009"/>
  <c r="BF1008"/>
  <c r="BF1007" s="1"/>
  <c r="BL1009"/>
  <c r="BD1008"/>
  <c r="BD1007" s="1"/>
  <c r="BL703"/>
  <c r="BL702" s="1"/>
  <c r="BL701" s="1"/>
  <c r="BD702"/>
  <c r="BD701" s="1"/>
  <c r="BK703"/>
  <c r="BK702" s="1"/>
  <c r="BK701" s="1"/>
  <c r="BC702"/>
  <c r="BC701" s="1"/>
  <c r="BM703"/>
  <c r="BM702" s="1"/>
  <c r="BM701" s="1"/>
  <c r="BE702"/>
  <c r="BE701" s="1"/>
  <c r="AB1577"/>
  <c r="AB1499" s="1"/>
  <c r="AB1458" s="1"/>
  <c r="AC1019"/>
  <c r="AD502"/>
  <c r="AD475" s="1"/>
  <c r="AA1499"/>
  <c r="AA1458" s="1"/>
  <c r="AB502"/>
  <c r="AB475" s="1"/>
  <c r="AN985"/>
  <c r="AN984" s="1"/>
  <c r="AV986"/>
  <c r="AN693"/>
  <c r="AN692" s="1"/>
  <c r="AV694"/>
  <c r="AM985"/>
  <c r="AM984" s="1"/>
  <c r="AU986"/>
  <c r="AP693"/>
  <c r="AP692" s="1"/>
  <c r="AX694"/>
  <c r="AO985"/>
  <c r="AO984" s="1"/>
  <c r="AW986"/>
  <c r="AP985"/>
  <c r="AP984" s="1"/>
  <c r="AX986"/>
  <c r="AE693"/>
  <c r="AE692" s="1"/>
  <c r="AM694"/>
  <c r="AG693"/>
  <c r="AG692" s="1"/>
  <c r="AO694"/>
  <c r="AB1019"/>
  <c r="AA502"/>
  <c r="AA475" s="1"/>
  <c r="AC502"/>
  <c r="AC475" s="1"/>
  <c r="Z55"/>
  <c r="AH55" s="1"/>
  <c r="Y55"/>
  <c r="X55"/>
  <c r="W55"/>
  <c r="AE55" s="1"/>
  <c r="T54"/>
  <c r="U54"/>
  <c r="V54"/>
  <c r="S54"/>
  <c r="V1696"/>
  <c r="V1695" s="1"/>
  <c r="V1694" s="1"/>
  <c r="V1693" s="1"/>
  <c r="U1696"/>
  <c r="U1695" s="1"/>
  <c r="U1694" s="1"/>
  <c r="U1693" s="1"/>
  <c r="T1696"/>
  <c r="T1695" s="1"/>
  <c r="T1694" s="1"/>
  <c r="T1693" s="1"/>
  <c r="S1696"/>
  <c r="S1695" s="1"/>
  <c r="S1694" s="1"/>
  <c r="S1693" s="1"/>
  <c r="V1691"/>
  <c r="V1690" s="1"/>
  <c r="V1689" s="1"/>
  <c r="V1688" s="1"/>
  <c r="U1691"/>
  <c r="U1690" s="1"/>
  <c r="U1689" s="1"/>
  <c r="U1688" s="1"/>
  <c r="T1691"/>
  <c r="T1690" s="1"/>
  <c r="T1689" s="1"/>
  <c r="T1688" s="1"/>
  <c r="S1691"/>
  <c r="S1690" s="1"/>
  <c r="S1689" s="1"/>
  <c r="S1688" s="1"/>
  <c r="V1683"/>
  <c r="V1682" s="1"/>
  <c r="U1683"/>
  <c r="U1682" s="1"/>
  <c r="T1683"/>
  <c r="T1682" s="1"/>
  <c r="S1683"/>
  <c r="S1682" s="1"/>
  <c r="V1680"/>
  <c r="V1679" s="1"/>
  <c r="U1680"/>
  <c r="U1679" s="1"/>
  <c r="T1680"/>
  <c r="T1679" s="1"/>
  <c r="S1680"/>
  <c r="S1679" s="1"/>
  <c r="V1677"/>
  <c r="V1676" s="1"/>
  <c r="U1677"/>
  <c r="U1676" s="1"/>
  <c r="T1677"/>
  <c r="T1676" s="1"/>
  <c r="S1677"/>
  <c r="S1676" s="1"/>
  <c r="V1674"/>
  <c r="V1673" s="1"/>
  <c r="U1674"/>
  <c r="U1673" s="1"/>
  <c r="U1672" s="1"/>
  <c r="T1674"/>
  <c r="T1673" s="1"/>
  <c r="S1674"/>
  <c r="S1673" s="1"/>
  <c r="V1670"/>
  <c r="U1670"/>
  <c r="T1670"/>
  <c r="S1670"/>
  <c r="V1668"/>
  <c r="U1668"/>
  <c r="U1667" s="1"/>
  <c r="U1666" s="1"/>
  <c r="T1668"/>
  <c r="S1668"/>
  <c r="S1667" s="1"/>
  <c r="S1666" s="1"/>
  <c r="V1661"/>
  <c r="U1661"/>
  <c r="T1661"/>
  <c r="S1661"/>
  <c r="V1659"/>
  <c r="U1659"/>
  <c r="T1659"/>
  <c r="S1659"/>
  <c r="V1657"/>
  <c r="U1657"/>
  <c r="T1657"/>
  <c r="S1657"/>
  <c r="V1649"/>
  <c r="V1648" s="1"/>
  <c r="V1647" s="1"/>
  <c r="V1646" s="1"/>
  <c r="U1649"/>
  <c r="U1648" s="1"/>
  <c r="U1647" s="1"/>
  <c r="U1646" s="1"/>
  <c r="T1649"/>
  <c r="T1648" s="1"/>
  <c r="T1647" s="1"/>
  <c r="T1646" s="1"/>
  <c r="S1649"/>
  <c r="S1648" s="1"/>
  <c r="S1647" s="1"/>
  <c r="S1646" s="1"/>
  <c r="V1644"/>
  <c r="V1643" s="1"/>
  <c r="V1642" s="1"/>
  <c r="V1641" s="1"/>
  <c r="U1644"/>
  <c r="U1643" s="1"/>
  <c r="U1642" s="1"/>
  <c r="U1641" s="1"/>
  <c r="T1644"/>
  <c r="T1643" s="1"/>
  <c r="T1642" s="1"/>
  <c r="T1641" s="1"/>
  <c r="S1644"/>
  <c r="S1643" s="1"/>
  <c r="S1642" s="1"/>
  <c r="S1641" s="1"/>
  <c r="V1637"/>
  <c r="V1636" s="1"/>
  <c r="V1635" s="1"/>
  <c r="V1634" s="1"/>
  <c r="V1633" s="1"/>
  <c r="U1637"/>
  <c r="U1636" s="1"/>
  <c r="U1635" s="1"/>
  <c r="U1634" s="1"/>
  <c r="U1633" s="1"/>
  <c r="T1637"/>
  <c r="T1636" s="1"/>
  <c r="T1635" s="1"/>
  <c r="T1634" s="1"/>
  <c r="T1633" s="1"/>
  <c r="S1637"/>
  <c r="S1636" s="1"/>
  <c r="S1635" s="1"/>
  <c r="S1634" s="1"/>
  <c r="S1633" s="1"/>
  <c r="V1630"/>
  <c r="U1630"/>
  <c r="T1630"/>
  <c r="S1630"/>
  <c r="V1628"/>
  <c r="V1627" s="1"/>
  <c r="U1628"/>
  <c r="T1628"/>
  <c r="S1628"/>
  <c r="V1625"/>
  <c r="U1625"/>
  <c r="T1625"/>
  <c r="S1625"/>
  <c r="V1623"/>
  <c r="U1623"/>
  <c r="T1623"/>
  <c r="S1623"/>
  <c r="V1621"/>
  <c r="U1621"/>
  <c r="T1621"/>
  <c r="S1621"/>
  <c r="V1618"/>
  <c r="U1618"/>
  <c r="T1618"/>
  <c r="S1618"/>
  <c r="V1616"/>
  <c r="U1616"/>
  <c r="T1616"/>
  <c r="S1616"/>
  <c r="V1614"/>
  <c r="U1614"/>
  <c r="T1614"/>
  <c r="S1614"/>
  <c r="V1611"/>
  <c r="V1610" s="1"/>
  <c r="U1611"/>
  <c r="U1610" s="1"/>
  <c r="T1611"/>
  <c r="T1610" s="1"/>
  <c r="S1611"/>
  <c r="S1610" s="1"/>
  <c r="V1608"/>
  <c r="V1607" s="1"/>
  <c r="U1608"/>
  <c r="U1607" s="1"/>
  <c r="T1608"/>
  <c r="T1607" s="1"/>
  <c r="S1608"/>
  <c r="S1607" s="1"/>
  <c r="V1605"/>
  <c r="U1605"/>
  <c r="T1605"/>
  <c r="S1605"/>
  <c r="V1603"/>
  <c r="U1603"/>
  <c r="T1603"/>
  <c r="S1603"/>
  <c r="V1599"/>
  <c r="U1599"/>
  <c r="T1599"/>
  <c r="S1599"/>
  <c r="V1597"/>
  <c r="U1597"/>
  <c r="T1597"/>
  <c r="S1597"/>
  <c r="V1595"/>
  <c r="U1595"/>
  <c r="T1595"/>
  <c r="T1594" s="1"/>
  <c r="S1595"/>
  <c r="V1592"/>
  <c r="U1592"/>
  <c r="T1592"/>
  <c r="S1592"/>
  <c r="V1590"/>
  <c r="U1590"/>
  <c r="T1590"/>
  <c r="S1590"/>
  <c r="V1588"/>
  <c r="U1588"/>
  <c r="T1588"/>
  <c r="S1588"/>
  <c r="V1584"/>
  <c r="U1584"/>
  <c r="T1584"/>
  <c r="S1584"/>
  <c r="V1582"/>
  <c r="U1582"/>
  <c r="T1582"/>
  <c r="S1582"/>
  <c r="V1580"/>
  <c r="U1580"/>
  <c r="T1580"/>
  <c r="T1579" s="1"/>
  <c r="T1578" s="1"/>
  <c r="S1580"/>
  <c r="V1575"/>
  <c r="V1574" s="1"/>
  <c r="V1573" s="1"/>
  <c r="V1572" s="1"/>
  <c r="U1575"/>
  <c r="U1574" s="1"/>
  <c r="U1573" s="1"/>
  <c r="U1572" s="1"/>
  <c r="T1575"/>
  <c r="T1574" s="1"/>
  <c r="T1573" s="1"/>
  <c r="T1572" s="1"/>
  <c r="S1575"/>
  <c r="S1574" s="1"/>
  <c r="S1573" s="1"/>
  <c r="S1572" s="1"/>
  <c r="V1570"/>
  <c r="U1570"/>
  <c r="T1570"/>
  <c r="S1570"/>
  <c r="V1568"/>
  <c r="U1568"/>
  <c r="T1568"/>
  <c r="S1568"/>
  <c r="V1565"/>
  <c r="U1565"/>
  <c r="T1565"/>
  <c r="S1565"/>
  <c r="V1563"/>
  <c r="U1563"/>
  <c r="T1563"/>
  <c r="S1563"/>
  <c r="V1561"/>
  <c r="U1561"/>
  <c r="T1561"/>
  <c r="S1561"/>
  <c r="V1558"/>
  <c r="U1558"/>
  <c r="T1558"/>
  <c r="S1558"/>
  <c r="V1556"/>
  <c r="U1556"/>
  <c r="T1556"/>
  <c r="S1556"/>
  <c r="V1554"/>
  <c r="U1554"/>
  <c r="T1554"/>
  <c r="S1554"/>
  <c r="V1551"/>
  <c r="V1550" s="1"/>
  <c r="U1551"/>
  <c r="U1550" s="1"/>
  <c r="T1551"/>
  <c r="T1550" s="1"/>
  <c r="S1551"/>
  <c r="S1550" s="1"/>
  <c r="V1548"/>
  <c r="V1547" s="1"/>
  <c r="U1548"/>
  <c r="U1547" s="1"/>
  <c r="T1548"/>
  <c r="T1547" s="1"/>
  <c r="S1548"/>
  <c r="S1547" s="1"/>
  <c r="V1545"/>
  <c r="U1545"/>
  <c r="T1545"/>
  <c r="S1545"/>
  <c r="V1543"/>
  <c r="U1543"/>
  <c r="U1542" s="1"/>
  <c r="T1543"/>
  <c r="S1543"/>
  <c r="V1540"/>
  <c r="V1539" s="1"/>
  <c r="U1540"/>
  <c r="U1539" s="1"/>
  <c r="T1540"/>
  <c r="T1539" s="1"/>
  <c r="S1540"/>
  <c r="S1539" s="1"/>
  <c r="V1537"/>
  <c r="U1537"/>
  <c r="T1537"/>
  <c r="S1537"/>
  <c r="V1535"/>
  <c r="U1535"/>
  <c r="T1535"/>
  <c r="S1535"/>
  <c r="V1532"/>
  <c r="U1532"/>
  <c r="T1532"/>
  <c r="S1532"/>
  <c r="V1530"/>
  <c r="U1530"/>
  <c r="T1530"/>
  <c r="S1530"/>
  <c r="V1528"/>
  <c r="V1527" s="1"/>
  <c r="U1528"/>
  <c r="T1528"/>
  <c r="S1528"/>
  <c r="V1525"/>
  <c r="U1525"/>
  <c r="T1525"/>
  <c r="S1525"/>
  <c r="V1523"/>
  <c r="U1523"/>
  <c r="T1523"/>
  <c r="S1523"/>
  <c r="V1521"/>
  <c r="U1521"/>
  <c r="T1521"/>
  <c r="S1521"/>
  <c r="V1517"/>
  <c r="U1517"/>
  <c r="T1517"/>
  <c r="S1517"/>
  <c r="V1515"/>
  <c r="U1515"/>
  <c r="T1515"/>
  <c r="S1515"/>
  <c r="V1513"/>
  <c r="U1513"/>
  <c r="T1513"/>
  <c r="S1513"/>
  <c r="S1512" s="1"/>
  <c r="S1511" s="1"/>
  <c r="V1508"/>
  <c r="V1507" s="1"/>
  <c r="V1506" s="1"/>
  <c r="V1505" s="1"/>
  <c r="U1508"/>
  <c r="U1507" s="1"/>
  <c r="U1506" s="1"/>
  <c r="U1505" s="1"/>
  <c r="T1508"/>
  <c r="T1507" s="1"/>
  <c r="T1506" s="1"/>
  <c r="T1505" s="1"/>
  <c r="S1508"/>
  <c r="S1507" s="1"/>
  <c r="S1506" s="1"/>
  <c r="S1505" s="1"/>
  <c r="V1503"/>
  <c r="V1502" s="1"/>
  <c r="V1501" s="1"/>
  <c r="V1500" s="1"/>
  <c r="U1503"/>
  <c r="U1502" s="1"/>
  <c r="U1501" s="1"/>
  <c r="U1500" s="1"/>
  <c r="T1503"/>
  <c r="T1502" s="1"/>
  <c r="T1501" s="1"/>
  <c r="T1500" s="1"/>
  <c r="S1503"/>
  <c r="S1502" s="1"/>
  <c r="S1501" s="1"/>
  <c r="S1500" s="1"/>
  <c r="V1496"/>
  <c r="V1495" s="1"/>
  <c r="U1496"/>
  <c r="U1495" s="1"/>
  <c r="T1496"/>
  <c r="T1495" s="1"/>
  <c r="S1496"/>
  <c r="S1495" s="1"/>
  <c r="V1493"/>
  <c r="V1492" s="1"/>
  <c r="U1493"/>
  <c r="U1492" s="1"/>
  <c r="T1493"/>
  <c r="T1492" s="1"/>
  <c r="S1493"/>
  <c r="S1492" s="1"/>
  <c r="V1490"/>
  <c r="U1490"/>
  <c r="U1489" s="1"/>
  <c r="T1490"/>
  <c r="T1489" s="1"/>
  <c r="S1490"/>
  <c r="S1489" s="1"/>
  <c r="V1489"/>
  <c r="V1487"/>
  <c r="V1486" s="1"/>
  <c r="U1487"/>
  <c r="U1486" s="1"/>
  <c r="T1487"/>
  <c r="T1486" s="1"/>
  <c r="S1487"/>
  <c r="S1486" s="1"/>
  <c r="V1483"/>
  <c r="V1482" s="1"/>
  <c r="V1481" s="1"/>
  <c r="U1483"/>
  <c r="U1482" s="1"/>
  <c r="U1481" s="1"/>
  <c r="T1483"/>
  <c r="T1482" s="1"/>
  <c r="T1481" s="1"/>
  <c r="S1483"/>
  <c r="S1482" s="1"/>
  <c r="S1481" s="1"/>
  <c r="V1478"/>
  <c r="U1478"/>
  <c r="U1477" s="1"/>
  <c r="T1478"/>
  <c r="T1477" s="1"/>
  <c r="S1478"/>
  <c r="S1477" s="1"/>
  <c r="V1477"/>
  <c r="V1475"/>
  <c r="V1474" s="1"/>
  <c r="U1475"/>
  <c r="U1474" s="1"/>
  <c r="T1475"/>
  <c r="T1474" s="1"/>
  <c r="S1475"/>
  <c r="S1474" s="1"/>
  <c r="V1472"/>
  <c r="V1471" s="1"/>
  <c r="U1472"/>
  <c r="U1471" s="1"/>
  <c r="T1472"/>
  <c r="T1471" s="1"/>
  <c r="S1472"/>
  <c r="S1471" s="1"/>
  <c r="V1469"/>
  <c r="V1468" s="1"/>
  <c r="U1469"/>
  <c r="U1468" s="1"/>
  <c r="T1469"/>
  <c r="T1468" s="1"/>
  <c r="S1469"/>
  <c r="S1468" s="1"/>
  <c r="V1466"/>
  <c r="V1465" s="1"/>
  <c r="U1466"/>
  <c r="U1465" s="1"/>
  <c r="T1466"/>
  <c r="T1465" s="1"/>
  <c r="S1466"/>
  <c r="S1465" s="1"/>
  <c r="V1463"/>
  <c r="V1462" s="1"/>
  <c r="V1461" s="1"/>
  <c r="U1463"/>
  <c r="U1462" s="1"/>
  <c r="U1461" s="1"/>
  <c r="T1463"/>
  <c r="T1462" s="1"/>
  <c r="T1461" s="1"/>
  <c r="S1463"/>
  <c r="S1462" s="1"/>
  <c r="S1461" s="1"/>
  <c r="V1455"/>
  <c r="U1455"/>
  <c r="T1455"/>
  <c r="S1455"/>
  <c r="V1454"/>
  <c r="U1454"/>
  <c r="T1454"/>
  <c r="S1454"/>
  <c r="V1452"/>
  <c r="U1452"/>
  <c r="T1452"/>
  <c r="S1452"/>
  <c r="V1450"/>
  <c r="U1450"/>
  <c r="T1450"/>
  <c r="S1450"/>
  <c r="V1448"/>
  <c r="U1448"/>
  <c r="T1448"/>
  <c r="S1448"/>
  <c r="V1447"/>
  <c r="V1446" s="1"/>
  <c r="V1445" s="1"/>
  <c r="V1444" s="1"/>
  <c r="V1443" s="1"/>
  <c r="U1447"/>
  <c r="U1446" s="1"/>
  <c r="U1445" s="1"/>
  <c r="U1444" s="1"/>
  <c r="U1443" s="1"/>
  <c r="T1447"/>
  <c r="T1446" s="1"/>
  <c r="T1445" s="1"/>
  <c r="T1444" s="1"/>
  <c r="T1443" s="1"/>
  <c r="S1447"/>
  <c r="S1446" s="1"/>
  <c r="S1445" s="1"/>
  <c r="S1444" s="1"/>
  <c r="S1443" s="1"/>
  <c r="V1440"/>
  <c r="V1439" s="1"/>
  <c r="V1438" s="1"/>
  <c r="V1437" s="1"/>
  <c r="V1436" s="1"/>
  <c r="U1440"/>
  <c r="U1439" s="1"/>
  <c r="U1438" s="1"/>
  <c r="U1437" s="1"/>
  <c r="U1436" s="1"/>
  <c r="T1440"/>
  <c r="T1439" s="1"/>
  <c r="T1438" s="1"/>
  <c r="T1437" s="1"/>
  <c r="T1436" s="1"/>
  <c r="S1440"/>
  <c r="S1439" s="1"/>
  <c r="S1438" s="1"/>
  <c r="S1437" s="1"/>
  <c r="S1436" s="1"/>
  <c r="Z1433"/>
  <c r="Y1433"/>
  <c r="X1433"/>
  <c r="X1432" s="1"/>
  <c r="W1433"/>
  <c r="V1433"/>
  <c r="U1433"/>
  <c r="T1433"/>
  <c r="S1433"/>
  <c r="S1432" s="1"/>
  <c r="Z1432"/>
  <c r="Y1432"/>
  <c r="W1432"/>
  <c r="V1432"/>
  <c r="U1432"/>
  <c r="T1432"/>
  <c r="Z1430"/>
  <c r="Y1430"/>
  <c r="X1430"/>
  <c r="X1429" s="1"/>
  <c r="W1430"/>
  <c r="W1429" s="1"/>
  <c r="V1430"/>
  <c r="V1429" s="1"/>
  <c r="U1430"/>
  <c r="U1429" s="1"/>
  <c r="T1430"/>
  <c r="T1429" s="1"/>
  <c r="S1430"/>
  <c r="S1429" s="1"/>
  <c r="Z1429"/>
  <c r="Y1429"/>
  <c r="Z1427"/>
  <c r="Y1427"/>
  <c r="Y1426" s="1"/>
  <c r="X1427"/>
  <c r="X1426" s="1"/>
  <c r="W1427"/>
  <c r="W1426" s="1"/>
  <c r="V1427"/>
  <c r="V1426" s="1"/>
  <c r="U1427"/>
  <c r="U1426" s="1"/>
  <c r="T1427"/>
  <c r="T1426" s="1"/>
  <c r="S1427"/>
  <c r="S1426" s="1"/>
  <c r="Z1426"/>
  <c r="Z1424"/>
  <c r="Z1423" s="1"/>
  <c r="Y1424"/>
  <c r="Y1423" s="1"/>
  <c r="X1424"/>
  <c r="X1423" s="1"/>
  <c r="W1424"/>
  <c r="W1423" s="1"/>
  <c r="V1424"/>
  <c r="V1423" s="1"/>
  <c r="U1424"/>
  <c r="U1423" s="1"/>
  <c r="T1424"/>
  <c r="T1423" s="1"/>
  <c r="S1424"/>
  <c r="S1423" s="1"/>
  <c r="Z1421"/>
  <c r="Z1420" s="1"/>
  <c r="Y1421"/>
  <c r="Y1420" s="1"/>
  <c r="X1421"/>
  <c r="X1420" s="1"/>
  <c r="W1421"/>
  <c r="W1420" s="1"/>
  <c r="V1421"/>
  <c r="U1421"/>
  <c r="U1420" s="1"/>
  <c r="T1421"/>
  <c r="T1420" s="1"/>
  <c r="S1421"/>
  <c r="S1420" s="1"/>
  <c r="V1420"/>
  <c r="Z1418"/>
  <c r="Z1417" s="1"/>
  <c r="Y1418"/>
  <c r="Y1417" s="1"/>
  <c r="X1418"/>
  <c r="X1417" s="1"/>
  <c r="W1418"/>
  <c r="W1417" s="1"/>
  <c r="V1418"/>
  <c r="V1417" s="1"/>
  <c r="U1418"/>
  <c r="U1417" s="1"/>
  <c r="T1418"/>
  <c r="T1417" s="1"/>
  <c r="S1418"/>
  <c r="S1417" s="1"/>
  <c r="Z1415"/>
  <c r="Z1414" s="1"/>
  <c r="Y1415"/>
  <c r="Y1414" s="1"/>
  <c r="X1415"/>
  <c r="X1414" s="1"/>
  <c r="W1415"/>
  <c r="W1414" s="1"/>
  <c r="V1415"/>
  <c r="V1414" s="1"/>
  <c r="U1415"/>
  <c r="U1414" s="1"/>
  <c r="T1415"/>
  <c r="T1414" s="1"/>
  <c r="S1415"/>
  <c r="S1414" s="1"/>
  <c r="Z1412"/>
  <c r="Z1411" s="1"/>
  <c r="Y1412"/>
  <c r="Y1411" s="1"/>
  <c r="X1412"/>
  <c r="X1411" s="1"/>
  <c r="W1412"/>
  <c r="W1411" s="1"/>
  <c r="V1412"/>
  <c r="V1411" s="1"/>
  <c r="U1412"/>
  <c r="U1411" s="1"/>
  <c r="T1412"/>
  <c r="T1411" s="1"/>
  <c r="S1412"/>
  <c r="S1411" s="1"/>
  <c r="Z1409"/>
  <c r="Z1408" s="1"/>
  <c r="Y1409"/>
  <c r="Y1408" s="1"/>
  <c r="X1409"/>
  <c r="X1408" s="1"/>
  <c r="W1409"/>
  <c r="W1408" s="1"/>
  <c r="V1409"/>
  <c r="V1408" s="1"/>
  <c r="U1409"/>
  <c r="U1408" s="1"/>
  <c r="T1409"/>
  <c r="T1408" s="1"/>
  <c r="S1409"/>
  <c r="S1408" s="1"/>
  <c r="Z1406"/>
  <c r="Z1405" s="1"/>
  <c r="Y1406"/>
  <c r="Y1405" s="1"/>
  <c r="X1406"/>
  <c r="X1405" s="1"/>
  <c r="W1406"/>
  <c r="W1405" s="1"/>
  <c r="V1406"/>
  <c r="V1405" s="1"/>
  <c r="U1406"/>
  <c r="U1405" s="1"/>
  <c r="T1406"/>
  <c r="T1405" s="1"/>
  <c r="S1406"/>
  <c r="S1405" s="1"/>
  <c r="Z1399"/>
  <c r="Z1398" s="1"/>
  <c r="Y1399"/>
  <c r="Y1398" s="1"/>
  <c r="X1399"/>
  <c r="X1398" s="1"/>
  <c r="W1399"/>
  <c r="W1398" s="1"/>
  <c r="V1399"/>
  <c r="V1398" s="1"/>
  <c r="U1399"/>
  <c r="U1398" s="1"/>
  <c r="T1399"/>
  <c r="T1398" s="1"/>
  <c r="S1399"/>
  <c r="S1398" s="1"/>
  <c r="Z1396"/>
  <c r="Y1396"/>
  <c r="X1396"/>
  <c r="W1396"/>
  <c r="V1396"/>
  <c r="U1396"/>
  <c r="T1396"/>
  <c r="S1396"/>
  <c r="Z1395"/>
  <c r="Y1395"/>
  <c r="X1395"/>
  <c r="W1395"/>
  <c r="V1395"/>
  <c r="U1395"/>
  <c r="T1395"/>
  <c r="S1395"/>
  <c r="Z1393"/>
  <c r="Y1393"/>
  <c r="X1393"/>
  <c r="W1393"/>
  <c r="V1393"/>
  <c r="V1392" s="1"/>
  <c r="U1393"/>
  <c r="U1392" s="1"/>
  <c r="T1393"/>
  <c r="T1392" s="1"/>
  <c r="S1393"/>
  <c r="S1392" s="1"/>
  <c r="Z1392"/>
  <c r="Y1392"/>
  <c r="X1392"/>
  <c r="W1392"/>
  <c r="Z1390"/>
  <c r="Y1390"/>
  <c r="Y1389" s="1"/>
  <c r="X1390"/>
  <c r="X1389" s="1"/>
  <c r="W1390"/>
  <c r="W1389" s="1"/>
  <c r="V1390"/>
  <c r="V1389" s="1"/>
  <c r="U1390"/>
  <c r="U1389" s="1"/>
  <c r="T1390"/>
  <c r="T1389" s="1"/>
  <c r="S1390"/>
  <c r="S1389" s="1"/>
  <c r="Z1389"/>
  <c r="Z1387"/>
  <c r="Z1386" s="1"/>
  <c r="Y1387"/>
  <c r="Y1386" s="1"/>
  <c r="X1387"/>
  <c r="X1386" s="1"/>
  <c r="W1387"/>
  <c r="W1386" s="1"/>
  <c r="V1387"/>
  <c r="V1386" s="1"/>
  <c r="U1387"/>
  <c r="U1386" s="1"/>
  <c r="T1387"/>
  <c r="T1386" s="1"/>
  <c r="S1387"/>
  <c r="S1386" s="1"/>
  <c r="Z1384"/>
  <c r="Y1384"/>
  <c r="X1384"/>
  <c r="X1383" s="1"/>
  <c r="W1384"/>
  <c r="W1383" s="1"/>
  <c r="V1384"/>
  <c r="V1383" s="1"/>
  <c r="U1384"/>
  <c r="U1383" s="1"/>
  <c r="T1384"/>
  <c r="S1384"/>
  <c r="S1383" s="1"/>
  <c r="Z1383"/>
  <c r="Y1383"/>
  <c r="T1383"/>
  <c r="Z1381"/>
  <c r="Z1380" s="1"/>
  <c r="Y1381"/>
  <c r="Y1380" s="1"/>
  <c r="X1381"/>
  <c r="X1380" s="1"/>
  <c r="W1381"/>
  <c r="W1380" s="1"/>
  <c r="V1381"/>
  <c r="V1380" s="1"/>
  <c r="U1381"/>
  <c r="U1380" s="1"/>
  <c r="T1381"/>
  <c r="T1380" s="1"/>
  <c r="S1381"/>
  <c r="S1380" s="1"/>
  <c r="Z1378"/>
  <c r="Z1377" s="1"/>
  <c r="Y1378"/>
  <c r="Y1377" s="1"/>
  <c r="X1378"/>
  <c r="X1377" s="1"/>
  <c r="W1378"/>
  <c r="W1377" s="1"/>
  <c r="V1378"/>
  <c r="V1377" s="1"/>
  <c r="U1378"/>
  <c r="U1377" s="1"/>
  <c r="T1378"/>
  <c r="T1377" s="1"/>
  <c r="S1378"/>
  <c r="S1377" s="1"/>
  <c r="Z1375"/>
  <c r="Z1374" s="1"/>
  <c r="Y1375"/>
  <c r="Y1374" s="1"/>
  <c r="X1375"/>
  <c r="X1374" s="1"/>
  <c r="W1375"/>
  <c r="W1374" s="1"/>
  <c r="V1375"/>
  <c r="V1374" s="1"/>
  <c r="U1375"/>
  <c r="U1374" s="1"/>
  <c r="T1375"/>
  <c r="T1374" s="1"/>
  <c r="S1375"/>
  <c r="S1374" s="1"/>
  <c r="Z1372"/>
  <c r="Z1371" s="1"/>
  <c r="Y1372"/>
  <c r="Y1371" s="1"/>
  <c r="X1372"/>
  <c r="X1371" s="1"/>
  <c r="W1372"/>
  <c r="W1371" s="1"/>
  <c r="V1372"/>
  <c r="V1371" s="1"/>
  <c r="U1372"/>
  <c r="U1371" s="1"/>
  <c r="T1372"/>
  <c r="T1371" s="1"/>
  <c r="S1372"/>
  <c r="S1371" s="1"/>
  <c r="Z1369"/>
  <c r="Z1368" s="1"/>
  <c r="Y1369"/>
  <c r="Y1368" s="1"/>
  <c r="X1369"/>
  <c r="X1368" s="1"/>
  <c r="W1369"/>
  <c r="W1368" s="1"/>
  <c r="V1369"/>
  <c r="V1368" s="1"/>
  <c r="U1369"/>
  <c r="U1368" s="1"/>
  <c r="T1369"/>
  <c r="T1368" s="1"/>
  <c r="S1369"/>
  <c r="S1368" s="1"/>
  <c r="Z1366"/>
  <c r="Y1366"/>
  <c r="X1366"/>
  <c r="W1366"/>
  <c r="V1366"/>
  <c r="V1365" s="1"/>
  <c r="U1366"/>
  <c r="U1365" s="1"/>
  <c r="T1366"/>
  <c r="T1365" s="1"/>
  <c r="S1366"/>
  <c r="S1365" s="1"/>
  <c r="Z1365"/>
  <c r="Y1365"/>
  <c r="X1365"/>
  <c r="W1365"/>
  <c r="Z1363"/>
  <c r="Z1362" s="1"/>
  <c r="Y1363"/>
  <c r="Y1362" s="1"/>
  <c r="X1363"/>
  <c r="X1362" s="1"/>
  <c r="W1363"/>
  <c r="W1362" s="1"/>
  <c r="V1363"/>
  <c r="V1362" s="1"/>
  <c r="U1363"/>
  <c r="U1362" s="1"/>
  <c r="T1363"/>
  <c r="T1362" s="1"/>
  <c r="S1363"/>
  <c r="S1362" s="1"/>
  <c r="Z1360"/>
  <c r="Y1360"/>
  <c r="Y1359" s="1"/>
  <c r="X1360"/>
  <c r="W1360"/>
  <c r="V1360"/>
  <c r="U1360"/>
  <c r="T1360"/>
  <c r="S1360"/>
  <c r="Z1359"/>
  <c r="X1359"/>
  <c r="W1359"/>
  <c r="V1359"/>
  <c r="U1359"/>
  <c r="T1359"/>
  <c r="S1359"/>
  <c r="Z1357"/>
  <c r="Y1357"/>
  <c r="Y1356" s="1"/>
  <c r="X1357"/>
  <c r="W1357"/>
  <c r="W1356" s="1"/>
  <c r="V1357"/>
  <c r="V1356" s="1"/>
  <c r="U1357"/>
  <c r="U1356" s="1"/>
  <c r="T1357"/>
  <c r="T1356" s="1"/>
  <c r="S1357"/>
  <c r="S1356" s="1"/>
  <c r="Z1356"/>
  <c r="X1356"/>
  <c r="Z1354"/>
  <c r="Z1353" s="1"/>
  <c r="Y1354"/>
  <c r="Y1353" s="1"/>
  <c r="X1354"/>
  <c r="X1353" s="1"/>
  <c r="W1354"/>
  <c r="W1353" s="1"/>
  <c r="V1354"/>
  <c r="V1353" s="1"/>
  <c r="U1354"/>
  <c r="U1353" s="1"/>
  <c r="T1354"/>
  <c r="T1353" s="1"/>
  <c r="S1354"/>
  <c r="S1353" s="1"/>
  <c r="Z1351"/>
  <c r="Y1351"/>
  <c r="X1351"/>
  <c r="X1350" s="1"/>
  <c r="W1351"/>
  <c r="W1350" s="1"/>
  <c r="V1351"/>
  <c r="V1350" s="1"/>
  <c r="U1351"/>
  <c r="U1350" s="1"/>
  <c r="T1351"/>
  <c r="T1350" s="1"/>
  <c r="S1351"/>
  <c r="S1350" s="1"/>
  <c r="Z1350"/>
  <c r="Y1350"/>
  <c r="Z1348"/>
  <c r="Z1347" s="1"/>
  <c r="Y1348"/>
  <c r="Y1347" s="1"/>
  <c r="X1348"/>
  <c r="X1347" s="1"/>
  <c r="W1348"/>
  <c r="W1347" s="1"/>
  <c r="V1348"/>
  <c r="V1347" s="1"/>
  <c r="U1348"/>
  <c r="U1347" s="1"/>
  <c r="T1348"/>
  <c r="T1347" s="1"/>
  <c r="S1348"/>
  <c r="S1347" s="1"/>
  <c r="Z1345"/>
  <c r="Y1345"/>
  <c r="X1345"/>
  <c r="W1345"/>
  <c r="V1345"/>
  <c r="V1344" s="1"/>
  <c r="U1345"/>
  <c r="U1344" s="1"/>
  <c r="T1345"/>
  <c r="T1344" s="1"/>
  <c r="S1345"/>
  <c r="S1344" s="1"/>
  <c r="Z1344"/>
  <c r="Y1344"/>
  <c r="X1344"/>
  <c r="W1344"/>
  <c r="Z1342"/>
  <c r="Z1341" s="1"/>
  <c r="Y1342"/>
  <c r="Y1341" s="1"/>
  <c r="X1342"/>
  <c r="X1341" s="1"/>
  <c r="W1342"/>
  <c r="W1341" s="1"/>
  <c r="V1342"/>
  <c r="V1341" s="1"/>
  <c r="U1342"/>
  <c r="U1341" s="1"/>
  <c r="T1342"/>
  <c r="T1341" s="1"/>
  <c r="S1342"/>
  <c r="S1341" s="1"/>
  <c r="Z1339"/>
  <c r="Z1338" s="1"/>
  <c r="Y1339"/>
  <c r="Y1338" s="1"/>
  <c r="X1339"/>
  <c r="X1338" s="1"/>
  <c r="W1339"/>
  <c r="W1338" s="1"/>
  <c r="V1339"/>
  <c r="V1338" s="1"/>
  <c r="U1339"/>
  <c r="U1338" s="1"/>
  <c r="T1339"/>
  <c r="T1338" s="1"/>
  <c r="S1339"/>
  <c r="S1338" s="1"/>
  <c r="Z1336"/>
  <c r="Z1335" s="1"/>
  <c r="Y1336"/>
  <c r="Y1335" s="1"/>
  <c r="X1336"/>
  <c r="X1335" s="1"/>
  <c r="W1336"/>
  <c r="W1335" s="1"/>
  <c r="V1336"/>
  <c r="V1335" s="1"/>
  <c r="U1336"/>
  <c r="U1335" s="1"/>
  <c r="T1336"/>
  <c r="T1335" s="1"/>
  <c r="S1336"/>
  <c r="S1335" s="1"/>
  <c r="Z1333"/>
  <c r="Z1332" s="1"/>
  <c r="Y1333"/>
  <c r="Y1332" s="1"/>
  <c r="X1333"/>
  <c r="X1332" s="1"/>
  <c r="W1333"/>
  <c r="W1332" s="1"/>
  <c r="V1333"/>
  <c r="V1332" s="1"/>
  <c r="U1333"/>
  <c r="U1332" s="1"/>
  <c r="T1333"/>
  <c r="T1332" s="1"/>
  <c r="S1333"/>
  <c r="S1332" s="1"/>
  <c r="V1326"/>
  <c r="U1326"/>
  <c r="T1326"/>
  <c r="S1326"/>
  <c r="V1324"/>
  <c r="U1324"/>
  <c r="T1324"/>
  <c r="T1323" s="1"/>
  <c r="T1322" s="1"/>
  <c r="T1321" s="1"/>
  <c r="S1324"/>
  <c r="S1323" s="1"/>
  <c r="S1322" s="1"/>
  <c r="S1321" s="1"/>
  <c r="V1319"/>
  <c r="U1319"/>
  <c r="T1319"/>
  <c r="S1319"/>
  <c r="V1317"/>
  <c r="U1317"/>
  <c r="T1317"/>
  <c r="S1317"/>
  <c r="V1303"/>
  <c r="V1302" s="1"/>
  <c r="U1303"/>
  <c r="U1302" s="1"/>
  <c r="T1303"/>
  <c r="T1302" s="1"/>
  <c r="S1303"/>
  <c r="S1302" s="1"/>
  <c r="V1300"/>
  <c r="V1299" s="1"/>
  <c r="U1300"/>
  <c r="U1299" s="1"/>
  <c r="T1300"/>
  <c r="T1299" s="1"/>
  <c r="S1300"/>
  <c r="S1299" s="1"/>
  <c r="V1297"/>
  <c r="V1296" s="1"/>
  <c r="U1297"/>
  <c r="U1296" s="1"/>
  <c r="T1297"/>
  <c r="T1296" s="1"/>
  <c r="S1297"/>
  <c r="S1296" s="1"/>
  <c r="V1294"/>
  <c r="U1294"/>
  <c r="U1293" s="1"/>
  <c r="T1294"/>
  <c r="T1293" s="1"/>
  <c r="S1294"/>
  <c r="S1293" s="1"/>
  <c r="V1293"/>
  <c r="V1291"/>
  <c r="V1290" s="1"/>
  <c r="U1291"/>
  <c r="U1290" s="1"/>
  <c r="T1291"/>
  <c r="T1290" s="1"/>
  <c r="S1291"/>
  <c r="S1290" s="1"/>
  <c r="V1288"/>
  <c r="U1288"/>
  <c r="U1287" s="1"/>
  <c r="T1288"/>
  <c r="T1287" s="1"/>
  <c r="S1288"/>
  <c r="S1287" s="1"/>
  <c r="V1287"/>
  <c r="V1284"/>
  <c r="V1283" s="1"/>
  <c r="V1282" s="1"/>
  <c r="U1284"/>
  <c r="U1283" s="1"/>
  <c r="U1282" s="1"/>
  <c r="T1284"/>
  <c r="T1283" s="1"/>
  <c r="T1282" s="1"/>
  <c r="S1284"/>
  <c r="S1283" s="1"/>
  <c r="S1282" s="1"/>
  <c r="V1276"/>
  <c r="V1275" s="1"/>
  <c r="U1276"/>
  <c r="U1275" s="1"/>
  <c r="T1276"/>
  <c r="T1275" s="1"/>
  <c r="S1276"/>
  <c r="S1275" s="1"/>
  <c r="V1273"/>
  <c r="V1272" s="1"/>
  <c r="V1271" s="1"/>
  <c r="U1273"/>
  <c r="U1272" s="1"/>
  <c r="U1271" s="1"/>
  <c r="T1273"/>
  <c r="T1272" s="1"/>
  <c r="T1271" s="1"/>
  <c r="S1273"/>
  <c r="S1272" s="1"/>
  <c r="S1271" s="1"/>
  <c r="V1266"/>
  <c r="V1265" s="1"/>
  <c r="V1264" s="1"/>
  <c r="V1263" s="1"/>
  <c r="V1262" s="1"/>
  <c r="U1266"/>
  <c r="U1265" s="1"/>
  <c r="U1264" s="1"/>
  <c r="U1263" s="1"/>
  <c r="U1262" s="1"/>
  <c r="T1266"/>
  <c r="T1265" s="1"/>
  <c r="T1264" s="1"/>
  <c r="T1263" s="1"/>
  <c r="T1262" s="1"/>
  <c r="S1266"/>
  <c r="S1265" s="1"/>
  <c r="S1264" s="1"/>
  <c r="S1263" s="1"/>
  <c r="S1262" s="1"/>
  <c r="V1259"/>
  <c r="V1258" s="1"/>
  <c r="V1257" s="1"/>
  <c r="U1259"/>
  <c r="U1258" s="1"/>
  <c r="U1257" s="1"/>
  <c r="T1259"/>
  <c r="T1258" s="1"/>
  <c r="T1257" s="1"/>
  <c r="S1259"/>
  <c r="S1258" s="1"/>
  <c r="S1257" s="1"/>
  <c r="V1255"/>
  <c r="V1254" s="1"/>
  <c r="V1253" s="1"/>
  <c r="U1255"/>
  <c r="U1254" s="1"/>
  <c r="U1253" s="1"/>
  <c r="T1255"/>
  <c r="T1254" s="1"/>
  <c r="T1253" s="1"/>
  <c r="S1255"/>
  <c r="S1254" s="1"/>
  <c r="S1253" s="1"/>
  <c r="V1250"/>
  <c r="V1249" s="1"/>
  <c r="V1248" s="1"/>
  <c r="V1247" s="1"/>
  <c r="U1250"/>
  <c r="U1249" s="1"/>
  <c r="U1248" s="1"/>
  <c r="U1247" s="1"/>
  <c r="T1250"/>
  <c r="T1249" s="1"/>
  <c r="T1248" s="1"/>
  <c r="T1247" s="1"/>
  <c r="S1250"/>
  <c r="S1249" s="1"/>
  <c r="S1248" s="1"/>
  <c r="S1247" s="1"/>
  <c r="V1245"/>
  <c r="V1244" s="1"/>
  <c r="V1243" s="1"/>
  <c r="V1242" s="1"/>
  <c r="U1245"/>
  <c r="U1244" s="1"/>
  <c r="U1243" s="1"/>
  <c r="U1242" s="1"/>
  <c r="T1245"/>
  <c r="T1244" s="1"/>
  <c r="T1243" s="1"/>
  <c r="T1242" s="1"/>
  <c r="S1245"/>
  <c r="S1244" s="1"/>
  <c r="S1243" s="1"/>
  <c r="S1242" s="1"/>
  <c r="V1240"/>
  <c r="V1239" s="1"/>
  <c r="V1238" s="1"/>
  <c r="U1240"/>
  <c r="U1239" s="1"/>
  <c r="U1238" s="1"/>
  <c r="T1240"/>
  <c r="T1239" s="1"/>
  <c r="T1238" s="1"/>
  <c r="S1240"/>
  <c r="S1239" s="1"/>
  <c r="S1238" s="1"/>
  <c r="V1236"/>
  <c r="V1235" s="1"/>
  <c r="V1234" s="1"/>
  <c r="U1236"/>
  <c r="U1235" s="1"/>
  <c r="U1234" s="1"/>
  <c r="T1236"/>
  <c r="T1235" s="1"/>
  <c r="T1234" s="1"/>
  <c r="S1236"/>
  <c r="S1235" s="1"/>
  <c r="S1234" s="1"/>
  <c r="V1231"/>
  <c r="V1230" s="1"/>
  <c r="V1229" s="1"/>
  <c r="V1228" s="1"/>
  <c r="U1231"/>
  <c r="U1230" s="1"/>
  <c r="U1229" s="1"/>
  <c r="U1228" s="1"/>
  <c r="T1231"/>
  <c r="T1230" s="1"/>
  <c r="T1229" s="1"/>
  <c r="T1228" s="1"/>
  <c r="S1231"/>
  <c r="S1230" s="1"/>
  <c r="S1229" s="1"/>
  <c r="S1228" s="1"/>
  <c r="V1224"/>
  <c r="V1223" s="1"/>
  <c r="U1224"/>
  <c r="U1223" s="1"/>
  <c r="T1224"/>
  <c r="T1223" s="1"/>
  <c r="S1224"/>
  <c r="S1223" s="1"/>
  <c r="V1221"/>
  <c r="V1220" s="1"/>
  <c r="U1221"/>
  <c r="U1220" s="1"/>
  <c r="T1221"/>
  <c r="T1220" s="1"/>
  <c r="S1221"/>
  <c r="S1220" s="1"/>
  <c r="V1218"/>
  <c r="V1217" s="1"/>
  <c r="U1218"/>
  <c r="U1217" s="1"/>
  <c r="T1218"/>
  <c r="T1217" s="1"/>
  <c r="S1218"/>
  <c r="S1217" s="1"/>
  <c r="V1215"/>
  <c r="U1215"/>
  <c r="T1215"/>
  <c r="S1215"/>
  <c r="V1213"/>
  <c r="U1213"/>
  <c r="T1213"/>
  <c r="S1213"/>
  <c r="V1211"/>
  <c r="V1210" s="1"/>
  <c r="V1209" s="1"/>
  <c r="U1211"/>
  <c r="U1210" s="1"/>
  <c r="U1209" s="1"/>
  <c r="T1211"/>
  <c r="S1211"/>
  <c r="V1207"/>
  <c r="U1207"/>
  <c r="U1206" s="1"/>
  <c r="U1205" s="1"/>
  <c r="T1207"/>
  <c r="T1206" s="1"/>
  <c r="T1205" s="1"/>
  <c r="S1207"/>
  <c r="S1206" s="1"/>
  <c r="S1205" s="1"/>
  <c r="V1206"/>
  <c r="V1205" s="1"/>
  <c r="V1202"/>
  <c r="V1201" s="1"/>
  <c r="U1202"/>
  <c r="U1201" s="1"/>
  <c r="T1202"/>
  <c r="T1201" s="1"/>
  <c r="S1202"/>
  <c r="S1201" s="1"/>
  <c r="V1199"/>
  <c r="V1198" s="1"/>
  <c r="U1199"/>
  <c r="U1198" s="1"/>
  <c r="T1199"/>
  <c r="T1198" s="1"/>
  <c r="S1199"/>
  <c r="S1198" s="1"/>
  <c r="V1196"/>
  <c r="U1196"/>
  <c r="T1196"/>
  <c r="S1196"/>
  <c r="V1194"/>
  <c r="U1194"/>
  <c r="T1194"/>
  <c r="S1194"/>
  <c r="V1190"/>
  <c r="V1189" s="1"/>
  <c r="U1190"/>
  <c r="U1189" s="1"/>
  <c r="T1190"/>
  <c r="T1189" s="1"/>
  <c r="S1190"/>
  <c r="S1189" s="1"/>
  <c r="V1187"/>
  <c r="V1186" s="1"/>
  <c r="V1185" s="1"/>
  <c r="U1187"/>
  <c r="U1186" s="1"/>
  <c r="U1185" s="1"/>
  <c r="T1187"/>
  <c r="T1186" s="1"/>
  <c r="T1185" s="1"/>
  <c r="S1187"/>
  <c r="S1186" s="1"/>
  <c r="S1185" s="1"/>
  <c r="V1182"/>
  <c r="V1181" s="1"/>
  <c r="V1180" s="1"/>
  <c r="V1179" s="1"/>
  <c r="U1182"/>
  <c r="U1181" s="1"/>
  <c r="U1180" s="1"/>
  <c r="U1179" s="1"/>
  <c r="T1182"/>
  <c r="T1181" s="1"/>
  <c r="T1180" s="1"/>
  <c r="T1179" s="1"/>
  <c r="S1182"/>
  <c r="S1181" s="1"/>
  <c r="S1180" s="1"/>
  <c r="S1179" s="1"/>
  <c r="V1177"/>
  <c r="V1176" s="1"/>
  <c r="V1175" s="1"/>
  <c r="V1174" s="1"/>
  <c r="U1177"/>
  <c r="U1176" s="1"/>
  <c r="U1175" s="1"/>
  <c r="U1174" s="1"/>
  <c r="T1177"/>
  <c r="T1176" s="1"/>
  <c r="T1175" s="1"/>
  <c r="T1174" s="1"/>
  <c r="S1177"/>
  <c r="S1176" s="1"/>
  <c r="S1175" s="1"/>
  <c r="S1174" s="1"/>
  <c r="V1172"/>
  <c r="U1172"/>
  <c r="T1172"/>
  <c r="S1172"/>
  <c r="V1170"/>
  <c r="U1170"/>
  <c r="T1170"/>
  <c r="S1170"/>
  <c r="V1168"/>
  <c r="U1168"/>
  <c r="T1168"/>
  <c r="S1168"/>
  <c r="V1164"/>
  <c r="V1163" s="1"/>
  <c r="V1162" s="1"/>
  <c r="U1164"/>
  <c r="U1163" s="1"/>
  <c r="U1162" s="1"/>
  <c r="T1164"/>
  <c r="T1163" s="1"/>
  <c r="T1162" s="1"/>
  <c r="S1164"/>
  <c r="S1163" s="1"/>
  <c r="S1162" s="1"/>
  <c r="V1157"/>
  <c r="V1156" s="1"/>
  <c r="V1155" s="1"/>
  <c r="V1154" s="1"/>
  <c r="U1157"/>
  <c r="U1156" s="1"/>
  <c r="U1155" s="1"/>
  <c r="U1154" s="1"/>
  <c r="T1157"/>
  <c r="T1156" s="1"/>
  <c r="T1155" s="1"/>
  <c r="T1154" s="1"/>
  <c r="S1157"/>
  <c r="S1156" s="1"/>
  <c r="S1155" s="1"/>
  <c r="S1154" s="1"/>
  <c r="V1152"/>
  <c r="V1151" s="1"/>
  <c r="V1150" s="1"/>
  <c r="V1149" s="1"/>
  <c r="U1152"/>
  <c r="U1151" s="1"/>
  <c r="U1150" s="1"/>
  <c r="U1149" s="1"/>
  <c r="T1152"/>
  <c r="T1151" s="1"/>
  <c r="T1150" s="1"/>
  <c r="T1149" s="1"/>
  <c r="S1152"/>
  <c r="S1151" s="1"/>
  <c r="S1150" s="1"/>
  <c r="S1149" s="1"/>
  <c r="V1147"/>
  <c r="V1146" s="1"/>
  <c r="V1145" s="1"/>
  <c r="V1144" s="1"/>
  <c r="U1147"/>
  <c r="U1146" s="1"/>
  <c r="U1145" s="1"/>
  <c r="U1144" s="1"/>
  <c r="T1147"/>
  <c r="T1146" s="1"/>
  <c r="T1145" s="1"/>
  <c r="T1144" s="1"/>
  <c r="S1147"/>
  <c r="S1146" s="1"/>
  <c r="S1145" s="1"/>
  <c r="S1144" s="1"/>
  <c r="V1142"/>
  <c r="U1142"/>
  <c r="U1141" s="1"/>
  <c r="U1140" s="1"/>
  <c r="U1139" s="1"/>
  <c r="T1142"/>
  <c r="T1141" s="1"/>
  <c r="T1140" s="1"/>
  <c r="T1139" s="1"/>
  <c r="S1142"/>
  <c r="S1141" s="1"/>
  <c r="S1140" s="1"/>
  <c r="S1139" s="1"/>
  <c r="V1141"/>
  <c r="V1140" s="1"/>
  <c r="V1139" s="1"/>
  <c r="V1135"/>
  <c r="U1135"/>
  <c r="T1135"/>
  <c r="S1135"/>
  <c r="V1133"/>
  <c r="V1132" s="1"/>
  <c r="V1131" s="1"/>
  <c r="V1130" s="1"/>
  <c r="U1133"/>
  <c r="T1133"/>
  <c r="S1133"/>
  <c r="S1132" s="1"/>
  <c r="S1131" s="1"/>
  <c r="S1130" s="1"/>
  <c r="U1128"/>
  <c r="U1127" s="1"/>
  <c r="U1126" s="1"/>
  <c r="U1125" s="1"/>
  <c r="S1128"/>
  <c r="S1127" s="1"/>
  <c r="S1126" s="1"/>
  <c r="S1125" s="1"/>
  <c r="V1123"/>
  <c r="U1123"/>
  <c r="T1123"/>
  <c r="S1123"/>
  <c r="V1121"/>
  <c r="V1120" s="1"/>
  <c r="V1119" s="1"/>
  <c r="V1118" s="1"/>
  <c r="U1121"/>
  <c r="U1120" s="1"/>
  <c r="U1119" s="1"/>
  <c r="U1118" s="1"/>
  <c r="T1121"/>
  <c r="S1121"/>
  <c r="V1114"/>
  <c r="U1114"/>
  <c r="T1114"/>
  <c r="S1114"/>
  <c r="V1112"/>
  <c r="V1111" s="1"/>
  <c r="U1112"/>
  <c r="U1111" s="1"/>
  <c r="T1112"/>
  <c r="S1112"/>
  <c r="V1109"/>
  <c r="U1109"/>
  <c r="U1108" s="1"/>
  <c r="T1109"/>
  <c r="T1108" s="1"/>
  <c r="S1109"/>
  <c r="S1108" s="1"/>
  <c r="V1108"/>
  <c r="V1106"/>
  <c r="V1105" s="1"/>
  <c r="U1106"/>
  <c r="U1105" s="1"/>
  <c r="T1106"/>
  <c r="T1105" s="1"/>
  <c r="S1106"/>
  <c r="S1105" s="1"/>
  <c r="V1103"/>
  <c r="V1102" s="1"/>
  <c r="U1103"/>
  <c r="U1102" s="1"/>
  <c r="T1103"/>
  <c r="T1102" s="1"/>
  <c r="S1103"/>
  <c r="S1102" s="1"/>
  <c r="V1100"/>
  <c r="V1099" s="1"/>
  <c r="U1100"/>
  <c r="U1099" s="1"/>
  <c r="T1100"/>
  <c r="T1099" s="1"/>
  <c r="S1100"/>
  <c r="S1099" s="1"/>
  <c r="V1097"/>
  <c r="U1097"/>
  <c r="T1097"/>
  <c r="S1097"/>
  <c r="V1095"/>
  <c r="U1095"/>
  <c r="T1095"/>
  <c r="S1095"/>
  <c r="V1093"/>
  <c r="U1093"/>
  <c r="U1092" s="1"/>
  <c r="U1091" s="1"/>
  <c r="T1093"/>
  <c r="S1093"/>
  <c r="V1089"/>
  <c r="V1088" s="1"/>
  <c r="V1087" s="1"/>
  <c r="U1089"/>
  <c r="U1088" s="1"/>
  <c r="U1087" s="1"/>
  <c r="T1089"/>
  <c r="T1088" s="1"/>
  <c r="T1087" s="1"/>
  <c r="S1089"/>
  <c r="S1088" s="1"/>
  <c r="S1087" s="1"/>
  <c r="V1084"/>
  <c r="U1084"/>
  <c r="T1084"/>
  <c r="S1084"/>
  <c r="V1082"/>
  <c r="U1082"/>
  <c r="T1082"/>
  <c r="S1082"/>
  <c r="S1081" s="1"/>
  <c r="V1079"/>
  <c r="V1078" s="1"/>
  <c r="U1079"/>
  <c r="U1078" s="1"/>
  <c r="T1079"/>
  <c r="T1078" s="1"/>
  <c r="S1079"/>
  <c r="S1078" s="1"/>
  <c r="V1076"/>
  <c r="U1076"/>
  <c r="T1076"/>
  <c r="S1076"/>
  <c r="V1074"/>
  <c r="U1074"/>
  <c r="U1073" s="1"/>
  <c r="T1074"/>
  <c r="S1074"/>
  <c r="V1071"/>
  <c r="U1071"/>
  <c r="T1071"/>
  <c r="S1071"/>
  <c r="V1069"/>
  <c r="U1069"/>
  <c r="U1068" s="1"/>
  <c r="T1069"/>
  <c r="T1068" s="1"/>
  <c r="S1069"/>
  <c r="V1066"/>
  <c r="U1066"/>
  <c r="T1066"/>
  <c r="S1066"/>
  <c r="V1064"/>
  <c r="U1064"/>
  <c r="T1064"/>
  <c r="S1064"/>
  <c r="V1061"/>
  <c r="V1060" s="1"/>
  <c r="U1061"/>
  <c r="U1060" s="1"/>
  <c r="T1061"/>
  <c r="T1060" s="1"/>
  <c r="S1061"/>
  <c r="S1060" s="1"/>
  <c r="V1058"/>
  <c r="V1057" s="1"/>
  <c r="U1058"/>
  <c r="U1057" s="1"/>
  <c r="T1058"/>
  <c r="T1057" s="1"/>
  <c r="S1058"/>
  <c r="S1057" s="1"/>
  <c r="V1055"/>
  <c r="U1055"/>
  <c r="T1055"/>
  <c r="S1055"/>
  <c r="V1053"/>
  <c r="U1053"/>
  <c r="T1053"/>
  <c r="S1053"/>
  <c r="V1051"/>
  <c r="U1051"/>
  <c r="T1051"/>
  <c r="T1050" s="1"/>
  <c r="T1049" s="1"/>
  <c r="S1051"/>
  <c r="U1047"/>
  <c r="U1046" s="1"/>
  <c r="U1045" s="1"/>
  <c r="S1047"/>
  <c r="S1046" s="1"/>
  <c r="S1045" s="1"/>
  <c r="V1043"/>
  <c r="V1042" s="1"/>
  <c r="V1041" s="1"/>
  <c r="U1043"/>
  <c r="U1042" s="1"/>
  <c r="U1041" s="1"/>
  <c r="T1043"/>
  <c r="T1042" s="1"/>
  <c r="T1041" s="1"/>
  <c r="S1043"/>
  <c r="S1042" s="1"/>
  <c r="S1041" s="1"/>
  <c r="V1038"/>
  <c r="V1037" s="1"/>
  <c r="V1036" s="1"/>
  <c r="V1035" s="1"/>
  <c r="U1038"/>
  <c r="U1037" s="1"/>
  <c r="U1036" s="1"/>
  <c r="U1035" s="1"/>
  <c r="T1038"/>
  <c r="T1037" s="1"/>
  <c r="T1036" s="1"/>
  <c r="T1035" s="1"/>
  <c r="S1038"/>
  <c r="S1037" s="1"/>
  <c r="S1036" s="1"/>
  <c r="S1035" s="1"/>
  <c r="V1031"/>
  <c r="U1031"/>
  <c r="T1031"/>
  <c r="S1031"/>
  <c r="V1029"/>
  <c r="V1028" s="1"/>
  <c r="V1027" s="1"/>
  <c r="V1026" s="1"/>
  <c r="U1029"/>
  <c r="T1029"/>
  <c r="T1028" s="1"/>
  <c r="T1027" s="1"/>
  <c r="T1026" s="1"/>
  <c r="S1029"/>
  <c r="V1024"/>
  <c r="U1024"/>
  <c r="U1023" s="1"/>
  <c r="U1022" s="1"/>
  <c r="U1021" s="1"/>
  <c r="T1024"/>
  <c r="T1023" s="1"/>
  <c r="T1022" s="1"/>
  <c r="T1021" s="1"/>
  <c r="S1024"/>
  <c r="S1023" s="1"/>
  <c r="S1022" s="1"/>
  <c r="S1021" s="1"/>
  <c r="V1023"/>
  <c r="V1022" s="1"/>
  <c r="V1021" s="1"/>
  <c r="V1016"/>
  <c r="V1014" s="1"/>
  <c r="U1016"/>
  <c r="U1015" s="1"/>
  <c r="T1016"/>
  <c r="T1014" s="1"/>
  <c r="S1016"/>
  <c r="S1015" s="1"/>
  <c r="S1013"/>
  <c r="S1012" s="1"/>
  <c r="S1011" s="1"/>
  <c r="V1005"/>
  <c r="V1004" s="1"/>
  <c r="V1003" s="1"/>
  <c r="V1002" s="1"/>
  <c r="U1005"/>
  <c r="U1004" s="1"/>
  <c r="U1003" s="1"/>
  <c r="U1002" s="1"/>
  <c r="T1005"/>
  <c r="T1004" s="1"/>
  <c r="T1003" s="1"/>
  <c r="T1002" s="1"/>
  <c r="S1005"/>
  <c r="S1004" s="1"/>
  <c r="S1003" s="1"/>
  <c r="S1002" s="1"/>
  <c r="V1000"/>
  <c r="V999" s="1"/>
  <c r="U1000"/>
  <c r="U999" s="1"/>
  <c r="T1000"/>
  <c r="T999" s="1"/>
  <c r="S1000"/>
  <c r="S999" s="1"/>
  <c r="V997"/>
  <c r="V996" s="1"/>
  <c r="U997"/>
  <c r="U996" s="1"/>
  <c r="T997"/>
  <c r="T996" s="1"/>
  <c r="S997"/>
  <c r="S996" s="1"/>
  <c r="V994"/>
  <c r="V993" s="1"/>
  <c r="U994"/>
  <c r="U993" s="1"/>
  <c r="T994"/>
  <c r="T993" s="1"/>
  <c r="S994"/>
  <c r="S993" s="1"/>
  <c r="V991"/>
  <c r="V990" s="1"/>
  <c r="U991"/>
  <c r="U990" s="1"/>
  <c r="T991"/>
  <c r="T990" s="1"/>
  <c r="S991"/>
  <c r="S990" s="1"/>
  <c r="V988"/>
  <c r="V987" s="1"/>
  <c r="U988"/>
  <c r="U987" s="1"/>
  <c r="T988"/>
  <c r="T987" s="1"/>
  <c r="S988"/>
  <c r="S987" s="1"/>
  <c r="V982"/>
  <c r="V981" s="1"/>
  <c r="V980" s="1"/>
  <c r="U982"/>
  <c r="U981" s="1"/>
  <c r="U980" s="1"/>
  <c r="T982"/>
  <c r="T981" s="1"/>
  <c r="T980" s="1"/>
  <c r="S982"/>
  <c r="S981" s="1"/>
  <c r="S980" s="1"/>
  <c r="V978"/>
  <c r="V977" s="1"/>
  <c r="V976" s="1"/>
  <c r="U978"/>
  <c r="U977" s="1"/>
  <c r="U976" s="1"/>
  <c r="T978"/>
  <c r="T977" s="1"/>
  <c r="T976" s="1"/>
  <c r="S978"/>
  <c r="S977" s="1"/>
  <c r="S976" s="1"/>
  <c r="V971"/>
  <c r="V970" s="1"/>
  <c r="V969" s="1"/>
  <c r="V968" s="1"/>
  <c r="V967" s="1"/>
  <c r="U971"/>
  <c r="U970" s="1"/>
  <c r="U969" s="1"/>
  <c r="U968" s="1"/>
  <c r="U967" s="1"/>
  <c r="T971"/>
  <c r="T970" s="1"/>
  <c r="T969" s="1"/>
  <c r="T968" s="1"/>
  <c r="T967" s="1"/>
  <c r="S971"/>
  <c r="S970" s="1"/>
  <c r="S969" s="1"/>
  <c r="S968" s="1"/>
  <c r="S967" s="1"/>
  <c r="V964"/>
  <c r="U964"/>
  <c r="U962" s="1"/>
  <c r="T964"/>
  <c r="T963" s="1"/>
  <c r="S964"/>
  <c r="S963" s="1"/>
  <c r="V960"/>
  <c r="V959" s="1"/>
  <c r="V958" s="1"/>
  <c r="U960"/>
  <c r="U959" s="1"/>
  <c r="U958" s="1"/>
  <c r="T960"/>
  <c r="T959" s="1"/>
  <c r="T958" s="1"/>
  <c r="S960"/>
  <c r="S959" s="1"/>
  <c r="S958" s="1"/>
  <c r="V953"/>
  <c r="V952" s="1"/>
  <c r="U953"/>
  <c r="U952" s="1"/>
  <c r="T953"/>
  <c r="T952" s="1"/>
  <c r="S953"/>
  <c r="S952" s="1"/>
  <c r="V950"/>
  <c r="V949" s="1"/>
  <c r="V948" s="1"/>
  <c r="U950"/>
  <c r="U949" s="1"/>
  <c r="U948" s="1"/>
  <c r="T950"/>
  <c r="T949" s="1"/>
  <c r="T948" s="1"/>
  <c r="S950"/>
  <c r="S949" s="1"/>
  <c r="S948" s="1"/>
  <c r="V946"/>
  <c r="V945" s="1"/>
  <c r="V944" s="1"/>
  <c r="U946"/>
  <c r="U945" s="1"/>
  <c r="U944" s="1"/>
  <c r="T946"/>
  <c r="T945" s="1"/>
  <c r="T944" s="1"/>
  <c r="S946"/>
  <c r="S945" s="1"/>
  <c r="S944" s="1"/>
  <c r="V938"/>
  <c r="U938"/>
  <c r="T938"/>
  <c r="S938"/>
  <c r="V936"/>
  <c r="U936"/>
  <c r="T936"/>
  <c r="S936"/>
  <c r="V931"/>
  <c r="U931"/>
  <c r="T931"/>
  <c r="S931"/>
  <c r="V929"/>
  <c r="U929"/>
  <c r="T929"/>
  <c r="S929"/>
  <c r="V926"/>
  <c r="U926"/>
  <c r="U925" s="1"/>
  <c r="T926"/>
  <c r="T925" s="1"/>
  <c r="S926"/>
  <c r="S925" s="1"/>
  <c r="V925"/>
  <c r="V919"/>
  <c r="V918" s="1"/>
  <c r="U919"/>
  <c r="U918" s="1"/>
  <c r="T919"/>
  <c r="T918" s="1"/>
  <c r="S919"/>
  <c r="S918" s="1"/>
  <c r="V916"/>
  <c r="V915" s="1"/>
  <c r="U916"/>
  <c r="U915" s="1"/>
  <c r="T916"/>
  <c r="T915" s="1"/>
  <c r="S916"/>
  <c r="S915" s="1"/>
  <c r="V912"/>
  <c r="V911" s="1"/>
  <c r="U912"/>
  <c r="U911" s="1"/>
  <c r="T912"/>
  <c r="T911" s="1"/>
  <c r="S912"/>
  <c r="S911" s="1"/>
  <c r="V909"/>
  <c r="V908" s="1"/>
  <c r="U909"/>
  <c r="U908" s="1"/>
  <c r="T909"/>
  <c r="T908" s="1"/>
  <c r="S909"/>
  <c r="S908" s="1"/>
  <c r="V902"/>
  <c r="V901" s="1"/>
  <c r="V900" s="1"/>
  <c r="V899" s="1"/>
  <c r="V898" s="1"/>
  <c r="U902"/>
  <c r="U901" s="1"/>
  <c r="U900" s="1"/>
  <c r="U899" s="1"/>
  <c r="U898" s="1"/>
  <c r="T902"/>
  <c r="T901" s="1"/>
  <c r="T900" s="1"/>
  <c r="T899" s="1"/>
  <c r="T898" s="1"/>
  <c r="S902"/>
  <c r="S901" s="1"/>
  <c r="S900" s="1"/>
  <c r="S899" s="1"/>
  <c r="S898" s="1"/>
  <c r="V895"/>
  <c r="V894" s="1"/>
  <c r="V892" s="1"/>
  <c r="V891" s="1"/>
  <c r="U895"/>
  <c r="U894" s="1"/>
  <c r="U892" s="1"/>
  <c r="U891" s="1"/>
  <c r="T895"/>
  <c r="T894" s="1"/>
  <c r="T892" s="1"/>
  <c r="T891" s="1"/>
  <c r="S895"/>
  <c r="S894" s="1"/>
  <c r="S892" s="1"/>
  <c r="S891" s="1"/>
  <c r="V888"/>
  <c r="V887" s="1"/>
  <c r="U888"/>
  <c r="U887" s="1"/>
  <c r="T888"/>
  <c r="T887" s="1"/>
  <c r="S888"/>
  <c r="S887" s="1"/>
  <c r="V885"/>
  <c r="V884" s="1"/>
  <c r="U885"/>
  <c r="U884" s="1"/>
  <c r="T885"/>
  <c r="T884" s="1"/>
  <c r="S885"/>
  <c r="S884" s="1"/>
  <c r="V882"/>
  <c r="V881" s="1"/>
  <c r="V880" s="1"/>
  <c r="U882"/>
  <c r="U881" s="1"/>
  <c r="U880" s="1"/>
  <c r="T882"/>
  <c r="T881" s="1"/>
  <c r="T880" s="1"/>
  <c r="S882"/>
  <c r="S881" s="1"/>
  <c r="S880" s="1"/>
  <c r="V875"/>
  <c r="V874" s="1"/>
  <c r="U875"/>
  <c r="U874" s="1"/>
  <c r="T875"/>
  <c r="T874" s="1"/>
  <c r="S875"/>
  <c r="S874" s="1"/>
  <c r="V872"/>
  <c r="V871" s="1"/>
  <c r="U872"/>
  <c r="U871" s="1"/>
  <c r="T872"/>
  <c r="T871" s="1"/>
  <c r="S872"/>
  <c r="S871" s="1"/>
  <c r="V868"/>
  <c r="V867" s="1"/>
  <c r="V866" s="1"/>
  <c r="U868"/>
  <c r="U867" s="1"/>
  <c r="U866" s="1"/>
  <c r="T868"/>
  <c r="T867" s="1"/>
  <c r="T866" s="1"/>
  <c r="S868"/>
  <c r="S867" s="1"/>
  <c r="S866" s="1"/>
  <c r="V861"/>
  <c r="V860" s="1"/>
  <c r="U861"/>
  <c r="T861"/>
  <c r="T859" s="1"/>
  <c r="T858" s="1"/>
  <c r="T857" s="1"/>
  <c r="S861"/>
  <c r="S859" s="1"/>
  <c r="S858" s="1"/>
  <c r="S857" s="1"/>
  <c r="V854"/>
  <c r="V853" s="1"/>
  <c r="V852" s="1"/>
  <c r="V851" s="1"/>
  <c r="V850" s="1"/>
  <c r="U854"/>
  <c r="U853" s="1"/>
  <c r="U852" s="1"/>
  <c r="U851" s="1"/>
  <c r="U850" s="1"/>
  <c r="T854"/>
  <c r="T853" s="1"/>
  <c r="T852" s="1"/>
  <c r="T851" s="1"/>
  <c r="T850" s="1"/>
  <c r="S854"/>
  <c r="S853" s="1"/>
  <c r="S852" s="1"/>
  <c r="S851" s="1"/>
  <c r="S850" s="1"/>
  <c r="V847"/>
  <c r="V846" s="1"/>
  <c r="V845" s="1"/>
  <c r="V844" s="1"/>
  <c r="V836" s="1"/>
  <c r="U847"/>
  <c r="U846" s="1"/>
  <c r="U845" s="1"/>
  <c r="U844" s="1"/>
  <c r="U836" s="1"/>
  <c r="T847"/>
  <c r="T846" s="1"/>
  <c r="T845" s="1"/>
  <c r="T844" s="1"/>
  <c r="T836" s="1"/>
  <c r="S847"/>
  <c r="S846" s="1"/>
  <c r="S845" s="1"/>
  <c r="S844" s="1"/>
  <c r="Z842"/>
  <c r="Y842"/>
  <c r="Y841" s="1"/>
  <c r="X842"/>
  <c r="X841" s="1"/>
  <c r="W842"/>
  <c r="W841" s="1"/>
  <c r="V842"/>
  <c r="V841" s="1"/>
  <c r="U842"/>
  <c r="U841" s="1"/>
  <c r="T842"/>
  <c r="T841" s="1"/>
  <c r="S842"/>
  <c r="S841" s="1"/>
  <c r="Z841"/>
  <c r="Z839"/>
  <c r="Z838" s="1"/>
  <c r="Z837" s="1"/>
  <c r="Y839"/>
  <c r="Y838" s="1"/>
  <c r="X839"/>
  <c r="X838" s="1"/>
  <c r="W839"/>
  <c r="W838" s="1"/>
  <c r="V839"/>
  <c r="V838" s="1"/>
  <c r="U839"/>
  <c r="U838" s="1"/>
  <c r="T839"/>
  <c r="T838" s="1"/>
  <c r="S839"/>
  <c r="S838" s="1"/>
  <c r="V833"/>
  <c r="V832" s="1"/>
  <c r="U833"/>
  <c r="U832" s="1"/>
  <c r="T833"/>
  <c r="T832" s="1"/>
  <c r="S833"/>
  <c r="S832" s="1"/>
  <c r="V830"/>
  <c r="V829" s="1"/>
  <c r="U830"/>
  <c r="U829" s="1"/>
  <c r="T830"/>
  <c r="T829" s="1"/>
  <c r="S830"/>
  <c r="S829" s="1"/>
  <c r="V826"/>
  <c r="V825" s="1"/>
  <c r="V824" s="1"/>
  <c r="U826"/>
  <c r="U825" s="1"/>
  <c r="U824" s="1"/>
  <c r="T826"/>
  <c r="T825" s="1"/>
  <c r="T824" s="1"/>
  <c r="S826"/>
  <c r="S825" s="1"/>
  <c r="S824" s="1"/>
  <c r="V821"/>
  <c r="V820" s="1"/>
  <c r="U821"/>
  <c r="U820" s="1"/>
  <c r="T821"/>
  <c r="T820" s="1"/>
  <c r="S821"/>
  <c r="S820" s="1"/>
  <c r="V818"/>
  <c r="V817" s="1"/>
  <c r="U818"/>
  <c r="U817" s="1"/>
  <c r="T818"/>
  <c r="T817" s="1"/>
  <c r="S818"/>
  <c r="S817" s="1"/>
  <c r="V814"/>
  <c r="V812" s="1"/>
  <c r="U814"/>
  <c r="U812" s="1"/>
  <c r="T814"/>
  <c r="T812" s="1"/>
  <c r="S814"/>
  <c r="S813" s="1"/>
  <c r="V813"/>
  <c r="V807"/>
  <c r="V806" s="1"/>
  <c r="U807"/>
  <c r="U806" s="1"/>
  <c r="T807"/>
  <c r="T806" s="1"/>
  <c r="S807"/>
  <c r="S806" s="1"/>
  <c r="V804"/>
  <c r="U804"/>
  <c r="T804"/>
  <c r="S804"/>
  <c r="V801"/>
  <c r="V800" s="1"/>
  <c r="V799" s="1"/>
  <c r="U801"/>
  <c r="U800" s="1"/>
  <c r="U799" s="1"/>
  <c r="T801"/>
  <c r="T800" s="1"/>
  <c r="T799" s="1"/>
  <c r="S801"/>
  <c r="S800" s="1"/>
  <c r="S799" s="1"/>
  <c r="V786"/>
  <c r="V785" s="1"/>
  <c r="V784" s="1"/>
  <c r="V783" s="1"/>
  <c r="V782" s="1"/>
  <c r="U786"/>
  <c r="U785" s="1"/>
  <c r="U784" s="1"/>
  <c r="U783" s="1"/>
  <c r="U782" s="1"/>
  <c r="T786"/>
  <c r="T785" s="1"/>
  <c r="T784" s="1"/>
  <c r="T783" s="1"/>
  <c r="T782" s="1"/>
  <c r="S786"/>
  <c r="S785" s="1"/>
  <c r="S784" s="1"/>
  <c r="S783" s="1"/>
  <c r="S782" s="1"/>
  <c r="V778"/>
  <c r="V777" s="1"/>
  <c r="U778"/>
  <c r="U777" s="1"/>
  <c r="T778"/>
  <c r="T777" s="1"/>
  <c r="S778"/>
  <c r="S777" s="1"/>
  <c r="V775"/>
  <c r="V774" s="1"/>
  <c r="U775"/>
  <c r="U774" s="1"/>
  <c r="T775"/>
  <c r="T774" s="1"/>
  <c r="S775"/>
  <c r="S774" s="1"/>
  <c r="V772"/>
  <c r="V771" s="1"/>
  <c r="U772"/>
  <c r="U771" s="1"/>
  <c r="T772"/>
  <c r="T771" s="1"/>
  <c r="S772"/>
  <c r="S771" s="1"/>
  <c r="V769"/>
  <c r="V768" s="1"/>
  <c r="U769"/>
  <c r="U768" s="1"/>
  <c r="T769"/>
  <c r="T768" s="1"/>
  <c r="S769"/>
  <c r="S768" s="1"/>
  <c r="V766"/>
  <c r="V765" s="1"/>
  <c r="U766"/>
  <c r="U765" s="1"/>
  <c r="T766"/>
  <c r="T765" s="1"/>
  <c r="S766"/>
  <c r="S765" s="1"/>
  <c r="V763"/>
  <c r="U763"/>
  <c r="T763"/>
  <c r="S763"/>
  <c r="V761"/>
  <c r="U761"/>
  <c r="T761"/>
  <c r="S761"/>
  <c r="V759"/>
  <c r="U759"/>
  <c r="T759"/>
  <c r="S759"/>
  <c r="S758" s="1"/>
  <c r="S757" s="1"/>
  <c r="V755"/>
  <c r="V754" s="1"/>
  <c r="V753" s="1"/>
  <c r="U755"/>
  <c r="U754" s="1"/>
  <c r="U753" s="1"/>
  <c r="T755"/>
  <c r="T754" s="1"/>
  <c r="T753" s="1"/>
  <c r="S755"/>
  <c r="S754" s="1"/>
  <c r="S753" s="1"/>
  <c r="V751"/>
  <c r="V750" s="1"/>
  <c r="V749" s="1"/>
  <c r="U751"/>
  <c r="U750" s="1"/>
  <c r="U749" s="1"/>
  <c r="T751"/>
  <c r="T750" s="1"/>
  <c r="T749" s="1"/>
  <c r="S751"/>
  <c r="S750" s="1"/>
  <c r="S749" s="1"/>
  <c r="V744"/>
  <c r="V743" s="1"/>
  <c r="V742" s="1"/>
  <c r="V741" s="1"/>
  <c r="U744"/>
  <c r="U743" s="1"/>
  <c r="U742" s="1"/>
  <c r="U741" s="1"/>
  <c r="T744"/>
  <c r="T743" s="1"/>
  <c r="T742" s="1"/>
  <c r="T741" s="1"/>
  <c r="S744"/>
  <c r="S743" s="1"/>
  <c r="S742" s="1"/>
  <c r="S741" s="1"/>
  <c r="V739"/>
  <c r="V738" s="1"/>
  <c r="U739"/>
  <c r="U738" s="1"/>
  <c r="T739"/>
  <c r="T738" s="1"/>
  <c r="S739"/>
  <c r="S738" s="1"/>
  <c r="V736"/>
  <c r="V735" s="1"/>
  <c r="V734" s="1"/>
  <c r="U736"/>
  <c r="U735" s="1"/>
  <c r="U734" s="1"/>
  <c r="T736"/>
  <c r="T735" s="1"/>
  <c r="T734" s="1"/>
  <c r="S736"/>
  <c r="S735" s="1"/>
  <c r="S734" s="1"/>
  <c r="V732"/>
  <c r="V731" s="1"/>
  <c r="V730" s="1"/>
  <c r="U732"/>
  <c r="U731" s="1"/>
  <c r="U730" s="1"/>
  <c r="T732"/>
  <c r="T731" s="1"/>
  <c r="T730" s="1"/>
  <c r="S732"/>
  <c r="S731" s="1"/>
  <c r="S730" s="1"/>
  <c r="V725"/>
  <c r="V724" s="1"/>
  <c r="U725"/>
  <c r="U724" s="1"/>
  <c r="T725"/>
  <c r="T724" s="1"/>
  <c r="S725"/>
  <c r="S724" s="1"/>
  <c r="V722"/>
  <c r="V721" s="1"/>
  <c r="U722"/>
  <c r="U721" s="1"/>
  <c r="T722"/>
  <c r="T721" s="1"/>
  <c r="S722"/>
  <c r="S721" s="1"/>
  <c r="V719"/>
  <c r="V718" s="1"/>
  <c r="U719"/>
  <c r="U718" s="1"/>
  <c r="T719"/>
  <c r="T718" s="1"/>
  <c r="S719"/>
  <c r="S718" s="1"/>
  <c r="V713"/>
  <c r="V712" s="1"/>
  <c r="V711" s="1"/>
  <c r="U713"/>
  <c r="U712" s="1"/>
  <c r="U711" s="1"/>
  <c r="T713"/>
  <c r="T712" s="1"/>
  <c r="T711" s="1"/>
  <c r="S713"/>
  <c r="S712" s="1"/>
  <c r="S711" s="1"/>
  <c r="V709"/>
  <c r="V708" s="1"/>
  <c r="V707" s="1"/>
  <c r="U709"/>
  <c r="U708" s="1"/>
  <c r="U707" s="1"/>
  <c r="T709"/>
  <c r="T708" s="1"/>
  <c r="T707" s="1"/>
  <c r="S709"/>
  <c r="S708" s="1"/>
  <c r="S707" s="1"/>
  <c r="V699"/>
  <c r="V698" s="1"/>
  <c r="U699"/>
  <c r="U698" s="1"/>
  <c r="T699"/>
  <c r="T698" s="1"/>
  <c r="S699"/>
  <c r="S698" s="1"/>
  <c r="V690"/>
  <c r="V689" s="1"/>
  <c r="U690"/>
  <c r="U689" s="1"/>
  <c r="T690"/>
  <c r="T689" s="1"/>
  <c r="S690"/>
  <c r="S689" s="1"/>
  <c r="V687"/>
  <c r="V686" s="1"/>
  <c r="U687"/>
  <c r="U686" s="1"/>
  <c r="T687"/>
  <c r="T686" s="1"/>
  <c r="S687"/>
  <c r="S686" s="1"/>
  <c r="V684"/>
  <c r="V683" s="1"/>
  <c r="U684"/>
  <c r="U683" s="1"/>
  <c r="T684"/>
  <c r="T683" s="1"/>
  <c r="S684"/>
  <c r="S683" s="1"/>
  <c r="V681"/>
  <c r="V680" s="1"/>
  <c r="U681"/>
  <c r="U680" s="1"/>
  <c r="T681"/>
  <c r="T680" s="1"/>
  <c r="S681"/>
  <c r="S680" s="1"/>
  <c r="V678"/>
  <c r="V677" s="1"/>
  <c r="U678"/>
  <c r="U677" s="1"/>
  <c r="T678"/>
  <c r="T677" s="1"/>
  <c r="S678"/>
  <c r="S677" s="1"/>
  <c r="V675"/>
  <c r="V674" s="1"/>
  <c r="U675"/>
  <c r="U674" s="1"/>
  <c r="T675"/>
  <c r="T674" s="1"/>
  <c r="S675"/>
  <c r="S674" s="1"/>
  <c r="V671"/>
  <c r="V670" s="1"/>
  <c r="U671"/>
  <c r="U670" s="1"/>
  <c r="T671"/>
  <c r="T670" s="1"/>
  <c r="S671"/>
  <c r="S670" s="1"/>
  <c r="V668"/>
  <c r="V667" s="1"/>
  <c r="U668"/>
  <c r="U667" s="1"/>
  <c r="T668"/>
  <c r="T667" s="1"/>
  <c r="S668"/>
  <c r="S667" s="1"/>
  <c r="V665"/>
  <c r="V664" s="1"/>
  <c r="U665"/>
  <c r="U664" s="1"/>
  <c r="T665"/>
  <c r="T664" s="1"/>
  <c r="S665"/>
  <c r="S664" s="1"/>
  <c r="V662"/>
  <c r="V661" s="1"/>
  <c r="V660" s="1"/>
  <c r="U662"/>
  <c r="U661" s="1"/>
  <c r="U660" s="1"/>
  <c r="T662"/>
  <c r="T661" s="1"/>
  <c r="T660" s="1"/>
  <c r="S662"/>
  <c r="S661" s="1"/>
  <c r="S660" s="1"/>
  <c r="V658"/>
  <c r="U658"/>
  <c r="U657" s="1"/>
  <c r="U656" s="1"/>
  <c r="T658"/>
  <c r="S658"/>
  <c r="S657" s="1"/>
  <c r="S656" s="1"/>
  <c r="V657"/>
  <c r="V656" s="1"/>
  <c r="T657"/>
  <c r="T656" s="1"/>
  <c r="V654"/>
  <c r="V653" s="1"/>
  <c r="V652" s="1"/>
  <c r="U654"/>
  <c r="U653" s="1"/>
  <c r="U652" s="1"/>
  <c r="T654"/>
  <c r="T653" s="1"/>
  <c r="T652" s="1"/>
  <c r="S654"/>
  <c r="S653" s="1"/>
  <c r="S652" s="1"/>
  <c r="V646"/>
  <c r="V645" s="1"/>
  <c r="U646"/>
  <c r="U645" s="1"/>
  <c r="T646"/>
  <c r="T645" s="1"/>
  <c r="S646"/>
  <c r="S645" s="1"/>
  <c r="V642"/>
  <c r="V641" s="1"/>
  <c r="U642"/>
  <c r="U641" s="1"/>
  <c r="T642"/>
  <c r="T641" s="1"/>
  <c r="S642"/>
  <c r="S641" s="1"/>
  <c r="V634"/>
  <c r="U634"/>
  <c r="U633" s="1"/>
  <c r="T634"/>
  <c r="T633" s="1"/>
  <c r="S634"/>
  <c r="S633" s="1"/>
  <c r="V633"/>
  <c r="V631"/>
  <c r="V630" s="1"/>
  <c r="U631"/>
  <c r="U630" s="1"/>
  <c r="T631"/>
  <c r="T630" s="1"/>
  <c r="S631"/>
  <c r="S630" s="1"/>
  <c r="V628"/>
  <c r="V627" s="1"/>
  <c r="V626" s="1"/>
  <c r="U628"/>
  <c r="U627" s="1"/>
  <c r="U626" s="1"/>
  <c r="T628"/>
  <c r="T627" s="1"/>
  <c r="T626" s="1"/>
  <c r="S628"/>
  <c r="S627" s="1"/>
  <c r="S626" s="1"/>
  <c r="V623"/>
  <c r="V622" s="1"/>
  <c r="V621" s="1"/>
  <c r="U623"/>
  <c r="U622" s="1"/>
  <c r="U621" s="1"/>
  <c r="T623"/>
  <c r="T622" s="1"/>
  <c r="T621" s="1"/>
  <c r="S623"/>
  <c r="S622" s="1"/>
  <c r="S621" s="1"/>
  <c r="V618"/>
  <c r="V617" s="1"/>
  <c r="V616" s="1"/>
  <c r="U618"/>
  <c r="U617" s="1"/>
  <c r="U616" s="1"/>
  <c r="T618"/>
  <c r="T617" s="1"/>
  <c r="T616" s="1"/>
  <c r="S618"/>
  <c r="S617" s="1"/>
  <c r="S616" s="1"/>
  <c r="V610"/>
  <c r="V609" s="1"/>
  <c r="V608" s="1"/>
  <c r="V607" s="1"/>
  <c r="U610"/>
  <c r="U609" s="1"/>
  <c r="U608" s="1"/>
  <c r="U607" s="1"/>
  <c r="T610"/>
  <c r="T609" s="1"/>
  <c r="T608" s="1"/>
  <c r="T607" s="1"/>
  <c r="S610"/>
  <c r="S609" s="1"/>
  <c r="S608" s="1"/>
  <c r="S607" s="1"/>
  <c r="V605"/>
  <c r="V604" s="1"/>
  <c r="V603" s="1"/>
  <c r="V602" s="1"/>
  <c r="U605"/>
  <c r="U604" s="1"/>
  <c r="U603" s="1"/>
  <c r="U602" s="1"/>
  <c r="T605"/>
  <c r="T604" s="1"/>
  <c r="T603" s="1"/>
  <c r="T602" s="1"/>
  <c r="S605"/>
  <c r="S604" s="1"/>
  <c r="S603" s="1"/>
  <c r="S602" s="1"/>
  <c r="V597"/>
  <c r="V596" s="1"/>
  <c r="U597"/>
  <c r="U596" s="1"/>
  <c r="T597"/>
  <c r="T596" s="1"/>
  <c r="S597"/>
  <c r="S596" s="1"/>
  <c r="V593"/>
  <c r="V592" s="1"/>
  <c r="U593"/>
  <c r="U592" s="1"/>
  <c r="T593"/>
  <c r="T592" s="1"/>
  <c r="V589"/>
  <c r="V588" s="1"/>
  <c r="U589"/>
  <c r="U588" s="1"/>
  <c r="T589"/>
  <c r="T588" s="1"/>
  <c r="S589"/>
  <c r="S588" s="1"/>
  <c r="V585"/>
  <c r="V584" s="1"/>
  <c r="U585"/>
  <c r="U584" s="1"/>
  <c r="T585"/>
  <c r="T584" s="1"/>
  <c r="S585"/>
  <c r="S584" s="1"/>
  <c r="V582"/>
  <c r="V581" s="1"/>
  <c r="U582"/>
  <c r="U581" s="1"/>
  <c r="T582"/>
  <c r="T581" s="1"/>
  <c r="S582"/>
  <c r="S581" s="1"/>
  <c r="V578"/>
  <c r="V577" s="1"/>
  <c r="U578"/>
  <c r="U577" s="1"/>
  <c r="T578"/>
  <c r="T577" s="1"/>
  <c r="S578"/>
  <c r="S577" s="1"/>
  <c r="V575"/>
  <c r="V574" s="1"/>
  <c r="U575"/>
  <c r="U574" s="1"/>
  <c r="T575"/>
  <c r="T574" s="1"/>
  <c r="S575"/>
  <c r="S574" s="1"/>
  <c r="V570"/>
  <c r="V569" s="1"/>
  <c r="U570"/>
  <c r="U569" s="1"/>
  <c r="T570"/>
  <c r="T569" s="1"/>
  <c r="S570"/>
  <c r="S569" s="1"/>
  <c r="V566"/>
  <c r="V565" s="1"/>
  <c r="U566"/>
  <c r="U565" s="1"/>
  <c r="T566"/>
  <c r="T565" s="1"/>
  <c r="S566"/>
  <c r="S565" s="1"/>
  <c r="V563"/>
  <c r="V562" s="1"/>
  <c r="U563"/>
  <c r="U562" s="1"/>
  <c r="T563"/>
  <c r="T562" s="1"/>
  <c r="S563"/>
  <c r="S562" s="1"/>
  <c r="V559"/>
  <c r="V558" s="1"/>
  <c r="U559"/>
  <c r="U558" s="1"/>
  <c r="T559"/>
  <c r="T558" s="1"/>
  <c r="S559"/>
  <c r="S558" s="1"/>
  <c r="V556"/>
  <c r="V555" s="1"/>
  <c r="U556"/>
  <c r="U555" s="1"/>
  <c r="T556"/>
  <c r="T555" s="1"/>
  <c r="S556"/>
  <c r="S555" s="1"/>
  <c r="V543"/>
  <c r="V542" s="1"/>
  <c r="U543"/>
  <c r="U542" s="1"/>
  <c r="T543"/>
  <c r="T542" s="1"/>
  <c r="S543"/>
  <c r="S542" s="1"/>
  <c r="V539"/>
  <c r="V538" s="1"/>
  <c r="U539"/>
  <c r="U538" s="1"/>
  <c r="T539"/>
  <c r="T538" s="1"/>
  <c r="S539"/>
  <c r="S538" s="1"/>
  <c r="V535"/>
  <c r="V534" s="1"/>
  <c r="U535"/>
  <c r="U534" s="1"/>
  <c r="T535"/>
  <c r="T534" s="1"/>
  <c r="S535"/>
  <c r="S534" s="1"/>
  <c r="V532"/>
  <c r="V531" s="1"/>
  <c r="U532"/>
  <c r="U531" s="1"/>
  <c r="T532"/>
  <c r="T531" s="1"/>
  <c r="S532"/>
  <c r="S531" s="1"/>
  <c r="V528"/>
  <c r="V527" s="1"/>
  <c r="U528"/>
  <c r="U527" s="1"/>
  <c r="T528"/>
  <c r="T527" s="1"/>
  <c r="S528"/>
  <c r="S527" s="1"/>
  <c r="V525"/>
  <c r="V524" s="1"/>
  <c r="U525"/>
  <c r="U524" s="1"/>
  <c r="T525"/>
  <c r="T524" s="1"/>
  <c r="S525"/>
  <c r="S524" s="1"/>
  <c r="V520"/>
  <c r="V519" s="1"/>
  <c r="U520"/>
  <c r="U519" s="1"/>
  <c r="T520"/>
  <c r="T519" s="1"/>
  <c r="S520"/>
  <c r="S519" s="1"/>
  <c r="V516"/>
  <c r="V515" s="1"/>
  <c r="U516"/>
  <c r="U515" s="1"/>
  <c r="T516"/>
  <c r="T515" s="1"/>
  <c r="S516"/>
  <c r="S515" s="1"/>
  <c r="V513"/>
  <c r="V512" s="1"/>
  <c r="U513"/>
  <c r="U512" s="1"/>
  <c r="T513"/>
  <c r="T512" s="1"/>
  <c r="S513"/>
  <c r="S512" s="1"/>
  <c r="V509"/>
  <c r="V508" s="1"/>
  <c r="U509"/>
  <c r="U508" s="1"/>
  <c r="T509"/>
  <c r="T508" s="1"/>
  <c r="S509"/>
  <c r="S508" s="1"/>
  <c r="V506"/>
  <c r="V505" s="1"/>
  <c r="U506"/>
  <c r="U505" s="1"/>
  <c r="T506"/>
  <c r="T505" s="1"/>
  <c r="S506"/>
  <c r="S505" s="1"/>
  <c r="V499"/>
  <c r="V498" s="1"/>
  <c r="U499"/>
  <c r="U498" s="1"/>
  <c r="T499"/>
  <c r="T498" s="1"/>
  <c r="S499"/>
  <c r="S498" s="1"/>
  <c r="V496"/>
  <c r="U496"/>
  <c r="U494" s="1"/>
  <c r="T496"/>
  <c r="T495" s="1"/>
  <c r="S496"/>
  <c r="S495" s="1"/>
  <c r="V492"/>
  <c r="V491" s="1"/>
  <c r="V490" s="1"/>
  <c r="U492"/>
  <c r="U491" s="1"/>
  <c r="U490" s="1"/>
  <c r="T492"/>
  <c r="T491" s="1"/>
  <c r="T490" s="1"/>
  <c r="S492"/>
  <c r="S491" s="1"/>
  <c r="S490" s="1"/>
  <c r="V487"/>
  <c r="V486" s="1"/>
  <c r="U487"/>
  <c r="T487"/>
  <c r="T486" s="1"/>
  <c r="S487"/>
  <c r="S486" s="1"/>
  <c r="U486"/>
  <c r="V484"/>
  <c r="V483" s="1"/>
  <c r="V482" s="1"/>
  <c r="U484"/>
  <c r="U483" s="1"/>
  <c r="U482" s="1"/>
  <c r="T484"/>
  <c r="T483" s="1"/>
  <c r="T482" s="1"/>
  <c r="S484"/>
  <c r="S483" s="1"/>
  <c r="S482" s="1"/>
  <c r="V480"/>
  <c r="U480"/>
  <c r="U479" s="1"/>
  <c r="U478" s="1"/>
  <c r="T480"/>
  <c r="T479" s="1"/>
  <c r="T478" s="1"/>
  <c r="S480"/>
  <c r="S479" s="1"/>
  <c r="S478" s="1"/>
  <c r="V479"/>
  <c r="V478" s="1"/>
  <c r="V472"/>
  <c r="V471" s="1"/>
  <c r="V470" s="1"/>
  <c r="U472"/>
  <c r="U471" s="1"/>
  <c r="U470" s="1"/>
  <c r="T472"/>
  <c r="T471" s="1"/>
  <c r="T470" s="1"/>
  <c r="S472"/>
  <c r="S471" s="1"/>
  <c r="S470" s="1"/>
  <c r="V468"/>
  <c r="V467" s="1"/>
  <c r="V466" s="1"/>
  <c r="U468"/>
  <c r="U467" s="1"/>
  <c r="U466" s="1"/>
  <c r="T468"/>
  <c r="T467" s="1"/>
  <c r="T466" s="1"/>
  <c r="S468"/>
  <c r="S467" s="1"/>
  <c r="S466" s="1"/>
  <c r="V463"/>
  <c r="U463"/>
  <c r="T463"/>
  <c r="S463"/>
  <c r="V462"/>
  <c r="U462"/>
  <c r="U461" s="1"/>
  <c r="T462"/>
  <c r="T461" s="1"/>
  <c r="S462"/>
  <c r="S461" s="1"/>
  <c r="V459"/>
  <c r="V458" s="1"/>
  <c r="V457" s="1"/>
  <c r="U459"/>
  <c r="U458" s="1"/>
  <c r="U457" s="1"/>
  <c r="T459"/>
  <c r="T458" s="1"/>
  <c r="T457" s="1"/>
  <c r="S459"/>
  <c r="S458" s="1"/>
  <c r="S457" s="1"/>
  <c r="V452"/>
  <c r="V451" s="1"/>
  <c r="U452"/>
  <c r="U451" s="1"/>
  <c r="T452"/>
  <c r="T451" s="1"/>
  <c r="S452"/>
  <c r="S451" s="1"/>
  <c r="V449"/>
  <c r="U449"/>
  <c r="T449"/>
  <c r="S449"/>
  <c r="V447"/>
  <c r="U447"/>
  <c r="T447"/>
  <c r="S447"/>
  <c r="V442"/>
  <c r="V441" s="1"/>
  <c r="V440" s="1"/>
  <c r="V439" s="1"/>
  <c r="U442"/>
  <c r="U441" s="1"/>
  <c r="U440" s="1"/>
  <c r="U439" s="1"/>
  <c r="T442"/>
  <c r="T441" s="1"/>
  <c r="T440" s="1"/>
  <c r="T439" s="1"/>
  <c r="S442"/>
  <c r="S441" s="1"/>
  <c r="S440" s="1"/>
  <c r="S439" s="1"/>
  <c r="V437"/>
  <c r="V436" s="1"/>
  <c r="V435" s="1"/>
  <c r="V434" s="1"/>
  <c r="U437"/>
  <c r="U436" s="1"/>
  <c r="U435" s="1"/>
  <c r="U434" s="1"/>
  <c r="T437"/>
  <c r="T436" s="1"/>
  <c r="T435" s="1"/>
  <c r="T434" s="1"/>
  <c r="S437"/>
  <c r="S436" s="1"/>
  <c r="S435" s="1"/>
  <c r="S434" s="1"/>
  <c r="U429"/>
  <c r="U428" s="1"/>
  <c r="U427" s="1"/>
  <c r="U426" s="1"/>
  <c r="U425" s="1"/>
  <c r="U424" s="1"/>
  <c r="T429"/>
  <c r="T428" s="1"/>
  <c r="T427" s="1"/>
  <c r="T426" s="1"/>
  <c r="T425" s="1"/>
  <c r="T424" s="1"/>
  <c r="S429"/>
  <c r="S428" s="1"/>
  <c r="S427" s="1"/>
  <c r="S426" s="1"/>
  <c r="S425" s="1"/>
  <c r="S424" s="1"/>
  <c r="Z426"/>
  <c r="Z425" s="1"/>
  <c r="Z424" s="1"/>
  <c r="V426"/>
  <c r="V425" s="1"/>
  <c r="V424" s="1"/>
  <c r="V421"/>
  <c r="V420" s="1"/>
  <c r="V419" s="1"/>
  <c r="V418" s="1"/>
  <c r="U421"/>
  <c r="U420" s="1"/>
  <c r="U419" s="1"/>
  <c r="U418" s="1"/>
  <c r="T421"/>
  <c r="T420" s="1"/>
  <c r="T419" s="1"/>
  <c r="T418" s="1"/>
  <c r="S421"/>
  <c r="S420" s="1"/>
  <c r="S419" s="1"/>
  <c r="S418" s="1"/>
  <c r="V416"/>
  <c r="U416"/>
  <c r="T416"/>
  <c r="S416"/>
  <c r="V414"/>
  <c r="U414"/>
  <c r="T414"/>
  <c r="S414"/>
  <c r="V412"/>
  <c r="U412"/>
  <c r="T412"/>
  <c r="S412"/>
  <c r="V408"/>
  <c r="V407" s="1"/>
  <c r="U408"/>
  <c r="U407" s="1"/>
  <c r="T408"/>
  <c r="T407" s="1"/>
  <c r="S408"/>
  <c r="S407" s="1"/>
  <c r="V403"/>
  <c r="V402" s="1"/>
  <c r="U403"/>
  <c r="U402" s="1"/>
  <c r="T403"/>
  <c r="T402" s="1"/>
  <c r="S403"/>
  <c r="S402" s="1"/>
  <c r="V400"/>
  <c r="U400"/>
  <c r="T400"/>
  <c r="S400"/>
  <c r="V398"/>
  <c r="U398"/>
  <c r="T398"/>
  <c r="S398"/>
  <c r="V395"/>
  <c r="V394" s="1"/>
  <c r="U395"/>
  <c r="U394" s="1"/>
  <c r="T395"/>
  <c r="T394" s="1"/>
  <c r="S395"/>
  <c r="S394" s="1"/>
  <c r="V392"/>
  <c r="V391" s="1"/>
  <c r="U392"/>
  <c r="U391" s="1"/>
  <c r="T392"/>
  <c r="T391" s="1"/>
  <c r="S392"/>
  <c r="S391" s="1"/>
  <c r="V389"/>
  <c r="V388" s="1"/>
  <c r="U389"/>
  <c r="U388" s="1"/>
  <c r="T389"/>
  <c r="T388" s="1"/>
  <c r="S389"/>
  <c r="S388" s="1"/>
  <c r="V384"/>
  <c r="V383" s="1"/>
  <c r="V382" s="1"/>
  <c r="V381" s="1"/>
  <c r="U384"/>
  <c r="U383" s="1"/>
  <c r="U382" s="1"/>
  <c r="U381" s="1"/>
  <c r="T384"/>
  <c r="T383" s="1"/>
  <c r="T382" s="1"/>
  <c r="T381" s="1"/>
  <c r="S384"/>
  <c r="S383" s="1"/>
  <c r="S382" s="1"/>
  <c r="S381" s="1"/>
  <c r="V376"/>
  <c r="V375" s="1"/>
  <c r="U376"/>
  <c r="U375" s="1"/>
  <c r="T376"/>
  <c r="T375" s="1"/>
  <c r="S376"/>
  <c r="S375" s="1"/>
  <c r="V373"/>
  <c r="V372" s="1"/>
  <c r="U373"/>
  <c r="U372" s="1"/>
  <c r="T373"/>
  <c r="T372" s="1"/>
  <c r="S373"/>
  <c r="S372" s="1"/>
  <c r="V370"/>
  <c r="V369" s="1"/>
  <c r="U370"/>
  <c r="U369" s="1"/>
  <c r="T370"/>
  <c r="T369" s="1"/>
  <c r="S370"/>
  <c r="S369"/>
  <c r="V367"/>
  <c r="V366" s="1"/>
  <c r="U367"/>
  <c r="U366" s="1"/>
  <c r="T367"/>
  <c r="T366" s="1"/>
  <c r="S367"/>
  <c r="S366" s="1"/>
  <c r="V364"/>
  <c r="V363" s="1"/>
  <c r="U364"/>
  <c r="U363" s="1"/>
  <c r="T364"/>
  <c r="T363" s="1"/>
  <c r="S364"/>
  <c r="S363" s="1"/>
  <c r="V361"/>
  <c r="V360" s="1"/>
  <c r="U361"/>
  <c r="U360" s="1"/>
  <c r="T361"/>
  <c r="T360" s="1"/>
  <c r="S361"/>
  <c r="S360" s="1"/>
  <c r="V357"/>
  <c r="V356" s="1"/>
  <c r="U357"/>
  <c r="U356" s="1"/>
  <c r="T357"/>
  <c r="T356" s="1"/>
  <c r="S357"/>
  <c r="S356" s="1"/>
  <c r="V354"/>
  <c r="V353" s="1"/>
  <c r="U354"/>
  <c r="U353" s="1"/>
  <c r="T354"/>
  <c r="T353" s="1"/>
  <c r="S354"/>
  <c r="S353" s="1"/>
  <c r="V345"/>
  <c r="V344" s="1"/>
  <c r="V343" s="1"/>
  <c r="V342" s="1"/>
  <c r="V341" s="1"/>
  <c r="U345"/>
  <c r="U344" s="1"/>
  <c r="U343" s="1"/>
  <c r="U342" s="1"/>
  <c r="U341" s="1"/>
  <c r="T345"/>
  <c r="T344" s="1"/>
  <c r="T343" s="1"/>
  <c r="T342" s="1"/>
  <c r="T341" s="1"/>
  <c r="S345"/>
  <c r="S344" s="1"/>
  <c r="S343" s="1"/>
  <c r="S342" s="1"/>
  <c r="S341" s="1"/>
  <c r="V337"/>
  <c r="V336" s="1"/>
  <c r="V335" s="1"/>
  <c r="V334" s="1"/>
  <c r="V333" s="1"/>
  <c r="U337"/>
  <c r="U336" s="1"/>
  <c r="U335" s="1"/>
  <c r="U334" s="1"/>
  <c r="U333" s="1"/>
  <c r="T337"/>
  <c r="T336" s="1"/>
  <c r="T335" s="1"/>
  <c r="T334" s="1"/>
  <c r="T333" s="1"/>
  <c r="S337"/>
  <c r="S336" s="1"/>
  <c r="S335" s="1"/>
  <c r="S334" s="1"/>
  <c r="S333" s="1"/>
  <c r="V327"/>
  <c r="U327"/>
  <c r="T327"/>
  <c r="S327"/>
  <c r="V325"/>
  <c r="U325"/>
  <c r="T325"/>
  <c r="S325"/>
  <c r="V323"/>
  <c r="U323"/>
  <c r="T323"/>
  <c r="S323"/>
  <c r="V319"/>
  <c r="V318" s="1"/>
  <c r="V317" s="1"/>
  <c r="U319"/>
  <c r="U318" s="1"/>
  <c r="U317" s="1"/>
  <c r="T319"/>
  <c r="T318" s="1"/>
  <c r="T317" s="1"/>
  <c r="S319"/>
  <c r="S318" s="1"/>
  <c r="S317" s="1"/>
  <c r="V315"/>
  <c r="V314" s="1"/>
  <c r="V313" s="1"/>
  <c r="U315"/>
  <c r="U314" s="1"/>
  <c r="U313" s="1"/>
  <c r="T315"/>
  <c r="T314" s="1"/>
  <c r="T313" s="1"/>
  <c r="S315"/>
  <c r="S314" s="1"/>
  <c r="S313" s="1"/>
  <c r="V310"/>
  <c r="V309" s="1"/>
  <c r="U310"/>
  <c r="U309" s="1"/>
  <c r="T310"/>
  <c r="T309" s="1"/>
  <c r="S310"/>
  <c r="S309" s="1"/>
  <c r="V307"/>
  <c r="U307"/>
  <c r="T307"/>
  <c r="S307"/>
  <c r="V305"/>
  <c r="U305"/>
  <c r="T305"/>
  <c r="S305"/>
  <c r="V303"/>
  <c r="U303"/>
  <c r="T303"/>
  <c r="S303"/>
  <c r="V299"/>
  <c r="V298" s="1"/>
  <c r="V297" s="1"/>
  <c r="U299"/>
  <c r="U298" s="1"/>
  <c r="U297" s="1"/>
  <c r="T299"/>
  <c r="T298" s="1"/>
  <c r="T297" s="1"/>
  <c r="S299"/>
  <c r="S298" s="1"/>
  <c r="S297" s="1"/>
  <c r="V294"/>
  <c r="V293" s="1"/>
  <c r="V292" s="1"/>
  <c r="V291" s="1"/>
  <c r="U294"/>
  <c r="U293" s="1"/>
  <c r="U292" s="1"/>
  <c r="U291" s="1"/>
  <c r="T294"/>
  <c r="T293" s="1"/>
  <c r="T292" s="1"/>
  <c r="T291" s="1"/>
  <c r="S294"/>
  <c r="S293" s="1"/>
  <c r="S292" s="1"/>
  <c r="S291" s="1"/>
  <c r="V287"/>
  <c r="V286" s="1"/>
  <c r="V285" s="1"/>
  <c r="V284" s="1"/>
  <c r="U287"/>
  <c r="U286" s="1"/>
  <c r="U285" s="1"/>
  <c r="U284" s="1"/>
  <c r="T287"/>
  <c r="T286" s="1"/>
  <c r="T285" s="1"/>
  <c r="T284" s="1"/>
  <c r="S287"/>
  <c r="S286" s="1"/>
  <c r="S285" s="1"/>
  <c r="S284" s="1"/>
  <c r="V282"/>
  <c r="U282"/>
  <c r="T282"/>
  <c r="S282"/>
  <c r="V280"/>
  <c r="U280"/>
  <c r="T280"/>
  <c r="S280"/>
  <c r="V278"/>
  <c r="U278"/>
  <c r="T278"/>
  <c r="S278"/>
  <c r="V263"/>
  <c r="V262" s="1"/>
  <c r="U263"/>
  <c r="U262" s="1"/>
  <c r="T263"/>
  <c r="T262" s="1"/>
  <c r="S263"/>
  <c r="S262" s="1"/>
  <c r="V260"/>
  <c r="V259" s="1"/>
  <c r="U260"/>
  <c r="U259" s="1"/>
  <c r="T260"/>
  <c r="T259" s="1"/>
  <c r="S260"/>
  <c r="S259" s="1"/>
  <c r="V257"/>
  <c r="V256" s="1"/>
  <c r="U257"/>
  <c r="U256" s="1"/>
  <c r="T257"/>
  <c r="T256" s="1"/>
  <c r="S257"/>
  <c r="S256" s="1"/>
  <c r="V254"/>
  <c r="V252" s="1"/>
  <c r="U254"/>
  <c r="U253" s="1"/>
  <c r="T254"/>
  <c r="T253" s="1"/>
  <c r="S254"/>
  <c r="S253" s="1"/>
  <c r="V249"/>
  <c r="V248" s="1"/>
  <c r="V247" s="1"/>
  <c r="U249"/>
  <c r="U248" s="1"/>
  <c r="U247" s="1"/>
  <c r="T249"/>
  <c r="T248" s="1"/>
  <c r="T247" s="1"/>
  <c r="S249"/>
  <c r="S248" s="1"/>
  <c r="S247" s="1"/>
  <c r="V243"/>
  <c r="V242" s="1"/>
  <c r="V241" s="1"/>
  <c r="V240" s="1"/>
  <c r="V239" s="1"/>
  <c r="U243"/>
  <c r="U242" s="1"/>
  <c r="U241" s="1"/>
  <c r="U240" s="1"/>
  <c r="U239" s="1"/>
  <c r="T243"/>
  <c r="T242" s="1"/>
  <c r="T241" s="1"/>
  <c r="T240" s="1"/>
  <c r="T239" s="1"/>
  <c r="S243"/>
  <c r="S242" s="1"/>
  <c r="S241" s="1"/>
  <c r="S240" s="1"/>
  <c r="S239" s="1"/>
  <c r="V236"/>
  <c r="V235" s="1"/>
  <c r="V234" s="1"/>
  <c r="V233" s="1"/>
  <c r="V232" s="1"/>
  <c r="U236"/>
  <c r="U235" s="1"/>
  <c r="U234" s="1"/>
  <c r="U233" s="1"/>
  <c r="U232" s="1"/>
  <c r="T236"/>
  <c r="T235" s="1"/>
  <c r="T234" s="1"/>
  <c r="T233" s="1"/>
  <c r="T232" s="1"/>
  <c r="S236"/>
  <c r="S235" s="1"/>
  <c r="S234" s="1"/>
  <c r="S233" s="1"/>
  <c r="S232" s="1"/>
  <c r="V224"/>
  <c r="V223" s="1"/>
  <c r="V222" s="1"/>
  <c r="V221" s="1"/>
  <c r="V220" s="1"/>
  <c r="U224"/>
  <c r="U223" s="1"/>
  <c r="U222" s="1"/>
  <c r="U221" s="1"/>
  <c r="U220" s="1"/>
  <c r="T224"/>
  <c r="T223" s="1"/>
  <c r="T222" s="1"/>
  <c r="T221" s="1"/>
  <c r="T220" s="1"/>
  <c r="S224"/>
  <c r="S223" s="1"/>
  <c r="S222" s="1"/>
  <c r="S221" s="1"/>
  <c r="S220" s="1"/>
  <c r="V217"/>
  <c r="V216" s="1"/>
  <c r="V215" s="1"/>
  <c r="V214" s="1"/>
  <c r="V213" s="1"/>
  <c r="U217"/>
  <c r="U216" s="1"/>
  <c r="U215" s="1"/>
  <c r="U214" s="1"/>
  <c r="U213" s="1"/>
  <c r="T217"/>
  <c r="T216" s="1"/>
  <c r="T215" s="1"/>
  <c r="T214" s="1"/>
  <c r="T213" s="1"/>
  <c r="S217"/>
  <c r="S216" s="1"/>
  <c r="S215" s="1"/>
  <c r="S214" s="1"/>
  <c r="S213" s="1"/>
  <c r="V210"/>
  <c r="V209" s="1"/>
  <c r="U210"/>
  <c r="U209" s="1"/>
  <c r="T210"/>
  <c r="T209" s="1"/>
  <c r="S210"/>
  <c r="S209" s="1"/>
  <c r="V206"/>
  <c r="U206"/>
  <c r="T206"/>
  <c r="S206"/>
  <c r="V204"/>
  <c r="U204"/>
  <c r="T204"/>
  <c r="S204"/>
  <c r="V199"/>
  <c r="V198" s="1"/>
  <c r="U199"/>
  <c r="U198" s="1"/>
  <c r="T199"/>
  <c r="T198" s="1"/>
  <c r="S199"/>
  <c r="S198" s="1"/>
  <c r="V196"/>
  <c r="U196"/>
  <c r="T196"/>
  <c r="S196"/>
  <c r="V194"/>
  <c r="U194"/>
  <c r="T194"/>
  <c r="S194"/>
  <c r="V186"/>
  <c r="V185" s="1"/>
  <c r="V184" s="1"/>
  <c r="V183" s="1"/>
  <c r="U186"/>
  <c r="U185" s="1"/>
  <c r="U184" s="1"/>
  <c r="U183" s="1"/>
  <c r="T186"/>
  <c r="T185" s="1"/>
  <c r="T184" s="1"/>
  <c r="T183" s="1"/>
  <c r="S186"/>
  <c r="S185" s="1"/>
  <c r="S184" s="1"/>
  <c r="S183" s="1"/>
  <c r="V180"/>
  <c r="V179" s="1"/>
  <c r="U180"/>
  <c r="U179" s="1"/>
  <c r="T180"/>
  <c r="T179" s="1"/>
  <c r="S180"/>
  <c r="S179" s="1"/>
  <c r="V177"/>
  <c r="V176" s="1"/>
  <c r="U177"/>
  <c r="U176" s="1"/>
  <c r="T177"/>
  <c r="T176" s="1"/>
  <c r="S177"/>
  <c r="S176" s="1"/>
  <c r="V174"/>
  <c r="V173" s="1"/>
  <c r="U174"/>
  <c r="U173" s="1"/>
  <c r="T174"/>
  <c r="T173" s="1"/>
  <c r="S174"/>
  <c r="S173" s="1"/>
  <c r="V167"/>
  <c r="V166" s="1"/>
  <c r="V165" s="1"/>
  <c r="V164" s="1"/>
  <c r="V163" s="1"/>
  <c r="U167"/>
  <c r="U166" s="1"/>
  <c r="U165" s="1"/>
  <c r="U164" s="1"/>
  <c r="U163" s="1"/>
  <c r="T167"/>
  <c r="T166" s="1"/>
  <c r="T165" s="1"/>
  <c r="T164" s="1"/>
  <c r="T163" s="1"/>
  <c r="S167"/>
  <c r="S166" s="1"/>
  <c r="S165" s="1"/>
  <c r="S164" s="1"/>
  <c r="S163" s="1"/>
  <c r="U160"/>
  <c r="S160"/>
  <c r="V158"/>
  <c r="U158"/>
  <c r="T158"/>
  <c r="S158"/>
  <c r="V156"/>
  <c r="U156"/>
  <c r="T156"/>
  <c r="S156"/>
  <c r="U151"/>
  <c r="S151"/>
  <c r="V149"/>
  <c r="U149"/>
  <c r="T149"/>
  <c r="S149"/>
  <c r="V147"/>
  <c r="U147"/>
  <c r="T147"/>
  <c r="S147"/>
  <c r="V139"/>
  <c r="V138" s="1"/>
  <c r="V137" s="1"/>
  <c r="V136" s="1"/>
  <c r="U139"/>
  <c r="U138" s="1"/>
  <c r="U137" s="1"/>
  <c r="U136" s="1"/>
  <c r="T139"/>
  <c r="T138" s="1"/>
  <c r="T137" s="1"/>
  <c r="T136" s="1"/>
  <c r="S139"/>
  <c r="S138" s="1"/>
  <c r="S137" s="1"/>
  <c r="S136" s="1"/>
  <c r="V134"/>
  <c r="V133" s="1"/>
  <c r="V132" s="1"/>
  <c r="V131" s="1"/>
  <c r="V130" s="1"/>
  <c r="U134"/>
  <c r="U133" s="1"/>
  <c r="U132" s="1"/>
  <c r="U131" s="1"/>
  <c r="U130" s="1"/>
  <c r="T134"/>
  <c r="T133" s="1"/>
  <c r="T132" s="1"/>
  <c r="T131" s="1"/>
  <c r="T130" s="1"/>
  <c r="S134"/>
  <c r="S133" s="1"/>
  <c r="S132" s="1"/>
  <c r="S131" s="1"/>
  <c r="S130" s="1"/>
  <c r="V126"/>
  <c r="V125" s="1"/>
  <c r="U126"/>
  <c r="U125" s="1"/>
  <c r="T126"/>
  <c r="T125" s="1"/>
  <c r="S126"/>
  <c r="S125" s="1"/>
  <c r="V123"/>
  <c r="V122" s="1"/>
  <c r="U123"/>
  <c r="U122" s="1"/>
  <c r="T123"/>
  <c r="T122" s="1"/>
  <c r="S123"/>
  <c r="S122" s="1"/>
  <c r="V120"/>
  <c r="U120"/>
  <c r="U119" s="1"/>
  <c r="T120"/>
  <c r="T119" s="1"/>
  <c r="S120"/>
  <c r="S119" s="1"/>
  <c r="V119"/>
  <c r="V117"/>
  <c r="V116" s="1"/>
  <c r="U117"/>
  <c r="U116" s="1"/>
  <c r="T117"/>
  <c r="T116" s="1"/>
  <c r="S117"/>
  <c r="S116" s="1"/>
  <c r="V114"/>
  <c r="V113" s="1"/>
  <c r="U114"/>
  <c r="U113" s="1"/>
  <c r="T114"/>
  <c r="T113" s="1"/>
  <c r="S114"/>
  <c r="S113" s="1"/>
  <c r="V111"/>
  <c r="V110" s="1"/>
  <c r="U111"/>
  <c r="U110" s="1"/>
  <c r="T111"/>
  <c r="T110" s="1"/>
  <c r="S111"/>
  <c r="S110" s="1"/>
  <c r="V107"/>
  <c r="U107"/>
  <c r="S107"/>
  <c r="V105"/>
  <c r="U105"/>
  <c r="S105"/>
  <c r="X104"/>
  <c r="T104"/>
  <c r="V100"/>
  <c r="V99" s="1"/>
  <c r="U100"/>
  <c r="U99" s="1"/>
  <c r="T100"/>
  <c r="T99" s="1"/>
  <c r="S100"/>
  <c r="S99" s="1"/>
  <c r="V97"/>
  <c r="V96" s="1"/>
  <c r="U97"/>
  <c r="U96" s="1"/>
  <c r="T97"/>
  <c r="T96" s="1"/>
  <c r="S97"/>
  <c r="S96" s="1"/>
  <c r="V94"/>
  <c r="V93" s="1"/>
  <c r="U94"/>
  <c r="U93" s="1"/>
  <c r="T94"/>
  <c r="T93" s="1"/>
  <c r="S94"/>
  <c r="S93" s="1"/>
  <c r="V91"/>
  <c r="V90" s="1"/>
  <c r="U91"/>
  <c r="U90" s="1"/>
  <c r="T91"/>
  <c r="T90" s="1"/>
  <c r="S91"/>
  <c r="S90" s="1"/>
  <c r="V88"/>
  <c r="V87" s="1"/>
  <c r="U88"/>
  <c r="U87" s="1"/>
  <c r="T88"/>
  <c r="T87" s="1"/>
  <c r="S88"/>
  <c r="S87" s="1"/>
  <c r="V85"/>
  <c r="V84" s="1"/>
  <c r="U85"/>
  <c r="U84" s="1"/>
  <c r="T85"/>
  <c r="T84" s="1"/>
  <c r="S85"/>
  <c r="S84" s="1"/>
  <c r="V82"/>
  <c r="V81" s="1"/>
  <c r="U82"/>
  <c r="U81" s="1"/>
  <c r="T82"/>
  <c r="T81" s="1"/>
  <c r="S82"/>
  <c r="S81" s="1"/>
  <c r="V79"/>
  <c r="U79"/>
  <c r="S79"/>
  <c r="V77"/>
  <c r="U77"/>
  <c r="S77"/>
  <c r="X76"/>
  <c r="T76"/>
  <c r="V70"/>
  <c r="V69" s="1"/>
  <c r="V68" s="1"/>
  <c r="V67" s="1"/>
  <c r="U70"/>
  <c r="U69" s="1"/>
  <c r="U68" s="1"/>
  <c r="U67" s="1"/>
  <c r="T70"/>
  <c r="S70"/>
  <c r="S69" s="1"/>
  <c r="S68" s="1"/>
  <c r="S67" s="1"/>
  <c r="X67"/>
  <c r="T67"/>
  <c r="V65"/>
  <c r="V64" s="1"/>
  <c r="V63" s="1"/>
  <c r="V62" s="1"/>
  <c r="U65"/>
  <c r="U64" s="1"/>
  <c r="U63" s="1"/>
  <c r="U62" s="1"/>
  <c r="T65"/>
  <c r="S65"/>
  <c r="S64" s="1"/>
  <c r="S63" s="1"/>
  <c r="S62" s="1"/>
  <c r="X62"/>
  <c r="T62"/>
  <c r="V57"/>
  <c r="V56" s="1"/>
  <c r="U57"/>
  <c r="U56" s="1"/>
  <c r="S57"/>
  <c r="S56" s="1"/>
  <c r="X56"/>
  <c r="T56"/>
  <c r="V52"/>
  <c r="U52"/>
  <c r="S52"/>
  <c r="V50"/>
  <c r="U50"/>
  <c r="S50"/>
  <c r="X49"/>
  <c r="T49"/>
  <c r="T48" s="1"/>
  <c r="X46"/>
  <c r="T46"/>
  <c r="V43"/>
  <c r="U43"/>
  <c r="T43"/>
  <c r="S43"/>
  <c r="V41"/>
  <c r="U41"/>
  <c r="T41"/>
  <c r="S41"/>
  <c r="V39"/>
  <c r="U39"/>
  <c r="S39"/>
  <c r="V31"/>
  <c r="U31"/>
  <c r="T31"/>
  <c r="S31"/>
  <c r="V29"/>
  <c r="U29"/>
  <c r="T29"/>
  <c r="S29"/>
  <c r="V27"/>
  <c r="U27"/>
  <c r="S27"/>
  <c r="V25"/>
  <c r="U25"/>
  <c r="S25"/>
  <c r="V22"/>
  <c r="V21" s="1"/>
  <c r="U22"/>
  <c r="U21" s="1"/>
  <c r="S22"/>
  <c r="S21" s="1"/>
  <c r="V19"/>
  <c r="V18" s="1"/>
  <c r="U19"/>
  <c r="U18" s="1"/>
  <c r="S19"/>
  <c r="S18" s="1"/>
  <c r="M1699"/>
  <c r="Q1699" s="1"/>
  <c r="Y1699" s="1"/>
  <c r="AG1699" s="1"/>
  <c r="AO1699" s="1"/>
  <c r="AW1699" s="1"/>
  <c r="BE1699" s="1"/>
  <c r="BM1699" s="1"/>
  <c r="K355"/>
  <c r="P1699"/>
  <c r="X1699" s="1"/>
  <c r="AF1699" s="1"/>
  <c r="AN1699" s="1"/>
  <c r="AV1699" s="1"/>
  <c r="BD1699" s="1"/>
  <c r="BL1699" s="1"/>
  <c r="O1699"/>
  <c r="W1699" s="1"/>
  <c r="AE1699" s="1"/>
  <c r="AM1699" s="1"/>
  <c r="AU1699" s="1"/>
  <c r="BC1699" s="1"/>
  <c r="BK1699" s="1"/>
  <c r="L403"/>
  <c r="L402" s="1"/>
  <c r="M403"/>
  <c r="M402" s="1"/>
  <c r="N403"/>
  <c r="N402" s="1"/>
  <c r="K403"/>
  <c r="K402" s="1"/>
  <c r="L263"/>
  <c r="L262" s="1"/>
  <c r="M263"/>
  <c r="M262" s="1"/>
  <c r="N263"/>
  <c r="N262" s="1"/>
  <c r="K263"/>
  <c r="K262" s="1"/>
  <c r="R264"/>
  <c r="R263" s="1"/>
  <c r="R262" s="1"/>
  <c r="Q264"/>
  <c r="Q263" s="1"/>
  <c r="Q262" s="1"/>
  <c r="P264"/>
  <c r="P263" s="1"/>
  <c r="P262" s="1"/>
  <c r="O264"/>
  <c r="O263" s="1"/>
  <c r="O262" s="1"/>
  <c r="R261"/>
  <c r="R260" s="1"/>
  <c r="R259" s="1"/>
  <c r="Q261"/>
  <c r="Q260" s="1"/>
  <c r="Q259" s="1"/>
  <c r="P261"/>
  <c r="P260" s="1"/>
  <c r="P259" s="1"/>
  <c r="O261"/>
  <c r="O260" s="1"/>
  <c r="O259" s="1"/>
  <c r="L260"/>
  <c r="L259" s="1"/>
  <c r="M260"/>
  <c r="M259" s="1"/>
  <c r="N260"/>
  <c r="N259" s="1"/>
  <c r="K260"/>
  <c r="K259" s="1"/>
  <c r="R258"/>
  <c r="Z258" s="1"/>
  <c r="Q258"/>
  <c r="Q257" s="1"/>
  <c r="Q256" s="1"/>
  <c r="P258"/>
  <c r="P257" s="1"/>
  <c r="P256" s="1"/>
  <c r="O258"/>
  <c r="O257" s="1"/>
  <c r="O256" s="1"/>
  <c r="L257"/>
  <c r="L256" s="1"/>
  <c r="M257"/>
  <c r="M256" s="1"/>
  <c r="N257"/>
  <c r="N256" s="1"/>
  <c r="K257"/>
  <c r="K256" s="1"/>
  <c r="BK1008" l="1"/>
  <c r="BK1007" s="1"/>
  <c r="BS1009"/>
  <c r="BS1008" s="1"/>
  <c r="BS1007" s="1"/>
  <c r="BS975" s="1"/>
  <c r="BS974" s="1"/>
  <c r="BS941" s="1"/>
  <c r="BN1008"/>
  <c r="BN1007" s="1"/>
  <c r="BV1009"/>
  <c r="BV1008" s="1"/>
  <c r="BV1007" s="1"/>
  <c r="BV975" s="1"/>
  <c r="BV974" s="1"/>
  <c r="BV941" s="1"/>
  <c r="BL1008"/>
  <c r="BL1007" s="1"/>
  <c r="BT1009"/>
  <c r="BT1008" s="1"/>
  <c r="BT1007" s="1"/>
  <c r="BT975" s="1"/>
  <c r="BT974" s="1"/>
  <c r="BT941" s="1"/>
  <c r="BM1008"/>
  <c r="BM1007" s="1"/>
  <c r="BU1009"/>
  <c r="BU1008" s="1"/>
  <c r="BU1007" s="1"/>
  <c r="BU975" s="1"/>
  <c r="BU974" s="1"/>
  <c r="BU941" s="1"/>
  <c r="S1014"/>
  <c r="T1073"/>
  <c r="U1656"/>
  <c r="U1655" s="1"/>
  <c r="U1654" s="1"/>
  <c r="U1653" s="1"/>
  <c r="T1210"/>
  <c r="T1209" s="1"/>
  <c r="V1656"/>
  <c r="V1655" s="1"/>
  <c r="V1654" s="1"/>
  <c r="V1653" s="1"/>
  <c r="S1640"/>
  <c r="S935"/>
  <c r="S934" s="1"/>
  <c r="S933" s="1"/>
  <c r="V928"/>
  <c r="U1028"/>
  <c r="U1027" s="1"/>
  <c r="U1026" s="1"/>
  <c r="U1020" s="1"/>
  <c r="V1063"/>
  <c r="V1068"/>
  <c r="U963"/>
  <c r="V1073"/>
  <c r="V193"/>
  <c r="AW985"/>
  <c r="AW984" s="1"/>
  <c r="BE986"/>
  <c r="AV985"/>
  <c r="AV984" s="1"/>
  <c r="BD986"/>
  <c r="T1092"/>
  <c r="T1091" s="1"/>
  <c r="AX693"/>
  <c r="AX692" s="1"/>
  <c r="BF694"/>
  <c r="AU985"/>
  <c r="AU984" s="1"/>
  <c r="BC986"/>
  <c r="AD1700"/>
  <c r="AX985"/>
  <c r="AX984" s="1"/>
  <c r="BF986"/>
  <c r="AV693"/>
  <c r="AV692" s="1"/>
  <c r="BD694"/>
  <c r="AC1700"/>
  <c r="V1092"/>
  <c r="V1091" s="1"/>
  <c r="V1534"/>
  <c r="U1579"/>
  <c r="U1578" s="1"/>
  <c r="T928"/>
  <c r="V935"/>
  <c r="V934" s="1"/>
  <c r="V933" s="1"/>
  <c r="S1553"/>
  <c r="V1579"/>
  <c r="V1578" s="1"/>
  <c r="T322"/>
  <c r="T321" s="1"/>
  <c r="T1542"/>
  <c r="T1553"/>
  <c r="V397"/>
  <c r="S1210"/>
  <c r="S1209" s="1"/>
  <c r="S1204" s="1"/>
  <c r="S1534"/>
  <c r="V1542"/>
  <c r="U1602"/>
  <c r="V446"/>
  <c r="V445" s="1"/>
  <c r="V444" s="1"/>
  <c r="V433" s="1"/>
  <c r="S1620"/>
  <c r="S322"/>
  <c r="S321" s="1"/>
  <c r="AA1700"/>
  <c r="T1534"/>
  <c r="U1553"/>
  <c r="U1567"/>
  <c r="S1587"/>
  <c r="S1602"/>
  <c r="V1620"/>
  <c r="AB1700"/>
  <c r="U928"/>
  <c r="U935"/>
  <c r="U934" s="1"/>
  <c r="U933" s="1"/>
  <c r="V1050"/>
  <c r="V1049" s="1"/>
  <c r="V1512"/>
  <c r="V1511" s="1"/>
  <c r="V1520"/>
  <c r="V1519" s="1"/>
  <c r="U1527"/>
  <c r="U1534"/>
  <c r="V1553"/>
  <c r="V1567"/>
  <c r="S1627"/>
  <c r="V1594"/>
  <c r="U1512"/>
  <c r="U1511" s="1"/>
  <c r="U1594"/>
  <c r="T203"/>
  <c r="S277"/>
  <c r="S276" s="1"/>
  <c r="S275" s="1"/>
  <c r="U446"/>
  <c r="U445" s="1"/>
  <c r="U444" s="1"/>
  <c r="U433" s="1"/>
  <c r="U758"/>
  <c r="U757" s="1"/>
  <c r="U837"/>
  <c r="T1193"/>
  <c r="U1323"/>
  <c r="U1322" s="1"/>
  <c r="U1321" s="1"/>
  <c r="U1313" s="1"/>
  <c r="V1587"/>
  <c r="V1602"/>
  <c r="U1613"/>
  <c r="T1620"/>
  <c r="T24"/>
  <c r="T146"/>
  <c r="T145" s="1"/>
  <c r="T144" s="1"/>
  <c r="U203"/>
  <c r="V461"/>
  <c r="V758"/>
  <c r="V757" s="1"/>
  <c r="V748" s="1"/>
  <c r="V747" s="1"/>
  <c r="S1028"/>
  <c r="S1027" s="1"/>
  <c r="S1026" s="1"/>
  <c r="S1020" s="1"/>
  <c r="U1193"/>
  <c r="V1323"/>
  <c r="V1322" s="1"/>
  <c r="V1321" s="1"/>
  <c r="V1313" s="1"/>
  <c r="S1520"/>
  <c r="S1542"/>
  <c r="S1579"/>
  <c r="S1578" s="1"/>
  <c r="V1613"/>
  <c r="W837"/>
  <c r="U322"/>
  <c r="U321" s="1"/>
  <c r="U312" s="1"/>
  <c r="S1184"/>
  <c r="T411"/>
  <c r="T410" s="1"/>
  <c r="U1050"/>
  <c r="U1049" s="1"/>
  <c r="T1627"/>
  <c r="T1667"/>
  <c r="T1666" s="1"/>
  <c r="T193"/>
  <c r="V322"/>
  <c r="V321" s="1"/>
  <c r="V312" s="1"/>
  <c r="V1081"/>
  <c r="S1560"/>
  <c r="AM693"/>
  <c r="AM692" s="1"/>
  <c r="AU694"/>
  <c r="T1560"/>
  <c r="T1640"/>
  <c r="T1081"/>
  <c r="T1167"/>
  <c r="T1166" s="1"/>
  <c r="T1161" s="1"/>
  <c r="T1520"/>
  <c r="S837"/>
  <c r="U1081"/>
  <c r="V798"/>
  <c r="V797" s="1"/>
  <c r="V796" s="1"/>
  <c r="T837"/>
  <c r="V1167"/>
  <c r="V1166" s="1"/>
  <c r="T1587"/>
  <c r="T1586" s="1"/>
  <c r="T277"/>
  <c r="T276" s="1"/>
  <c r="T275" s="1"/>
  <c r="T274" s="1"/>
  <c r="S446"/>
  <c r="S445" s="1"/>
  <c r="S444" s="1"/>
  <c r="S433" s="1"/>
  <c r="U1587"/>
  <c r="S1656"/>
  <c r="S1655" s="1"/>
  <c r="S1654" s="1"/>
  <c r="S1653" s="1"/>
  <c r="AO693"/>
  <c r="AO692" s="1"/>
  <c r="AW694"/>
  <c r="U1063"/>
  <c r="S1527"/>
  <c r="V1672"/>
  <c r="U1640"/>
  <c r="V1640"/>
  <c r="V837"/>
  <c r="T1316"/>
  <c r="T1315" s="1"/>
  <c r="T1314" s="1"/>
  <c r="T1313" s="1"/>
  <c r="U411"/>
  <c r="U410" s="1"/>
  <c r="U406" s="1"/>
  <c r="U405" s="1"/>
  <c r="X837"/>
  <c r="U1687"/>
  <c r="U1686" s="1"/>
  <c r="U1620"/>
  <c r="S302"/>
  <c r="S301" s="1"/>
  <c r="S296" s="1"/>
  <c r="V411"/>
  <c r="V410" s="1"/>
  <c r="V1015"/>
  <c r="S1073"/>
  <c r="U1520"/>
  <c r="V1687"/>
  <c r="V1686" s="1"/>
  <c r="T302"/>
  <c r="T301" s="1"/>
  <c r="T296" s="1"/>
  <c r="T758"/>
  <c r="T757" s="1"/>
  <c r="U1665"/>
  <c r="U1664" s="1"/>
  <c r="AH54"/>
  <c r="AP55"/>
  <c r="AE54"/>
  <c r="AM55"/>
  <c r="U813"/>
  <c r="T860"/>
  <c r="T1063"/>
  <c r="S1111"/>
  <c r="S1120"/>
  <c r="S1119" s="1"/>
  <c r="S1118" s="1"/>
  <c r="V1193"/>
  <c r="V1192" s="1"/>
  <c r="U1316"/>
  <c r="U1315" s="1"/>
  <c r="U1314" s="1"/>
  <c r="U1560"/>
  <c r="S1594"/>
  <c r="S1613"/>
  <c r="T1656"/>
  <c r="T1655" s="1"/>
  <c r="T1654" s="1"/>
  <c r="T1653" s="1"/>
  <c r="V1667"/>
  <c r="V1666" s="1"/>
  <c r="W54"/>
  <c r="T798"/>
  <c r="T797" s="1"/>
  <c r="T796" s="1"/>
  <c r="S907"/>
  <c r="S1068"/>
  <c r="T1111"/>
  <c r="T1120"/>
  <c r="T1119" s="1"/>
  <c r="T1118" s="1"/>
  <c r="V1316"/>
  <c r="V1315" s="1"/>
  <c r="V1314" s="1"/>
  <c r="V1560"/>
  <c r="T1613"/>
  <c r="U1627"/>
  <c r="U798"/>
  <c r="U797" s="1"/>
  <c r="U796" s="1"/>
  <c r="T1672"/>
  <c r="Y837"/>
  <c r="V962"/>
  <c r="V957" s="1"/>
  <c r="V956" s="1"/>
  <c r="V963"/>
  <c r="S1687"/>
  <c r="S1686" s="1"/>
  <c r="U38"/>
  <c r="U37" s="1"/>
  <c r="U36" s="1"/>
  <c r="U35" s="1"/>
  <c r="V155"/>
  <c r="V154" s="1"/>
  <c r="V153" s="1"/>
  <c r="U193"/>
  <c r="U192" s="1"/>
  <c r="U191" s="1"/>
  <c r="U859"/>
  <c r="U858" s="1"/>
  <c r="U857" s="1"/>
  <c r="U860"/>
  <c r="T1687"/>
  <c r="T1686" s="1"/>
  <c r="T1020"/>
  <c r="V1404"/>
  <c r="V1403" s="1"/>
  <c r="V1402" s="1"/>
  <c r="S1672"/>
  <c r="S1665" s="1"/>
  <c r="S1664" s="1"/>
  <c r="S146"/>
  <c r="S145" s="1"/>
  <c r="S144" s="1"/>
  <c r="S203"/>
  <c r="S202" s="1"/>
  <c r="S201" s="1"/>
  <c r="U277"/>
  <c r="U276" s="1"/>
  <c r="U275" s="1"/>
  <c r="U274" s="1"/>
  <c r="U302"/>
  <c r="U301" s="1"/>
  <c r="V494"/>
  <c r="V495"/>
  <c r="S798"/>
  <c r="S797" s="1"/>
  <c r="S796" s="1"/>
  <c r="V859"/>
  <c r="V858" s="1"/>
  <c r="V857" s="1"/>
  <c r="U1132"/>
  <c r="U1131" s="1"/>
  <c r="U1130" s="1"/>
  <c r="X1404"/>
  <c r="X1403" s="1"/>
  <c r="X1402" s="1"/>
  <c r="V1485"/>
  <c r="V277"/>
  <c r="V276" s="1"/>
  <c r="V275" s="1"/>
  <c r="V274" s="1"/>
  <c r="V302"/>
  <c r="V301" s="1"/>
  <c r="V296" s="1"/>
  <c r="S397"/>
  <c r="S155"/>
  <c r="S154" s="1"/>
  <c r="S153" s="1"/>
  <c r="V828"/>
  <c r="U879"/>
  <c r="U878" s="1"/>
  <c r="T397"/>
  <c r="T155"/>
  <c r="T154" s="1"/>
  <c r="T153" s="1"/>
  <c r="S193"/>
  <c r="S192" s="1"/>
  <c r="S191" s="1"/>
  <c r="V203"/>
  <c r="V202" s="1"/>
  <c r="V201" s="1"/>
  <c r="V253"/>
  <c r="U397"/>
  <c r="S411"/>
  <c r="S410" s="1"/>
  <c r="T813"/>
  <c r="S1063"/>
  <c r="S1316"/>
  <c r="S1315" s="1"/>
  <c r="S1314" s="1"/>
  <c r="S1313" s="1"/>
  <c r="T935"/>
  <c r="T934" s="1"/>
  <c r="T933" s="1"/>
  <c r="S1092"/>
  <c r="S1091" s="1"/>
  <c r="T1132"/>
  <c r="T1131" s="1"/>
  <c r="T1130" s="1"/>
  <c r="T1602"/>
  <c r="S1167"/>
  <c r="S1166" s="1"/>
  <c r="S1161" s="1"/>
  <c r="Z1404"/>
  <c r="Z1403" s="1"/>
  <c r="Z1402" s="1"/>
  <c r="T1512"/>
  <c r="T1511" s="1"/>
  <c r="T1527"/>
  <c r="S1567"/>
  <c r="T446"/>
  <c r="T445" s="1"/>
  <c r="T444" s="1"/>
  <c r="T433" s="1"/>
  <c r="S1050"/>
  <c r="S1049" s="1"/>
  <c r="U1167"/>
  <c r="U1166" s="1"/>
  <c r="U1161" s="1"/>
  <c r="S1193"/>
  <c r="T1567"/>
  <c r="U816"/>
  <c r="U811" s="1"/>
  <c r="V816"/>
  <c r="V811" s="1"/>
  <c r="T828"/>
  <c r="T823" s="1"/>
  <c r="U828"/>
  <c r="U823" s="1"/>
  <c r="U907"/>
  <c r="V907"/>
  <c r="V1086"/>
  <c r="S1138"/>
  <c r="V1184"/>
  <c r="S1252"/>
  <c r="T748"/>
  <c r="T747" s="1"/>
  <c r="V1252"/>
  <c r="T816"/>
  <c r="T811" s="1"/>
  <c r="T907"/>
  <c r="T1233"/>
  <c r="V1270"/>
  <c r="V1269" s="1"/>
  <c r="S1286"/>
  <c r="S1281" s="1"/>
  <c r="S1280" s="1"/>
  <c r="V1013"/>
  <c r="V1012" s="1"/>
  <c r="V1011" s="1"/>
  <c r="V1020"/>
  <c r="V1161"/>
  <c r="U748"/>
  <c r="U747" s="1"/>
  <c r="T1138"/>
  <c r="T1184"/>
  <c r="V1204"/>
  <c r="T1252"/>
  <c r="V1286"/>
  <c r="V1281" s="1"/>
  <c r="V1280" s="1"/>
  <c r="Y1331"/>
  <c r="Y1330" s="1"/>
  <c r="Y1329" s="1"/>
  <c r="T1404"/>
  <c r="T1403" s="1"/>
  <c r="T1402" s="1"/>
  <c r="V1460"/>
  <c r="S1485"/>
  <c r="S1480" s="1"/>
  <c r="T914"/>
  <c r="U914"/>
  <c r="S1192"/>
  <c r="S1270"/>
  <c r="S1269" s="1"/>
  <c r="T1204"/>
  <c r="T1286"/>
  <c r="T1281" s="1"/>
  <c r="T1280" s="1"/>
  <c r="Y1404"/>
  <c r="Y1403" s="1"/>
  <c r="Y1402" s="1"/>
  <c r="U1485"/>
  <c r="U1480" s="1"/>
  <c r="V914"/>
  <c r="T1015"/>
  <c r="W1404"/>
  <c r="W1403" s="1"/>
  <c r="W1402" s="1"/>
  <c r="V1138"/>
  <c r="V1233"/>
  <c r="V1480"/>
  <c r="S1233"/>
  <c r="T1331"/>
  <c r="T1330" s="1"/>
  <c r="T1329" s="1"/>
  <c r="X1331"/>
  <c r="X1330" s="1"/>
  <c r="X1329" s="1"/>
  <c r="S1404"/>
  <c r="S1403" s="1"/>
  <c r="S1402" s="1"/>
  <c r="V823"/>
  <c r="U957"/>
  <c r="U956" s="1"/>
  <c r="U1086"/>
  <c r="T1192"/>
  <c r="T1270"/>
  <c r="T1269" s="1"/>
  <c r="U1404"/>
  <c r="U1403" s="1"/>
  <c r="U1402" s="1"/>
  <c r="U1331"/>
  <c r="U1330" s="1"/>
  <c r="U1329" s="1"/>
  <c r="S1460"/>
  <c r="S812"/>
  <c r="S828"/>
  <c r="S823" s="1"/>
  <c r="S914"/>
  <c r="S906" s="1"/>
  <c r="U1184"/>
  <c r="U1204"/>
  <c r="T1485"/>
  <c r="T1480" s="1"/>
  <c r="S962"/>
  <c r="S957" s="1"/>
  <c r="S956" s="1"/>
  <c r="U1013"/>
  <c r="U1012" s="1"/>
  <c r="U1011" s="1"/>
  <c r="U1252"/>
  <c r="S1331"/>
  <c r="S1330" s="1"/>
  <c r="S1329" s="1"/>
  <c r="T1013"/>
  <c r="T1012" s="1"/>
  <c r="T1011" s="1"/>
  <c r="U1460"/>
  <c r="S748"/>
  <c r="S747" s="1"/>
  <c r="U1138"/>
  <c r="U1233"/>
  <c r="U1286"/>
  <c r="U1281" s="1"/>
  <c r="U1280" s="1"/>
  <c r="S816"/>
  <c r="U1192"/>
  <c r="U1270"/>
  <c r="U1269" s="1"/>
  <c r="Z1331"/>
  <c r="Z1330" s="1"/>
  <c r="Z1329" s="1"/>
  <c r="T1460"/>
  <c r="U495"/>
  <c r="T962"/>
  <c r="T957" s="1"/>
  <c r="T956" s="1"/>
  <c r="S860"/>
  <c r="U1014"/>
  <c r="V1331"/>
  <c r="V1330" s="1"/>
  <c r="V1329" s="1"/>
  <c r="Z54"/>
  <c r="T252"/>
  <c r="T251" s="1"/>
  <c r="T246" s="1"/>
  <c r="U924"/>
  <c r="U923" s="1"/>
  <c r="U359"/>
  <c r="T523"/>
  <c r="U870"/>
  <c r="U865" s="1"/>
  <c r="U864" s="1"/>
  <c r="V879"/>
  <c r="V878" s="1"/>
  <c r="V870"/>
  <c r="V865" s="1"/>
  <c r="V864" s="1"/>
  <c r="V924"/>
  <c r="V923" s="1"/>
  <c r="S870"/>
  <c r="S865" s="1"/>
  <c r="S864" s="1"/>
  <c r="S879"/>
  <c r="S878" s="1"/>
  <c r="T924"/>
  <c r="T923" s="1"/>
  <c r="T922" s="1"/>
  <c r="U504"/>
  <c r="U523"/>
  <c r="V615"/>
  <c r="V614" s="1"/>
  <c r="T870"/>
  <c r="T865" s="1"/>
  <c r="T864" s="1"/>
  <c r="T359"/>
  <c r="T879"/>
  <c r="T878" s="1"/>
  <c r="W1331"/>
  <c r="W1330" s="1"/>
  <c r="W1329" s="1"/>
  <c r="S928"/>
  <c r="S924" s="1"/>
  <c r="S923" s="1"/>
  <c r="S922" s="1"/>
  <c r="T504"/>
  <c r="U202"/>
  <c r="U201" s="1"/>
  <c r="V456"/>
  <c r="S477"/>
  <c r="S836"/>
  <c r="U477"/>
  <c r="U387"/>
  <c r="T456"/>
  <c r="T465"/>
  <c r="V359"/>
  <c r="V477"/>
  <c r="V504"/>
  <c r="V523"/>
  <c r="R257"/>
  <c r="R256" s="1"/>
  <c r="U24"/>
  <c r="U17" s="1"/>
  <c r="U16" s="1"/>
  <c r="U15" s="1"/>
  <c r="U146"/>
  <c r="U145" s="1"/>
  <c r="U144" s="1"/>
  <c r="U456"/>
  <c r="S456"/>
  <c r="V601"/>
  <c r="T312"/>
  <c r="V387"/>
  <c r="V386" s="1"/>
  <c r="U465"/>
  <c r="U172"/>
  <c r="U171" s="1"/>
  <c r="U170" s="1"/>
  <c r="T615"/>
  <c r="T614" s="1"/>
  <c r="Z257"/>
  <c r="Z256" s="1"/>
  <c r="AH258"/>
  <c r="V129"/>
  <c r="U252"/>
  <c r="U251" s="1"/>
  <c r="U246" s="1"/>
  <c r="U296"/>
  <c r="S352"/>
  <c r="S359"/>
  <c r="S387"/>
  <c r="S729"/>
  <c r="S728" s="1"/>
  <c r="Y54"/>
  <c r="AG55"/>
  <c r="V465"/>
  <c r="V729"/>
  <c r="V728" s="1"/>
  <c r="X54"/>
  <c r="AF55"/>
  <c r="V24"/>
  <c r="V17" s="1"/>
  <c r="V16" s="1"/>
  <c r="V15" s="1"/>
  <c r="S38"/>
  <c r="S37" s="1"/>
  <c r="S36" s="1"/>
  <c r="S35" s="1"/>
  <c r="S76"/>
  <c r="S75" s="1"/>
  <c r="S74" s="1"/>
  <c r="U109"/>
  <c r="T172"/>
  <c r="T171" s="1"/>
  <c r="T170" s="1"/>
  <c r="S312"/>
  <c r="T387"/>
  <c r="V406"/>
  <c r="V405" s="1"/>
  <c r="T729"/>
  <c r="T728" s="1"/>
  <c r="T109"/>
  <c r="T102" s="1"/>
  <c r="T192"/>
  <c r="T191" s="1"/>
  <c r="V192"/>
  <c r="V191" s="1"/>
  <c r="T406"/>
  <c r="T405" s="1"/>
  <c r="V943"/>
  <c r="V942" s="1"/>
  <c r="V172"/>
  <c r="V171" s="1"/>
  <c r="V170" s="1"/>
  <c r="S406"/>
  <c r="S405" s="1"/>
  <c r="S465"/>
  <c r="S601"/>
  <c r="S615"/>
  <c r="S614" s="1"/>
  <c r="S109"/>
  <c r="T129"/>
  <c r="U104"/>
  <c r="U103" s="1"/>
  <c r="U155"/>
  <c r="U154" s="1"/>
  <c r="U153" s="1"/>
  <c r="V352"/>
  <c r="T494"/>
  <c r="T489" s="1"/>
  <c r="T74"/>
  <c r="S129"/>
  <c r="S274"/>
  <c r="S494"/>
  <c r="S489" s="1"/>
  <c r="S523"/>
  <c r="V146"/>
  <c r="V145" s="1"/>
  <c r="V144" s="1"/>
  <c r="U601"/>
  <c r="U729"/>
  <c r="U728" s="1"/>
  <c r="V109"/>
  <c r="S504"/>
  <c r="U615"/>
  <c r="U614" s="1"/>
  <c r="U651"/>
  <c r="U650" s="1"/>
  <c r="T202"/>
  <c r="T201" s="1"/>
  <c r="T477"/>
  <c r="U352"/>
  <c r="X61"/>
  <c r="V61"/>
  <c r="V489"/>
  <c r="S1117"/>
  <c r="S252"/>
  <c r="S251" s="1"/>
  <c r="S246" s="1"/>
  <c r="V651"/>
  <c r="V650" s="1"/>
  <c r="T1040"/>
  <c r="T601"/>
  <c r="V49"/>
  <c r="V48" s="1"/>
  <c r="V47" s="1"/>
  <c r="V46" s="1"/>
  <c r="S172"/>
  <c r="S171" s="1"/>
  <c r="S170" s="1"/>
  <c r="U129"/>
  <c r="S49"/>
  <c r="S48" s="1"/>
  <c r="S47" s="1"/>
  <c r="S46" s="1"/>
  <c r="T573"/>
  <c r="T651"/>
  <c r="T650" s="1"/>
  <c r="V104"/>
  <c r="V103" s="1"/>
  <c r="V251"/>
  <c r="V246" s="1"/>
  <c r="S706"/>
  <c r="S705" s="1"/>
  <c r="V975"/>
  <c r="V974" s="1"/>
  <c r="V706"/>
  <c r="V705" s="1"/>
  <c r="U975"/>
  <c r="U974" s="1"/>
  <c r="S651"/>
  <c r="S650" s="1"/>
  <c r="U706"/>
  <c r="U705" s="1"/>
  <c r="T975"/>
  <c r="T974" s="1"/>
  <c r="T61"/>
  <c r="T706"/>
  <c r="T705" s="1"/>
  <c r="S975"/>
  <c r="S974" s="1"/>
  <c r="U943"/>
  <c r="U942" s="1"/>
  <c r="T943"/>
  <c r="T942" s="1"/>
  <c r="S943"/>
  <c r="S942" s="1"/>
  <c r="X48"/>
  <c r="S573"/>
  <c r="V1040"/>
  <c r="V1034" s="1"/>
  <c r="T554"/>
  <c r="S24"/>
  <c r="S17" s="1"/>
  <c r="S16" s="1"/>
  <c r="S15" s="1"/>
  <c r="V922"/>
  <c r="U554"/>
  <c r="V76"/>
  <c r="V75" s="1"/>
  <c r="V74" s="1"/>
  <c r="V38"/>
  <c r="V37" s="1"/>
  <c r="V36" s="1"/>
  <c r="V35" s="1"/>
  <c r="S554"/>
  <c r="S104"/>
  <c r="S103" s="1"/>
  <c r="U489"/>
  <c r="V554"/>
  <c r="V573"/>
  <c r="U573"/>
  <c r="W258"/>
  <c r="W261"/>
  <c r="Y264"/>
  <c r="T352"/>
  <c r="T351" s="1"/>
  <c r="T350" s="1"/>
  <c r="T349" s="1"/>
  <c r="Z261"/>
  <c r="X264"/>
  <c r="U76"/>
  <c r="U75" s="1"/>
  <c r="U74" s="1"/>
  <c r="Y258"/>
  <c r="Y261"/>
  <c r="W264"/>
  <c r="U49"/>
  <c r="U48" s="1"/>
  <c r="U47" s="1"/>
  <c r="U46" s="1"/>
  <c r="X258"/>
  <c r="X261"/>
  <c r="Z264"/>
  <c r="V1117"/>
  <c r="U1040"/>
  <c r="U1117"/>
  <c r="S61"/>
  <c r="U61"/>
  <c r="S593"/>
  <c r="S592" s="1"/>
  <c r="R954"/>
  <c r="Z954" s="1"/>
  <c r="Q954"/>
  <c r="P954"/>
  <c r="O954"/>
  <c r="L953"/>
  <c r="L952" s="1"/>
  <c r="M953"/>
  <c r="M952" s="1"/>
  <c r="N953"/>
  <c r="N952" s="1"/>
  <c r="K953"/>
  <c r="K952" s="1"/>
  <c r="S1652" l="1"/>
  <c r="U1652"/>
  <c r="V1601"/>
  <c r="T1086"/>
  <c r="U1034"/>
  <c r="T1117"/>
  <c r="U1519"/>
  <c r="U922"/>
  <c r="U476"/>
  <c r="U386"/>
  <c r="S1086"/>
  <c r="V1586"/>
  <c r="V1577" s="1"/>
  <c r="T1519"/>
  <c r="T386"/>
  <c r="BF693"/>
  <c r="BF692" s="1"/>
  <c r="BN694"/>
  <c r="BN693" s="1"/>
  <c r="BN692" s="1"/>
  <c r="BD693"/>
  <c r="BD692" s="1"/>
  <c r="BL694"/>
  <c r="BL693" s="1"/>
  <c r="BL692" s="1"/>
  <c r="BF985"/>
  <c r="BF984" s="1"/>
  <c r="BN986"/>
  <c r="BN985" s="1"/>
  <c r="BN984" s="1"/>
  <c r="BD985"/>
  <c r="BD984" s="1"/>
  <c r="BL986"/>
  <c r="BL985" s="1"/>
  <c r="BL984" s="1"/>
  <c r="AW693"/>
  <c r="AW692" s="1"/>
  <c r="BE694"/>
  <c r="AU693"/>
  <c r="AU692" s="1"/>
  <c r="BC694"/>
  <c r="BM986"/>
  <c r="BM985" s="1"/>
  <c r="BM984" s="1"/>
  <c r="BE985"/>
  <c r="BE984" s="1"/>
  <c r="BK986"/>
  <c r="BK985" s="1"/>
  <c r="BK984" s="1"/>
  <c r="BC985"/>
  <c r="BC984" s="1"/>
  <c r="T1601"/>
  <c r="T1577" s="1"/>
  <c r="S1601"/>
  <c r="S1519"/>
  <c r="S1510" s="1"/>
  <c r="T143"/>
  <c r="U503"/>
  <c r="V1665"/>
  <c r="V1664" s="1"/>
  <c r="V1652" s="1"/>
  <c r="V1510"/>
  <c r="V455"/>
  <c r="T1034"/>
  <c r="U1227"/>
  <c r="T1665"/>
  <c r="T1664" s="1"/>
  <c r="T1652" s="1"/>
  <c r="S1586"/>
  <c r="U1601"/>
  <c r="T810"/>
  <c r="S190"/>
  <c r="S189" s="1"/>
  <c r="T1510"/>
  <c r="V1227"/>
  <c r="V143"/>
  <c r="U351"/>
  <c r="U350" s="1"/>
  <c r="U349" s="1"/>
  <c r="U1586"/>
  <c r="S351"/>
  <c r="S350" s="1"/>
  <c r="S349" s="1"/>
  <c r="S811"/>
  <c r="S810" s="1"/>
  <c r="S781" s="1"/>
  <c r="V1459"/>
  <c r="AM54"/>
  <c r="AU55"/>
  <c r="AP54"/>
  <c r="AX55"/>
  <c r="S1279"/>
  <c r="U1510"/>
  <c r="T781"/>
  <c r="V1279"/>
  <c r="U810"/>
  <c r="U781" s="1"/>
  <c r="AG54"/>
  <c r="AO55"/>
  <c r="T503"/>
  <c r="T1160"/>
  <c r="AH257"/>
  <c r="AH256" s="1"/>
  <c r="AP258"/>
  <c r="AF54"/>
  <c r="AN55"/>
  <c r="S386"/>
  <c r="S1040"/>
  <c r="S1034" s="1"/>
  <c r="S143"/>
  <c r="S142" s="1"/>
  <c r="S1160"/>
  <c r="T1227"/>
  <c r="V190"/>
  <c r="U102"/>
  <c r="U73" s="1"/>
  <c r="U60" s="1"/>
  <c r="V1160"/>
  <c r="U906"/>
  <c r="U905" s="1"/>
  <c r="V476"/>
  <c r="U190"/>
  <c r="U189" s="1"/>
  <c r="S1459"/>
  <c r="V810"/>
  <c r="V781" s="1"/>
  <c r="S1227"/>
  <c r="V906"/>
  <c r="V905" s="1"/>
  <c r="T1279"/>
  <c r="T906"/>
  <c r="T905" s="1"/>
  <c r="T190"/>
  <c r="T189" s="1"/>
  <c r="U1459"/>
  <c r="U1279"/>
  <c r="S905"/>
  <c r="U143"/>
  <c r="U142" s="1"/>
  <c r="T1459"/>
  <c r="U1160"/>
  <c r="U1019" s="1"/>
  <c r="S102"/>
  <c r="S73" s="1"/>
  <c r="S60" s="1"/>
  <c r="T290"/>
  <c r="T266" s="1"/>
  <c r="T476"/>
  <c r="S613"/>
  <c r="V503"/>
  <c r="T142"/>
  <c r="S476"/>
  <c r="V102"/>
  <c r="V73" s="1"/>
  <c r="V60" s="1"/>
  <c r="V189"/>
  <c r="U380"/>
  <c r="U379" s="1"/>
  <c r="S380"/>
  <c r="S379" s="1"/>
  <c r="S340" s="1"/>
  <c r="V351"/>
  <c r="V350" s="1"/>
  <c r="V349" s="1"/>
  <c r="V432"/>
  <c r="T380"/>
  <c r="T379" s="1"/>
  <c r="T340" s="1"/>
  <c r="T455"/>
  <c r="T432" s="1"/>
  <c r="T73"/>
  <c r="T60" s="1"/>
  <c r="V380"/>
  <c r="V379" s="1"/>
  <c r="S455"/>
  <c r="S432" s="1"/>
  <c r="V290"/>
  <c r="V266" s="1"/>
  <c r="U941"/>
  <c r="U455"/>
  <c r="U432" s="1"/>
  <c r="Y257"/>
  <c r="Y256" s="1"/>
  <c r="AG258"/>
  <c r="Z260"/>
  <c r="Z259" s="1"/>
  <c r="AH261"/>
  <c r="W257"/>
  <c r="W256" s="1"/>
  <c r="AE258"/>
  <c r="X257"/>
  <c r="X256" s="1"/>
  <c r="AF258"/>
  <c r="Y260"/>
  <c r="Y259" s="1"/>
  <c r="AG261"/>
  <c r="X263"/>
  <c r="X262" s="1"/>
  <c r="AF264"/>
  <c r="W260"/>
  <c r="W259" s="1"/>
  <c r="AE261"/>
  <c r="R953"/>
  <c r="R952" s="1"/>
  <c r="T613"/>
  <c r="V941"/>
  <c r="S290"/>
  <c r="S266" s="1"/>
  <c r="X260"/>
  <c r="X259" s="1"/>
  <c r="AF261"/>
  <c r="W263"/>
  <c r="W262" s="1"/>
  <c r="AE264"/>
  <c r="Y263"/>
  <c r="Y262" s="1"/>
  <c r="AG264"/>
  <c r="Z263"/>
  <c r="Z262" s="1"/>
  <c r="AH264"/>
  <c r="U290"/>
  <c r="U266" s="1"/>
  <c r="Z953"/>
  <c r="Z952" s="1"/>
  <c r="AH954"/>
  <c r="V613"/>
  <c r="S503"/>
  <c r="V142"/>
  <c r="T553"/>
  <c r="T502" s="1"/>
  <c r="S14"/>
  <c r="T941"/>
  <c r="S941"/>
  <c r="U613"/>
  <c r="V14"/>
  <c r="S553"/>
  <c r="U14"/>
  <c r="U553"/>
  <c r="U502" s="1"/>
  <c r="U475" s="1"/>
  <c r="V553"/>
  <c r="O953"/>
  <c r="O952" s="1"/>
  <c r="W954"/>
  <c r="P953"/>
  <c r="P952" s="1"/>
  <c r="X954"/>
  <c r="Q953"/>
  <c r="Q952" s="1"/>
  <c r="Y954"/>
  <c r="K687"/>
  <c r="L687"/>
  <c r="N778"/>
  <c r="M778"/>
  <c r="M777" s="1"/>
  <c r="M598"/>
  <c r="Q598" s="1"/>
  <c r="Y598" s="1"/>
  <c r="K598"/>
  <c r="M595"/>
  <c r="Q595" s="1"/>
  <c r="Y595" s="1"/>
  <c r="AG595" s="1"/>
  <c r="AO595" s="1"/>
  <c r="AW595" s="1"/>
  <c r="BE595" s="1"/>
  <c r="BM595" s="1"/>
  <c r="M594"/>
  <c r="K595"/>
  <c r="K594"/>
  <c r="O594" s="1"/>
  <c r="W594" s="1"/>
  <c r="AE594" s="1"/>
  <c r="AM594" s="1"/>
  <c r="AU594" s="1"/>
  <c r="BC594" s="1"/>
  <c r="K500"/>
  <c r="O500" s="1"/>
  <c r="R1697"/>
  <c r="Z1697" s="1"/>
  <c r="Q1697"/>
  <c r="Y1697" s="1"/>
  <c r="P1697"/>
  <c r="X1697" s="1"/>
  <c r="O1697"/>
  <c r="W1697" s="1"/>
  <c r="R1692"/>
  <c r="Z1692" s="1"/>
  <c r="Q1692"/>
  <c r="Y1692" s="1"/>
  <c r="P1692"/>
  <c r="X1692" s="1"/>
  <c r="O1692"/>
  <c r="W1692" s="1"/>
  <c r="R1684"/>
  <c r="Z1684" s="1"/>
  <c r="Q1684"/>
  <c r="Y1684" s="1"/>
  <c r="P1684"/>
  <c r="X1684" s="1"/>
  <c r="O1684"/>
  <c r="W1684" s="1"/>
  <c r="R1681"/>
  <c r="Z1681" s="1"/>
  <c r="Q1681"/>
  <c r="Y1681" s="1"/>
  <c r="P1681"/>
  <c r="X1681" s="1"/>
  <c r="O1681"/>
  <c r="W1681" s="1"/>
  <c r="R1678"/>
  <c r="Z1678" s="1"/>
  <c r="Q1678"/>
  <c r="Y1678" s="1"/>
  <c r="P1678"/>
  <c r="X1678" s="1"/>
  <c r="O1678"/>
  <c r="W1678" s="1"/>
  <c r="R1675"/>
  <c r="Z1675" s="1"/>
  <c r="Q1675"/>
  <c r="Y1675" s="1"/>
  <c r="P1675"/>
  <c r="X1675" s="1"/>
  <c r="O1675"/>
  <c r="W1675" s="1"/>
  <c r="R1671"/>
  <c r="Z1671" s="1"/>
  <c r="Q1671"/>
  <c r="Y1671" s="1"/>
  <c r="P1671"/>
  <c r="X1671" s="1"/>
  <c r="O1671"/>
  <c r="W1671" s="1"/>
  <c r="R1669"/>
  <c r="Z1669" s="1"/>
  <c r="Q1669"/>
  <c r="Y1669" s="1"/>
  <c r="P1669"/>
  <c r="X1669" s="1"/>
  <c r="O1669"/>
  <c r="W1669" s="1"/>
  <c r="R1662"/>
  <c r="Z1662" s="1"/>
  <c r="Q1662"/>
  <c r="Y1662" s="1"/>
  <c r="P1662"/>
  <c r="X1662" s="1"/>
  <c r="O1662"/>
  <c r="W1662" s="1"/>
  <c r="R1660"/>
  <c r="Z1660" s="1"/>
  <c r="Q1660"/>
  <c r="Y1660" s="1"/>
  <c r="P1660"/>
  <c r="X1660" s="1"/>
  <c r="O1660"/>
  <c r="W1660" s="1"/>
  <c r="R1658"/>
  <c r="Z1658" s="1"/>
  <c r="Q1658"/>
  <c r="Y1658" s="1"/>
  <c r="P1658"/>
  <c r="X1658" s="1"/>
  <c r="O1658"/>
  <c r="W1658" s="1"/>
  <c r="R1650"/>
  <c r="Z1650" s="1"/>
  <c r="Q1650"/>
  <c r="Y1650" s="1"/>
  <c r="P1650"/>
  <c r="X1650" s="1"/>
  <c r="O1650"/>
  <c r="W1650" s="1"/>
  <c r="R1645"/>
  <c r="Z1645" s="1"/>
  <c r="Q1645"/>
  <c r="Y1645" s="1"/>
  <c r="P1645"/>
  <c r="X1645" s="1"/>
  <c r="O1645"/>
  <c r="W1645" s="1"/>
  <c r="R1638"/>
  <c r="Z1638" s="1"/>
  <c r="Q1638"/>
  <c r="Y1638" s="1"/>
  <c r="P1638"/>
  <c r="X1638" s="1"/>
  <c r="O1638"/>
  <c r="W1638" s="1"/>
  <c r="R1631"/>
  <c r="Z1631" s="1"/>
  <c r="Q1631"/>
  <c r="Y1631" s="1"/>
  <c r="P1631"/>
  <c r="X1631" s="1"/>
  <c r="O1631"/>
  <c r="W1631" s="1"/>
  <c r="R1629"/>
  <c r="Z1629" s="1"/>
  <c r="Q1629"/>
  <c r="Y1629" s="1"/>
  <c r="P1629"/>
  <c r="X1629" s="1"/>
  <c r="O1629"/>
  <c r="W1629" s="1"/>
  <c r="R1626"/>
  <c r="Z1626" s="1"/>
  <c r="Q1626"/>
  <c r="Y1626" s="1"/>
  <c r="P1626"/>
  <c r="X1626" s="1"/>
  <c r="O1626"/>
  <c r="W1626" s="1"/>
  <c r="R1624"/>
  <c r="Z1624" s="1"/>
  <c r="Q1624"/>
  <c r="Y1624" s="1"/>
  <c r="P1624"/>
  <c r="X1624" s="1"/>
  <c r="O1624"/>
  <c r="W1624" s="1"/>
  <c r="R1622"/>
  <c r="Z1622" s="1"/>
  <c r="Q1622"/>
  <c r="Y1622" s="1"/>
  <c r="P1622"/>
  <c r="X1622" s="1"/>
  <c r="O1622"/>
  <c r="W1622" s="1"/>
  <c r="R1619"/>
  <c r="Z1619" s="1"/>
  <c r="Q1619"/>
  <c r="Y1619" s="1"/>
  <c r="P1619"/>
  <c r="X1619" s="1"/>
  <c r="O1619"/>
  <c r="W1619" s="1"/>
  <c r="R1617"/>
  <c r="Z1617" s="1"/>
  <c r="Q1617"/>
  <c r="Y1617" s="1"/>
  <c r="P1617"/>
  <c r="X1617" s="1"/>
  <c r="O1617"/>
  <c r="W1617" s="1"/>
  <c r="R1615"/>
  <c r="Z1615" s="1"/>
  <c r="Q1615"/>
  <c r="Y1615" s="1"/>
  <c r="P1615"/>
  <c r="X1615" s="1"/>
  <c r="O1615"/>
  <c r="W1615" s="1"/>
  <c r="R1612"/>
  <c r="Z1612" s="1"/>
  <c r="Q1612"/>
  <c r="Y1612" s="1"/>
  <c r="P1612"/>
  <c r="X1612" s="1"/>
  <c r="O1612"/>
  <c r="W1612" s="1"/>
  <c r="R1609"/>
  <c r="Z1609" s="1"/>
  <c r="Q1609"/>
  <c r="Y1609" s="1"/>
  <c r="P1609"/>
  <c r="X1609" s="1"/>
  <c r="O1609"/>
  <c r="W1609" s="1"/>
  <c r="R1606"/>
  <c r="Z1606" s="1"/>
  <c r="Q1606"/>
  <c r="Y1606" s="1"/>
  <c r="P1606"/>
  <c r="X1606" s="1"/>
  <c r="O1606"/>
  <c r="W1606" s="1"/>
  <c r="R1604"/>
  <c r="Z1604" s="1"/>
  <c r="Q1604"/>
  <c r="Y1604" s="1"/>
  <c r="P1604"/>
  <c r="X1604" s="1"/>
  <c r="O1604"/>
  <c r="W1604" s="1"/>
  <c r="R1600"/>
  <c r="Z1600" s="1"/>
  <c r="Q1600"/>
  <c r="Y1600" s="1"/>
  <c r="P1600"/>
  <c r="X1600" s="1"/>
  <c r="O1600"/>
  <c r="W1600" s="1"/>
  <c r="R1598"/>
  <c r="Z1598" s="1"/>
  <c r="Q1598"/>
  <c r="Y1598" s="1"/>
  <c r="P1598"/>
  <c r="X1598" s="1"/>
  <c r="O1598"/>
  <c r="W1598" s="1"/>
  <c r="R1596"/>
  <c r="Z1596" s="1"/>
  <c r="Q1596"/>
  <c r="Y1596" s="1"/>
  <c r="P1596"/>
  <c r="X1596" s="1"/>
  <c r="O1596"/>
  <c r="W1596" s="1"/>
  <c r="R1593"/>
  <c r="Z1593" s="1"/>
  <c r="Q1593"/>
  <c r="Y1593" s="1"/>
  <c r="P1593"/>
  <c r="X1593" s="1"/>
  <c r="O1593"/>
  <c r="W1593" s="1"/>
  <c r="R1591"/>
  <c r="Z1591" s="1"/>
  <c r="Q1591"/>
  <c r="Y1591" s="1"/>
  <c r="P1591"/>
  <c r="X1591" s="1"/>
  <c r="O1591"/>
  <c r="W1591" s="1"/>
  <c r="R1589"/>
  <c r="Z1589" s="1"/>
  <c r="Q1589"/>
  <c r="Y1589" s="1"/>
  <c r="P1589"/>
  <c r="X1589" s="1"/>
  <c r="O1589"/>
  <c r="W1589" s="1"/>
  <c r="R1585"/>
  <c r="Z1585" s="1"/>
  <c r="Q1585"/>
  <c r="Y1585" s="1"/>
  <c r="P1585"/>
  <c r="X1585" s="1"/>
  <c r="O1585"/>
  <c r="W1585" s="1"/>
  <c r="R1583"/>
  <c r="Z1583" s="1"/>
  <c r="Q1583"/>
  <c r="Y1583" s="1"/>
  <c r="P1583"/>
  <c r="X1583" s="1"/>
  <c r="O1583"/>
  <c r="W1583" s="1"/>
  <c r="R1581"/>
  <c r="Z1581" s="1"/>
  <c r="Q1581"/>
  <c r="Y1581" s="1"/>
  <c r="P1581"/>
  <c r="X1581" s="1"/>
  <c r="O1581"/>
  <c r="W1581" s="1"/>
  <c r="R1576"/>
  <c r="Z1576" s="1"/>
  <c r="Q1576"/>
  <c r="Y1576" s="1"/>
  <c r="P1576"/>
  <c r="X1576" s="1"/>
  <c r="O1576"/>
  <c r="W1576" s="1"/>
  <c r="R1571"/>
  <c r="Z1571" s="1"/>
  <c r="Q1571"/>
  <c r="Y1571" s="1"/>
  <c r="P1571"/>
  <c r="X1571" s="1"/>
  <c r="O1571"/>
  <c r="W1571" s="1"/>
  <c r="R1569"/>
  <c r="Z1569" s="1"/>
  <c r="Q1569"/>
  <c r="Y1569" s="1"/>
  <c r="P1569"/>
  <c r="X1569" s="1"/>
  <c r="O1569"/>
  <c r="W1569" s="1"/>
  <c r="R1566"/>
  <c r="Z1566" s="1"/>
  <c r="Q1566"/>
  <c r="Y1566" s="1"/>
  <c r="P1566"/>
  <c r="X1566" s="1"/>
  <c r="O1566"/>
  <c r="W1566" s="1"/>
  <c r="R1564"/>
  <c r="Z1564" s="1"/>
  <c r="Q1564"/>
  <c r="Y1564" s="1"/>
  <c r="P1564"/>
  <c r="X1564" s="1"/>
  <c r="O1564"/>
  <c r="W1564" s="1"/>
  <c r="R1562"/>
  <c r="Z1562" s="1"/>
  <c r="Q1562"/>
  <c r="Y1562" s="1"/>
  <c r="P1562"/>
  <c r="X1562" s="1"/>
  <c r="O1562"/>
  <c r="W1562" s="1"/>
  <c r="R1559"/>
  <c r="Z1559" s="1"/>
  <c r="Q1559"/>
  <c r="Y1559" s="1"/>
  <c r="P1559"/>
  <c r="X1559" s="1"/>
  <c r="O1559"/>
  <c r="W1559" s="1"/>
  <c r="R1557"/>
  <c r="Z1557" s="1"/>
  <c r="Q1557"/>
  <c r="Y1557" s="1"/>
  <c r="P1557"/>
  <c r="X1557" s="1"/>
  <c r="O1557"/>
  <c r="W1557" s="1"/>
  <c r="R1555"/>
  <c r="Z1555" s="1"/>
  <c r="Q1555"/>
  <c r="Y1555" s="1"/>
  <c r="P1555"/>
  <c r="X1555" s="1"/>
  <c r="O1555"/>
  <c r="W1555" s="1"/>
  <c r="R1552"/>
  <c r="Z1552" s="1"/>
  <c r="Q1552"/>
  <c r="Y1552" s="1"/>
  <c r="P1552"/>
  <c r="X1552" s="1"/>
  <c r="O1552"/>
  <c r="W1552" s="1"/>
  <c r="R1549"/>
  <c r="Z1549" s="1"/>
  <c r="Q1549"/>
  <c r="Y1549" s="1"/>
  <c r="P1549"/>
  <c r="X1549" s="1"/>
  <c r="O1549"/>
  <c r="W1549" s="1"/>
  <c r="R1546"/>
  <c r="Z1546" s="1"/>
  <c r="Q1546"/>
  <c r="Y1546" s="1"/>
  <c r="P1546"/>
  <c r="X1546" s="1"/>
  <c r="O1546"/>
  <c r="W1546" s="1"/>
  <c r="R1544"/>
  <c r="Z1544" s="1"/>
  <c r="Q1544"/>
  <c r="Y1544" s="1"/>
  <c r="P1544"/>
  <c r="X1544" s="1"/>
  <c r="O1544"/>
  <c r="W1544" s="1"/>
  <c r="R1541"/>
  <c r="Z1541" s="1"/>
  <c r="Q1541"/>
  <c r="Y1541" s="1"/>
  <c r="P1541"/>
  <c r="X1541" s="1"/>
  <c r="O1541"/>
  <c r="W1541" s="1"/>
  <c r="R1538"/>
  <c r="Z1538" s="1"/>
  <c r="Q1538"/>
  <c r="Y1538" s="1"/>
  <c r="P1538"/>
  <c r="X1538" s="1"/>
  <c r="O1538"/>
  <c r="W1538" s="1"/>
  <c r="R1536"/>
  <c r="Z1536" s="1"/>
  <c r="Q1536"/>
  <c r="Y1536" s="1"/>
  <c r="P1536"/>
  <c r="X1536" s="1"/>
  <c r="O1536"/>
  <c r="W1536" s="1"/>
  <c r="R1533"/>
  <c r="Z1533" s="1"/>
  <c r="Q1533"/>
  <c r="Y1533" s="1"/>
  <c r="P1533"/>
  <c r="X1533" s="1"/>
  <c r="O1533"/>
  <c r="W1533" s="1"/>
  <c r="R1531"/>
  <c r="Z1531" s="1"/>
  <c r="Q1531"/>
  <c r="Y1531" s="1"/>
  <c r="P1531"/>
  <c r="X1531" s="1"/>
  <c r="O1531"/>
  <c r="W1531" s="1"/>
  <c r="R1529"/>
  <c r="Z1529" s="1"/>
  <c r="Q1529"/>
  <c r="Y1529" s="1"/>
  <c r="P1529"/>
  <c r="X1529" s="1"/>
  <c r="O1529"/>
  <c r="W1529" s="1"/>
  <c r="R1526"/>
  <c r="Z1526" s="1"/>
  <c r="Q1526"/>
  <c r="Y1526" s="1"/>
  <c r="P1526"/>
  <c r="X1526" s="1"/>
  <c r="O1526"/>
  <c r="W1526" s="1"/>
  <c r="R1524"/>
  <c r="Z1524" s="1"/>
  <c r="Q1524"/>
  <c r="Y1524" s="1"/>
  <c r="P1524"/>
  <c r="X1524" s="1"/>
  <c r="O1524"/>
  <c r="W1524" s="1"/>
  <c r="R1522"/>
  <c r="Z1522" s="1"/>
  <c r="Q1522"/>
  <c r="Y1522" s="1"/>
  <c r="P1522"/>
  <c r="X1522" s="1"/>
  <c r="O1522"/>
  <c r="W1522" s="1"/>
  <c r="R1518"/>
  <c r="Z1518" s="1"/>
  <c r="Q1518"/>
  <c r="Y1518" s="1"/>
  <c r="P1518"/>
  <c r="X1518" s="1"/>
  <c r="O1518"/>
  <c r="W1518" s="1"/>
  <c r="R1516"/>
  <c r="Z1516" s="1"/>
  <c r="Q1516"/>
  <c r="Y1516" s="1"/>
  <c r="P1516"/>
  <c r="X1516" s="1"/>
  <c r="O1516"/>
  <c r="W1516" s="1"/>
  <c r="R1514"/>
  <c r="Z1514" s="1"/>
  <c r="Q1514"/>
  <c r="Y1514" s="1"/>
  <c r="P1514"/>
  <c r="X1514" s="1"/>
  <c r="O1514"/>
  <c r="W1514" s="1"/>
  <c r="R1509"/>
  <c r="Z1509" s="1"/>
  <c r="Q1509"/>
  <c r="Y1509" s="1"/>
  <c r="P1509"/>
  <c r="X1509" s="1"/>
  <c r="O1509"/>
  <c r="W1509" s="1"/>
  <c r="R1504"/>
  <c r="Z1504" s="1"/>
  <c r="Q1504"/>
  <c r="Y1504" s="1"/>
  <c r="P1504"/>
  <c r="X1504" s="1"/>
  <c r="O1504"/>
  <c r="W1504" s="1"/>
  <c r="R1497"/>
  <c r="Z1497" s="1"/>
  <c r="Q1497"/>
  <c r="Y1497" s="1"/>
  <c r="P1497"/>
  <c r="X1497" s="1"/>
  <c r="O1497"/>
  <c r="W1497" s="1"/>
  <c r="R1494"/>
  <c r="Z1494" s="1"/>
  <c r="Q1494"/>
  <c r="Y1494" s="1"/>
  <c r="P1494"/>
  <c r="X1494" s="1"/>
  <c r="O1494"/>
  <c r="W1494" s="1"/>
  <c r="R1491"/>
  <c r="Z1491" s="1"/>
  <c r="Q1491"/>
  <c r="Y1491" s="1"/>
  <c r="P1491"/>
  <c r="X1491" s="1"/>
  <c r="O1491"/>
  <c r="W1491" s="1"/>
  <c r="R1488"/>
  <c r="Z1488" s="1"/>
  <c r="Q1488"/>
  <c r="Y1488" s="1"/>
  <c r="P1488"/>
  <c r="X1488" s="1"/>
  <c r="O1488"/>
  <c r="W1488" s="1"/>
  <c r="R1484"/>
  <c r="Z1484" s="1"/>
  <c r="Q1484"/>
  <c r="Y1484" s="1"/>
  <c r="P1484"/>
  <c r="X1484" s="1"/>
  <c r="O1484"/>
  <c r="W1484" s="1"/>
  <c r="R1479"/>
  <c r="Z1479" s="1"/>
  <c r="Q1479"/>
  <c r="Y1479" s="1"/>
  <c r="P1479"/>
  <c r="X1479" s="1"/>
  <c r="O1479"/>
  <c r="W1479" s="1"/>
  <c r="R1476"/>
  <c r="Z1476" s="1"/>
  <c r="Q1476"/>
  <c r="Y1476" s="1"/>
  <c r="P1476"/>
  <c r="X1476" s="1"/>
  <c r="O1476"/>
  <c r="W1476" s="1"/>
  <c r="R1473"/>
  <c r="Z1473" s="1"/>
  <c r="Q1473"/>
  <c r="Y1473" s="1"/>
  <c r="P1473"/>
  <c r="X1473" s="1"/>
  <c r="O1473"/>
  <c r="W1473" s="1"/>
  <c r="R1470"/>
  <c r="Z1470" s="1"/>
  <c r="Q1470"/>
  <c r="Y1470" s="1"/>
  <c r="P1470"/>
  <c r="X1470" s="1"/>
  <c r="O1470"/>
  <c r="W1470" s="1"/>
  <c r="R1467"/>
  <c r="Z1467" s="1"/>
  <c r="Q1467"/>
  <c r="Y1467" s="1"/>
  <c r="P1467"/>
  <c r="X1467" s="1"/>
  <c r="O1467"/>
  <c r="W1467" s="1"/>
  <c r="R1464"/>
  <c r="Z1464" s="1"/>
  <c r="Q1464"/>
  <c r="Y1464" s="1"/>
  <c r="P1464"/>
  <c r="X1464" s="1"/>
  <c r="O1464"/>
  <c r="W1464" s="1"/>
  <c r="R1456"/>
  <c r="Z1456" s="1"/>
  <c r="AH1456" s="1"/>
  <c r="AP1456" s="1"/>
  <c r="AX1456" s="1"/>
  <c r="BF1456" s="1"/>
  <c r="Q1456"/>
  <c r="Y1456" s="1"/>
  <c r="AG1456" s="1"/>
  <c r="AO1456" s="1"/>
  <c r="AW1456" s="1"/>
  <c r="BE1456" s="1"/>
  <c r="P1456"/>
  <c r="X1456" s="1"/>
  <c r="AF1456" s="1"/>
  <c r="AN1456" s="1"/>
  <c r="AV1456" s="1"/>
  <c r="BD1456" s="1"/>
  <c r="O1456"/>
  <c r="W1456" s="1"/>
  <c r="AE1456" s="1"/>
  <c r="AM1456" s="1"/>
  <c r="AU1456" s="1"/>
  <c r="BC1456" s="1"/>
  <c r="R1453"/>
  <c r="Z1453" s="1"/>
  <c r="Q1453"/>
  <c r="Y1453" s="1"/>
  <c r="P1453"/>
  <c r="X1453" s="1"/>
  <c r="O1453"/>
  <c r="W1453" s="1"/>
  <c r="R1451"/>
  <c r="Z1451" s="1"/>
  <c r="Q1451"/>
  <c r="Y1451" s="1"/>
  <c r="P1451"/>
  <c r="X1451" s="1"/>
  <c r="O1451"/>
  <c r="W1451" s="1"/>
  <c r="R1449"/>
  <c r="Z1449" s="1"/>
  <c r="AH1449" s="1"/>
  <c r="AP1449" s="1"/>
  <c r="AX1449" s="1"/>
  <c r="BF1449" s="1"/>
  <c r="Q1449"/>
  <c r="Y1449" s="1"/>
  <c r="AG1449" s="1"/>
  <c r="AO1449" s="1"/>
  <c r="AW1449" s="1"/>
  <c r="BE1449" s="1"/>
  <c r="P1449"/>
  <c r="X1449" s="1"/>
  <c r="AF1449" s="1"/>
  <c r="AN1449" s="1"/>
  <c r="AV1449" s="1"/>
  <c r="BD1449" s="1"/>
  <c r="O1449"/>
  <c r="W1449" s="1"/>
  <c r="AE1449" s="1"/>
  <c r="AM1449" s="1"/>
  <c r="AU1449" s="1"/>
  <c r="BC1449" s="1"/>
  <c r="R1441"/>
  <c r="Z1441" s="1"/>
  <c r="Q1441"/>
  <c r="Y1441" s="1"/>
  <c r="P1441"/>
  <c r="X1441" s="1"/>
  <c r="O1441"/>
  <c r="W1441" s="1"/>
  <c r="R1327"/>
  <c r="Z1327" s="1"/>
  <c r="Q1327"/>
  <c r="Y1327" s="1"/>
  <c r="P1327"/>
  <c r="X1327" s="1"/>
  <c r="O1327"/>
  <c r="W1327" s="1"/>
  <c r="R1325"/>
  <c r="Z1325" s="1"/>
  <c r="Q1325"/>
  <c r="Y1325" s="1"/>
  <c r="P1325"/>
  <c r="X1325" s="1"/>
  <c r="O1325"/>
  <c r="W1325" s="1"/>
  <c r="R1320"/>
  <c r="Z1320" s="1"/>
  <c r="Q1320"/>
  <c r="Y1320" s="1"/>
  <c r="P1320"/>
  <c r="X1320" s="1"/>
  <c r="O1320"/>
  <c r="W1320" s="1"/>
  <c r="R1318"/>
  <c r="Z1318" s="1"/>
  <c r="Q1318"/>
  <c r="Y1318" s="1"/>
  <c r="P1318"/>
  <c r="X1318" s="1"/>
  <c r="O1318"/>
  <c r="W1318" s="1"/>
  <c r="R1304"/>
  <c r="Z1304" s="1"/>
  <c r="Q1304"/>
  <c r="Y1304" s="1"/>
  <c r="P1304"/>
  <c r="X1304" s="1"/>
  <c r="O1304"/>
  <c r="W1304" s="1"/>
  <c r="R1301"/>
  <c r="Z1301" s="1"/>
  <c r="Q1301"/>
  <c r="Y1301" s="1"/>
  <c r="P1301"/>
  <c r="X1301" s="1"/>
  <c r="O1301"/>
  <c r="W1301" s="1"/>
  <c r="R1298"/>
  <c r="Z1298" s="1"/>
  <c r="Q1298"/>
  <c r="Y1298" s="1"/>
  <c r="P1298"/>
  <c r="X1298" s="1"/>
  <c r="O1298"/>
  <c r="W1298" s="1"/>
  <c r="R1295"/>
  <c r="Z1295" s="1"/>
  <c r="Q1295"/>
  <c r="P1295"/>
  <c r="X1295" s="1"/>
  <c r="O1295"/>
  <c r="W1295" s="1"/>
  <c r="R1292"/>
  <c r="Z1292" s="1"/>
  <c r="Q1292"/>
  <c r="Y1292" s="1"/>
  <c r="P1292"/>
  <c r="X1292" s="1"/>
  <c r="O1292"/>
  <c r="W1292" s="1"/>
  <c r="R1289"/>
  <c r="Z1289" s="1"/>
  <c r="Q1289"/>
  <c r="Y1289" s="1"/>
  <c r="P1289"/>
  <c r="X1289" s="1"/>
  <c r="O1289"/>
  <c r="W1289" s="1"/>
  <c r="R1285"/>
  <c r="Z1285" s="1"/>
  <c r="P1285"/>
  <c r="X1285" s="1"/>
  <c r="R1277"/>
  <c r="Z1277" s="1"/>
  <c r="Q1277"/>
  <c r="Y1277" s="1"/>
  <c r="P1277"/>
  <c r="X1277" s="1"/>
  <c r="O1277"/>
  <c r="W1277" s="1"/>
  <c r="R1274"/>
  <c r="Z1274" s="1"/>
  <c r="Q1274"/>
  <c r="Y1274" s="1"/>
  <c r="P1274"/>
  <c r="X1274" s="1"/>
  <c r="O1274"/>
  <c r="W1274" s="1"/>
  <c r="R1267"/>
  <c r="Z1267" s="1"/>
  <c r="Q1267"/>
  <c r="Y1267" s="1"/>
  <c r="P1267"/>
  <c r="X1267" s="1"/>
  <c r="O1267"/>
  <c r="W1267" s="1"/>
  <c r="R1260"/>
  <c r="Z1260" s="1"/>
  <c r="Q1260"/>
  <c r="Y1260" s="1"/>
  <c r="P1260"/>
  <c r="X1260" s="1"/>
  <c r="O1260"/>
  <c r="W1260" s="1"/>
  <c r="R1256"/>
  <c r="Z1256" s="1"/>
  <c r="Q1256"/>
  <c r="Y1256" s="1"/>
  <c r="P1256"/>
  <c r="X1256" s="1"/>
  <c r="O1256"/>
  <c r="W1256" s="1"/>
  <c r="R1251"/>
  <c r="Z1251" s="1"/>
  <c r="Q1251"/>
  <c r="Y1251" s="1"/>
  <c r="P1251"/>
  <c r="X1251" s="1"/>
  <c r="O1251"/>
  <c r="W1251" s="1"/>
  <c r="R1246"/>
  <c r="Z1246" s="1"/>
  <c r="Q1246"/>
  <c r="Y1246" s="1"/>
  <c r="P1246"/>
  <c r="X1246" s="1"/>
  <c r="O1246"/>
  <c r="W1246" s="1"/>
  <c r="R1241"/>
  <c r="Z1241" s="1"/>
  <c r="Q1241"/>
  <c r="Y1241" s="1"/>
  <c r="P1241"/>
  <c r="X1241" s="1"/>
  <c r="O1241"/>
  <c r="W1241" s="1"/>
  <c r="R1237"/>
  <c r="Z1237" s="1"/>
  <c r="Q1237"/>
  <c r="Y1237" s="1"/>
  <c r="P1237"/>
  <c r="X1237" s="1"/>
  <c r="O1237"/>
  <c r="W1237" s="1"/>
  <c r="R1232"/>
  <c r="Z1232" s="1"/>
  <c r="Q1232"/>
  <c r="Y1232" s="1"/>
  <c r="P1232"/>
  <c r="X1232" s="1"/>
  <c r="O1232"/>
  <c r="W1232" s="1"/>
  <c r="R1225"/>
  <c r="Z1225" s="1"/>
  <c r="Q1225"/>
  <c r="Y1225" s="1"/>
  <c r="P1225"/>
  <c r="X1225" s="1"/>
  <c r="O1225"/>
  <c r="W1225" s="1"/>
  <c r="R1222"/>
  <c r="Z1222" s="1"/>
  <c r="Q1222"/>
  <c r="Y1222" s="1"/>
  <c r="P1222"/>
  <c r="X1222" s="1"/>
  <c r="O1222"/>
  <c r="W1222" s="1"/>
  <c r="R1219"/>
  <c r="Z1219" s="1"/>
  <c r="Q1219"/>
  <c r="Y1219" s="1"/>
  <c r="P1219"/>
  <c r="X1219" s="1"/>
  <c r="O1219"/>
  <c r="W1219" s="1"/>
  <c r="R1216"/>
  <c r="Z1216" s="1"/>
  <c r="Q1216"/>
  <c r="Y1216" s="1"/>
  <c r="P1216"/>
  <c r="X1216" s="1"/>
  <c r="O1216"/>
  <c r="W1216" s="1"/>
  <c r="R1214"/>
  <c r="Z1214" s="1"/>
  <c r="P1214"/>
  <c r="X1214" s="1"/>
  <c r="O1214"/>
  <c r="W1214" s="1"/>
  <c r="R1212"/>
  <c r="Z1212" s="1"/>
  <c r="P1212"/>
  <c r="X1212" s="1"/>
  <c r="O1212"/>
  <c r="W1212" s="1"/>
  <c r="R1208"/>
  <c r="Z1208" s="1"/>
  <c r="Q1208"/>
  <c r="Y1208" s="1"/>
  <c r="P1208"/>
  <c r="X1208" s="1"/>
  <c r="O1208"/>
  <c r="W1208" s="1"/>
  <c r="R1203"/>
  <c r="Z1203" s="1"/>
  <c r="Q1203"/>
  <c r="Y1203" s="1"/>
  <c r="P1203"/>
  <c r="X1203" s="1"/>
  <c r="O1203"/>
  <c r="W1203" s="1"/>
  <c r="R1200"/>
  <c r="Z1200" s="1"/>
  <c r="Q1200"/>
  <c r="Y1200" s="1"/>
  <c r="P1200"/>
  <c r="X1200" s="1"/>
  <c r="O1200"/>
  <c r="W1200" s="1"/>
  <c r="R1197"/>
  <c r="Z1197" s="1"/>
  <c r="Q1197"/>
  <c r="P1197"/>
  <c r="X1197" s="1"/>
  <c r="O1197"/>
  <c r="W1197" s="1"/>
  <c r="R1195"/>
  <c r="Z1195" s="1"/>
  <c r="Q1195"/>
  <c r="P1195"/>
  <c r="X1195" s="1"/>
  <c r="O1195"/>
  <c r="W1195" s="1"/>
  <c r="R1191"/>
  <c r="Z1191" s="1"/>
  <c r="Q1191"/>
  <c r="Y1191" s="1"/>
  <c r="P1191"/>
  <c r="X1191" s="1"/>
  <c r="O1191"/>
  <c r="W1191" s="1"/>
  <c r="R1188"/>
  <c r="Z1188" s="1"/>
  <c r="Q1188"/>
  <c r="Y1188" s="1"/>
  <c r="P1188"/>
  <c r="X1188" s="1"/>
  <c r="O1188"/>
  <c r="W1188" s="1"/>
  <c r="R1183"/>
  <c r="Z1183" s="1"/>
  <c r="Q1183"/>
  <c r="Y1183" s="1"/>
  <c r="P1183"/>
  <c r="X1183" s="1"/>
  <c r="O1183"/>
  <c r="W1183" s="1"/>
  <c r="R1178"/>
  <c r="Z1178" s="1"/>
  <c r="Q1178"/>
  <c r="Y1178" s="1"/>
  <c r="P1178"/>
  <c r="X1178" s="1"/>
  <c r="O1178"/>
  <c r="W1178" s="1"/>
  <c r="R1173"/>
  <c r="Z1173" s="1"/>
  <c r="Q1173"/>
  <c r="Y1173" s="1"/>
  <c r="P1173"/>
  <c r="X1173" s="1"/>
  <c r="O1173"/>
  <c r="W1173" s="1"/>
  <c r="R1171"/>
  <c r="Z1171" s="1"/>
  <c r="Q1171"/>
  <c r="Y1171" s="1"/>
  <c r="P1171"/>
  <c r="X1171" s="1"/>
  <c r="R1169"/>
  <c r="Z1169" s="1"/>
  <c r="Q1169"/>
  <c r="Y1169" s="1"/>
  <c r="P1169"/>
  <c r="X1169" s="1"/>
  <c r="R1165"/>
  <c r="Z1165" s="1"/>
  <c r="Q1165"/>
  <c r="Y1165" s="1"/>
  <c r="P1165"/>
  <c r="X1165" s="1"/>
  <c r="O1165"/>
  <c r="W1165" s="1"/>
  <c r="R1158"/>
  <c r="Z1158" s="1"/>
  <c r="Q1158"/>
  <c r="Y1158" s="1"/>
  <c r="P1158"/>
  <c r="X1158" s="1"/>
  <c r="O1158"/>
  <c r="W1158" s="1"/>
  <c r="R1153"/>
  <c r="Z1153" s="1"/>
  <c r="Q1153"/>
  <c r="Y1153" s="1"/>
  <c r="P1153"/>
  <c r="X1153" s="1"/>
  <c r="O1153"/>
  <c r="W1153" s="1"/>
  <c r="R1148"/>
  <c r="Z1148" s="1"/>
  <c r="Q1148"/>
  <c r="Y1148" s="1"/>
  <c r="P1148"/>
  <c r="X1148" s="1"/>
  <c r="O1148"/>
  <c r="W1148" s="1"/>
  <c r="R1143"/>
  <c r="Z1143" s="1"/>
  <c r="Q1143"/>
  <c r="Y1143" s="1"/>
  <c r="P1143"/>
  <c r="X1143" s="1"/>
  <c r="O1143"/>
  <c r="W1143" s="1"/>
  <c r="R1136"/>
  <c r="Z1136" s="1"/>
  <c r="Q1136"/>
  <c r="Y1136" s="1"/>
  <c r="P1136"/>
  <c r="X1136" s="1"/>
  <c r="O1136"/>
  <c r="W1136" s="1"/>
  <c r="R1134"/>
  <c r="Z1134" s="1"/>
  <c r="Q1134"/>
  <c r="Y1134" s="1"/>
  <c r="P1134"/>
  <c r="X1134" s="1"/>
  <c r="O1134"/>
  <c r="W1134" s="1"/>
  <c r="R1129"/>
  <c r="Z1129" s="1"/>
  <c r="AH1129" s="1"/>
  <c r="AP1129" s="1"/>
  <c r="AX1129" s="1"/>
  <c r="BF1129" s="1"/>
  <c r="BN1129" s="1"/>
  <c r="Q1129"/>
  <c r="Y1129" s="1"/>
  <c r="P1129"/>
  <c r="X1129" s="1"/>
  <c r="AF1129" s="1"/>
  <c r="AN1129" s="1"/>
  <c r="AV1129" s="1"/>
  <c r="BD1129" s="1"/>
  <c r="BL1129" s="1"/>
  <c r="O1129"/>
  <c r="W1129" s="1"/>
  <c r="R1124"/>
  <c r="Z1124" s="1"/>
  <c r="Q1124"/>
  <c r="Y1124" s="1"/>
  <c r="P1124"/>
  <c r="X1124" s="1"/>
  <c r="O1124"/>
  <c r="W1124" s="1"/>
  <c r="R1122"/>
  <c r="Z1122" s="1"/>
  <c r="Q1122"/>
  <c r="Y1122" s="1"/>
  <c r="P1122"/>
  <c r="X1122" s="1"/>
  <c r="O1122"/>
  <c r="W1122" s="1"/>
  <c r="R1115"/>
  <c r="Z1115" s="1"/>
  <c r="Q1115"/>
  <c r="Y1115" s="1"/>
  <c r="P1115"/>
  <c r="X1115" s="1"/>
  <c r="O1115"/>
  <c r="R1113"/>
  <c r="Z1113" s="1"/>
  <c r="Q1113"/>
  <c r="Y1113" s="1"/>
  <c r="P1113"/>
  <c r="X1113" s="1"/>
  <c r="O1113"/>
  <c r="R1110"/>
  <c r="Z1110" s="1"/>
  <c r="Q1110"/>
  <c r="Y1110" s="1"/>
  <c r="P1110"/>
  <c r="X1110" s="1"/>
  <c r="O1110"/>
  <c r="R1107"/>
  <c r="Z1107" s="1"/>
  <c r="Q1107"/>
  <c r="Y1107" s="1"/>
  <c r="P1107"/>
  <c r="X1107" s="1"/>
  <c r="O1107"/>
  <c r="R1104"/>
  <c r="Q1104"/>
  <c r="Y1104" s="1"/>
  <c r="P1104"/>
  <c r="X1104" s="1"/>
  <c r="O1104"/>
  <c r="W1104" s="1"/>
  <c r="R1101"/>
  <c r="Q1101"/>
  <c r="Y1101" s="1"/>
  <c r="P1101"/>
  <c r="X1101" s="1"/>
  <c r="O1101"/>
  <c r="W1101" s="1"/>
  <c r="R1098"/>
  <c r="Q1098"/>
  <c r="Y1098" s="1"/>
  <c r="P1098"/>
  <c r="X1098" s="1"/>
  <c r="O1098"/>
  <c r="W1098" s="1"/>
  <c r="R1096"/>
  <c r="Z1096" s="1"/>
  <c r="Q1096"/>
  <c r="Y1096" s="1"/>
  <c r="P1096"/>
  <c r="X1096" s="1"/>
  <c r="O1096"/>
  <c r="W1096" s="1"/>
  <c r="R1094"/>
  <c r="Z1094" s="1"/>
  <c r="Q1094"/>
  <c r="Y1094" s="1"/>
  <c r="P1094"/>
  <c r="X1094" s="1"/>
  <c r="O1094"/>
  <c r="W1094" s="1"/>
  <c r="R1090"/>
  <c r="Z1090" s="1"/>
  <c r="Q1090"/>
  <c r="Y1090" s="1"/>
  <c r="P1090"/>
  <c r="X1090" s="1"/>
  <c r="O1090"/>
  <c r="W1090" s="1"/>
  <c r="R1085"/>
  <c r="Z1085" s="1"/>
  <c r="Q1085"/>
  <c r="Y1085" s="1"/>
  <c r="P1085"/>
  <c r="X1085" s="1"/>
  <c r="O1085"/>
  <c r="W1085" s="1"/>
  <c r="R1083"/>
  <c r="Z1083" s="1"/>
  <c r="Q1083"/>
  <c r="Y1083" s="1"/>
  <c r="P1083"/>
  <c r="X1083" s="1"/>
  <c r="O1083"/>
  <c r="W1083" s="1"/>
  <c r="R1080"/>
  <c r="Z1080" s="1"/>
  <c r="Q1080"/>
  <c r="Y1080" s="1"/>
  <c r="P1080"/>
  <c r="X1080" s="1"/>
  <c r="O1080"/>
  <c r="W1080" s="1"/>
  <c r="R1077"/>
  <c r="Z1077" s="1"/>
  <c r="Q1077"/>
  <c r="Y1077" s="1"/>
  <c r="P1077"/>
  <c r="X1077" s="1"/>
  <c r="O1077"/>
  <c r="W1077" s="1"/>
  <c r="R1075"/>
  <c r="Z1075" s="1"/>
  <c r="Q1075"/>
  <c r="Y1075" s="1"/>
  <c r="P1075"/>
  <c r="X1075" s="1"/>
  <c r="O1075"/>
  <c r="W1075" s="1"/>
  <c r="R1072"/>
  <c r="Z1072" s="1"/>
  <c r="Q1072"/>
  <c r="Y1072" s="1"/>
  <c r="P1072"/>
  <c r="X1072" s="1"/>
  <c r="O1072"/>
  <c r="W1072" s="1"/>
  <c r="R1070"/>
  <c r="Z1070" s="1"/>
  <c r="Q1070"/>
  <c r="Y1070" s="1"/>
  <c r="P1070"/>
  <c r="X1070" s="1"/>
  <c r="O1070"/>
  <c r="W1070" s="1"/>
  <c r="R1067"/>
  <c r="Z1067" s="1"/>
  <c r="Q1067"/>
  <c r="Y1067" s="1"/>
  <c r="P1067"/>
  <c r="X1067" s="1"/>
  <c r="O1067"/>
  <c r="W1067" s="1"/>
  <c r="R1065"/>
  <c r="Z1065" s="1"/>
  <c r="Q1065"/>
  <c r="Y1065" s="1"/>
  <c r="P1065"/>
  <c r="X1065" s="1"/>
  <c r="O1065"/>
  <c r="W1065" s="1"/>
  <c r="R1062"/>
  <c r="Z1062" s="1"/>
  <c r="Q1062"/>
  <c r="Y1062" s="1"/>
  <c r="P1062"/>
  <c r="X1062" s="1"/>
  <c r="O1062"/>
  <c r="W1062" s="1"/>
  <c r="R1059"/>
  <c r="Z1059" s="1"/>
  <c r="Q1059"/>
  <c r="Y1059" s="1"/>
  <c r="P1059"/>
  <c r="X1059" s="1"/>
  <c r="O1059"/>
  <c r="W1059" s="1"/>
  <c r="R1056"/>
  <c r="Z1056" s="1"/>
  <c r="Q1056"/>
  <c r="Y1056" s="1"/>
  <c r="P1056"/>
  <c r="X1056" s="1"/>
  <c r="O1056"/>
  <c r="W1056" s="1"/>
  <c r="R1054"/>
  <c r="Z1054" s="1"/>
  <c r="Q1054"/>
  <c r="Y1054" s="1"/>
  <c r="P1054"/>
  <c r="X1054" s="1"/>
  <c r="O1054"/>
  <c r="W1054" s="1"/>
  <c r="R1052"/>
  <c r="Z1052" s="1"/>
  <c r="Q1052"/>
  <c r="Y1052" s="1"/>
  <c r="P1052"/>
  <c r="X1052" s="1"/>
  <c r="O1052"/>
  <c r="W1052" s="1"/>
  <c r="R1048"/>
  <c r="Z1048" s="1"/>
  <c r="AH1048" s="1"/>
  <c r="AP1048" s="1"/>
  <c r="AX1048" s="1"/>
  <c r="BF1048" s="1"/>
  <c r="BN1048" s="1"/>
  <c r="Q1048"/>
  <c r="Y1048" s="1"/>
  <c r="P1048"/>
  <c r="X1048" s="1"/>
  <c r="AF1048" s="1"/>
  <c r="AN1048" s="1"/>
  <c r="AV1048" s="1"/>
  <c r="BD1048" s="1"/>
  <c r="BL1048" s="1"/>
  <c r="O1048"/>
  <c r="W1048" s="1"/>
  <c r="R1044"/>
  <c r="Z1044" s="1"/>
  <c r="Q1044"/>
  <c r="Y1044" s="1"/>
  <c r="P1044"/>
  <c r="X1044" s="1"/>
  <c r="O1044"/>
  <c r="W1044" s="1"/>
  <c r="R1039"/>
  <c r="Z1039" s="1"/>
  <c r="Q1039"/>
  <c r="Y1039" s="1"/>
  <c r="P1039"/>
  <c r="X1039" s="1"/>
  <c r="O1039"/>
  <c r="W1039" s="1"/>
  <c r="R1032"/>
  <c r="Z1032" s="1"/>
  <c r="Q1032"/>
  <c r="Y1032" s="1"/>
  <c r="P1032"/>
  <c r="X1032" s="1"/>
  <c r="O1032"/>
  <c r="W1032" s="1"/>
  <c r="R1030"/>
  <c r="Z1030" s="1"/>
  <c r="Q1030"/>
  <c r="Y1030" s="1"/>
  <c r="P1030"/>
  <c r="X1030" s="1"/>
  <c r="O1030"/>
  <c r="W1030" s="1"/>
  <c r="R1025"/>
  <c r="Z1025" s="1"/>
  <c r="Q1025"/>
  <c r="Y1025" s="1"/>
  <c r="P1025"/>
  <c r="X1025" s="1"/>
  <c r="O1025"/>
  <c r="W1025" s="1"/>
  <c r="R1017"/>
  <c r="Z1017" s="1"/>
  <c r="Q1017"/>
  <c r="Y1017" s="1"/>
  <c r="P1017"/>
  <c r="X1017" s="1"/>
  <c r="O1017"/>
  <c r="W1017" s="1"/>
  <c r="R1006"/>
  <c r="Z1006" s="1"/>
  <c r="Q1006"/>
  <c r="Y1006" s="1"/>
  <c r="P1006"/>
  <c r="X1006" s="1"/>
  <c r="O1006"/>
  <c r="R1001"/>
  <c r="Z1001" s="1"/>
  <c r="Q1001"/>
  <c r="Y1001" s="1"/>
  <c r="P1001"/>
  <c r="X1001" s="1"/>
  <c r="O1001"/>
  <c r="W1001" s="1"/>
  <c r="R998"/>
  <c r="Z998" s="1"/>
  <c r="Q998"/>
  <c r="Y998" s="1"/>
  <c r="P998"/>
  <c r="X998" s="1"/>
  <c r="O998"/>
  <c r="R995"/>
  <c r="Z995" s="1"/>
  <c r="Q995"/>
  <c r="Y995" s="1"/>
  <c r="P995"/>
  <c r="X995" s="1"/>
  <c r="O995"/>
  <c r="R992"/>
  <c r="Z992" s="1"/>
  <c r="Q992"/>
  <c r="Y992" s="1"/>
  <c r="P992"/>
  <c r="X992" s="1"/>
  <c r="O992"/>
  <c r="R989"/>
  <c r="Z989" s="1"/>
  <c r="Q989"/>
  <c r="Y989" s="1"/>
  <c r="P989"/>
  <c r="X989" s="1"/>
  <c r="O989"/>
  <c r="R983"/>
  <c r="Z983" s="1"/>
  <c r="Q983"/>
  <c r="Y983" s="1"/>
  <c r="P983"/>
  <c r="X983" s="1"/>
  <c r="O983"/>
  <c r="R979"/>
  <c r="Z979" s="1"/>
  <c r="Q979"/>
  <c r="Y979" s="1"/>
  <c r="P979"/>
  <c r="X979" s="1"/>
  <c r="O979"/>
  <c r="R972"/>
  <c r="Z972" s="1"/>
  <c r="Q972"/>
  <c r="Y972" s="1"/>
  <c r="P972"/>
  <c r="X972" s="1"/>
  <c r="O972"/>
  <c r="W972" s="1"/>
  <c r="R965"/>
  <c r="Z965" s="1"/>
  <c r="Q965"/>
  <c r="Y965" s="1"/>
  <c r="P965"/>
  <c r="X965" s="1"/>
  <c r="O965"/>
  <c r="W965" s="1"/>
  <c r="R961"/>
  <c r="Z961" s="1"/>
  <c r="P961"/>
  <c r="X961" s="1"/>
  <c r="R951"/>
  <c r="Z951" s="1"/>
  <c r="Q951"/>
  <c r="Y951" s="1"/>
  <c r="P951"/>
  <c r="X951" s="1"/>
  <c r="O951"/>
  <c r="W951" s="1"/>
  <c r="R947"/>
  <c r="Z947" s="1"/>
  <c r="Q947"/>
  <c r="Y947" s="1"/>
  <c r="P947"/>
  <c r="X947" s="1"/>
  <c r="O947"/>
  <c r="W947" s="1"/>
  <c r="R939"/>
  <c r="Z939" s="1"/>
  <c r="Q939"/>
  <c r="Y939" s="1"/>
  <c r="P939"/>
  <c r="X939" s="1"/>
  <c r="O939"/>
  <c r="W939" s="1"/>
  <c r="R937"/>
  <c r="Z937" s="1"/>
  <c r="Q937"/>
  <c r="Y937" s="1"/>
  <c r="P937"/>
  <c r="X937" s="1"/>
  <c r="O937"/>
  <c r="W937" s="1"/>
  <c r="R932"/>
  <c r="Z932" s="1"/>
  <c r="Q932"/>
  <c r="Y932" s="1"/>
  <c r="P932"/>
  <c r="X932" s="1"/>
  <c r="O932"/>
  <c r="W932" s="1"/>
  <c r="R930"/>
  <c r="Z930" s="1"/>
  <c r="Q930"/>
  <c r="Y930" s="1"/>
  <c r="P930"/>
  <c r="X930" s="1"/>
  <c r="O930"/>
  <c r="W930" s="1"/>
  <c r="R927"/>
  <c r="Z927" s="1"/>
  <c r="Q927"/>
  <c r="Y927" s="1"/>
  <c r="P927"/>
  <c r="X927" s="1"/>
  <c r="O927"/>
  <c r="W927" s="1"/>
  <c r="R920"/>
  <c r="Z920" s="1"/>
  <c r="P920"/>
  <c r="X920" s="1"/>
  <c r="O920"/>
  <c r="W920" s="1"/>
  <c r="R917"/>
  <c r="Z917" s="1"/>
  <c r="Q917"/>
  <c r="Y917" s="1"/>
  <c r="P917"/>
  <c r="X917" s="1"/>
  <c r="O917"/>
  <c r="W917" s="1"/>
  <c r="R913"/>
  <c r="Z913" s="1"/>
  <c r="Q913"/>
  <c r="Y913" s="1"/>
  <c r="P913"/>
  <c r="X913" s="1"/>
  <c r="O913"/>
  <c r="W913" s="1"/>
  <c r="R910"/>
  <c r="Z910" s="1"/>
  <c r="Q910"/>
  <c r="Y910" s="1"/>
  <c r="P910"/>
  <c r="X910" s="1"/>
  <c r="O910"/>
  <c r="W910" s="1"/>
  <c r="R903"/>
  <c r="Z903" s="1"/>
  <c r="Q903"/>
  <c r="Y903" s="1"/>
  <c r="P903"/>
  <c r="X903" s="1"/>
  <c r="O903"/>
  <c r="W903" s="1"/>
  <c r="R896"/>
  <c r="Z896" s="1"/>
  <c r="Q896"/>
  <c r="Y896" s="1"/>
  <c r="P896"/>
  <c r="X896" s="1"/>
  <c r="O896"/>
  <c r="W896" s="1"/>
  <c r="R889"/>
  <c r="Z889" s="1"/>
  <c r="Q889"/>
  <c r="Y889" s="1"/>
  <c r="P889"/>
  <c r="X889" s="1"/>
  <c r="O889"/>
  <c r="W889" s="1"/>
  <c r="R886"/>
  <c r="Z886" s="1"/>
  <c r="Q886"/>
  <c r="Y886" s="1"/>
  <c r="P886"/>
  <c r="X886" s="1"/>
  <c r="O886"/>
  <c r="W886" s="1"/>
  <c r="R883"/>
  <c r="Z883" s="1"/>
  <c r="Q883"/>
  <c r="Y883" s="1"/>
  <c r="P883"/>
  <c r="X883" s="1"/>
  <c r="O883"/>
  <c r="W883" s="1"/>
  <c r="R876"/>
  <c r="Z876" s="1"/>
  <c r="Q876"/>
  <c r="Y876" s="1"/>
  <c r="P876"/>
  <c r="X876" s="1"/>
  <c r="O876"/>
  <c r="W876" s="1"/>
  <c r="R873"/>
  <c r="Z873" s="1"/>
  <c r="Q873"/>
  <c r="Y873" s="1"/>
  <c r="P873"/>
  <c r="X873" s="1"/>
  <c r="O873"/>
  <c r="W873" s="1"/>
  <c r="R869"/>
  <c r="Z869" s="1"/>
  <c r="Q869"/>
  <c r="Y869" s="1"/>
  <c r="P869"/>
  <c r="X869" s="1"/>
  <c r="O869"/>
  <c r="W869" s="1"/>
  <c r="R862"/>
  <c r="Z862" s="1"/>
  <c r="Q862"/>
  <c r="Y862" s="1"/>
  <c r="P862"/>
  <c r="X862" s="1"/>
  <c r="O862"/>
  <c r="W862" s="1"/>
  <c r="R855"/>
  <c r="Z855" s="1"/>
  <c r="Q855"/>
  <c r="Y855" s="1"/>
  <c r="P855"/>
  <c r="X855" s="1"/>
  <c r="O855"/>
  <c r="W855" s="1"/>
  <c r="R848"/>
  <c r="Z848" s="1"/>
  <c r="Q848"/>
  <c r="Y848" s="1"/>
  <c r="P848"/>
  <c r="X848" s="1"/>
  <c r="O848"/>
  <c r="W848" s="1"/>
  <c r="R834"/>
  <c r="Z834" s="1"/>
  <c r="Q834"/>
  <c r="Y834" s="1"/>
  <c r="P834"/>
  <c r="X834" s="1"/>
  <c r="O834"/>
  <c r="W834" s="1"/>
  <c r="Q831"/>
  <c r="Y831" s="1"/>
  <c r="P831"/>
  <c r="X831" s="1"/>
  <c r="O831"/>
  <c r="W831" s="1"/>
  <c r="R827"/>
  <c r="Q827"/>
  <c r="Y827" s="1"/>
  <c r="P827"/>
  <c r="X827" s="1"/>
  <c r="O827"/>
  <c r="W827" s="1"/>
  <c r="R822"/>
  <c r="Z822" s="1"/>
  <c r="Q822"/>
  <c r="Y822" s="1"/>
  <c r="P822"/>
  <c r="X822" s="1"/>
  <c r="O822"/>
  <c r="W822" s="1"/>
  <c r="R819"/>
  <c r="Z819" s="1"/>
  <c r="P819"/>
  <c r="X819" s="1"/>
  <c r="R815"/>
  <c r="Z815" s="1"/>
  <c r="Q815"/>
  <c r="Y815" s="1"/>
  <c r="P815"/>
  <c r="X815" s="1"/>
  <c r="O815"/>
  <c r="W815" s="1"/>
  <c r="R808"/>
  <c r="Z808" s="1"/>
  <c r="Q808"/>
  <c r="Y808" s="1"/>
  <c r="P808"/>
  <c r="X808" s="1"/>
  <c r="O808"/>
  <c r="W808" s="1"/>
  <c r="R805"/>
  <c r="Z805" s="1"/>
  <c r="Q805"/>
  <c r="Y805" s="1"/>
  <c r="P805"/>
  <c r="X805" s="1"/>
  <c r="O805"/>
  <c r="W805" s="1"/>
  <c r="R802"/>
  <c r="Z802" s="1"/>
  <c r="Q802"/>
  <c r="Y802" s="1"/>
  <c r="P802"/>
  <c r="X802" s="1"/>
  <c r="O802"/>
  <c r="W802" s="1"/>
  <c r="R787"/>
  <c r="Z787" s="1"/>
  <c r="Q787"/>
  <c r="Y787" s="1"/>
  <c r="P787"/>
  <c r="X787" s="1"/>
  <c r="O787"/>
  <c r="W787" s="1"/>
  <c r="R779"/>
  <c r="Z779" s="1"/>
  <c r="Q779"/>
  <c r="Y779" s="1"/>
  <c r="P779"/>
  <c r="O779"/>
  <c r="W779" s="1"/>
  <c r="R776"/>
  <c r="Z776" s="1"/>
  <c r="Q776"/>
  <c r="Y776" s="1"/>
  <c r="P776"/>
  <c r="O776"/>
  <c r="W776" s="1"/>
  <c r="R773"/>
  <c r="Z773" s="1"/>
  <c r="Q773"/>
  <c r="Y773" s="1"/>
  <c r="P773"/>
  <c r="O773"/>
  <c r="W773" s="1"/>
  <c r="R770"/>
  <c r="Z770" s="1"/>
  <c r="Q770"/>
  <c r="Y770" s="1"/>
  <c r="P770"/>
  <c r="O770"/>
  <c r="W770" s="1"/>
  <c r="R767"/>
  <c r="Z767" s="1"/>
  <c r="Q767"/>
  <c r="Y767" s="1"/>
  <c r="P767"/>
  <c r="O767"/>
  <c r="W767" s="1"/>
  <c r="R764"/>
  <c r="Z764" s="1"/>
  <c r="Q764"/>
  <c r="Y764" s="1"/>
  <c r="P764"/>
  <c r="X764" s="1"/>
  <c r="O764"/>
  <c r="W764" s="1"/>
  <c r="R762"/>
  <c r="Z762" s="1"/>
  <c r="Q762"/>
  <c r="Y762" s="1"/>
  <c r="P762"/>
  <c r="X762" s="1"/>
  <c r="O762"/>
  <c r="W762" s="1"/>
  <c r="R760"/>
  <c r="Z760" s="1"/>
  <c r="Q760"/>
  <c r="Y760" s="1"/>
  <c r="P760"/>
  <c r="X760" s="1"/>
  <c r="O760"/>
  <c r="W760" s="1"/>
  <c r="R756"/>
  <c r="Z756" s="1"/>
  <c r="Q756"/>
  <c r="Y756" s="1"/>
  <c r="P756"/>
  <c r="X756" s="1"/>
  <c r="O756"/>
  <c r="W756" s="1"/>
  <c r="R752"/>
  <c r="Z752" s="1"/>
  <c r="Q752"/>
  <c r="Y752" s="1"/>
  <c r="P752"/>
  <c r="X752" s="1"/>
  <c r="O752"/>
  <c r="W752" s="1"/>
  <c r="R745"/>
  <c r="Z745" s="1"/>
  <c r="Q745"/>
  <c r="P745"/>
  <c r="X745" s="1"/>
  <c r="O745"/>
  <c r="W745" s="1"/>
  <c r="R740"/>
  <c r="Z740" s="1"/>
  <c r="Q740"/>
  <c r="Y740" s="1"/>
  <c r="P740"/>
  <c r="X740" s="1"/>
  <c r="O740"/>
  <c r="W740" s="1"/>
  <c r="R737"/>
  <c r="Z737" s="1"/>
  <c r="Q737"/>
  <c r="Y737" s="1"/>
  <c r="P737"/>
  <c r="X737" s="1"/>
  <c r="O737"/>
  <c r="W737" s="1"/>
  <c r="R733"/>
  <c r="Z733" s="1"/>
  <c r="Q733"/>
  <c r="Y733" s="1"/>
  <c r="P733"/>
  <c r="X733" s="1"/>
  <c r="O733"/>
  <c r="W733" s="1"/>
  <c r="R726"/>
  <c r="Z726" s="1"/>
  <c r="Q726"/>
  <c r="Y726" s="1"/>
  <c r="P726"/>
  <c r="X726" s="1"/>
  <c r="O726"/>
  <c r="W726" s="1"/>
  <c r="R723"/>
  <c r="Z723" s="1"/>
  <c r="Q723"/>
  <c r="Y723" s="1"/>
  <c r="P723"/>
  <c r="X723" s="1"/>
  <c r="O723"/>
  <c r="W723" s="1"/>
  <c r="R720"/>
  <c r="Z720" s="1"/>
  <c r="Q720"/>
  <c r="Y720" s="1"/>
  <c r="P720"/>
  <c r="X720" s="1"/>
  <c r="O720"/>
  <c r="W720" s="1"/>
  <c r="R717"/>
  <c r="Z717" s="1"/>
  <c r="Q717"/>
  <c r="Y717" s="1"/>
  <c r="P717"/>
  <c r="X717" s="1"/>
  <c r="O717"/>
  <c r="W717" s="1"/>
  <c r="R714"/>
  <c r="Z714" s="1"/>
  <c r="Q714"/>
  <c r="Y714" s="1"/>
  <c r="P714"/>
  <c r="X714" s="1"/>
  <c r="O714"/>
  <c r="W714" s="1"/>
  <c r="R710"/>
  <c r="Z710" s="1"/>
  <c r="Q710"/>
  <c r="Y710" s="1"/>
  <c r="P710"/>
  <c r="X710" s="1"/>
  <c r="O710"/>
  <c r="W710" s="1"/>
  <c r="R700"/>
  <c r="Z700" s="1"/>
  <c r="Q700"/>
  <c r="Y700" s="1"/>
  <c r="P700"/>
  <c r="X700" s="1"/>
  <c r="O700"/>
  <c r="W700" s="1"/>
  <c r="R697"/>
  <c r="Z697" s="1"/>
  <c r="AH697" s="1"/>
  <c r="AP697" s="1"/>
  <c r="AX697" s="1"/>
  <c r="BF697" s="1"/>
  <c r="BN697" s="1"/>
  <c r="Q697"/>
  <c r="Y697" s="1"/>
  <c r="AG697" s="1"/>
  <c r="AO697" s="1"/>
  <c r="AW697" s="1"/>
  <c r="BE697" s="1"/>
  <c r="BM697" s="1"/>
  <c r="P697"/>
  <c r="X697" s="1"/>
  <c r="AF697" s="1"/>
  <c r="AN697" s="1"/>
  <c r="AV697" s="1"/>
  <c r="BD697" s="1"/>
  <c r="BL697" s="1"/>
  <c r="O697"/>
  <c r="W697" s="1"/>
  <c r="AE697" s="1"/>
  <c r="AM697" s="1"/>
  <c r="AU697" s="1"/>
  <c r="BC697" s="1"/>
  <c r="BK697" s="1"/>
  <c r="R691"/>
  <c r="Z691" s="1"/>
  <c r="Q691"/>
  <c r="Y691" s="1"/>
  <c r="P691"/>
  <c r="X691" s="1"/>
  <c r="O691"/>
  <c r="R688"/>
  <c r="Z688" s="1"/>
  <c r="Q688"/>
  <c r="Y688" s="1"/>
  <c r="P688"/>
  <c r="X688" s="1"/>
  <c r="O688"/>
  <c r="R685"/>
  <c r="Z685" s="1"/>
  <c r="Q685"/>
  <c r="Y685" s="1"/>
  <c r="P685"/>
  <c r="X685" s="1"/>
  <c r="O685"/>
  <c r="R682"/>
  <c r="Z682" s="1"/>
  <c r="P682"/>
  <c r="X682" s="1"/>
  <c r="R679"/>
  <c r="Z679" s="1"/>
  <c r="Q679"/>
  <c r="Y679" s="1"/>
  <c r="P679"/>
  <c r="X679" s="1"/>
  <c r="O679"/>
  <c r="W679" s="1"/>
  <c r="R676"/>
  <c r="Z676" s="1"/>
  <c r="Q676"/>
  <c r="Y676" s="1"/>
  <c r="P676"/>
  <c r="X676" s="1"/>
  <c r="O676"/>
  <c r="W676" s="1"/>
  <c r="R673"/>
  <c r="Z673" s="1"/>
  <c r="AH673" s="1"/>
  <c r="AP673" s="1"/>
  <c r="AX673" s="1"/>
  <c r="BF673" s="1"/>
  <c r="BN673" s="1"/>
  <c r="Q673"/>
  <c r="Y673" s="1"/>
  <c r="AG673" s="1"/>
  <c r="AO673" s="1"/>
  <c r="AW673" s="1"/>
  <c r="BE673" s="1"/>
  <c r="BM673" s="1"/>
  <c r="P673"/>
  <c r="X673" s="1"/>
  <c r="AF673" s="1"/>
  <c r="AN673" s="1"/>
  <c r="AV673" s="1"/>
  <c r="BD673" s="1"/>
  <c r="BL673" s="1"/>
  <c r="O673"/>
  <c r="W673" s="1"/>
  <c r="AE673" s="1"/>
  <c r="AM673" s="1"/>
  <c r="AU673" s="1"/>
  <c r="BC673" s="1"/>
  <c r="BK673" s="1"/>
  <c r="R672"/>
  <c r="Z672" s="1"/>
  <c r="Q672"/>
  <c r="Y672" s="1"/>
  <c r="P672"/>
  <c r="O672"/>
  <c r="W672" s="1"/>
  <c r="R669"/>
  <c r="Z669" s="1"/>
  <c r="Q669"/>
  <c r="Y669" s="1"/>
  <c r="P669"/>
  <c r="O669"/>
  <c r="W669" s="1"/>
  <c r="R666"/>
  <c r="Z666" s="1"/>
  <c r="Q666"/>
  <c r="Y666" s="1"/>
  <c r="P666"/>
  <c r="O666"/>
  <c r="W666" s="1"/>
  <c r="R663"/>
  <c r="Z663" s="1"/>
  <c r="Q663"/>
  <c r="Y663" s="1"/>
  <c r="P663"/>
  <c r="O663"/>
  <c r="W663" s="1"/>
  <c r="R659"/>
  <c r="Z659" s="1"/>
  <c r="P659"/>
  <c r="X659" s="1"/>
  <c r="R655"/>
  <c r="Q655"/>
  <c r="Y655" s="1"/>
  <c r="P655"/>
  <c r="X655" s="1"/>
  <c r="O655"/>
  <c r="W655" s="1"/>
  <c r="R648"/>
  <c r="Z648" s="1"/>
  <c r="AH648" s="1"/>
  <c r="AP648" s="1"/>
  <c r="AX648" s="1"/>
  <c r="BF648" s="1"/>
  <c r="BN648" s="1"/>
  <c r="Q648"/>
  <c r="Y648" s="1"/>
  <c r="AG648" s="1"/>
  <c r="AO648" s="1"/>
  <c r="AW648" s="1"/>
  <c r="BE648" s="1"/>
  <c r="BM648" s="1"/>
  <c r="P648"/>
  <c r="X648" s="1"/>
  <c r="AF648" s="1"/>
  <c r="AN648" s="1"/>
  <c r="AV648" s="1"/>
  <c r="BD648" s="1"/>
  <c r="BL648" s="1"/>
  <c r="O648"/>
  <c r="W648" s="1"/>
  <c r="AE648" s="1"/>
  <c r="AM648" s="1"/>
  <c r="AU648" s="1"/>
  <c r="BC648" s="1"/>
  <c r="BK648" s="1"/>
  <c r="R647"/>
  <c r="Z647" s="1"/>
  <c r="Q647"/>
  <c r="Y647" s="1"/>
  <c r="P647"/>
  <c r="X647" s="1"/>
  <c r="O647"/>
  <c r="W647" s="1"/>
  <c r="R644"/>
  <c r="Z644" s="1"/>
  <c r="AH644" s="1"/>
  <c r="AP644" s="1"/>
  <c r="AX644" s="1"/>
  <c r="BF644" s="1"/>
  <c r="BN644" s="1"/>
  <c r="Q644"/>
  <c r="Y644" s="1"/>
  <c r="AG644" s="1"/>
  <c r="AO644" s="1"/>
  <c r="AW644" s="1"/>
  <c r="BE644" s="1"/>
  <c r="BM644" s="1"/>
  <c r="P644"/>
  <c r="X644" s="1"/>
  <c r="AF644" s="1"/>
  <c r="AN644" s="1"/>
  <c r="AV644" s="1"/>
  <c r="BD644" s="1"/>
  <c r="BL644" s="1"/>
  <c r="O644"/>
  <c r="W644" s="1"/>
  <c r="AE644" s="1"/>
  <c r="AM644" s="1"/>
  <c r="AU644" s="1"/>
  <c r="BC644" s="1"/>
  <c r="BK644" s="1"/>
  <c r="R643"/>
  <c r="Z643" s="1"/>
  <c r="Q643"/>
  <c r="Y643" s="1"/>
  <c r="P643"/>
  <c r="X643" s="1"/>
  <c r="O643"/>
  <c r="W643" s="1"/>
  <c r="R640"/>
  <c r="Z640" s="1"/>
  <c r="AH640" s="1"/>
  <c r="AP640" s="1"/>
  <c r="AX640" s="1"/>
  <c r="BF640" s="1"/>
  <c r="BN640" s="1"/>
  <c r="Q640"/>
  <c r="Y640" s="1"/>
  <c r="AG640" s="1"/>
  <c r="AO640" s="1"/>
  <c r="AW640" s="1"/>
  <c r="BE640" s="1"/>
  <c r="BM640" s="1"/>
  <c r="P640"/>
  <c r="X640" s="1"/>
  <c r="AF640" s="1"/>
  <c r="AN640" s="1"/>
  <c r="AV640" s="1"/>
  <c r="BD640" s="1"/>
  <c r="BL640" s="1"/>
  <c r="O640"/>
  <c r="W640" s="1"/>
  <c r="AE640" s="1"/>
  <c r="AM640" s="1"/>
  <c r="AU640" s="1"/>
  <c r="BC640" s="1"/>
  <c r="BK640" s="1"/>
  <c r="R639"/>
  <c r="Z639" s="1"/>
  <c r="AH639" s="1"/>
  <c r="AP639" s="1"/>
  <c r="AX639" s="1"/>
  <c r="BF639" s="1"/>
  <c r="BN639" s="1"/>
  <c r="Q639"/>
  <c r="Y639" s="1"/>
  <c r="AG639" s="1"/>
  <c r="AO639" s="1"/>
  <c r="AW639" s="1"/>
  <c r="BE639" s="1"/>
  <c r="BM639" s="1"/>
  <c r="P639"/>
  <c r="X639" s="1"/>
  <c r="AF639" s="1"/>
  <c r="AN639" s="1"/>
  <c r="AV639" s="1"/>
  <c r="BD639" s="1"/>
  <c r="BL639" s="1"/>
  <c r="O639"/>
  <c r="W639" s="1"/>
  <c r="AE639" s="1"/>
  <c r="AM639" s="1"/>
  <c r="AU639" s="1"/>
  <c r="BC639" s="1"/>
  <c r="BK639" s="1"/>
  <c r="R636"/>
  <c r="Z636" s="1"/>
  <c r="AH636" s="1"/>
  <c r="AP636" s="1"/>
  <c r="AX636" s="1"/>
  <c r="BF636" s="1"/>
  <c r="BN636" s="1"/>
  <c r="Q636"/>
  <c r="Y636" s="1"/>
  <c r="AG636" s="1"/>
  <c r="AO636" s="1"/>
  <c r="AW636" s="1"/>
  <c r="BE636" s="1"/>
  <c r="BM636" s="1"/>
  <c r="P636"/>
  <c r="X636" s="1"/>
  <c r="AF636" s="1"/>
  <c r="AN636" s="1"/>
  <c r="AV636" s="1"/>
  <c r="BD636" s="1"/>
  <c r="BL636" s="1"/>
  <c r="O636"/>
  <c r="W636" s="1"/>
  <c r="AE636" s="1"/>
  <c r="AM636" s="1"/>
  <c r="AU636" s="1"/>
  <c r="BC636" s="1"/>
  <c r="BK636" s="1"/>
  <c r="R635"/>
  <c r="Z635" s="1"/>
  <c r="Q635"/>
  <c r="Y635" s="1"/>
  <c r="P635"/>
  <c r="X635" s="1"/>
  <c r="O635"/>
  <c r="W635" s="1"/>
  <c r="R632"/>
  <c r="Z632" s="1"/>
  <c r="Q632"/>
  <c r="Y632" s="1"/>
  <c r="P632"/>
  <c r="X632" s="1"/>
  <c r="O632"/>
  <c r="W632" s="1"/>
  <c r="R629"/>
  <c r="Z629" s="1"/>
  <c r="Q629"/>
  <c r="Y629" s="1"/>
  <c r="P629"/>
  <c r="X629" s="1"/>
  <c r="O629"/>
  <c r="W629" s="1"/>
  <c r="R625"/>
  <c r="Z625" s="1"/>
  <c r="AH625" s="1"/>
  <c r="AP625" s="1"/>
  <c r="AX625" s="1"/>
  <c r="BF625" s="1"/>
  <c r="BN625" s="1"/>
  <c r="Q625"/>
  <c r="Y625" s="1"/>
  <c r="AG625" s="1"/>
  <c r="AO625" s="1"/>
  <c r="AW625" s="1"/>
  <c r="BE625" s="1"/>
  <c r="BM625" s="1"/>
  <c r="P625"/>
  <c r="X625" s="1"/>
  <c r="AF625" s="1"/>
  <c r="AN625" s="1"/>
  <c r="AV625" s="1"/>
  <c r="BD625" s="1"/>
  <c r="BL625" s="1"/>
  <c r="O625"/>
  <c r="W625" s="1"/>
  <c r="AE625" s="1"/>
  <c r="AM625" s="1"/>
  <c r="AU625" s="1"/>
  <c r="BC625" s="1"/>
  <c r="BK625" s="1"/>
  <c r="R624"/>
  <c r="Z624" s="1"/>
  <c r="Q624"/>
  <c r="Y624" s="1"/>
  <c r="P624"/>
  <c r="X624" s="1"/>
  <c r="O624"/>
  <c r="W624" s="1"/>
  <c r="R620"/>
  <c r="Z620" s="1"/>
  <c r="AH620" s="1"/>
  <c r="AP620" s="1"/>
  <c r="AX620" s="1"/>
  <c r="BF620" s="1"/>
  <c r="BN620" s="1"/>
  <c r="Q620"/>
  <c r="Y620" s="1"/>
  <c r="AG620" s="1"/>
  <c r="AO620" s="1"/>
  <c r="AW620" s="1"/>
  <c r="BE620" s="1"/>
  <c r="BM620" s="1"/>
  <c r="P620"/>
  <c r="X620" s="1"/>
  <c r="AF620" s="1"/>
  <c r="AN620" s="1"/>
  <c r="AV620" s="1"/>
  <c r="BD620" s="1"/>
  <c r="BL620" s="1"/>
  <c r="O620"/>
  <c r="W620" s="1"/>
  <c r="AE620" s="1"/>
  <c r="AM620" s="1"/>
  <c r="AU620" s="1"/>
  <c r="BC620" s="1"/>
  <c r="BK620" s="1"/>
  <c r="R619"/>
  <c r="Z619" s="1"/>
  <c r="Q619"/>
  <c r="Y619" s="1"/>
  <c r="P619"/>
  <c r="X619" s="1"/>
  <c r="O619"/>
  <c r="W619" s="1"/>
  <c r="R611"/>
  <c r="Z611" s="1"/>
  <c r="Q611"/>
  <c r="Y611" s="1"/>
  <c r="P611"/>
  <c r="X611" s="1"/>
  <c r="O611"/>
  <c r="W611" s="1"/>
  <c r="R606"/>
  <c r="Z606" s="1"/>
  <c r="Q606"/>
  <c r="Y606" s="1"/>
  <c r="P606"/>
  <c r="X606" s="1"/>
  <c r="O606"/>
  <c r="W606" s="1"/>
  <c r="R599"/>
  <c r="Z599" s="1"/>
  <c r="AH599" s="1"/>
  <c r="AP599" s="1"/>
  <c r="AX599" s="1"/>
  <c r="BF599" s="1"/>
  <c r="BN599" s="1"/>
  <c r="Q599"/>
  <c r="Y599" s="1"/>
  <c r="AG599" s="1"/>
  <c r="AO599" s="1"/>
  <c r="AW599" s="1"/>
  <c r="BE599" s="1"/>
  <c r="BM599" s="1"/>
  <c r="P599"/>
  <c r="X599" s="1"/>
  <c r="AF599" s="1"/>
  <c r="AN599" s="1"/>
  <c r="AV599" s="1"/>
  <c r="BD599" s="1"/>
  <c r="BL599" s="1"/>
  <c r="O599"/>
  <c r="W599" s="1"/>
  <c r="AE599" s="1"/>
  <c r="AM599" s="1"/>
  <c r="AU599" s="1"/>
  <c r="BC599" s="1"/>
  <c r="BK599" s="1"/>
  <c r="R598"/>
  <c r="Z598" s="1"/>
  <c r="P598"/>
  <c r="X598" s="1"/>
  <c r="O598"/>
  <c r="W598" s="1"/>
  <c r="R595"/>
  <c r="Z595" s="1"/>
  <c r="AH595" s="1"/>
  <c r="AP595" s="1"/>
  <c r="AX595" s="1"/>
  <c r="BF595" s="1"/>
  <c r="BN595" s="1"/>
  <c r="P595"/>
  <c r="X595" s="1"/>
  <c r="AF595" s="1"/>
  <c r="AN595" s="1"/>
  <c r="AV595" s="1"/>
  <c r="BD595" s="1"/>
  <c r="BL595" s="1"/>
  <c r="O595"/>
  <c r="W595" s="1"/>
  <c r="AE595" s="1"/>
  <c r="AM595" s="1"/>
  <c r="AU595" s="1"/>
  <c r="BC595" s="1"/>
  <c r="BK595" s="1"/>
  <c r="R594"/>
  <c r="Z594" s="1"/>
  <c r="P594"/>
  <c r="X594" s="1"/>
  <c r="R591"/>
  <c r="Z591" s="1"/>
  <c r="AH591" s="1"/>
  <c r="AP591" s="1"/>
  <c r="AX591" s="1"/>
  <c r="BF591" s="1"/>
  <c r="BN591" s="1"/>
  <c r="Q591"/>
  <c r="Y591" s="1"/>
  <c r="AG591" s="1"/>
  <c r="AO591" s="1"/>
  <c r="AW591" s="1"/>
  <c r="BE591" s="1"/>
  <c r="BM591" s="1"/>
  <c r="P591"/>
  <c r="X591" s="1"/>
  <c r="AF591" s="1"/>
  <c r="AN591" s="1"/>
  <c r="AV591" s="1"/>
  <c r="BD591" s="1"/>
  <c r="BL591" s="1"/>
  <c r="O591"/>
  <c r="W591" s="1"/>
  <c r="AE591" s="1"/>
  <c r="AM591" s="1"/>
  <c r="AU591" s="1"/>
  <c r="BC591" s="1"/>
  <c r="BK591" s="1"/>
  <c r="R590"/>
  <c r="Z590" s="1"/>
  <c r="Q590"/>
  <c r="Y590" s="1"/>
  <c r="P590"/>
  <c r="X590" s="1"/>
  <c r="O590"/>
  <c r="W590" s="1"/>
  <c r="R587"/>
  <c r="Z587" s="1"/>
  <c r="AH587" s="1"/>
  <c r="AP587" s="1"/>
  <c r="AX587" s="1"/>
  <c r="BF587" s="1"/>
  <c r="BN587" s="1"/>
  <c r="Q587"/>
  <c r="Y587" s="1"/>
  <c r="AG587" s="1"/>
  <c r="AO587" s="1"/>
  <c r="AW587" s="1"/>
  <c r="BE587" s="1"/>
  <c r="BM587" s="1"/>
  <c r="P587"/>
  <c r="X587" s="1"/>
  <c r="AF587" s="1"/>
  <c r="AN587" s="1"/>
  <c r="AV587" s="1"/>
  <c r="BD587" s="1"/>
  <c r="BL587" s="1"/>
  <c r="O587"/>
  <c r="W587" s="1"/>
  <c r="AE587" s="1"/>
  <c r="AM587" s="1"/>
  <c r="AU587" s="1"/>
  <c r="BC587" s="1"/>
  <c r="BK587" s="1"/>
  <c r="R586"/>
  <c r="Z586" s="1"/>
  <c r="Q586"/>
  <c r="Y586" s="1"/>
  <c r="P586"/>
  <c r="X586" s="1"/>
  <c r="O586"/>
  <c r="W586" s="1"/>
  <c r="R583"/>
  <c r="Z583" s="1"/>
  <c r="Q583"/>
  <c r="Y583" s="1"/>
  <c r="P583"/>
  <c r="X583" s="1"/>
  <c r="O583"/>
  <c r="W583" s="1"/>
  <c r="R580"/>
  <c r="Z580" s="1"/>
  <c r="AH580" s="1"/>
  <c r="AP580" s="1"/>
  <c r="AX580" s="1"/>
  <c r="BF580" s="1"/>
  <c r="BN580" s="1"/>
  <c r="Q580"/>
  <c r="Y580" s="1"/>
  <c r="AG580" s="1"/>
  <c r="AO580" s="1"/>
  <c r="AW580" s="1"/>
  <c r="BE580" s="1"/>
  <c r="BM580" s="1"/>
  <c r="P580"/>
  <c r="X580" s="1"/>
  <c r="AF580" s="1"/>
  <c r="AN580" s="1"/>
  <c r="AV580" s="1"/>
  <c r="BD580" s="1"/>
  <c r="BL580" s="1"/>
  <c r="O580"/>
  <c r="W580" s="1"/>
  <c r="AE580" s="1"/>
  <c r="AM580" s="1"/>
  <c r="AU580" s="1"/>
  <c r="BC580" s="1"/>
  <c r="BK580" s="1"/>
  <c r="R579"/>
  <c r="Z579" s="1"/>
  <c r="Q579"/>
  <c r="Y579" s="1"/>
  <c r="P579"/>
  <c r="X579" s="1"/>
  <c r="O579"/>
  <c r="W579" s="1"/>
  <c r="R576"/>
  <c r="Z576" s="1"/>
  <c r="Q576"/>
  <c r="Y576" s="1"/>
  <c r="P576"/>
  <c r="X576" s="1"/>
  <c r="O576"/>
  <c r="W576" s="1"/>
  <c r="R572"/>
  <c r="Z572" s="1"/>
  <c r="AH572" s="1"/>
  <c r="AP572" s="1"/>
  <c r="AX572" s="1"/>
  <c r="BF572" s="1"/>
  <c r="BN572" s="1"/>
  <c r="Q572"/>
  <c r="Y572" s="1"/>
  <c r="AG572" s="1"/>
  <c r="AO572" s="1"/>
  <c r="AW572" s="1"/>
  <c r="BE572" s="1"/>
  <c r="BM572" s="1"/>
  <c r="P572"/>
  <c r="X572" s="1"/>
  <c r="AF572" s="1"/>
  <c r="AN572" s="1"/>
  <c r="AV572" s="1"/>
  <c r="BD572" s="1"/>
  <c r="BL572" s="1"/>
  <c r="O572"/>
  <c r="W572" s="1"/>
  <c r="AE572" s="1"/>
  <c r="AM572" s="1"/>
  <c r="AU572" s="1"/>
  <c r="BC572" s="1"/>
  <c r="BK572" s="1"/>
  <c r="R571"/>
  <c r="Z571" s="1"/>
  <c r="Q571"/>
  <c r="Y571" s="1"/>
  <c r="P571"/>
  <c r="X571" s="1"/>
  <c r="O571"/>
  <c r="W571" s="1"/>
  <c r="R568"/>
  <c r="Z568" s="1"/>
  <c r="AH568" s="1"/>
  <c r="AP568" s="1"/>
  <c r="AX568" s="1"/>
  <c r="BF568" s="1"/>
  <c r="BN568" s="1"/>
  <c r="Q568"/>
  <c r="Y568" s="1"/>
  <c r="AG568" s="1"/>
  <c r="AO568" s="1"/>
  <c r="AW568" s="1"/>
  <c r="BE568" s="1"/>
  <c r="BM568" s="1"/>
  <c r="P568"/>
  <c r="X568" s="1"/>
  <c r="AF568" s="1"/>
  <c r="AN568" s="1"/>
  <c r="AV568" s="1"/>
  <c r="BD568" s="1"/>
  <c r="BL568" s="1"/>
  <c r="O568"/>
  <c r="W568" s="1"/>
  <c r="AE568" s="1"/>
  <c r="AM568" s="1"/>
  <c r="AU568" s="1"/>
  <c r="BC568" s="1"/>
  <c r="BK568" s="1"/>
  <c r="R567"/>
  <c r="Z567" s="1"/>
  <c r="Q567"/>
  <c r="Y567" s="1"/>
  <c r="P567"/>
  <c r="X567" s="1"/>
  <c r="O567"/>
  <c r="W567" s="1"/>
  <c r="R564"/>
  <c r="Z564" s="1"/>
  <c r="Q564"/>
  <c r="Y564" s="1"/>
  <c r="P564"/>
  <c r="X564" s="1"/>
  <c r="O564"/>
  <c r="W564" s="1"/>
  <c r="R561"/>
  <c r="Z561" s="1"/>
  <c r="AH561" s="1"/>
  <c r="AP561" s="1"/>
  <c r="AX561" s="1"/>
  <c r="BF561" s="1"/>
  <c r="BN561" s="1"/>
  <c r="Q561"/>
  <c r="Y561" s="1"/>
  <c r="AG561" s="1"/>
  <c r="AO561" s="1"/>
  <c r="AW561" s="1"/>
  <c r="BE561" s="1"/>
  <c r="BM561" s="1"/>
  <c r="P561"/>
  <c r="X561" s="1"/>
  <c r="AF561" s="1"/>
  <c r="AN561" s="1"/>
  <c r="AV561" s="1"/>
  <c r="BD561" s="1"/>
  <c r="BL561" s="1"/>
  <c r="O561"/>
  <c r="W561" s="1"/>
  <c r="AE561" s="1"/>
  <c r="AM561" s="1"/>
  <c r="AU561" s="1"/>
  <c r="BC561" s="1"/>
  <c r="BK561" s="1"/>
  <c r="R560"/>
  <c r="Z560" s="1"/>
  <c r="Q560"/>
  <c r="Y560" s="1"/>
  <c r="P560"/>
  <c r="X560" s="1"/>
  <c r="O560"/>
  <c r="W560" s="1"/>
  <c r="R557"/>
  <c r="Z557" s="1"/>
  <c r="Q557"/>
  <c r="Y557" s="1"/>
  <c r="P557"/>
  <c r="X557" s="1"/>
  <c r="O557"/>
  <c r="W557" s="1"/>
  <c r="R552"/>
  <c r="Z552" s="1"/>
  <c r="AH552" s="1"/>
  <c r="AP552" s="1"/>
  <c r="AX552" s="1"/>
  <c r="BF552" s="1"/>
  <c r="BN552" s="1"/>
  <c r="Q552"/>
  <c r="Y552" s="1"/>
  <c r="AG552" s="1"/>
  <c r="AO552" s="1"/>
  <c r="AW552" s="1"/>
  <c r="BE552" s="1"/>
  <c r="BM552" s="1"/>
  <c r="P552"/>
  <c r="X552" s="1"/>
  <c r="AF552" s="1"/>
  <c r="AN552" s="1"/>
  <c r="AV552" s="1"/>
  <c r="BD552" s="1"/>
  <c r="BL552" s="1"/>
  <c r="O552"/>
  <c r="W552" s="1"/>
  <c r="AE552" s="1"/>
  <c r="AM552" s="1"/>
  <c r="AU552" s="1"/>
  <c r="BC552" s="1"/>
  <c r="BK552" s="1"/>
  <c r="R549"/>
  <c r="Z549" s="1"/>
  <c r="AH549" s="1"/>
  <c r="AP549" s="1"/>
  <c r="AX549" s="1"/>
  <c r="BF549" s="1"/>
  <c r="BN549" s="1"/>
  <c r="Q549"/>
  <c r="Y549" s="1"/>
  <c r="AG549" s="1"/>
  <c r="AO549" s="1"/>
  <c r="AW549" s="1"/>
  <c r="BE549" s="1"/>
  <c r="BM549" s="1"/>
  <c r="P549"/>
  <c r="X549" s="1"/>
  <c r="AF549" s="1"/>
  <c r="AN549" s="1"/>
  <c r="AV549" s="1"/>
  <c r="BD549" s="1"/>
  <c r="BL549" s="1"/>
  <c r="O549"/>
  <c r="W549" s="1"/>
  <c r="AE549" s="1"/>
  <c r="AM549" s="1"/>
  <c r="AU549" s="1"/>
  <c r="BC549" s="1"/>
  <c r="BK549" s="1"/>
  <c r="R548"/>
  <c r="Z548" s="1"/>
  <c r="AH548" s="1"/>
  <c r="AP548" s="1"/>
  <c r="AX548" s="1"/>
  <c r="BF548" s="1"/>
  <c r="BN548" s="1"/>
  <c r="Q548"/>
  <c r="Y548" s="1"/>
  <c r="AG548" s="1"/>
  <c r="AO548" s="1"/>
  <c r="AW548" s="1"/>
  <c r="BE548" s="1"/>
  <c r="BM548" s="1"/>
  <c r="P548"/>
  <c r="X548" s="1"/>
  <c r="AF548" s="1"/>
  <c r="AN548" s="1"/>
  <c r="AV548" s="1"/>
  <c r="BD548" s="1"/>
  <c r="BL548" s="1"/>
  <c r="O548"/>
  <c r="W548" s="1"/>
  <c r="AE548" s="1"/>
  <c r="AM548" s="1"/>
  <c r="AU548" s="1"/>
  <c r="BC548" s="1"/>
  <c r="BK548" s="1"/>
  <c r="R545"/>
  <c r="Z545" s="1"/>
  <c r="AH545" s="1"/>
  <c r="AP545" s="1"/>
  <c r="AX545" s="1"/>
  <c r="BF545" s="1"/>
  <c r="BN545" s="1"/>
  <c r="Q545"/>
  <c r="Y545" s="1"/>
  <c r="AG545" s="1"/>
  <c r="AO545" s="1"/>
  <c r="AW545" s="1"/>
  <c r="BE545" s="1"/>
  <c r="BM545" s="1"/>
  <c r="P545"/>
  <c r="X545" s="1"/>
  <c r="AF545" s="1"/>
  <c r="AN545" s="1"/>
  <c r="AV545" s="1"/>
  <c r="BD545" s="1"/>
  <c r="BL545" s="1"/>
  <c r="O545"/>
  <c r="W545" s="1"/>
  <c r="AE545" s="1"/>
  <c r="AM545" s="1"/>
  <c r="AU545" s="1"/>
  <c r="BC545" s="1"/>
  <c r="BK545" s="1"/>
  <c r="R544"/>
  <c r="Z544" s="1"/>
  <c r="Q544"/>
  <c r="Y544" s="1"/>
  <c r="P544"/>
  <c r="X544" s="1"/>
  <c r="O544"/>
  <c r="W544" s="1"/>
  <c r="R541"/>
  <c r="Z541" s="1"/>
  <c r="AH541" s="1"/>
  <c r="AP541" s="1"/>
  <c r="AX541" s="1"/>
  <c r="BF541" s="1"/>
  <c r="BN541" s="1"/>
  <c r="Q541"/>
  <c r="Y541" s="1"/>
  <c r="AG541" s="1"/>
  <c r="AO541" s="1"/>
  <c r="AW541" s="1"/>
  <c r="BE541" s="1"/>
  <c r="BM541" s="1"/>
  <c r="P541"/>
  <c r="X541" s="1"/>
  <c r="AF541" s="1"/>
  <c r="AN541" s="1"/>
  <c r="AV541" s="1"/>
  <c r="BD541" s="1"/>
  <c r="BL541" s="1"/>
  <c r="O541"/>
  <c r="W541" s="1"/>
  <c r="AE541" s="1"/>
  <c r="AM541" s="1"/>
  <c r="AU541" s="1"/>
  <c r="BC541" s="1"/>
  <c r="BK541" s="1"/>
  <c r="R540"/>
  <c r="Z540" s="1"/>
  <c r="Q540"/>
  <c r="Y540" s="1"/>
  <c r="P540"/>
  <c r="X540" s="1"/>
  <c r="O540"/>
  <c r="W540" s="1"/>
  <c r="R537"/>
  <c r="Z537" s="1"/>
  <c r="AH537" s="1"/>
  <c r="AP537" s="1"/>
  <c r="AX537" s="1"/>
  <c r="BF537" s="1"/>
  <c r="BN537" s="1"/>
  <c r="Q537"/>
  <c r="Y537" s="1"/>
  <c r="AG537" s="1"/>
  <c r="AO537" s="1"/>
  <c r="AW537" s="1"/>
  <c r="BE537" s="1"/>
  <c r="BM537" s="1"/>
  <c r="P537"/>
  <c r="X537" s="1"/>
  <c r="AF537" s="1"/>
  <c r="AN537" s="1"/>
  <c r="AV537" s="1"/>
  <c r="BD537" s="1"/>
  <c r="BL537" s="1"/>
  <c r="O537"/>
  <c r="W537" s="1"/>
  <c r="AE537" s="1"/>
  <c r="AM537" s="1"/>
  <c r="AU537" s="1"/>
  <c r="BC537" s="1"/>
  <c r="BK537" s="1"/>
  <c r="R536"/>
  <c r="Z536" s="1"/>
  <c r="Q536"/>
  <c r="Y536" s="1"/>
  <c r="P536"/>
  <c r="X536" s="1"/>
  <c r="O536"/>
  <c r="W536" s="1"/>
  <c r="R533"/>
  <c r="Z533" s="1"/>
  <c r="Q533"/>
  <c r="Y533" s="1"/>
  <c r="P533"/>
  <c r="X533" s="1"/>
  <c r="O533"/>
  <c r="W533" s="1"/>
  <c r="R530"/>
  <c r="Z530" s="1"/>
  <c r="AH530" s="1"/>
  <c r="AP530" s="1"/>
  <c r="AX530" s="1"/>
  <c r="BF530" s="1"/>
  <c r="BN530" s="1"/>
  <c r="Q530"/>
  <c r="Y530" s="1"/>
  <c r="AG530" s="1"/>
  <c r="AO530" s="1"/>
  <c r="AW530" s="1"/>
  <c r="BE530" s="1"/>
  <c r="BM530" s="1"/>
  <c r="P530"/>
  <c r="X530" s="1"/>
  <c r="AF530" s="1"/>
  <c r="AN530" s="1"/>
  <c r="AV530" s="1"/>
  <c r="BD530" s="1"/>
  <c r="BL530" s="1"/>
  <c r="O530"/>
  <c r="W530" s="1"/>
  <c r="AE530" s="1"/>
  <c r="AM530" s="1"/>
  <c r="AU530" s="1"/>
  <c r="BC530" s="1"/>
  <c r="BK530" s="1"/>
  <c r="R529"/>
  <c r="Z529" s="1"/>
  <c r="Q529"/>
  <c r="Y529" s="1"/>
  <c r="P529"/>
  <c r="X529" s="1"/>
  <c r="O529"/>
  <c r="W529" s="1"/>
  <c r="R526"/>
  <c r="Z526" s="1"/>
  <c r="Q526"/>
  <c r="Y526" s="1"/>
  <c r="P526"/>
  <c r="X526" s="1"/>
  <c r="O526"/>
  <c r="W526" s="1"/>
  <c r="R522"/>
  <c r="Z522" s="1"/>
  <c r="AH522" s="1"/>
  <c r="AP522" s="1"/>
  <c r="AX522" s="1"/>
  <c r="BF522" s="1"/>
  <c r="BN522" s="1"/>
  <c r="Q522"/>
  <c r="Y522" s="1"/>
  <c r="AG522" s="1"/>
  <c r="AO522" s="1"/>
  <c r="AW522" s="1"/>
  <c r="BE522" s="1"/>
  <c r="BM522" s="1"/>
  <c r="P522"/>
  <c r="X522" s="1"/>
  <c r="AF522" s="1"/>
  <c r="AN522" s="1"/>
  <c r="AV522" s="1"/>
  <c r="BD522" s="1"/>
  <c r="BL522" s="1"/>
  <c r="O522"/>
  <c r="W522" s="1"/>
  <c r="AE522" s="1"/>
  <c r="AM522" s="1"/>
  <c r="AU522" s="1"/>
  <c r="BC522" s="1"/>
  <c r="BK522" s="1"/>
  <c r="R521"/>
  <c r="Z521" s="1"/>
  <c r="Q521"/>
  <c r="Y521" s="1"/>
  <c r="P521"/>
  <c r="X521" s="1"/>
  <c r="O521"/>
  <c r="W521" s="1"/>
  <c r="R518"/>
  <c r="Z518" s="1"/>
  <c r="AH518" s="1"/>
  <c r="AP518" s="1"/>
  <c r="AX518" s="1"/>
  <c r="BF518" s="1"/>
  <c r="BN518" s="1"/>
  <c r="Q518"/>
  <c r="Y518" s="1"/>
  <c r="AG518" s="1"/>
  <c r="AO518" s="1"/>
  <c r="AW518" s="1"/>
  <c r="BE518" s="1"/>
  <c r="BM518" s="1"/>
  <c r="P518"/>
  <c r="X518" s="1"/>
  <c r="AF518" s="1"/>
  <c r="AN518" s="1"/>
  <c r="AV518" s="1"/>
  <c r="BD518" s="1"/>
  <c r="BL518" s="1"/>
  <c r="O518"/>
  <c r="W518" s="1"/>
  <c r="AE518" s="1"/>
  <c r="AM518" s="1"/>
  <c r="AU518" s="1"/>
  <c r="BC518" s="1"/>
  <c r="BK518" s="1"/>
  <c r="R517"/>
  <c r="Z517" s="1"/>
  <c r="Q517"/>
  <c r="Y517" s="1"/>
  <c r="P517"/>
  <c r="X517" s="1"/>
  <c r="O517"/>
  <c r="W517" s="1"/>
  <c r="R514"/>
  <c r="Z514" s="1"/>
  <c r="Q514"/>
  <c r="Y514" s="1"/>
  <c r="P514"/>
  <c r="X514" s="1"/>
  <c r="O514"/>
  <c r="W514" s="1"/>
  <c r="R511"/>
  <c r="Z511" s="1"/>
  <c r="AH511" s="1"/>
  <c r="AP511" s="1"/>
  <c r="AX511" s="1"/>
  <c r="BF511" s="1"/>
  <c r="BN511" s="1"/>
  <c r="Q511"/>
  <c r="Y511" s="1"/>
  <c r="AG511" s="1"/>
  <c r="AO511" s="1"/>
  <c r="AW511" s="1"/>
  <c r="BE511" s="1"/>
  <c r="BM511" s="1"/>
  <c r="P511"/>
  <c r="X511" s="1"/>
  <c r="AF511" s="1"/>
  <c r="AN511" s="1"/>
  <c r="AV511" s="1"/>
  <c r="BD511" s="1"/>
  <c r="BL511" s="1"/>
  <c r="O511"/>
  <c r="W511" s="1"/>
  <c r="AE511" s="1"/>
  <c r="AM511" s="1"/>
  <c r="AU511" s="1"/>
  <c r="BC511" s="1"/>
  <c r="BK511" s="1"/>
  <c r="R510"/>
  <c r="Z510" s="1"/>
  <c r="Q510"/>
  <c r="Y510" s="1"/>
  <c r="P510"/>
  <c r="X510" s="1"/>
  <c r="AF510" s="1"/>
  <c r="AN510" s="1"/>
  <c r="O510"/>
  <c r="W510" s="1"/>
  <c r="R507"/>
  <c r="Z507" s="1"/>
  <c r="Q507"/>
  <c r="Y507" s="1"/>
  <c r="P507"/>
  <c r="X507" s="1"/>
  <c r="O507"/>
  <c r="W507" s="1"/>
  <c r="R500"/>
  <c r="Z500" s="1"/>
  <c r="Q500"/>
  <c r="Y500" s="1"/>
  <c r="P500"/>
  <c r="X500" s="1"/>
  <c r="R497"/>
  <c r="Z497" s="1"/>
  <c r="Q497"/>
  <c r="Y497" s="1"/>
  <c r="P497"/>
  <c r="X497" s="1"/>
  <c r="R493"/>
  <c r="Z493" s="1"/>
  <c r="Q493"/>
  <c r="Y493" s="1"/>
  <c r="P493"/>
  <c r="X493" s="1"/>
  <c r="O493"/>
  <c r="W493" s="1"/>
  <c r="R488"/>
  <c r="Z488" s="1"/>
  <c r="Q488"/>
  <c r="Y488" s="1"/>
  <c r="P488"/>
  <c r="X488" s="1"/>
  <c r="O488"/>
  <c r="W488" s="1"/>
  <c r="R485"/>
  <c r="Z485" s="1"/>
  <c r="Q485"/>
  <c r="Y485" s="1"/>
  <c r="P485"/>
  <c r="X485" s="1"/>
  <c r="O485"/>
  <c r="W485" s="1"/>
  <c r="R481"/>
  <c r="Z481" s="1"/>
  <c r="Q481"/>
  <c r="Y481" s="1"/>
  <c r="P481"/>
  <c r="X481" s="1"/>
  <c r="O481"/>
  <c r="W481" s="1"/>
  <c r="R473"/>
  <c r="Z473" s="1"/>
  <c r="Q473"/>
  <c r="Y473" s="1"/>
  <c r="P473"/>
  <c r="X473" s="1"/>
  <c r="O473"/>
  <c r="W473" s="1"/>
  <c r="R469"/>
  <c r="Z469" s="1"/>
  <c r="Q469"/>
  <c r="Y469" s="1"/>
  <c r="P469"/>
  <c r="X469" s="1"/>
  <c r="O469"/>
  <c r="W469" s="1"/>
  <c r="R464"/>
  <c r="Z464" s="1"/>
  <c r="AH464" s="1"/>
  <c r="AP464" s="1"/>
  <c r="AX464" s="1"/>
  <c r="BF464" s="1"/>
  <c r="Q464"/>
  <c r="Y464" s="1"/>
  <c r="AG464" s="1"/>
  <c r="AO464" s="1"/>
  <c r="AW464" s="1"/>
  <c r="BE464" s="1"/>
  <c r="P464"/>
  <c r="X464" s="1"/>
  <c r="AF464" s="1"/>
  <c r="AN464" s="1"/>
  <c r="AV464" s="1"/>
  <c r="BD464" s="1"/>
  <c r="O464"/>
  <c r="W464" s="1"/>
  <c r="AE464" s="1"/>
  <c r="AM464" s="1"/>
  <c r="AU464" s="1"/>
  <c r="BC464" s="1"/>
  <c r="R460"/>
  <c r="Z460" s="1"/>
  <c r="Q460"/>
  <c r="Y460" s="1"/>
  <c r="P460"/>
  <c r="X460" s="1"/>
  <c r="O460"/>
  <c r="W460" s="1"/>
  <c r="R453"/>
  <c r="Z453" s="1"/>
  <c r="Q453"/>
  <c r="Y453" s="1"/>
  <c r="P453"/>
  <c r="X453" s="1"/>
  <c r="O453"/>
  <c r="W453" s="1"/>
  <c r="R450"/>
  <c r="Z450" s="1"/>
  <c r="Q450"/>
  <c r="Y450" s="1"/>
  <c r="P450"/>
  <c r="X450" s="1"/>
  <c r="O450"/>
  <c r="W450" s="1"/>
  <c r="R448"/>
  <c r="Z448" s="1"/>
  <c r="Q448"/>
  <c r="Y448" s="1"/>
  <c r="P448"/>
  <c r="X448" s="1"/>
  <c r="O448"/>
  <c r="W448" s="1"/>
  <c r="R443"/>
  <c r="Z443" s="1"/>
  <c r="Q443"/>
  <c r="Y443" s="1"/>
  <c r="P443"/>
  <c r="X443" s="1"/>
  <c r="O443"/>
  <c r="W443" s="1"/>
  <c r="R438"/>
  <c r="Z438" s="1"/>
  <c r="Q438"/>
  <c r="Y438" s="1"/>
  <c r="P438"/>
  <c r="X438" s="1"/>
  <c r="O438"/>
  <c r="W438" s="1"/>
  <c r="R430"/>
  <c r="Z430" s="1"/>
  <c r="AH430" s="1"/>
  <c r="AP430" s="1"/>
  <c r="AX430" s="1"/>
  <c r="BF430" s="1"/>
  <c r="BN430" s="1"/>
  <c r="Q430"/>
  <c r="Y430" s="1"/>
  <c r="P430"/>
  <c r="X430" s="1"/>
  <c r="O430"/>
  <c r="W430" s="1"/>
  <c r="R422"/>
  <c r="Z422" s="1"/>
  <c r="Q422"/>
  <c r="Y422" s="1"/>
  <c r="P422"/>
  <c r="X422" s="1"/>
  <c r="O422"/>
  <c r="W422" s="1"/>
  <c r="R417"/>
  <c r="Z417" s="1"/>
  <c r="Q417"/>
  <c r="Y417" s="1"/>
  <c r="P417"/>
  <c r="X417" s="1"/>
  <c r="O417"/>
  <c r="W417" s="1"/>
  <c r="R415"/>
  <c r="Z415" s="1"/>
  <c r="Q415"/>
  <c r="Y415" s="1"/>
  <c r="P415"/>
  <c r="X415" s="1"/>
  <c r="O415"/>
  <c r="W415" s="1"/>
  <c r="R413"/>
  <c r="Z413" s="1"/>
  <c r="Q413"/>
  <c r="Y413" s="1"/>
  <c r="P413"/>
  <c r="X413" s="1"/>
  <c r="O413"/>
  <c r="W413" s="1"/>
  <c r="R409"/>
  <c r="Z409" s="1"/>
  <c r="Q409"/>
  <c r="Y409" s="1"/>
  <c r="P409"/>
  <c r="X409" s="1"/>
  <c r="O409"/>
  <c r="W409" s="1"/>
  <c r="R404"/>
  <c r="Q404"/>
  <c r="P404"/>
  <c r="O404"/>
  <c r="P401"/>
  <c r="X401" s="1"/>
  <c r="O401"/>
  <c r="W401" s="1"/>
  <c r="R399"/>
  <c r="Z399" s="1"/>
  <c r="Q399"/>
  <c r="Y399" s="1"/>
  <c r="P399"/>
  <c r="X399" s="1"/>
  <c r="O399"/>
  <c r="W399" s="1"/>
  <c r="R396"/>
  <c r="Z396" s="1"/>
  <c r="Q396"/>
  <c r="Y396" s="1"/>
  <c r="P396"/>
  <c r="X396" s="1"/>
  <c r="O396"/>
  <c r="W396" s="1"/>
  <c r="R393"/>
  <c r="Z393" s="1"/>
  <c r="Q393"/>
  <c r="Y393" s="1"/>
  <c r="P393"/>
  <c r="X393" s="1"/>
  <c r="O393"/>
  <c r="W393" s="1"/>
  <c r="R390"/>
  <c r="Z390" s="1"/>
  <c r="Q390"/>
  <c r="Y390" s="1"/>
  <c r="P390"/>
  <c r="X390" s="1"/>
  <c r="O390"/>
  <c r="W390" s="1"/>
  <c r="R385"/>
  <c r="Z385" s="1"/>
  <c r="Q385"/>
  <c r="Y385" s="1"/>
  <c r="P385"/>
  <c r="X385" s="1"/>
  <c r="O385"/>
  <c r="W385" s="1"/>
  <c r="R374"/>
  <c r="Z374" s="1"/>
  <c r="Q374"/>
  <c r="Y374" s="1"/>
  <c r="P374"/>
  <c r="X374" s="1"/>
  <c r="O374"/>
  <c r="W374" s="1"/>
  <c r="R371"/>
  <c r="Z371" s="1"/>
  <c r="Q371"/>
  <c r="Y371" s="1"/>
  <c r="P371"/>
  <c r="X371" s="1"/>
  <c r="O371"/>
  <c r="W371" s="1"/>
  <c r="R368"/>
  <c r="Z368" s="1"/>
  <c r="Q368"/>
  <c r="Y368" s="1"/>
  <c r="P368"/>
  <c r="X368" s="1"/>
  <c r="O368"/>
  <c r="W368" s="1"/>
  <c r="R365"/>
  <c r="Z365" s="1"/>
  <c r="Q365"/>
  <c r="Y365" s="1"/>
  <c r="P365"/>
  <c r="X365" s="1"/>
  <c r="O365"/>
  <c r="W365" s="1"/>
  <c r="R362"/>
  <c r="Z362" s="1"/>
  <c r="Q362"/>
  <c r="Y362" s="1"/>
  <c r="P362"/>
  <c r="X362" s="1"/>
  <c r="O362"/>
  <c r="W362" s="1"/>
  <c r="R358"/>
  <c r="Z358" s="1"/>
  <c r="Q358"/>
  <c r="Y358" s="1"/>
  <c r="P358"/>
  <c r="X358" s="1"/>
  <c r="O358"/>
  <c r="W358" s="1"/>
  <c r="P355"/>
  <c r="X355" s="1"/>
  <c r="R347"/>
  <c r="Z347" s="1"/>
  <c r="AH347" s="1"/>
  <c r="AP347" s="1"/>
  <c r="AX347" s="1"/>
  <c r="BF347" s="1"/>
  <c r="BN347" s="1"/>
  <c r="Q347"/>
  <c r="Y347" s="1"/>
  <c r="AG347" s="1"/>
  <c r="AO347" s="1"/>
  <c r="AW347" s="1"/>
  <c r="BE347" s="1"/>
  <c r="BM347" s="1"/>
  <c r="P347"/>
  <c r="X347" s="1"/>
  <c r="AF347" s="1"/>
  <c r="AN347" s="1"/>
  <c r="AV347" s="1"/>
  <c r="BD347" s="1"/>
  <c r="BL347" s="1"/>
  <c r="O347"/>
  <c r="W347" s="1"/>
  <c r="AE347" s="1"/>
  <c r="AM347" s="1"/>
  <c r="AU347" s="1"/>
  <c r="BC347" s="1"/>
  <c r="BK347" s="1"/>
  <c r="R346"/>
  <c r="Q346"/>
  <c r="Y346" s="1"/>
  <c r="P346"/>
  <c r="X346" s="1"/>
  <c r="O346"/>
  <c r="W346" s="1"/>
  <c r="R338"/>
  <c r="Z338" s="1"/>
  <c r="Q338"/>
  <c r="Y338" s="1"/>
  <c r="P338"/>
  <c r="X338" s="1"/>
  <c r="O338"/>
  <c r="W338" s="1"/>
  <c r="R328"/>
  <c r="Z328" s="1"/>
  <c r="Q328"/>
  <c r="Y328" s="1"/>
  <c r="P328"/>
  <c r="X328" s="1"/>
  <c r="O328"/>
  <c r="W328" s="1"/>
  <c r="R326"/>
  <c r="Z326" s="1"/>
  <c r="Q326"/>
  <c r="Y326" s="1"/>
  <c r="P326"/>
  <c r="X326" s="1"/>
  <c r="O326"/>
  <c r="W326" s="1"/>
  <c r="R324"/>
  <c r="Z324" s="1"/>
  <c r="Q324"/>
  <c r="Y324" s="1"/>
  <c r="P324"/>
  <c r="X324" s="1"/>
  <c r="O324"/>
  <c r="W324" s="1"/>
  <c r="R320"/>
  <c r="Z320" s="1"/>
  <c r="Q320"/>
  <c r="Y320" s="1"/>
  <c r="P320"/>
  <c r="X320" s="1"/>
  <c r="O320"/>
  <c r="W320" s="1"/>
  <c r="R316"/>
  <c r="Z316" s="1"/>
  <c r="Q316"/>
  <c r="Y316" s="1"/>
  <c r="P316"/>
  <c r="X316" s="1"/>
  <c r="O316"/>
  <c r="W316" s="1"/>
  <c r="R311"/>
  <c r="Z311" s="1"/>
  <c r="Q311"/>
  <c r="Y311" s="1"/>
  <c r="P311"/>
  <c r="X311" s="1"/>
  <c r="O311"/>
  <c r="W311" s="1"/>
  <c r="R308"/>
  <c r="Z308" s="1"/>
  <c r="Q308"/>
  <c r="Y308" s="1"/>
  <c r="P308"/>
  <c r="X308" s="1"/>
  <c r="O308"/>
  <c r="W308" s="1"/>
  <c r="R306"/>
  <c r="Z306" s="1"/>
  <c r="Q306"/>
  <c r="Y306" s="1"/>
  <c r="P306"/>
  <c r="X306" s="1"/>
  <c r="O306"/>
  <c r="W306" s="1"/>
  <c r="R304"/>
  <c r="Z304" s="1"/>
  <c r="Q304"/>
  <c r="Y304" s="1"/>
  <c r="P304"/>
  <c r="X304" s="1"/>
  <c r="O304"/>
  <c r="W304" s="1"/>
  <c r="R300"/>
  <c r="Z300" s="1"/>
  <c r="Q300"/>
  <c r="Y300" s="1"/>
  <c r="P300"/>
  <c r="X300" s="1"/>
  <c r="O300"/>
  <c r="W300" s="1"/>
  <c r="R295"/>
  <c r="Z295" s="1"/>
  <c r="Q295"/>
  <c r="Y295" s="1"/>
  <c r="P295"/>
  <c r="X295" s="1"/>
  <c r="O295"/>
  <c r="W295" s="1"/>
  <c r="R288"/>
  <c r="Z288" s="1"/>
  <c r="Q288"/>
  <c r="Y288" s="1"/>
  <c r="P288"/>
  <c r="X288" s="1"/>
  <c r="O288"/>
  <c r="W288" s="1"/>
  <c r="R283"/>
  <c r="Z283" s="1"/>
  <c r="Q283"/>
  <c r="Y283" s="1"/>
  <c r="P283"/>
  <c r="X283" s="1"/>
  <c r="O283"/>
  <c r="W283" s="1"/>
  <c r="R281"/>
  <c r="Z281" s="1"/>
  <c r="Q281"/>
  <c r="Y281" s="1"/>
  <c r="P281"/>
  <c r="X281" s="1"/>
  <c r="O281"/>
  <c r="W281" s="1"/>
  <c r="R279"/>
  <c r="Z279" s="1"/>
  <c r="Q279"/>
  <c r="Y279" s="1"/>
  <c r="P279"/>
  <c r="X279" s="1"/>
  <c r="O279"/>
  <c r="W279" s="1"/>
  <c r="R255"/>
  <c r="Z255" s="1"/>
  <c r="Q255"/>
  <c r="Y255" s="1"/>
  <c r="P255"/>
  <c r="X255" s="1"/>
  <c r="O255"/>
  <c r="W255" s="1"/>
  <c r="R250"/>
  <c r="Z250" s="1"/>
  <c r="Q250"/>
  <c r="Y250" s="1"/>
  <c r="P250"/>
  <c r="X250" s="1"/>
  <c r="O250"/>
  <c r="W250" s="1"/>
  <c r="R244"/>
  <c r="Z244" s="1"/>
  <c r="Q244"/>
  <c r="Y244" s="1"/>
  <c r="P244"/>
  <c r="X244" s="1"/>
  <c r="O244"/>
  <c r="W244" s="1"/>
  <c r="R237"/>
  <c r="Z237" s="1"/>
  <c r="Q237"/>
  <c r="Y237" s="1"/>
  <c r="P237"/>
  <c r="X237" s="1"/>
  <c r="O237"/>
  <c r="W237" s="1"/>
  <c r="R225"/>
  <c r="Z225" s="1"/>
  <c r="Q225"/>
  <c r="Y225" s="1"/>
  <c r="P225"/>
  <c r="X225" s="1"/>
  <c r="O225"/>
  <c r="W225" s="1"/>
  <c r="R218"/>
  <c r="Z218" s="1"/>
  <c r="Q218"/>
  <c r="Y218" s="1"/>
  <c r="P218"/>
  <c r="X218" s="1"/>
  <c r="O218"/>
  <c r="W218" s="1"/>
  <c r="R211"/>
  <c r="Z211" s="1"/>
  <c r="Q211"/>
  <c r="Y211" s="1"/>
  <c r="P211"/>
  <c r="X211" s="1"/>
  <c r="O211"/>
  <c r="W211" s="1"/>
  <c r="R208"/>
  <c r="Z208" s="1"/>
  <c r="AH208" s="1"/>
  <c r="AP208" s="1"/>
  <c r="AX208" s="1"/>
  <c r="BF208" s="1"/>
  <c r="BN208" s="1"/>
  <c r="Q208"/>
  <c r="Y208" s="1"/>
  <c r="AG208" s="1"/>
  <c r="AO208" s="1"/>
  <c r="AW208" s="1"/>
  <c r="BE208" s="1"/>
  <c r="BM208" s="1"/>
  <c r="P208"/>
  <c r="X208" s="1"/>
  <c r="AF208" s="1"/>
  <c r="AN208" s="1"/>
  <c r="AV208" s="1"/>
  <c r="BD208" s="1"/>
  <c r="BL208" s="1"/>
  <c r="O208"/>
  <c r="W208" s="1"/>
  <c r="AE208" s="1"/>
  <c r="AM208" s="1"/>
  <c r="AU208" s="1"/>
  <c r="BC208" s="1"/>
  <c r="BK208" s="1"/>
  <c r="R207"/>
  <c r="Z207" s="1"/>
  <c r="Q207"/>
  <c r="Y207" s="1"/>
  <c r="P207"/>
  <c r="X207" s="1"/>
  <c r="O207"/>
  <c r="W207" s="1"/>
  <c r="R205"/>
  <c r="Z205" s="1"/>
  <c r="Q205"/>
  <c r="Y205" s="1"/>
  <c r="P205"/>
  <c r="X205" s="1"/>
  <c r="O205"/>
  <c r="W205" s="1"/>
  <c r="R200"/>
  <c r="Z200" s="1"/>
  <c r="Q200"/>
  <c r="Y200" s="1"/>
  <c r="P200"/>
  <c r="X200" s="1"/>
  <c r="O200"/>
  <c r="W200" s="1"/>
  <c r="R197"/>
  <c r="Z197" s="1"/>
  <c r="P197"/>
  <c r="X197" s="1"/>
  <c r="R195"/>
  <c r="Z195" s="1"/>
  <c r="Q195"/>
  <c r="Y195" s="1"/>
  <c r="P195"/>
  <c r="X195" s="1"/>
  <c r="O195"/>
  <c r="W195" s="1"/>
  <c r="R187"/>
  <c r="Z187" s="1"/>
  <c r="Q187"/>
  <c r="Y187" s="1"/>
  <c r="P187"/>
  <c r="X187" s="1"/>
  <c r="O187"/>
  <c r="W187" s="1"/>
  <c r="R181"/>
  <c r="Z181" s="1"/>
  <c r="Q181"/>
  <c r="Y181" s="1"/>
  <c r="P181"/>
  <c r="X181" s="1"/>
  <c r="O181"/>
  <c r="W181" s="1"/>
  <c r="R178"/>
  <c r="Z178" s="1"/>
  <c r="Q178"/>
  <c r="Y178" s="1"/>
  <c r="P178"/>
  <c r="X178" s="1"/>
  <c r="O178"/>
  <c r="W178" s="1"/>
  <c r="R175"/>
  <c r="Z175" s="1"/>
  <c r="Q175"/>
  <c r="Y175" s="1"/>
  <c r="P175"/>
  <c r="X175" s="1"/>
  <c r="O175"/>
  <c r="W175" s="1"/>
  <c r="R168"/>
  <c r="Z168" s="1"/>
  <c r="Q168"/>
  <c r="Y168" s="1"/>
  <c r="P168"/>
  <c r="X168" s="1"/>
  <c r="O168"/>
  <c r="W168" s="1"/>
  <c r="R161"/>
  <c r="Z161" s="1"/>
  <c r="AH161" s="1"/>
  <c r="AP161" s="1"/>
  <c r="AX161" s="1"/>
  <c r="BF161" s="1"/>
  <c r="BN161" s="1"/>
  <c r="Q161"/>
  <c r="Y161" s="1"/>
  <c r="P161"/>
  <c r="X161" s="1"/>
  <c r="AF161" s="1"/>
  <c r="AN161" s="1"/>
  <c r="AV161" s="1"/>
  <c r="BD161" s="1"/>
  <c r="BL161" s="1"/>
  <c r="O161"/>
  <c r="W161" s="1"/>
  <c r="R159"/>
  <c r="Z159" s="1"/>
  <c r="Q159"/>
  <c r="Y159" s="1"/>
  <c r="P159"/>
  <c r="X159" s="1"/>
  <c r="O159"/>
  <c r="W159" s="1"/>
  <c r="R157"/>
  <c r="Z157" s="1"/>
  <c r="Q157"/>
  <c r="Y157" s="1"/>
  <c r="P157"/>
  <c r="X157" s="1"/>
  <c r="O157"/>
  <c r="W157" s="1"/>
  <c r="R152"/>
  <c r="Z152" s="1"/>
  <c r="AH152" s="1"/>
  <c r="AP152" s="1"/>
  <c r="AX152" s="1"/>
  <c r="BF152" s="1"/>
  <c r="BN152" s="1"/>
  <c r="Q152"/>
  <c r="Y152" s="1"/>
  <c r="P152"/>
  <c r="X152" s="1"/>
  <c r="AF152" s="1"/>
  <c r="AN152" s="1"/>
  <c r="AV152" s="1"/>
  <c r="BD152" s="1"/>
  <c r="BL152" s="1"/>
  <c r="O152"/>
  <c r="W152" s="1"/>
  <c r="R150"/>
  <c r="Z150" s="1"/>
  <c r="Q150"/>
  <c r="Y150" s="1"/>
  <c r="P150"/>
  <c r="X150" s="1"/>
  <c r="O150"/>
  <c r="W150" s="1"/>
  <c r="R148"/>
  <c r="Z148" s="1"/>
  <c r="Q148"/>
  <c r="Y148" s="1"/>
  <c r="P148"/>
  <c r="X148" s="1"/>
  <c r="O148"/>
  <c r="W148" s="1"/>
  <c r="R140"/>
  <c r="Z140" s="1"/>
  <c r="Q140"/>
  <c r="Y140" s="1"/>
  <c r="P140"/>
  <c r="X140" s="1"/>
  <c r="O140"/>
  <c r="W140" s="1"/>
  <c r="R135"/>
  <c r="Z135" s="1"/>
  <c r="Q135"/>
  <c r="Y135" s="1"/>
  <c r="P135"/>
  <c r="X135" s="1"/>
  <c r="O135"/>
  <c r="W135" s="1"/>
  <c r="R127"/>
  <c r="Z127" s="1"/>
  <c r="Q127"/>
  <c r="Y127" s="1"/>
  <c r="P127"/>
  <c r="X127" s="1"/>
  <c r="O127"/>
  <c r="R124"/>
  <c r="Z124" s="1"/>
  <c r="Q124"/>
  <c r="Y124" s="1"/>
  <c r="P124"/>
  <c r="X124" s="1"/>
  <c r="O124"/>
  <c r="R121"/>
  <c r="Z121" s="1"/>
  <c r="Q121"/>
  <c r="Y121" s="1"/>
  <c r="P121"/>
  <c r="X121" s="1"/>
  <c r="O121"/>
  <c r="R118"/>
  <c r="Z118" s="1"/>
  <c r="Q118"/>
  <c r="Y118" s="1"/>
  <c r="P118"/>
  <c r="X118" s="1"/>
  <c r="O118"/>
  <c r="W118" s="1"/>
  <c r="R115"/>
  <c r="Z115" s="1"/>
  <c r="Q115"/>
  <c r="Y115" s="1"/>
  <c r="P115"/>
  <c r="X115" s="1"/>
  <c r="O115"/>
  <c r="R112"/>
  <c r="Z112" s="1"/>
  <c r="Q112"/>
  <c r="Y112" s="1"/>
  <c r="P112"/>
  <c r="X112" s="1"/>
  <c r="O112"/>
  <c r="R108"/>
  <c r="Z108" s="1"/>
  <c r="Q108"/>
  <c r="Y108" s="1"/>
  <c r="P108"/>
  <c r="X108" s="1"/>
  <c r="AF108" s="1"/>
  <c r="AN108" s="1"/>
  <c r="AV108" s="1"/>
  <c r="BD108" s="1"/>
  <c r="BL108" s="1"/>
  <c r="O108"/>
  <c r="R106"/>
  <c r="Z106" s="1"/>
  <c r="Q106"/>
  <c r="Y106" s="1"/>
  <c r="P106"/>
  <c r="X106" s="1"/>
  <c r="AF106" s="1"/>
  <c r="AN106" s="1"/>
  <c r="AV106" s="1"/>
  <c r="BD106" s="1"/>
  <c r="BL106" s="1"/>
  <c r="O106"/>
  <c r="R101"/>
  <c r="Z101" s="1"/>
  <c r="Q101"/>
  <c r="Y101" s="1"/>
  <c r="P101"/>
  <c r="X101" s="1"/>
  <c r="O101"/>
  <c r="W101" s="1"/>
  <c r="R98"/>
  <c r="Z98" s="1"/>
  <c r="Q98"/>
  <c r="Y98" s="1"/>
  <c r="P98"/>
  <c r="X98" s="1"/>
  <c r="O98"/>
  <c r="W98" s="1"/>
  <c r="R95"/>
  <c r="Z95" s="1"/>
  <c r="Q95"/>
  <c r="Y95" s="1"/>
  <c r="P95"/>
  <c r="X95" s="1"/>
  <c r="O95"/>
  <c r="W95" s="1"/>
  <c r="R92"/>
  <c r="Z92" s="1"/>
  <c r="Q92"/>
  <c r="Y92" s="1"/>
  <c r="P92"/>
  <c r="X92" s="1"/>
  <c r="O92"/>
  <c r="W92" s="1"/>
  <c r="R89"/>
  <c r="Z89" s="1"/>
  <c r="Q89"/>
  <c r="Y89" s="1"/>
  <c r="P89"/>
  <c r="X89" s="1"/>
  <c r="O89"/>
  <c r="W89" s="1"/>
  <c r="R86"/>
  <c r="Z86" s="1"/>
  <c r="Q86"/>
  <c r="Y86" s="1"/>
  <c r="P86"/>
  <c r="X86" s="1"/>
  <c r="O86"/>
  <c r="W86" s="1"/>
  <c r="R83"/>
  <c r="Z83" s="1"/>
  <c r="Q83"/>
  <c r="Y83" s="1"/>
  <c r="P83"/>
  <c r="X83" s="1"/>
  <c r="O83"/>
  <c r="W83" s="1"/>
  <c r="R80"/>
  <c r="Z80" s="1"/>
  <c r="Q80"/>
  <c r="Y80" s="1"/>
  <c r="P80"/>
  <c r="X80" s="1"/>
  <c r="AF80" s="1"/>
  <c r="AN80" s="1"/>
  <c r="AV80" s="1"/>
  <c r="BD80" s="1"/>
  <c r="BL80" s="1"/>
  <c r="O80"/>
  <c r="W80" s="1"/>
  <c r="R78"/>
  <c r="Z78" s="1"/>
  <c r="Q78"/>
  <c r="Y78" s="1"/>
  <c r="P78"/>
  <c r="X78" s="1"/>
  <c r="AF78" s="1"/>
  <c r="AN78" s="1"/>
  <c r="AV78" s="1"/>
  <c r="BD78" s="1"/>
  <c r="BL78" s="1"/>
  <c r="O78"/>
  <c r="W78" s="1"/>
  <c r="R71"/>
  <c r="Z71" s="1"/>
  <c r="Q71"/>
  <c r="Y71" s="1"/>
  <c r="P71"/>
  <c r="O71"/>
  <c r="W71" s="1"/>
  <c r="R66"/>
  <c r="Z66" s="1"/>
  <c r="Q66"/>
  <c r="Y66" s="1"/>
  <c r="P66"/>
  <c r="X66" s="1"/>
  <c r="O66"/>
  <c r="W66" s="1"/>
  <c r="R58"/>
  <c r="Z58" s="1"/>
  <c r="Q58"/>
  <c r="Y58" s="1"/>
  <c r="P58"/>
  <c r="X58" s="1"/>
  <c r="AF58" s="1"/>
  <c r="AN58" s="1"/>
  <c r="AV58" s="1"/>
  <c r="BD58" s="1"/>
  <c r="BL58" s="1"/>
  <c r="O58"/>
  <c r="W58" s="1"/>
  <c r="R53"/>
  <c r="Z53" s="1"/>
  <c r="Q53"/>
  <c r="Y53" s="1"/>
  <c r="P53"/>
  <c r="X53" s="1"/>
  <c r="AF53" s="1"/>
  <c r="AN53" s="1"/>
  <c r="AV53" s="1"/>
  <c r="BD53" s="1"/>
  <c r="BL53" s="1"/>
  <c r="O53"/>
  <c r="W53" s="1"/>
  <c r="R51"/>
  <c r="Z51" s="1"/>
  <c r="Q51"/>
  <c r="Y51" s="1"/>
  <c r="P51"/>
  <c r="X51" s="1"/>
  <c r="AF51" s="1"/>
  <c r="AN51" s="1"/>
  <c r="AV51" s="1"/>
  <c r="BD51" s="1"/>
  <c r="BL51" s="1"/>
  <c r="O51"/>
  <c r="W51" s="1"/>
  <c r="R44"/>
  <c r="Z44" s="1"/>
  <c r="Q44"/>
  <c r="Y44" s="1"/>
  <c r="P44"/>
  <c r="X44" s="1"/>
  <c r="O44"/>
  <c r="W44" s="1"/>
  <c r="R42"/>
  <c r="Z42" s="1"/>
  <c r="Q42"/>
  <c r="Y42" s="1"/>
  <c r="P42"/>
  <c r="X42" s="1"/>
  <c r="O42"/>
  <c r="W42" s="1"/>
  <c r="R40"/>
  <c r="Z40" s="1"/>
  <c r="Q40"/>
  <c r="Y40" s="1"/>
  <c r="P40"/>
  <c r="X40" s="1"/>
  <c r="AF40" s="1"/>
  <c r="AN40" s="1"/>
  <c r="AV40" s="1"/>
  <c r="BD40" s="1"/>
  <c r="BL40" s="1"/>
  <c r="O40"/>
  <c r="W40" s="1"/>
  <c r="R33"/>
  <c r="Z33" s="1"/>
  <c r="AH33" s="1"/>
  <c r="AP33" s="1"/>
  <c r="AX33" s="1"/>
  <c r="BF33" s="1"/>
  <c r="BN33" s="1"/>
  <c r="Q33"/>
  <c r="Y33" s="1"/>
  <c r="AG33" s="1"/>
  <c r="AO33" s="1"/>
  <c r="AW33" s="1"/>
  <c r="BE33" s="1"/>
  <c r="BM33" s="1"/>
  <c r="P33"/>
  <c r="X33" s="1"/>
  <c r="AF33" s="1"/>
  <c r="AN33" s="1"/>
  <c r="AV33" s="1"/>
  <c r="BD33" s="1"/>
  <c r="BL33" s="1"/>
  <c r="O33"/>
  <c r="W33" s="1"/>
  <c r="AE33" s="1"/>
  <c r="AM33" s="1"/>
  <c r="AU33" s="1"/>
  <c r="BC33" s="1"/>
  <c r="BK33" s="1"/>
  <c r="R32"/>
  <c r="Z32" s="1"/>
  <c r="Q32"/>
  <c r="Y32" s="1"/>
  <c r="P32"/>
  <c r="X32" s="1"/>
  <c r="O32"/>
  <c r="W32" s="1"/>
  <c r="R30"/>
  <c r="Z30" s="1"/>
  <c r="Q30"/>
  <c r="Y30" s="1"/>
  <c r="P30"/>
  <c r="X30" s="1"/>
  <c r="O30"/>
  <c r="W30" s="1"/>
  <c r="R28"/>
  <c r="Z28" s="1"/>
  <c r="Q28"/>
  <c r="Y28" s="1"/>
  <c r="P28"/>
  <c r="X28" s="1"/>
  <c r="AF28" s="1"/>
  <c r="AN28" s="1"/>
  <c r="AV28" s="1"/>
  <c r="BD28" s="1"/>
  <c r="BL28" s="1"/>
  <c r="O28"/>
  <c r="W28" s="1"/>
  <c r="R26"/>
  <c r="Z26" s="1"/>
  <c r="Q26"/>
  <c r="Y26" s="1"/>
  <c r="P26"/>
  <c r="X26" s="1"/>
  <c r="AF26" s="1"/>
  <c r="AN26" s="1"/>
  <c r="AV26" s="1"/>
  <c r="BD26" s="1"/>
  <c r="BL26" s="1"/>
  <c r="O26"/>
  <c r="W26" s="1"/>
  <c r="R23"/>
  <c r="Z23" s="1"/>
  <c r="Q23"/>
  <c r="Y23" s="1"/>
  <c r="P23"/>
  <c r="X23" s="1"/>
  <c r="AF23" s="1"/>
  <c r="AN23" s="1"/>
  <c r="AV23" s="1"/>
  <c r="BD23" s="1"/>
  <c r="BL23" s="1"/>
  <c r="O23"/>
  <c r="W23" s="1"/>
  <c r="P20"/>
  <c r="X20" s="1"/>
  <c r="AF20" s="1"/>
  <c r="AN20" s="1"/>
  <c r="AV20" s="1"/>
  <c r="BD20" s="1"/>
  <c r="BL20" s="1"/>
  <c r="Q20"/>
  <c r="Y20" s="1"/>
  <c r="R20"/>
  <c r="Z20" s="1"/>
  <c r="O20"/>
  <c r="W20" s="1"/>
  <c r="P1696"/>
  <c r="P1695" s="1"/>
  <c r="P1694" s="1"/>
  <c r="P1693" s="1"/>
  <c r="N1696"/>
  <c r="N1695" s="1"/>
  <c r="N1694" s="1"/>
  <c r="N1693" s="1"/>
  <c r="M1696"/>
  <c r="M1695" s="1"/>
  <c r="M1694" s="1"/>
  <c r="M1693" s="1"/>
  <c r="L1696"/>
  <c r="L1695" s="1"/>
  <c r="L1694" s="1"/>
  <c r="L1693" s="1"/>
  <c r="K1696"/>
  <c r="K1695" s="1"/>
  <c r="K1694" s="1"/>
  <c r="K1693" s="1"/>
  <c r="Q1691"/>
  <c r="Q1690" s="1"/>
  <c r="Q1689" s="1"/>
  <c r="Q1688" s="1"/>
  <c r="P1691"/>
  <c r="P1690" s="1"/>
  <c r="P1689" s="1"/>
  <c r="P1688" s="1"/>
  <c r="O1691"/>
  <c r="O1690" s="1"/>
  <c r="O1689" s="1"/>
  <c r="O1688" s="1"/>
  <c r="N1691"/>
  <c r="N1690" s="1"/>
  <c r="N1689" s="1"/>
  <c r="N1688" s="1"/>
  <c r="M1691"/>
  <c r="M1690" s="1"/>
  <c r="M1689" s="1"/>
  <c r="M1688" s="1"/>
  <c r="L1691"/>
  <c r="L1690" s="1"/>
  <c r="L1689" s="1"/>
  <c r="L1688" s="1"/>
  <c r="K1691"/>
  <c r="K1690" s="1"/>
  <c r="K1689" s="1"/>
  <c r="K1688" s="1"/>
  <c r="Q1683"/>
  <c r="Q1682" s="1"/>
  <c r="P1683"/>
  <c r="P1682" s="1"/>
  <c r="O1683"/>
  <c r="O1682" s="1"/>
  <c r="N1683"/>
  <c r="N1682" s="1"/>
  <c r="M1683"/>
  <c r="M1682" s="1"/>
  <c r="L1683"/>
  <c r="L1682" s="1"/>
  <c r="K1683"/>
  <c r="K1682" s="1"/>
  <c r="Q1680"/>
  <c r="Q1679" s="1"/>
  <c r="P1680"/>
  <c r="P1679" s="1"/>
  <c r="O1680"/>
  <c r="O1679" s="1"/>
  <c r="N1680"/>
  <c r="N1679" s="1"/>
  <c r="M1680"/>
  <c r="M1679" s="1"/>
  <c r="L1680"/>
  <c r="L1679" s="1"/>
  <c r="K1680"/>
  <c r="K1679" s="1"/>
  <c r="P1677"/>
  <c r="P1676" s="1"/>
  <c r="N1677"/>
  <c r="N1676" s="1"/>
  <c r="M1677"/>
  <c r="M1676" s="1"/>
  <c r="L1677"/>
  <c r="L1676" s="1"/>
  <c r="K1677"/>
  <c r="K1676" s="1"/>
  <c r="Q1674"/>
  <c r="Q1673" s="1"/>
  <c r="P1674"/>
  <c r="P1673" s="1"/>
  <c r="O1674"/>
  <c r="O1673" s="1"/>
  <c r="N1674"/>
  <c r="N1673" s="1"/>
  <c r="M1674"/>
  <c r="M1673" s="1"/>
  <c r="L1674"/>
  <c r="L1673" s="1"/>
  <c r="K1674"/>
  <c r="K1673" s="1"/>
  <c r="P1670"/>
  <c r="N1670"/>
  <c r="M1670"/>
  <c r="L1670"/>
  <c r="K1670"/>
  <c r="Q1668"/>
  <c r="P1668"/>
  <c r="O1668"/>
  <c r="N1668"/>
  <c r="M1668"/>
  <c r="L1668"/>
  <c r="K1668"/>
  <c r="P1661"/>
  <c r="N1661"/>
  <c r="M1661"/>
  <c r="L1661"/>
  <c r="K1661"/>
  <c r="Q1659"/>
  <c r="P1659"/>
  <c r="O1659"/>
  <c r="N1659"/>
  <c r="M1659"/>
  <c r="L1659"/>
  <c r="K1659"/>
  <c r="P1657"/>
  <c r="O1657"/>
  <c r="N1657"/>
  <c r="M1657"/>
  <c r="L1657"/>
  <c r="K1657"/>
  <c r="Q1649"/>
  <c r="Q1648" s="1"/>
  <c r="Q1647" s="1"/>
  <c r="Q1646" s="1"/>
  <c r="P1649"/>
  <c r="P1648" s="1"/>
  <c r="P1647" s="1"/>
  <c r="P1646" s="1"/>
  <c r="O1649"/>
  <c r="O1648" s="1"/>
  <c r="O1647" s="1"/>
  <c r="O1646" s="1"/>
  <c r="N1649"/>
  <c r="N1648" s="1"/>
  <c r="N1647" s="1"/>
  <c r="N1646" s="1"/>
  <c r="M1649"/>
  <c r="M1648" s="1"/>
  <c r="M1647" s="1"/>
  <c r="M1646" s="1"/>
  <c r="L1649"/>
  <c r="L1648" s="1"/>
  <c r="L1647" s="1"/>
  <c r="L1646" s="1"/>
  <c r="K1649"/>
  <c r="K1648" s="1"/>
  <c r="K1647" s="1"/>
  <c r="K1646" s="1"/>
  <c r="Q1644"/>
  <c r="Q1643" s="1"/>
  <c r="Q1642" s="1"/>
  <c r="Q1641" s="1"/>
  <c r="P1644"/>
  <c r="P1643" s="1"/>
  <c r="P1642" s="1"/>
  <c r="P1641" s="1"/>
  <c r="N1644"/>
  <c r="N1643" s="1"/>
  <c r="N1642" s="1"/>
  <c r="N1641" s="1"/>
  <c r="M1644"/>
  <c r="M1643" s="1"/>
  <c r="M1642" s="1"/>
  <c r="M1641" s="1"/>
  <c r="L1644"/>
  <c r="L1643" s="1"/>
  <c r="L1642" s="1"/>
  <c r="L1641" s="1"/>
  <c r="K1644"/>
  <c r="K1643" s="1"/>
  <c r="K1642" s="1"/>
  <c r="K1641" s="1"/>
  <c r="Q1637"/>
  <c r="Q1636" s="1"/>
  <c r="Q1635" s="1"/>
  <c r="Q1634" s="1"/>
  <c r="Q1633" s="1"/>
  <c r="P1637"/>
  <c r="P1636" s="1"/>
  <c r="P1635" s="1"/>
  <c r="P1634" s="1"/>
  <c r="P1633" s="1"/>
  <c r="O1637"/>
  <c r="N1637"/>
  <c r="N1636" s="1"/>
  <c r="N1635" s="1"/>
  <c r="N1634" s="1"/>
  <c r="N1633" s="1"/>
  <c r="M1637"/>
  <c r="M1636" s="1"/>
  <c r="M1635" s="1"/>
  <c r="M1634" s="1"/>
  <c r="M1633" s="1"/>
  <c r="L1637"/>
  <c r="L1636" s="1"/>
  <c r="L1635" s="1"/>
  <c r="L1634" s="1"/>
  <c r="L1633" s="1"/>
  <c r="K1637"/>
  <c r="K1636" s="1"/>
  <c r="K1635" s="1"/>
  <c r="K1634" s="1"/>
  <c r="K1633" s="1"/>
  <c r="O1636"/>
  <c r="O1635" s="1"/>
  <c r="O1634" s="1"/>
  <c r="O1633" s="1"/>
  <c r="O1630"/>
  <c r="N1630"/>
  <c r="M1630"/>
  <c r="L1630"/>
  <c r="K1630"/>
  <c r="Q1628"/>
  <c r="P1628"/>
  <c r="O1628"/>
  <c r="N1628"/>
  <c r="M1628"/>
  <c r="L1628"/>
  <c r="K1628"/>
  <c r="N1625"/>
  <c r="M1625"/>
  <c r="L1625"/>
  <c r="K1625"/>
  <c r="Q1623"/>
  <c r="P1623"/>
  <c r="O1623"/>
  <c r="N1623"/>
  <c r="M1623"/>
  <c r="L1623"/>
  <c r="K1623"/>
  <c r="Q1621"/>
  <c r="N1621"/>
  <c r="M1621"/>
  <c r="L1621"/>
  <c r="K1621"/>
  <c r="Q1618"/>
  <c r="P1618"/>
  <c r="O1618"/>
  <c r="N1618"/>
  <c r="M1618"/>
  <c r="L1618"/>
  <c r="K1618"/>
  <c r="N1616"/>
  <c r="M1616"/>
  <c r="L1616"/>
  <c r="K1616"/>
  <c r="Q1614"/>
  <c r="P1614"/>
  <c r="O1614"/>
  <c r="N1614"/>
  <c r="M1614"/>
  <c r="L1614"/>
  <c r="K1614"/>
  <c r="O1611"/>
  <c r="O1610" s="1"/>
  <c r="N1611"/>
  <c r="N1610" s="1"/>
  <c r="M1611"/>
  <c r="M1610" s="1"/>
  <c r="L1611"/>
  <c r="L1610" s="1"/>
  <c r="K1611"/>
  <c r="K1610" s="1"/>
  <c r="Q1608"/>
  <c r="Q1607" s="1"/>
  <c r="P1608"/>
  <c r="P1607" s="1"/>
  <c r="O1608"/>
  <c r="O1607" s="1"/>
  <c r="N1608"/>
  <c r="N1607" s="1"/>
  <c r="M1608"/>
  <c r="M1607" s="1"/>
  <c r="L1608"/>
  <c r="L1607" s="1"/>
  <c r="K1608"/>
  <c r="K1607" s="1"/>
  <c r="N1605"/>
  <c r="M1605"/>
  <c r="L1605"/>
  <c r="K1605"/>
  <c r="Q1603"/>
  <c r="P1603"/>
  <c r="O1603"/>
  <c r="N1603"/>
  <c r="M1603"/>
  <c r="L1603"/>
  <c r="K1603"/>
  <c r="N1599"/>
  <c r="M1599"/>
  <c r="L1599"/>
  <c r="K1599"/>
  <c r="Q1597"/>
  <c r="P1597"/>
  <c r="O1597"/>
  <c r="N1597"/>
  <c r="M1597"/>
  <c r="L1597"/>
  <c r="K1597"/>
  <c r="N1595"/>
  <c r="M1595"/>
  <c r="L1595"/>
  <c r="K1595"/>
  <c r="Q1592"/>
  <c r="P1592"/>
  <c r="O1592"/>
  <c r="N1592"/>
  <c r="M1592"/>
  <c r="L1592"/>
  <c r="K1592"/>
  <c r="N1590"/>
  <c r="M1590"/>
  <c r="L1590"/>
  <c r="K1590"/>
  <c r="Q1588"/>
  <c r="P1588"/>
  <c r="O1588"/>
  <c r="N1588"/>
  <c r="M1588"/>
  <c r="L1588"/>
  <c r="K1588"/>
  <c r="N1584"/>
  <c r="M1584"/>
  <c r="L1584"/>
  <c r="K1584"/>
  <c r="Q1582"/>
  <c r="P1582"/>
  <c r="O1582"/>
  <c r="N1582"/>
  <c r="M1582"/>
  <c r="L1582"/>
  <c r="K1582"/>
  <c r="N1580"/>
  <c r="M1580"/>
  <c r="L1580"/>
  <c r="K1580"/>
  <c r="Q1575"/>
  <c r="Q1574" s="1"/>
  <c r="Q1573" s="1"/>
  <c r="Q1572" s="1"/>
  <c r="P1575"/>
  <c r="P1574" s="1"/>
  <c r="P1573" s="1"/>
  <c r="P1572" s="1"/>
  <c r="O1575"/>
  <c r="O1574" s="1"/>
  <c r="O1573" s="1"/>
  <c r="O1572" s="1"/>
  <c r="N1575"/>
  <c r="N1574" s="1"/>
  <c r="N1573" s="1"/>
  <c r="N1572" s="1"/>
  <c r="M1575"/>
  <c r="M1574" s="1"/>
  <c r="M1573" s="1"/>
  <c r="M1572" s="1"/>
  <c r="L1575"/>
  <c r="L1574" s="1"/>
  <c r="L1573" s="1"/>
  <c r="L1572" s="1"/>
  <c r="K1575"/>
  <c r="K1574" s="1"/>
  <c r="K1573" s="1"/>
  <c r="K1572" s="1"/>
  <c r="Q1570"/>
  <c r="P1570"/>
  <c r="N1570"/>
  <c r="M1570"/>
  <c r="L1570"/>
  <c r="K1570"/>
  <c r="Q1568"/>
  <c r="P1568"/>
  <c r="O1568"/>
  <c r="N1568"/>
  <c r="M1568"/>
  <c r="L1568"/>
  <c r="K1568"/>
  <c r="Q1565"/>
  <c r="P1565"/>
  <c r="O1565"/>
  <c r="N1565"/>
  <c r="M1565"/>
  <c r="L1565"/>
  <c r="K1565"/>
  <c r="Q1563"/>
  <c r="P1563"/>
  <c r="O1563"/>
  <c r="N1563"/>
  <c r="M1563"/>
  <c r="L1563"/>
  <c r="K1563"/>
  <c r="P1561"/>
  <c r="N1561"/>
  <c r="M1561"/>
  <c r="L1561"/>
  <c r="K1561"/>
  <c r="P1558"/>
  <c r="O1558"/>
  <c r="N1558"/>
  <c r="M1558"/>
  <c r="L1558"/>
  <c r="K1558"/>
  <c r="P1556"/>
  <c r="N1556"/>
  <c r="M1556"/>
  <c r="L1556"/>
  <c r="K1556"/>
  <c r="P1554"/>
  <c r="O1554"/>
  <c r="N1554"/>
  <c r="M1554"/>
  <c r="L1554"/>
  <c r="K1554"/>
  <c r="P1551"/>
  <c r="P1550" s="1"/>
  <c r="N1551"/>
  <c r="N1550" s="1"/>
  <c r="M1551"/>
  <c r="M1550" s="1"/>
  <c r="L1551"/>
  <c r="L1550" s="1"/>
  <c r="K1551"/>
  <c r="K1550" s="1"/>
  <c r="P1548"/>
  <c r="P1547" s="1"/>
  <c r="O1548"/>
  <c r="O1547" s="1"/>
  <c r="N1548"/>
  <c r="N1547" s="1"/>
  <c r="M1548"/>
  <c r="M1547" s="1"/>
  <c r="L1548"/>
  <c r="L1547" s="1"/>
  <c r="K1548"/>
  <c r="K1547" s="1"/>
  <c r="P1545"/>
  <c r="N1545"/>
  <c r="M1545"/>
  <c r="L1545"/>
  <c r="K1545"/>
  <c r="P1543"/>
  <c r="O1543"/>
  <c r="N1543"/>
  <c r="M1543"/>
  <c r="L1543"/>
  <c r="K1543"/>
  <c r="P1540"/>
  <c r="P1539" s="1"/>
  <c r="N1540"/>
  <c r="N1539" s="1"/>
  <c r="M1540"/>
  <c r="M1539" s="1"/>
  <c r="L1540"/>
  <c r="L1539" s="1"/>
  <c r="K1540"/>
  <c r="K1539" s="1"/>
  <c r="P1537"/>
  <c r="O1537"/>
  <c r="N1537"/>
  <c r="M1537"/>
  <c r="L1537"/>
  <c r="K1537"/>
  <c r="P1535"/>
  <c r="N1535"/>
  <c r="M1535"/>
  <c r="L1535"/>
  <c r="K1535"/>
  <c r="P1532"/>
  <c r="O1532"/>
  <c r="N1532"/>
  <c r="M1532"/>
  <c r="L1532"/>
  <c r="K1532"/>
  <c r="P1530"/>
  <c r="N1530"/>
  <c r="M1530"/>
  <c r="L1530"/>
  <c r="K1530"/>
  <c r="P1528"/>
  <c r="O1528"/>
  <c r="N1528"/>
  <c r="M1528"/>
  <c r="L1528"/>
  <c r="K1528"/>
  <c r="P1525"/>
  <c r="N1525"/>
  <c r="M1525"/>
  <c r="L1525"/>
  <c r="K1525"/>
  <c r="P1523"/>
  <c r="O1523"/>
  <c r="N1523"/>
  <c r="M1523"/>
  <c r="L1523"/>
  <c r="K1523"/>
  <c r="P1521"/>
  <c r="N1521"/>
  <c r="M1521"/>
  <c r="L1521"/>
  <c r="K1521"/>
  <c r="P1517"/>
  <c r="O1517"/>
  <c r="N1517"/>
  <c r="M1517"/>
  <c r="L1517"/>
  <c r="K1517"/>
  <c r="P1515"/>
  <c r="N1515"/>
  <c r="M1515"/>
  <c r="L1515"/>
  <c r="K1515"/>
  <c r="P1513"/>
  <c r="O1513"/>
  <c r="N1513"/>
  <c r="M1513"/>
  <c r="L1513"/>
  <c r="K1513"/>
  <c r="P1508"/>
  <c r="P1507" s="1"/>
  <c r="P1506" s="1"/>
  <c r="P1505" s="1"/>
  <c r="N1508"/>
  <c r="N1507" s="1"/>
  <c r="N1506" s="1"/>
  <c r="N1505" s="1"/>
  <c r="M1508"/>
  <c r="M1507" s="1"/>
  <c r="M1506" s="1"/>
  <c r="M1505" s="1"/>
  <c r="L1508"/>
  <c r="L1507" s="1"/>
  <c r="L1506" s="1"/>
  <c r="L1505" s="1"/>
  <c r="K1508"/>
  <c r="K1507" s="1"/>
  <c r="K1506" s="1"/>
  <c r="K1505" s="1"/>
  <c r="P1503"/>
  <c r="P1502" s="1"/>
  <c r="P1501" s="1"/>
  <c r="P1500" s="1"/>
  <c r="O1503"/>
  <c r="O1502" s="1"/>
  <c r="O1501" s="1"/>
  <c r="O1500" s="1"/>
  <c r="N1503"/>
  <c r="N1502" s="1"/>
  <c r="N1501" s="1"/>
  <c r="N1500" s="1"/>
  <c r="M1503"/>
  <c r="M1502" s="1"/>
  <c r="M1501" s="1"/>
  <c r="M1500" s="1"/>
  <c r="L1503"/>
  <c r="L1502" s="1"/>
  <c r="L1501" s="1"/>
  <c r="L1500" s="1"/>
  <c r="K1503"/>
  <c r="K1502" s="1"/>
  <c r="K1501" s="1"/>
  <c r="K1500" s="1"/>
  <c r="Q1496"/>
  <c r="Q1495" s="1"/>
  <c r="P1496"/>
  <c r="P1495" s="1"/>
  <c r="N1496"/>
  <c r="N1495" s="1"/>
  <c r="M1496"/>
  <c r="M1495" s="1"/>
  <c r="L1496"/>
  <c r="L1495" s="1"/>
  <c r="K1496"/>
  <c r="K1495" s="1"/>
  <c r="Q1493"/>
  <c r="Q1492" s="1"/>
  <c r="P1493"/>
  <c r="P1492" s="1"/>
  <c r="O1493"/>
  <c r="O1492" s="1"/>
  <c r="N1493"/>
  <c r="N1492" s="1"/>
  <c r="M1493"/>
  <c r="L1493"/>
  <c r="L1492" s="1"/>
  <c r="K1493"/>
  <c r="K1492" s="1"/>
  <c r="M1492"/>
  <c r="P1490"/>
  <c r="P1489" s="1"/>
  <c r="N1490"/>
  <c r="N1489" s="1"/>
  <c r="M1490"/>
  <c r="M1489" s="1"/>
  <c r="L1490"/>
  <c r="L1489" s="1"/>
  <c r="K1490"/>
  <c r="K1489" s="1"/>
  <c r="Q1487"/>
  <c r="Q1486" s="1"/>
  <c r="P1487"/>
  <c r="P1486" s="1"/>
  <c r="O1487"/>
  <c r="O1486" s="1"/>
  <c r="N1487"/>
  <c r="N1486" s="1"/>
  <c r="M1487"/>
  <c r="M1486" s="1"/>
  <c r="L1487"/>
  <c r="L1486" s="1"/>
  <c r="K1487"/>
  <c r="K1486" s="1"/>
  <c r="R1483"/>
  <c r="R1482" s="1"/>
  <c r="R1481" s="1"/>
  <c r="Q1483"/>
  <c r="Q1482" s="1"/>
  <c r="Q1481" s="1"/>
  <c r="P1483"/>
  <c r="P1482" s="1"/>
  <c r="P1481" s="1"/>
  <c r="N1483"/>
  <c r="N1482" s="1"/>
  <c r="N1481" s="1"/>
  <c r="M1483"/>
  <c r="M1482" s="1"/>
  <c r="M1481" s="1"/>
  <c r="L1483"/>
  <c r="L1482" s="1"/>
  <c r="L1481" s="1"/>
  <c r="K1483"/>
  <c r="K1482" s="1"/>
  <c r="K1481" s="1"/>
  <c r="Q1478"/>
  <c r="Q1477" s="1"/>
  <c r="P1478"/>
  <c r="P1477" s="1"/>
  <c r="O1478"/>
  <c r="O1477" s="1"/>
  <c r="N1478"/>
  <c r="N1477" s="1"/>
  <c r="M1478"/>
  <c r="M1477" s="1"/>
  <c r="L1478"/>
  <c r="L1477" s="1"/>
  <c r="K1478"/>
  <c r="K1477" s="1"/>
  <c r="Q1475"/>
  <c r="Q1474" s="1"/>
  <c r="P1475"/>
  <c r="P1474" s="1"/>
  <c r="O1475"/>
  <c r="O1474" s="1"/>
  <c r="N1475"/>
  <c r="N1474" s="1"/>
  <c r="M1475"/>
  <c r="M1474" s="1"/>
  <c r="L1475"/>
  <c r="L1474" s="1"/>
  <c r="K1475"/>
  <c r="K1474" s="1"/>
  <c r="Q1472"/>
  <c r="Q1471" s="1"/>
  <c r="P1472"/>
  <c r="P1471" s="1"/>
  <c r="O1472"/>
  <c r="O1471" s="1"/>
  <c r="N1472"/>
  <c r="N1471" s="1"/>
  <c r="M1472"/>
  <c r="M1471" s="1"/>
  <c r="L1472"/>
  <c r="L1471" s="1"/>
  <c r="K1472"/>
  <c r="K1471" s="1"/>
  <c r="P1469"/>
  <c r="P1468" s="1"/>
  <c r="N1469"/>
  <c r="N1468" s="1"/>
  <c r="M1469"/>
  <c r="M1468" s="1"/>
  <c r="L1469"/>
  <c r="L1468" s="1"/>
  <c r="K1469"/>
  <c r="K1468" s="1"/>
  <c r="Q1466"/>
  <c r="Q1465" s="1"/>
  <c r="P1466"/>
  <c r="P1465" s="1"/>
  <c r="O1466"/>
  <c r="O1465" s="1"/>
  <c r="N1466"/>
  <c r="N1465" s="1"/>
  <c r="M1466"/>
  <c r="M1465" s="1"/>
  <c r="L1466"/>
  <c r="L1465" s="1"/>
  <c r="K1466"/>
  <c r="K1465" s="1"/>
  <c r="P1463"/>
  <c r="P1462" s="1"/>
  <c r="P1461" s="1"/>
  <c r="N1463"/>
  <c r="N1462" s="1"/>
  <c r="N1461" s="1"/>
  <c r="M1463"/>
  <c r="M1462" s="1"/>
  <c r="M1461" s="1"/>
  <c r="L1463"/>
  <c r="L1462" s="1"/>
  <c r="L1461" s="1"/>
  <c r="K1463"/>
  <c r="K1462" s="1"/>
  <c r="K1461" s="1"/>
  <c r="Q1455"/>
  <c r="P1455"/>
  <c r="O1455"/>
  <c r="N1455"/>
  <c r="M1455"/>
  <c r="L1455"/>
  <c r="K1455"/>
  <c r="Q1454"/>
  <c r="P1454"/>
  <c r="O1454"/>
  <c r="N1454"/>
  <c r="M1454"/>
  <c r="L1454"/>
  <c r="K1454"/>
  <c r="P1452"/>
  <c r="N1452"/>
  <c r="M1452"/>
  <c r="L1452"/>
  <c r="K1452"/>
  <c r="Q1450"/>
  <c r="P1450"/>
  <c r="O1450"/>
  <c r="N1450"/>
  <c r="M1450"/>
  <c r="L1450"/>
  <c r="K1450"/>
  <c r="P1448"/>
  <c r="N1448"/>
  <c r="M1448"/>
  <c r="L1448"/>
  <c r="K1448"/>
  <c r="P1447"/>
  <c r="N1447"/>
  <c r="M1447"/>
  <c r="L1447"/>
  <c r="K1447"/>
  <c r="Q1440"/>
  <c r="Q1439" s="1"/>
  <c r="Q1438" s="1"/>
  <c r="Q1437" s="1"/>
  <c r="Q1436" s="1"/>
  <c r="P1440"/>
  <c r="P1439" s="1"/>
  <c r="P1438" s="1"/>
  <c r="P1437" s="1"/>
  <c r="P1436" s="1"/>
  <c r="O1440"/>
  <c r="O1439" s="1"/>
  <c r="O1438" s="1"/>
  <c r="O1437" s="1"/>
  <c r="O1436" s="1"/>
  <c r="N1440"/>
  <c r="N1439" s="1"/>
  <c r="N1438" s="1"/>
  <c r="N1437" s="1"/>
  <c r="N1436" s="1"/>
  <c r="M1440"/>
  <c r="M1439" s="1"/>
  <c r="M1438" s="1"/>
  <c r="M1437" s="1"/>
  <c r="M1436" s="1"/>
  <c r="L1440"/>
  <c r="L1439" s="1"/>
  <c r="L1438" s="1"/>
  <c r="L1437" s="1"/>
  <c r="L1436" s="1"/>
  <c r="K1440"/>
  <c r="K1439" s="1"/>
  <c r="K1438" s="1"/>
  <c r="K1437" s="1"/>
  <c r="K1436" s="1"/>
  <c r="R1433"/>
  <c r="Q1433"/>
  <c r="Q1432" s="1"/>
  <c r="P1433"/>
  <c r="P1432" s="1"/>
  <c r="O1433"/>
  <c r="O1432" s="1"/>
  <c r="N1433"/>
  <c r="N1432" s="1"/>
  <c r="M1433"/>
  <c r="M1432" s="1"/>
  <c r="L1433"/>
  <c r="L1432" s="1"/>
  <c r="K1433"/>
  <c r="K1432" s="1"/>
  <c r="R1432"/>
  <c r="R1430"/>
  <c r="Q1430"/>
  <c r="Q1429" s="1"/>
  <c r="P1430"/>
  <c r="P1429" s="1"/>
  <c r="O1430"/>
  <c r="O1429" s="1"/>
  <c r="N1430"/>
  <c r="N1429" s="1"/>
  <c r="M1430"/>
  <c r="M1429" s="1"/>
  <c r="L1430"/>
  <c r="L1429" s="1"/>
  <c r="K1430"/>
  <c r="K1429" s="1"/>
  <c r="R1429"/>
  <c r="R1427"/>
  <c r="Q1427"/>
  <c r="Q1426" s="1"/>
  <c r="P1427"/>
  <c r="P1426" s="1"/>
  <c r="O1427"/>
  <c r="O1426" s="1"/>
  <c r="N1427"/>
  <c r="N1426" s="1"/>
  <c r="M1427"/>
  <c r="M1426" s="1"/>
  <c r="L1427"/>
  <c r="L1426" s="1"/>
  <c r="K1427"/>
  <c r="K1426" s="1"/>
  <c r="R1426"/>
  <c r="R1424"/>
  <c r="Q1424"/>
  <c r="Q1423" s="1"/>
  <c r="P1424"/>
  <c r="P1423" s="1"/>
  <c r="O1424"/>
  <c r="O1423" s="1"/>
  <c r="N1424"/>
  <c r="N1423" s="1"/>
  <c r="M1424"/>
  <c r="M1423" s="1"/>
  <c r="L1424"/>
  <c r="L1423" s="1"/>
  <c r="K1424"/>
  <c r="K1423" s="1"/>
  <c r="R1423"/>
  <c r="R1421"/>
  <c r="Q1421"/>
  <c r="Q1420" s="1"/>
  <c r="P1421"/>
  <c r="P1420" s="1"/>
  <c r="O1421"/>
  <c r="O1420" s="1"/>
  <c r="N1421"/>
  <c r="N1420" s="1"/>
  <c r="M1421"/>
  <c r="M1420" s="1"/>
  <c r="L1421"/>
  <c r="L1420" s="1"/>
  <c r="K1421"/>
  <c r="K1420" s="1"/>
  <c r="R1420"/>
  <c r="R1418"/>
  <c r="R1417" s="1"/>
  <c r="Q1418"/>
  <c r="Q1417" s="1"/>
  <c r="P1418"/>
  <c r="P1417" s="1"/>
  <c r="O1418"/>
  <c r="O1417" s="1"/>
  <c r="N1418"/>
  <c r="N1417" s="1"/>
  <c r="M1418"/>
  <c r="M1417" s="1"/>
  <c r="L1418"/>
  <c r="L1417" s="1"/>
  <c r="K1418"/>
  <c r="K1417" s="1"/>
  <c r="R1415"/>
  <c r="Q1415"/>
  <c r="Q1414" s="1"/>
  <c r="P1415"/>
  <c r="P1414" s="1"/>
  <c r="O1415"/>
  <c r="O1414" s="1"/>
  <c r="N1415"/>
  <c r="N1414" s="1"/>
  <c r="M1415"/>
  <c r="M1414" s="1"/>
  <c r="L1415"/>
  <c r="L1414" s="1"/>
  <c r="K1415"/>
  <c r="K1414" s="1"/>
  <c r="R1414"/>
  <c r="R1412"/>
  <c r="R1411" s="1"/>
  <c r="Q1412"/>
  <c r="Q1411" s="1"/>
  <c r="P1412"/>
  <c r="P1411" s="1"/>
  <c r="O1412"/>
  <c r="O1411" s="1"/>
  <c r="N1412"/>
  <c r="N1411" s="1"/>
  <c r="M1412"/>
  <c r="M1411" s="1"/>
  <c r="L1412"/>
  <c r="L1411" s="1"/>
  <c r="K1412"/>
  <c r="K1411" s="1"/>
  <c r="R1409"/>
  <c r="Q1409"/>
  <c r="Q1408" s="1"/>
  <c r="P1409"/>
  <c r="P1408" s="1"/>
  <c r="O1409"/>
  <c r="O1408" s="1"/>
  <c r="N1409"/>
  <c r="N1408" s="1"/>
  <c r="M1409"/>
  <c r="M1408" s="1"/>
  <c r="L1409"/>
  <c r="L1408" s="1"/>
  <c r="K1409"/>
  <c r="K1408" s="1"/>
  <c r="R1408"/>
  <c r="R1406"/>
  <c r="Q1406"/>
  <c r="Q1405" s="1"/>
  <c r="P1406"/>
  <c r="P1405" s="1"/>
  <c r="O1406"/>
  <c r="O1405" s="1"/>
  <c r="N1406"/>
  <c r="N1405" s="1"/>
  <c r="M1406"/>
  <c r="M1405" s="1"/>
  <c r="L1406"/>
  <c r="L1405" s="1"/>
  <c r="K1406"/>
  <c r="K1405" s="1"/>
  <c r="R1405"/>
  <c r="R1399"/>
  <c r="Q1399"/>
  <c r="Q1398" s="1"/>
  <c r="P1399"/>
  <c r="P1398" s="1"/>
  <c r="O1399"/>
  <c r="O1398" s="1"/>
  <c r="N1399"/>
  <c r="N1398" s="1"/>
  <c r="M1399"/>
  <c r="M1398" s="1"/>
  <c r="L1399"/>
  <c r="L1398" s="1"/>
  <c r="K1399"/>
  <c r="K1398" s="1"/>
  <c r="R1398"/>
  <c r="R1396"/>
  <c r="Q1396"/>
  <c r="Q1395" s="1"/>
  <c r="P1396"/>
  <c r="P1395" s="1"/>
  <c r="O1396"/>
  <c r="O1395" s="1"/>
  <c r="N1396"/>
  <c r="N1395" s="1"/>
  <c r="M1396"/>
  <c r="M1395" s="1"/>
  <c r="L1396"/>
  <c r="L1395" s="1"/>
  <c r="K1396"/>
  <c r="K1395" s="1"/>
  <c r="R1395"/>
  <c r="R1393"/>
  <c r="Q1393"/>
  <c r="Q1392" s="1"/>
  <c r="P1393"/>
  <c r="P1392" s="1"/>
  <c r="O1393"/>
  <c r="O1392" s="1"/>
  <c r="N1393"/>
  <c r="N1392" s="1"/>
  <c r="M1393"/>
  <c r="M1392" s="1"/>
  <c r="L1393"/>
  <c r="L1392" s="1"/>
  <c r="K1393"/>
  <c r="K1392" s="1"/>
  <c r="R1392"/>
  <c r="R1390"/>
  <c r="R1389" s="1"/>
  <c r="Q1390"/>
  <c r="Q1389" s="1"/>
  <c r="P1390"/>
  <c r="P1389" s="1"/>
  <c r="O1390"/>
  <c r="O1389" s="1"/>
  <c r="N1390"/>
  <c r="N1389" s="1"/>
  <c r="M1390"/>
  <c r="M1389" s="1"/>
  <c r="L1390"/>
  <c r="L1389" s="1"/>
  <c r="K1390"/>
  <c r="K1389" s="1"/>
  <c r="R1387"/>
  <c r="Q1387"/>
  <c r="Q1386" s="1"/>
  <c r="P1387"/>
  <c r="P1386" s="1"/>
  <c r="O1387"/>
  <c r="O1386" s="1"/>
  <c r="N1387"/>
  <c r="N1386" s="1"/>
  <c r="M1387"/>
  <c r="M1386" s="1"/>
  <c r="L1387"/>
  <c r="L1386" s="1"/>
  <c r="K1387"/>
  <c r="K1386" s="1"/>
  <c r="R1386"/>
  <c r="R1384"/>
  <c r="Q1384"/>
  <c r="Q1383" s="1"/>
  <c r="P1384"/>
  <c r="P1383" s="1"/>
  <c r="O1384"/>
  <c r="N1384"/>
  <c r="M1384"/>
  <c r="M1383" s="1"/>
  <c r="L1384"/>
  <c r="L1383" s="1"/>
  <c r="K1384"/>
  <c r="K1383" s="1"/>
  <c r="R1383"/>
  <c r="O1383"/>
  <c r="N1383"/>
  <c r="R1381"/>
  <c r="Q1381"/>
  <c r="Q1380" s="1"/>
  <c r="P1381"/>
  <c r="P1380" s="1"/>
  <c r="O1381"/>
  <c r="O1380" s="1"/>
  <c r="N1381"/>
  <c r="N1380" s="1"/>
  <c r="M1381"/>
  <c r="M1380" s="1"/>
  <c r="L1381"/>
  <c r="L1380" s="1"/>
  <c r="K1381"/>
  <c r="K1380" s="1"/>
  <c r="R1380"/>
  <c r="R1378"/>
  <c r="R1377" s="1"/>
  <c r="Q1378"/>
  <c r="Q1377" s="1"/>
  <c r="P1378"/>
  <c r="P1377" s="1"/>
  <c r="O1378"/>
  <c r="O1377" s="1"/>
  <c r="N1378"/>
  <c r="N1377" s="1"/>
  <c r="M1378"/>
  <c r="M1377" s="1"/>
  <c r="L1378"/>
  <c r="L1377" s="1"/>
  <c r="K1378"/>
  <c r="K1377" s="1"/>
  <c r="R1375"/>
  <c r="Q1375"/>
  <c r="Q1374" s="1"/>
  <c r="P1375"/>
  <c r="P1374" s="1"/>
  <c r="O1375"/>
  <c r="O1374" s="1"/>
  <c r="N1375"/>
  <c r="N1374" s="1"/>
  <c r="M1375"/>
  <c r="M1374" s="1"/>
  <c r="L1375"/>
  <c r="L1374" s="1"/>
  <c r="K1375"/>
  <c r="K1374" s="1"/>
  <c r="R1374"/>
  <c r="R1372"/>
  <c r="R1371" s="1"/>
  <c r="Q1372"/>
  <c r="Q1371" s="1"/>
  <c r="P1372"/>
  <c r="P1371" s="1"/>
  <c r="O1372"/>
  <c r="O1371" s="1"/>
  <c r="N1372"/>
  <c r="N1371" s="1"/>
  <c r="M1372"/>
  <c r="M1371" s="1"/>
  <c r="L1372"/>
  <c r="L1371" s="1"/>
  <c r="K1372"/>
  <c r="K1371" s="1"/>
  <c r="R1369"/>
  <c r="Q1369"/>
  <c r="P1369"/>
  <c r="O1369"/>
  <c r="N1369"/>
  <c r="M1369"/>
  <c r="M1368" s="1"/>
  <c r="L1369"/>
  <c r="L1368" s="1"/>
  <c r="K1369"/>
  <c r="K1368" s="1"/>
  <c r="R1368"/>
  <c r="Q1368"/>
  <c r="P1368"/>
  <c r="O1368"/>
  <c r="N1368"/>
  <c r="R1366"/>
  <c r="Q1366"/>
  <c r="P1366"/>
  <c r="P1365" s="1"/>
  <c r="O1366"/>
  <c r="O1365" s="1"/>
  <c r="N1366"/>
  <c r="N1365" s="1"/>
  <c r="M1366"/>
  <c r="M1365" s="1"/>
  <c r="L1366"/>
  <c r="L1365" s="1"/>
  <c r="K1366"/>
  <c r="K1365" s="1"/>
  <c r="R1365"/>
  <c r="Q1365"/>
  <c r="R1363"/>
  <c r="R1362" s="1"/>
  <c r="Q1363"/>
  <c r="Q1362" s="1"/>
  <c r="P1363"/>
  <c r="P1362" s="1"/>
  <c r="O1363"/>
  <c r="N1363"/>
  <c r="N1362" s="1"/>
  <c r="M1363"/>
  <c r="L1363"/>
  <c r="L1362" s="1"/>
  <c r="K1363"/>
  <c r="K1362" s="1"/>
  <c r="O1362"/>
  <c r="M1362"/>
  <c r="R1360"/>
  <c r="R1359" s="1"/>
  <c r="Q1360"/>
  <c r="Q1359" s="1"/>
  <c r="P1360"/>
  <c r="P1359" s="1"/>
  <c r="O1360"/>
  <c r="O1359" s="1"/>
  <c r="N1360"/>
  <c r="N1359" s="1"/>
  <c r="M1360"/>
  <c r="M1359" s="1"/>
  <c r="L1360"/>
  <c r="L1359" s="1"/>
  <c r="K1360"/>
  <c r="K1359" s="1"/>
  <c r="R1357"/>
  <c r="R1356" s="1"/>
  <c r="Q1357"/>
  <c r="Q1356" s="1"/>
  <c r="P1357"/>
  <c r="P1356" s="1"/>
  <c r="O1357"/>
  <c r="O1356" s="1"/>
  <c r="N1357"/>
  <c r="N1356" s="1"/>
  <c r="M1357"/>
  <c r="M1356" s="1"/>
  <c r="L1357"/>
  <c r="L1356" s="1"/>
  <c r="K1357"/>
  <c r="K1356" s="1"/>
  <c r="R1354"/>
  <c r="R1353" s="1"/>
  <c r="Q1354"/>
  <c r="Q1353" s="1"/>
  <c r="P1354"/>
  <c r="P1353" s="1"/>
  <c r="O1354"/>
  <c r="O1353" s="1"/>
  <c r="N1354"/>
  <c r="N1353" s="1"/>
  <c r="M1354"/>
  <c r="M1353" s="1"/>
  <c r="L1354"/>
  <c r="L1353" s="1"/>
  <c r="K1354"/>
  <c r="K1353" s="1"/>
  <c r="R1351"/>
  <c r="Q1351"/>
  <c r="Q1350" s="1"/>
  <c r="P1351"/>
  <c r="P1350" s="1"/>
  <c r="O1351"/>
  <c r="O1350" s="1"/>
  <c r="N1351"/>
  <c r="N1350" s="1"/>
  <c r="M1351"/>
  <c r="M1350" s="1"/>
  <c r="L1351"/>
  <c r="L1350" s="1"/>
  <c r="K1351"/>
  <c r="K1350" s="1"/>
  <c r="R1350"/>
  <c r="R1348"/>
  <c r="Q1348"/>
  <c r="Q1347" s="1"/>
  <c r="P1348"/>
  <c r="P1347" s="1"/>
  <c r="O1348"/>
  <c r="O1347" s="1"/>
  <c r="N1348"/>
  <c r="N1347" s="1"/>
  <c r="M1348"/>
  <c r="M1347" s="1"/>
  <c r="L1348"/>
  <c r="L1347" s="1"/>
  <c r="K1348"/>
  <c r="K1347" s="1"/>
  <c r="R1347"/>
  <c r="R1345"/>
  <c r="R1344" s="1"/>
  <c r="Q1345"/>
  <c r="Q1344" s="1"/>
  <c r="P1345"/>
  <c r="P1344" s="1"/>
  <c r="O1345"/>
  <c r="O1344" s="1"/>
  <c r="N1345"/>
  <c r="N1344" s="1"/>
  <c r="M1345"/>
  <c r="M1344" s="1"/>
  <c r="L1345"/>
  <c r="L1344" s="1"/>
  <c r="K1345"/>
  <c r="K1344" s="1"/>
  <c r="R1342"/>
  <c r="Q1342"/>
  <c r="Q1341" s="1"/>
  <c r="P1342"/>
  <c r="P1341" s="1"/>
  <c r="O1342"/>
  <c r="O1341" s="1"/>
  <c r="N1342"/>
  <c r="N1341" s="1"/>
  <c r="M1342"/>
  <c r="M1341" s="1"/>
  <c r="L1342"/>
  <c r="L1341" s="1"/>
  <c r="K1342"/>
  <c r="K1341" s="1"/>
  <c r="R1341"/>
  <c r="R1339"/>
  <c r="R1338" s="1"/>
  <c r="Q1339"/>
  <c r="Q1338" s="1"/>
  <c r="P1339"/>
  <c r="P1338" s="1"/>
  <c r="O1339"/>
  <c r="O1338" s="1"/>
  <c r="N1339"/>
  <c r="N1338" s="1"/>
  <c r="M1339"/>
  <c r="M1338" s="1"/>
  <c r="L1339"/>
  <c r="L1338" s="1"/>
  <c r="K1339"/>
  <c r="K1338" s="1"/>
  <c r="R1336"/>
  <c r="Q1336"/>
  <c r="Q1335" s="1"/>
  <c r="P1336"/>
  <c r="P1335" s="1"/>
  <c r="O1336"/>
  <c r="O1335" s="1"/>
  <c r="N1336"/>
  <c r="N1335" s="1"/>
  <c r="M1336"/>
  <c r="M1335" s="1"/>
  <c r="L1336"/>
  <c r="L1335" s="1"/>
  <c r="K1336"/>
  <c r="K1335" s="1"/>
  <c r="R1335"/>
  <c r="R1333"/>
  <c r="Q1333"/>
  <c r="Q1332" s="1"/>
  <c r="P1333"/>
  <c r="P1332" s="1"/>
  <c r="O1333"/>
  <c r="O1332" s="1"/>
  <c r="N1333"/>
  <c r="N1332" s="1"/>
  <c r="M1333"/>
  <c r="M1332" s="1"/>
  <c r="L1333"/>
  <c r="L1332" s="1"/>
  <c r="K1333"/>
  <c r="K1332" s="1"/>
  <c r="R1332"/>
  <c r="Q1326"/>
  <c r="P1326"/>
  <c r="N1326"/>
  <c r="M1326"/>
  <c r="L1326"/>
  <c r="K1326"/>
  <c r="Q1324"/>
  <c r="P1324"/>
  <c r="O1324"/>
  <c r="N1324"/>
  <c r="M1324"/>
  <c r="L1324"/>
  <c r="K1324"/>
  <c r="P1319"/>
  <c r="N1319"/>
  <c r="M1319"/>
  <c r="L1319"/>
  <c r="K1319"/>
  <c r="P1317"/>
  <c r="O1317"/>
  <c r="N1317"/>
  <c r="M1317"/>
  <c r="L1317"/>
  <c r="K1317"/>
  <c r="P1303"/>
  <c r="P1302" s="1"/>
  <c r="N1303"/>
  <c r="N1302" s="1"/>
  <c r="M1303"/>
  <c r="M1302" s="1"/>
  <c r="L1303"/>
  <c r="L1302" s="1"/>
  <c r="K1303"/>
  <c r="K1302" s="1"/>
  <c r="P1300"/>
  <c r="P1299" s="1"/>
  <c r="O1300"/>
  <c r="O1299" s="1"/>
  <c r="N1300"/>
  <c r="N1299" s="1"/>
  <c r="M1300"/>
  <c r="M1299" s="1"/>
  <c r="L1300"/>
  <c r="L1299" s="1"/>
  <c r="K1300"/>
  <c r="K1299" s="1"/>
  <c r="P1297"/>
  <c r="P1296" s="1"/>
  <c r="N1297"/>
  <c r="N1296" s="1"/>
  <c r="M1297"/>
  <c r="M1296" s="1"/>
  <c r="L1297"/>
  <c r="L1296" s="1"/>
  <c r="K1297"/>
  <c r="K1296" s="1"/>
  <c r="P1294"/>
  <c r="P1293" s="1"/>
  <c r="O1294"/>
  <c r="O1293" s="1"/>
  <c r="N1294"/>
  <c r="N1293" s="1"/>
  <c r="M1294"/>
  <c r="M1293" s="1"/>
  <c r="L1294"/>
  <c r="L1293" s="1"/>
  <c r="K1294"/>
  <c r="K1293" s="1"/>
  <c r="P1291"/>
  <c r="P1290" s="1"/>
  <c r="N1291"/>
  <c r="M1291"/>
  <c r="M1290" s="1"/>
  <c r="L1291"/>
  <c r="L1290" s="1"/>
  <c r="K1291"/>
  <c r="K1290" s="1"/>
  <c r="N1290"/>
  <c r="Q1288"/>
  <c r="Q1287" s="1"/>
  <c r="P1288"/>
  <c r="P1287" s="1"/>
  <c r="O1288"/>
  <c r="O1287" s="1"/>
  <c r="N1288"/>
  <c r="N1287" s="1"/>
  <c r="M1288"/>
  <c r="M1287" s="1"/>
  <c r="L1288"/>
  <c r="L1287" s="1"/>
  <c r="K1288"/>
  <c r="K1287" s="1"/>
  <c r="N1284"/>
  <c r="N1283" s="1"/>
  <c r="N1282" s="1"/>
  <c r="M1284"/>
  <c r="M1283" s="1"/>
  <c r="M1282" s="1"/>
  <c r="L1284"/>
  <c r="L1283" s="1"/>
  <c r="L1282" s="1"/>
  <c r="K1284"/>
  <c r="K1283" s="1"/>
  <c r="K1282" s="1"/>
  <c r="R1276"/>
  <c r="R1275" s="1"/>
  <c r="N1276"/>
  <c r="M1276"/>
  <c r="M1275" s="1"/>
  <c r="L1276"/>
  <c r="L1275" s="1"/>
  <c r="K1276"/>
  <c r="K1275" s="1"/>
  <c r="N1275"/>
  <c r="R1273"/>
  <c r="R1272" s="1"/>
  <c r="R1271" s="1"/>
  <c r="Q1273"/>
  <c r="Q1272" s="1"/>
  <c r="Q1271" s="1"/>
  <c r="N1273"/>
  <c r="N1272" s="1"/>
  <c r="N1271" s="1"/>
  <c r="M1273"/>
  <c r="M1272" s="1"/>
  <c r="M1271" s="1"/>
  <c r="L1273"/>
  <c r="L1272" s="1"/>
  <c r="L1271" s="1"/>
  <c r="K1273"/>
  <c r="K1272" s="1"/>
  <c r="K1271" s="1"/>
  <c r="R1266"/>
  <c r="R1265" s="1"/>
  <c r="R1264" s="1"/>
  <c r="R1263" s="1"/>
  <c r="R1262" s="1"/>
  <c r="N1266"/>
  <c r="N1265" s="1"/>
  <c r="N1264" s="1"/>
  <c r="N1263" s="1"/>
  <c r="N1262" s="1"/>
  <c r="M1266"/>
  <c r="M1265" s="1"/>
  <c r="M1264" s="1"/>
  <c r="M1263" s="1"/>
  <c r="M1262" s="1"/>
  <c r="L1266"/>
  <c r="L1265" s="1"/>
  <c r="L1264" s="1"/>
  <c r="L1263" s="1"/>
  <c r="L1262" s="1"/>
  <c r="K1266"/>
  <c r="K1265" s="1"/>
  <c r="K1264" s="1"/>
  <c r="K1263" s="1"/>
  <c r="K1262" s="1"/>
  <c r="R1259"/>
  <c r="R1258" s="1"/>
  <c r="R1257" s="1"/>
  <c r="Q1259"/>
  <c r="Q1258" s="1"/>
  <c r="Q1257" s="1"/>
  <c r="N1259"/>
  <c r="N1258" s="1"/>
  <c r="N1257" s="1"/>
  <c r="M1259"/>
  <c r="M1258" s="1"/>
  <c r="M1257" s="1"/>
  <c r="L1259"/>
  <c r="L1258" s="1"/>
  <c r="L1257" s="1"/>
  <c r="K1259"/>
  <c r="K1258" s="1"/>
  <c r="K1257" s="1"/>
  <c r="R1255"/>
  <c r="R1254" s="1"/>
  <c r="R1253" s="1"/>
  <c r="N1255"/>
  <c r="N1254" s="1"/>
  <c r="N1253" s="1"/>
  <c r="M1255"/>
  <c r="M1254" s="1"/>
  <c r="M1253" s="1"/>
  <c r="L1255"/>
  <c r="L1254" s="1"/>
  <c r="L1253" s="1"/>
  <c r="K1255"/>
  <c r="K1254" s="1"/>
  <c r="K1253" s="1"/>
  <c r="R1250"/>
  <c r="R1249" s="1"/>
  <c r="R1248" s="1"/>
  <c r="R1247" s="1"/>
  <c r="Q1250"/>
  <c r="Q1249" s="1"/>
  <c r="Q1248" s="1"/>
  <c r="Q1247" s="1"/>
  <c r="N1250"/>
  <c r="N1249" s="1"/>
  <c r="N1248" s="1"/>
  <c r="N1247" s="1"/>
  <c r="M1250"/>
  <c r="M1249" s="1"/>
  <c r="M1248" s="1"/>
  <c r="M1247" s="1"/>
  <c r="L1250"/>
  <c r="L1249" s="1"/>
  <c r="L1248" s="1"/>
  <c r="L1247" s="1"/>
  <c r="K1250"/>
  <c r="K1249" s="1"/>
  <c r="K1248" s="1"/>
  <c r="K1247" s="1"/>
  <c r="R1245"/>
  <c r="R1244" s="1"/>
  <c r="R1243" s="1"/>
  <c r="R1242" s="1"/>
  <c r="N1245"/>
  <c r="N1244" s="1"/>
  <c r="N1243" s="1"/>
  <c r="N1242" s="1"/>
  <c r="M1245"/>
  <c r="M1244" s="1"/>
  <c r="M1243" s="1"/>
  <c r="M1242" s="1"/>
  <c r="L1245"/>
  <c r="L1244" s="1"/>
  <c r="L1243" s="1"/>
  <c r="L1242" s="1"/>
  <c r="K1245"/>
  <c r="K1244" s="1"/>
  <c r="K1243" s="1"/>
  <c r="K1242" s="1"/>
  <c r="R1240"/>
  <c r="R1239" s="1"/>
  <c r="R1238" s="1"/>
  <c r="Q1240"/>
  <c r="Q1239" s="1"/>
  <c r="Q1238" s="1"/>
  <c r="N1240"/>
  <c r="N1239" s="1"/>
  <c r="N1238" s="1"/>
  <c r="M1240"/>
  <c r="M1239" s="1"/>
  <c r="M1238" s="1"/>
  <c r="L1240"/>
  <c r="L1239" s="1"/>
  <c r="L1238" s="1"/>
  <c r="K1240"/>
  <c r="K1239" s="1"/>
  <c r="K1238" s="1"/>
  <c r="R1236"/>
  <c r="R1235" s="1"/>
  <c r="R1234" s="1"/>
  <c r="N1236"/>
  <c r="N1235" s="1"/>
  <c r="N1234" s="1"/>
  <c r="M1236"/>
  <c r="M1235" s="1"/>
  <c r="M1234" s="1"/>
  <c r="L1236"/>
  <c r="L1235" s="1"/>
  <c r="L1234" s="1"/>
  <c r="K1236"/>
  <c r="K1235" s="1"/>
  <c r="K1234" s="1"/>
  <c r="R1231"/>
  <c r="R1230" s="1"/>
  <c r="R1229" s="1"/>
  <c r="R1228" s="1"/>
  <c r="Q1231"/>
  <c r="Q1230" s="1"/>
  <c r="Q1229" s="1"/>
  <c r="Q1228" s="1"/>
  <c r="N1231"/>
  <c r="N1230" s="1"/>
  <c r="N1229" s="1"/>
  <c r="N1228" s="1"/>
  <c r="M1231"/>
  <c r="M1230" s="1"/>
  <c r="M1229" s="1"/>
  <c r="M1228" s="1"/>
  <c r="L1231"/>
  <c r="L1230" s="1"/>
  <c r="L1229" s="1"/>
  <c r="L1228" s="1"/>
  <c r="K1231"/>
  <c r="K1230" s="1"/>
  <c r="K1229" s="1"/>
  <c r="K1228" s="1"/>
  <c r="R1224"/>
  <c r="R1223" s="1"/>
  <c r="N1224"/>
  <c r="N1223" s="1"/>
  <c r="M1224"/>
  <c r="M1223" s="1"/>
  <c r="L1224"/>
  <c r="L1223" s="1"/>
  <c r="K1224"/>
  <c r="K1223" s="1"/>
  <c r="Q1221"/>
  <c r="Q1220" s="1"/>
  <c r="N1221"/>
  <c r="N1220" s="1"/>
  <c r="M1221"/>
  <c r="M1220" s="1"/>
  <c r="L1221"/>
  <c r="L1220" s="1"/>
  <c r="K1221"/>
  <c r="K1220" s="1"/>
  <c r="R1218"/>
  <c r="R1217" s="1"/>
  <c r="N1218"/>
  <c r="N1217" s="1"/>
  <c r="M1218"/>
  <c r="M1217" s="1"/>
  <c r="L1218"/>
  <c r="L1217" s="1"/>
  <c r="K1218"/>
  <c r="K1217" s="1"/>
  <c r="R1215"/>
  <c r="Q1215"/>
  <c r="N1215"/>
  <c r="M1215"/>
  <c r="L1215"/>
  <c r="K1215"/>
  <c r="M1213"/>
  <c r="R1213"/>
  <c r="N1213"/>
  <c r="L1213"/>
  <c r="K1213"/>
  <c r="P1211"/>
  <c r="O1211"/>
  <c r="N1211"/>
  <c r="M1211"/>
  <c r="L1211"/>
  <c r="K1211"/>
  <c r="P1207"/>
  <c r="P1206" s="1"/>
  <c r="P1205" s="1"/>
  <c r="N1207"/>
  <c r="N1206" s="1"/>
  <c r="N1205" s="1"/>
  <c r="M1207"/>
  <c r="M1206" s="1"/>
  <c r="M1205" s="1"/>
  <c r="L1207"/>
  <c r="L1206" s="1"/>
  <c r="L1205" s="1"/>
  <c r="K1207"/>
  <c r="K1206" s="1"/>
  <c r="K1205" s="1"/>
  <c r="P1202"/>
  <c r="P1201" s="1"/>
  <c r="O1202"/>
  <c r="O1201" s="1"/>
  <c r="N1202"/>
  <c r="N1201" s="1"/>
  <c r="M1202"/>
  <c r="M1201" s="1"/>
  <c r="L1202"/>
  <c r="L1201" s="1"/>
  <c r="K1202"/>
  <c r="K1201" s="1"/>
  <c r="P1199"/>
  <c r="P1198" s="1"/>
  <c r="N1199"/>
  <c r="N1198" s="1"/>
  <c r="M1199"/>
  <c r="M1198" s="1"/>
  <c r="L1199"/>
  <c r="L1198" s="1"/>
  <c r="K1199"/>
  <c r="K1198" s="1"/>
  <c r="P1196"/>
  <c r="O1196"/>
  <c r="N1196"/>
  <c r="M1196"/>
  <c r="L1196"/>
  <c r="K1196"/>
  <c r="P1194"/>
  <c r="O1194"/>
  <c r="N1194"/>
  <c r="M1194"/>
  <c r="L1194"/>
  <c r="K1194"/>
  <c r="P1190"/>
  <c r="P1189" s="1"/>
  <c r="O1190"/>
  <c r="O1189" s="1"/>
  <c r="N1190"/>
  <c r="N1189" s="1"/>
  <c r="M1190"/>
  <c r="M1189" s="1"/>
  <c r="L1190"/>
  <c r="L1189" s="1"/>
  <c r="K1190"/>
  <c r="K1189" s="1"/>
  <c r="P1187"/>
  <c r="P1186" s="1"/>
  <c r="P1185" s="1"/>
  <c r="N1187"/>
  <c r="N1186" s="1"/>
  <c r="N1185" s="1"/>
  <c r="M1187"/>
  <c r="M1186" s="1"/>
  <c r="M1185" s="1"/>
  <c r="L1187"/>
  <c r="L1186" s="1"/>
  <c r="L1185" s="1"/>
  <c r="K1187"/>
  <c r="K1186" s="1"/>
  <c r="K1185" s="1"/>
  <c r="Q1182"/>
  <c r="Q1181" s="1"/>
  <c r="Q1180" s="1"/>
  <c r="Q1179" s="1"/>
  <c r="P1182"/>
  <c r="P1181" s="1"/>
  <c r="P1180" s="1"/>
  <c r="P1179" s="1"/>
  <c r="O1182"/>
  <c r="O1181" s="1"/>
  <c r="O1180" s="1"/>
  <c r="O1179" s="1"/>
  <c r="N1182"/>
  <c r="N1181" s="1"/>
  <c r="N1180" s="1"/>
  <c r="N1179" s="1"/>
  <c r="M1182"/>
  <c r="M1181" s="1"/>
  <c r="M1180" s="1"/>
  <c r="M1179" s="1"/>
  <c r="L1182"/>
  <c r="L1181" s="1"/>
  <c r="L1180" s="1"/>
  <c r="L1179" s="1"/>
  <c r="K1182"/>
  <c r="K1181" s="1"/>
  <c r="K1180" s="1"/>
  <c r="K1179" s="1"/>
  <c r="Q1177"/>
  <c r="Q1176" s="1"/>
  <c r="Q1175" s="1"/>
  <c r="Q1174" s="1"/>
  <c r="P1177"/>
  <c r="P1176" s="1"/>
  <c r="P1175" s="1"/>
  <c r="P1174" s="1"/>
  <c r="N1177"/>
  <c r="N1176" s="1"/>
  <c r="N1175" s="1"/>
  <c r="N1174" s="1"/>
  <c r="M1177"/>
  <c r="M1176" s="1"/>
  <c r="M1175" s="1"/>
  <c r="M1174" s="1"/>
  <c r="L1177"/>
  <c r="L1176" s="1"/>
  <c r="L1175" s="1"/>
  <c r="L1174" s="1"/>
  <c r="K1177"/>
  <c r="K1176" s="1"/>
  <c r="K1175" s="1"/>
  <c r="K1174" s="1"/>
  <c r="Q1172"/>
  <c r="P1172"/>
  <c r="O1172"/>
  <c r="N1172"/>
  <c r="M1172"/>
  <c r="L1172"/>
  <c r="K1172"/>
  <c r="Q1170"/>
  <c r="P1170"/>
  <c r="N1170"/>
  <c r="M1170"/>
  <c r="L1170"/>
  <c r="K1170"/>
  <c r="P1168"/>
  <c r="N1168"/>
  <c r="M1168"/>
  <c r="L1168"/>
  <c r="K1168"/>
  <c r="R1164"/>
  <c r="R1163" s="1"/>
  <c r="R1162" s="1"/>
  <c r="Q1164"/>
  <c r="Q1163" s="1"/>
  <c r="Q1162" s="1"/>
  <c r="N1164"/>
  <c r="N1163" s="1"/>
  <c r="N1162" s="1"/>
  <c r="M1164"/>
  <c r="M1163" s="1"/>
  <c r="M1162" s="1"/>
  <c r="L1164"/>
  <c r="L1163" s="1"/>
  <c r="L1162" s="1"/>
  <c r="K1164"/>
  <c r="K1163" s="1"/>
  <c r="K1162" s="1"/>
  <c r="R1157"/>
  <c r="R1156" s="1"/>
  <c r="R1155" s="1"/>
  <c r="R1154" s="1"/>
  <c r="O1157"/>
  <c r="O1156" s="1"/>
  <c r="O1155" s="1"/>
  <c r="O1154" s="1"/>
  <c r="N1157"/>
  <c r="N1156" s="1"/>
  <c r="N1155" s="1"/>
  <c r="N1154" s="1"/>
  <c r="M1157"/>
  <c r="M1156" s="1"/>
  <c r="M1155" s="1"/>
  <c r="M1154" s="1"/>
  <c r="L1157"/>
  <c r="L1156" s="1"/>
  <c r="L1155" s="1"/>
  <c r="L1154" s="1"/>
  <c r="K1157"/>
  <c r="K1156" s="1"/>
  <c r="K1155" s="1"/>
  <c r="K1154" s="1"/>
  <c r="R1152"/>
  <c r="R1151" s="1"/>
  <c r="R1150" s="1"/>
  <c r="R1149" s="1"/>
  <c r="Q1152"/>
  <c r="Q1151" s="1"/>
  <c r="Q1150" s="1"/>
  <c r="Q1149" s="1"/>
  <c r="O1152"/>
  <c r="O1151" s="1"/>
  <c r="O1150" s="1"/>
  <c r="O1149" s="1"/>
  <c r="N1152"/>
  <c r="N1151" s="1"/>
  <c r="N1150" s="1"/>
  <c r="N1149" s="1"/>
  <c r="M1152"/>
  <c r="M1151" s="1"/>
  <c r="M1150" s="1"/>
  <c r="M1149" s="1"/>
  <c r="L1152"/>
  <c r="L1151" s="1"/>
  <c r="L1150" s="1"/>
  <c r="L1149" s="1"/>
  <c r="K1152"/>
  <c r="K1151" s="1"/>
  <c r="K1150" s="1"/>
  <c r="K1149" s="1"/>
  <c r="R1147"/>
  <c r="R1146" s="1"/>
  <c r="R1145" s="1"/>
  <c r="R1144" s="1"/>
  <c r="O1147"/>
  <c r="O1146" s="1"/>
  <c r="O1145" s="1"/>
  <c r="O1144" s="1"/>
  <c r="N1147"/>
  <c r="N1146" s="1"/>
  <c r="N1145" s="1"/>
  <c r="N1144" s="1"/>
  <c r="M1147"/>
  <c r="M1146" s="1"/>
  <c r="M1145" s="1"/>
  <c r="M1144" s="1"/>
  <c r="L1147"/>
  <c r="L1146" s="1"/>
  <c r="L1145" s="1"/>
  <c r="L1144" s="1"/>
  <c r="K1147"/>
  <c r="K1146" s="1"/>
  <c r="K1145" s="1"/>
  <c r="K1144" s="1"/>
  <c r="R1142"/>
  <c r="R1141" s="1"/>
  <c r="R1140" s="1"/>
  <c r="R1139" s="1"/>
  <c r="Q1142"/>
  <c r="Q1141" s="1"/>
  <c r="Q1140" s="1"/>
  <c r="Q1139" s="1"/>
  <c r="N1142"/>
  <c r="N1141" s="1"/>
  <c r="N1140" s="1"/>
  <c r="N1139" s="1"/>
  <c r="M1142"/>
  <c r="M1141" s="1"/>
  <c r="M1140" s="1"/>
  <c r="M1139" s="1"/>
  <c r="L1142"/>
  <c r="L1141" s="1"/>
  <c r="L1140" s="1"/>
  <c r="L1139" s="1"/>
  <c r="K1142"/>
  <c r="K1141" s="1"/>
  <c r="K1140" s="1"/>
  <c r="K1139" s="1"/>
  <c r="R1135"/>
  <c r="N1135"/>
  <c r="M1135"/>
  <c r="L1135"/>
  <c r="K1135"/>
  <c r="R1133"/>
  <c r="Q1133"/>
  <c r="N1133"/>
  <c r="M1133"/>
  <c r="L1133"/>
  <c r="K1133"/>
  <c r="Q1128"/>
  <c r="Q1127" s="1"/>
  <c r="Q1126" s="1"/>
  <c r="Q1125" s="1"/>
  <c r="O1128"/>
  <c r="O1127" s="1"/>
  <c r="O1126" s="1"/>
  <c r="O1125" s="1"/>
  <c r="M1128"/>
  <c r="M1127" s="1"/>
  <c r="M1126" s="1"/>
  <c r="M1125" s="1"/>
  <c r="K1128"/>
  <c r="K1127" s="1"/>
  <c r="K1126" s="1"/>
  <c r="K1125" s="1"/>
  <c r="R1123"/>
  <c r="N1123"/>
  <c r="M1123"/>
  <c r="L1123"/>
  <c r="K1123"/>
  <c r="R1121"/>
  <c r="N1121"/>
  <c r="M1121"/>
  <c r="L1121"/>
  <c r="K1121"/>
  <c r="R1114"/>
  <c r="Q1114"/>
  <c r="P1114"/>
  <c r="N1114"/>
  <c r="M1114"/>
  <c r="L1114"/>
  <c r="K1114"/>
  <c r="R1112"/>
  <c r="N1112"/>
  <c r="M1112"/>
  <c r="L1112"/>
  <c r="K1112"/>
  <c r="R1109"/>
  <c r="R1108" s="1"/>
  <c r="Q1109"/>
  <c r="Q1108" s="1"/>
  <c r="N1109"/>
  <c r="N1108" s="1"/>
  <c r="M1109"/>
  <c r="M1108" s="1"/>
  <c r="L1109"/>
  <c r="L1108" s="1"/>
  <c r="K1109"/>
  <c r="K1108" s="1"/>
  <c r="R1106"/>
  <c r="R1105" s="1"/>
  <c r="N1106"/>
  <c r="N1105" s="1"/>
  <c r="M1106"/>
  <c r="M1105" s="1"/>
  <c r="L1106"/>
  <c r="L1105" s="1"/>
  <c r="K1106"/>
  <c r="K1105" s="1"/>
  <c r="Q1103"/>
  <c r="Q1102" s="1"/>
  <c r="N1103"/>
  <c r="N1102" s="1"/>
  <c r="M1103"/>
  <c r="M1102" s="1"/>
  <c r="L1103"/>
  <c r="L1102" s="1"/>
  <c r="K1103"/>
  <c r="K1102" s="1"/>
  <c r="N1100"/>
  <c r="N1099" s="1"/>
  <c r="M1100"/>
  <c r="M1099" s="1"/>
  <c r="L1100"/>
  <c r="L1099" s="1"/>
  <c r="K1100"/>
  <c r="K1099" s="1"/>
  <c r="Q1097"/>
  <c r="N1097"/>
  <c r="M1097"/>
  <c r="L1097"/>
  <c r="K1097"/>
  <c r="R1095"/>
  <c r="Q1095"/>
  <c r="N1095"/>
  <c r="M1095"/>
  <c r="L1095"/>
  <c r="K1095"/>
  <c r="R1093"/>
  <c r="Q1093"/>
  <c r="N1093"/>
  <c r="M1093"/>
  <c r="L1093"/>
  <c r="K1093"/>
  <c r="R1089"/>
  <c r="R1088" s="1"/>
  <c r="R1087" s="1"/>
  <c r="N1089"/>
  <c r="N1088" s="1"/>
  <c r="N1087" s="1"/>
  <c r="M1089"/>
  <c r="M1088" s="1"/>
  <c r="M1087" s="1"/>
  <c r="L1089"/>
  <c r="L1088" s="1"/>
  <c r="L1087" s="1"/>
  <c r="K1089"/>
  <c r="K1088" s="1"/>
  <c r="K1087" s="1"/>
  <c r="R1084"/>
  <c r="Q1084"/>
  <c r="N1084"/>
  <c r="M1084"/>
  <c r="L1084"/>
  <c r="K1084"/>
  <c r="R1082"/>
  <c r="Q1082"/>
  <c r="N1082"/>
  <c r="M1082"/>
  <c r="L1082"/>
  <c r="K1082"/>
  <c r="R1079"/>
  <c r="R1078" s="1"/>
  <c r="Q1079"/>
  <c r="Q1078" s="1"/>
  <c r="N1079"/>
  <c r="N1078" s="1"/>
  <c r="M1079"/>
  <c r="M1078" s="1"/>
  <c r="L1079"/>
  <c r="L1078" s="1"/>
  <c r="K1079"/>
  <c r="K1078" s="1"/>
  <c r="R1076"/>
  <c r="N1076"/>
  <c r="M1076"/>
  <c r="L1076"/>
  <c r="K1076"/>
  <c r="R1074"/>
  <c r="Q1074"/>
  <c r="N1074"/>
  <c r="M1074"/>
  <c r="L1074"/>
  <c r="K1074"/>
  <c r="R1071"/>
  <c r="Q1071"/>
  <c r="N1071"/>
  <c r="M1071"/>
  <c r="L1071"/>
  <c r="K1071"/>
  <c r="R1069"/>
  <c r="Q1069"/>
  <c r="N1069"/>
  <c r="M1069"/>
  <c r="L1069"/>
  <c r="K1069"/>
  <c r="R1066"/>
  <c r="N1066"/>
  <c r="M1066"/>
  <c r="L1066"/>
  <c r="K1066"/>
  <c r="R1064"/>
  <c r="Q1064"/>
  <c r="N1064"/>
  <c r="M1064"/>
  <c r="L1064"/>
  <c r="K1064"/>
  <c r="R1061"/>
  <c r="R1060" s="1"/>
  <c r="N1061"/>
  <c r="N1060" s="1"/>
  <c r="M1061"/>
  <c r="M1060" s="1"/>
  <c r="L1061"/>
  <c r="L1060" s="1"/>
  <c r="K1061"/>
  <c r="K1060" s="1"/>
  <c r="R1058"/>
  <c r="R1057" s="1"/>
  <c r="Q1058"/>
  <c r="Q1057" s="1"/>
  <c r="O1058"/>
  <c r="O1057" s="1"/>
  <c r="N1058"/>
  <c r="N1057" s="1"/>
  <c r="M1058"/>
  <c r="M1057" s="1"/>
  <c r="L1058"/>
  <c r="L1057" s="1"/>
  <c r="K1058"/>
  <c r="K1057" s="1"/>
  <c r="R1055"/>
  <c r="N1055"/>
  <c r="M1055"/>
  <c r="L1055"/>
  <c r="K1055"/>
  <c r="R1053"/>
  <c r="Q1053"/>
  <c r="N1053"/>
  <c r="M1053"/>
  <c r="L1053"/>
  <c r="K1053"/>
  <c r="R1051"/>
  <c r="N1051"/>
  <c r="M1051"/>
  <c r="L1051"/>
  <c r="K1051"/>
  <c r="Q1047"/>
  <c r="Q1046" s="1"/>
  <c r="Q1045" s="1"/>
  <c r="M1047"/>
  <c r="M1046" s="1"/>
  <c r="M1045" s="1"/>
  <c r="K1047"/>
  <c r="K1046" s="1"/>
  <c r="K1045" s="1"/>
  <c r="R1043"/>
  <c r="R1042" s="1"/>
  <c r="R1041" s="1"/>
  <c r="N1043"/>
  <c r="N1042" s="1"/>
  <c r="N1041" s="1"/>
  <c r="M1043"/>
  <c r="M1042" s="1"/>
  <c r="M1041" s="1"/>
  <c r="L1043"/>
  <c r="L1042" s="1"/>
  <c r="L1041" s="1"/>
  <c r="K1043"/>
  <c r="K1042" s="1"/>
  <c r="K1041" s="1"/>
  <c r="R1038"/>
  <c r="R1037" s="1"/>
  <c r="R1036" s="1"/>
  <c r="R1035" s="1"/>
  <c r="Q1038"/>
  <c r="Q1037" s="1"/>
  <c r="Q1036" s="1"/>
  <c r="Q1035" s="1"/>
  <c r="N1038"/>
  <c r="N1037" s="1"/>
  <c r="N1036" s="1"/>
  <c r="N1035" s="1"/>
  <c r="M1038"/>
  <c r="M1037" s="1"/>
  <c r="M1036" s="1"/>
  <c r="M1035" s="1"/>
  <c r="L1038"/>
  <c r="L1037" s="1"/>
  <c r="L1036" s="1"/>
  <c r="L1035" s="1"/>
  <c r="K1038"/>
  <c r="K1037" s="1"/>
  <c r="K1036" s="1"/>
  <c r="K1035" s="1"/>
  <c r="R1031"/>
  <c r="N1031"/>
  <c r="M1031"/>
  <c r="L1031"/>
  <c r="K1031"/>
  <c r="R1029"/>
  <c r="Q1029"/>
  <c r="N1029"/>
  <c r="M1029"/>
  <c r="L1029"/>
  <c r="K1029"/>
  <c r="R1024"/>
  <c r="R1023" s="1"/>
  <c r="R1022" s="1"/>
  <c r="R1021" s="1"/>
  <c r="N1024"/>
  <c r="N1023" s="1"/>
  <c r="N1022" s="1"/>
  <c r="N1021" s="1"/>
  <c r="M1024"/>
  <c r="M1023" s="1"/>
  <c r="M1022" s="1"/>
  <c r="M1021" s="1"/>
  <c r="L1024"/>
  <c r="L1023" s="1"/>
  <c r="L1022" s="1"/>
  <c r="L1021" s="1"/>
  <c r="K1024"/>
  <c r="K1023" s="1"/>
  <c r="K1022" s="1"/>
  <c r="K1021" s="1"/>
  <c r="R1016"/>
  <c r="R1014" s="1"/>
  <c r="Q1016"/>
  <c r="Q1015" s="1"/>
  <c r="N1016"/>
  <c r="N1015" s="1"/>
  <c r="M1016"/>
  <c r="M1015" s="1"/>
  <c r="L1016"/>
  <c r="L1015" s="1"/>
  <c r="K1016"/>
  <c r="K1014" s="1"/>
  <c r="R1005"/>
  <c r="R1004" s="1"/>
  <c r="R1003" s="1"/>
  <c r="R1002" s="1"/>
  <c r="N1005"/>
  <c r="N1004" s="1"/>
  <c r="N1003" s="1"/>
  <c r="N1002" s="1"/>
  <c r="M1005"/>
  <c r="M1004" s="1"/>
  <c r="M1003" s="1"/>
  <c r="M1002" s="1"/>
  <c r="L1005"/>
  <c r="L1004" s="1"/>
  <c r="L1003" s="1"/>
  <c r="L1002" s="1"/>
  <c r="K1005"/>
  <c r="K1004" s="1"/>
  <c r="K1003" s="1"/>
  <c r="K1002" s="1"/>
  <c r="O1000"/>
  <c r="O999" s="1"/>
  <c r="N1000"/>
  <c r="N999" s="1"/>
  <c r="M1000"/>
  <c r="M999" s="1"/>
  <c r="L1000"/>
  <c r="L999" s="1"/>
  <c r="K1000"/>
  <c r="K999" s="1"/>
  <c r="R997"/>
  <c r="R996" s="1"/>
  <c r="N997"/>
  <c r="N996" s="1"/>
  <c r="M997"/>
  <c r="M996" s="1"/>
  <c r="L997"/>
  <c r="L996" s="1"/>
  <c r="K997"/>
  <c r="K996" s="1"/>
  <c r="N994"/>
  <c r="N993" s="1"/>
  <c r="M994"/>
  <c r="M993" s="1"/>
  <c r="L994"/>
  <c r="L993" s="1"/>
  <c r="K994"/>
  <c r="K993" s="1"/>
  <c r="R991"/>
  <c r="R990" s="1"/>
  <c r="N991"/>
  <c r="N990" s="1"/>
  <c r="M991"/>
  <c r="M990" s="1"/>
  <c r="L991"/>
  <c r="L990" s="1"/>
  <c r="K991"/>
  <c r="K990" s="1"/>
  <c r="N988"/>
  <c r="N987" s="1"/>
  <c r="M988"/>
  <c r="M987" s="1"/>
  <c r="L988"/>
  <c r="L987" s="1"/>
  <c r="K988"/>
  <c r="K987" s="1"/>
  <c r="R982"/>
  <c r="R981" s="1"/>
  <c r="R980" s="1"/>
  <c r="Q982"/>
  <c r="Q981" s="1"/>
  <c r="Q980" s="1"/>
  <c r="N982"/>
  <c r="N981" s="1"/>
  <c r="N980" s="1"/>
  <c r="M982"/>
  <c r="M981" s="1"/>
  <c r="M980" s="1"/>
  <c r="L982"/>
  <c r="L981" s="1"/>
  <c r="L980" s="1"/>
  <c r="K982"/>
  <c r="K981" s="1"/>
  <c r="K980" s="1"/>
  <c r="R978"/>
  <c r="R977" s="1"/>
  <c r="R976" s="1"/>
  <c r="Q978"/>
  <c r="Q977" s="1"/>
  <c r="Q976" s="1"/>
  <c r="N978"/>
  <c r="N977" s="1"/>
  <c r="N976" s="1"/>
  <c r="M978"/>
  <c r="M977" s="1"/>
  <c r="M976" s="1"/>
  <c r="L978"/>
  <c r="L977" s="1"/>
  <c r="L976" s="1"/>
  <c r="K978"/>
  <c r="K977" s="1"/>
  <c r="K976" s="1"/>
  <c r="R971"/>
  <c r="R970" s="1"/>
  <c r="R969" s="1"/>
  <c r="R968" s="1"/>
  <c r="R967" s="1"/>
  <c r="N971"/>
  <c r="N970" s="1"/>
  <c r="N969" s="1"/>
  <c r="N968" s="1"/>
  <c r="N967" s="1"/>
  <c r="M971"/>
  <c r="M970" s="1"/>
  <c r="M969" s="1"/>
  <c r="M968" s="1"/>
  <c r="M967" s="1"/>
  <c r="L971"/>
  <c r="L970" s="1"/>
  <c r="L969" s="1"/>
  <c r="L968" s="1"/>
  <c r="L967" s="1"/>
  <c r="K971"/>
  <c r="K970" s="1"/>
  <c r="K969" s="1"/>
  <c r="K968" s="1"/>
  <c r="K967" s="1"/>
  <c r="R964"/>
  <c r="R962" s="1"/>
  <c r="Q964"/>
  <c r="Q963" s="1"/>
  <c r="N964"/>
  <c r="N963" s="1"/>
  <c r="M964"/>
  <c r="M963" s="1"/>
  <c r="L964"/>
  <c r="L963" s="1"/>
  <c r="K964"/>
  <c r="K963" s="1"/>
  <c r="R960"/>
  <c r="R959" s="1"/>
  <c r="R958" s="1"/>
  <c r="N960"/>
  <c r="N959" s="1"/>
  <c r="N958" s="1"/>
  <c r="M960"/>
  <c r="M959" s="1"/>
  <c r="M958" s="1"/>
  <c r="L960"/>
  <c r="L959" s="1"/>
  <c r="L958" s="1"/>
  <c r="K960"/>
  <c r="K959" s="1"/>
  <c r="K958" s="1"/>
  <c r="P950"/>
  <c r="P949" s="1"/>
  <c r="P948" s="1"/>
  <c r="N950"/>
  <c r="N949" s="1"/>
  <c r="N948" s="1"/>
  <c r="M950"/>
  <c r="M949" s="1"/>
  <c r="M948" s="1"/>
  <c r="L950"/>
  <c r="L949" s="1"/>
  <c r="L948" s="1"/>
  <c r="K950"/>
  <c r="K949" s="1"/>
  <c r="K948" s="1"/>
  <c r="P946"/>
  <c r="P945" s="1"/>
  <c r="P944" s="1"/>
  <c r="N946"/>
  <c r="N945" s="1"/>
  <c r="N944" s="1"/>
  <c r="M946"/>
  <c r="M945" s="1"/>
  <c r="M944" s="1"/>
  <c r="L946"/>
  <c r="L945" s="1"/>
  <c r="L944" s="1"/>
  <c r="K946"/>
  <c r="K945" s="1"/>
  <c r="K944" s="1"/>
  <c r="P938"/>
  <c r="O938"/>
  <c r="N938"/>
  <c r="M938"/>
  <c r="L938"/>
  <c r="K938"/>
  <c r="P936"/>
  <c r="N936"/>
  <c r="M936"/>
  <c r="L936"/>
  <c r="K936"/>
  <c r="P931"/>
  <c r="O931"/>
  <c r="N931"/>
  <c r="M931"/>
  <c r="L931"/>
  <c r="K931"/>
  <c r="P929"/>
  <c r="N929"/>
  <c r="M929"/>
  <c r="L929"/>
  <c r="K929"/>
  <c r="P926"/>
  <c r="P925" s="1"/>
  <c r="O926"/>
  <c r="O925" s="1"/>
  <c r="N926"/>
  <c r="N925" s="1"/>
  <c r="M926"/>
  <c r="M925" s="1"/>
  <c r="L926"/>
  <c r="L925" s="1"/>
  <c r="K926"/>
  <c r="K925" s="1"/>
  <c r="M919"/>
  <c r="M918" s="1"/>
  <c r="O919"/>
  <c r="O918" s="1"/>
  <c r="N919"/>
  <c r="N918" s="1"/>
  <c r="L919"/>
  <c r="L918" s="1"/>
  <c r="K919"/>
  <c r="K918" s="1"/>
  <c r="O916"/>
  <c r="O915" s="1"/>
  <c r="N916"/>
  <c r="N915" s="1"/>
  <c r="M916"/>
  <c r="M915" s="1"/>
  <c r="L916"/>
  <c r="L915" s="1"/>
  <c r="K916"/>
  <c r="K915" s="1"/>
  <c r="R912"/>
  <c r="R911" s="1"/>
  <c r="O912"/>
  <c r="O911" s="1"/>
  <c r="N912"/>
  <c r="N911" s="1"/>
  <c r="M912"/>
  <c r="M911" s="1"/>
  <c r="L912"/>
  <c r="L911" s="1"/>
  <c r="K912"/>
  <c r="K911" s="1"/>
  <c r="P909"/>
  <c r="P908" s="1"/>
  <c r="O909"/>
  <c r="O908" s="1"/>
  <c r="N909"/>
  <c r="N908" s="1"/>
  <c r="M909"/>
  <c r="M908" s="1"/>
  <c r="L909"/>
  <c r="L908" s="1"/>
  <c r="K909"/>
  <c r="K908" s="1"/>
  <c r="R902"/>
  <c r="R901" s="1"/>
  <c r="R900" s="1"/>
  <c r="R899" s="1"/>
  <c r="R898" s="1"/>
  <c r="O902"/>
  <c r="O901" s="1"/>
  <c r="O900" s="1"/>
  <c r="O899" s="1"/>
  <c r="O898" s="1"/>
  <c r="N902"/>
  <c r="N901" s="1"/>
  <c r="N900" s="1"/>
  <c r="N899" s="1"/>
  <c r="N898" s="1"/>
  <c r="M902"/>
  <c r="M901" s="1"/>
  <c r="M900" s="1"/>
  <c r="M899" s="1"/>
  <c r="M898" s="1"/>
  <c r="L902"/>
  <c r="L901" s="1"/>
  <c r="L900" s="1"/>
  <c r="L899" s="1"/>
  <c r="L898" s="1"/>
  <c r="K902"/>
  <c r="K901" s="1"/>
  <c r="K900" s="1"/>
  <c r="K899" s="1"/>
  <c r="K898" s="1"/>
  <c r="P895"/>
  <c r="P894" s="1"/>
  <c r="P892" s="1"/>
  <c r="P891" s="1"/>
  <c r="O895"/>
  <c r="O894" s="1"/>
  <c r="O892" s="1"/>
  <c r="O891" s="1"/>
  <c r="N895"/>
  <c r="N894" s="1"/>
  <c r="N892" s="1"/>
  <c r="N891" s="1"/>
  <c r="M895"/>
  <c r="M894" s="1"/>
  <c r="M892" s="1"/>
  <c r="M891" s="1"/>
  <c r="L895"/>
  <c r="L894" s="1"/>
  <c r="L892" s="1"/>
  <c r="L891" s="1"/>
  <c r="K895"/>
  <c r="K894" s="1"/>
  <c r="K892" s="1"/>
  <c r="K891" s="1"/>
  <c r="R888"/>
  <c r="R887" s="1"/>
  <c r="P888"/>
  <c r="P887" s="1"/>
  <c r="O888"/>
  <c r="O887" s="1"/>
  <c r="N888"/>
  <c r="N887" s="1"/>
  <c r="M888"/>
  <c r="M887" s="1"/>
  <c r="L888"/>
  <c r="L887" s="1"/>
  <c r="K888"/>
  <c r="K887" s="1"/>
  <c r="R885"/>
  <c r="R884" s="1"/>
  <c r="O885"/>
  <c r="O884" s="1"/>
  <c r="N885"/>
  <c r="N884" s="1"/>
  <c r="M885"/>
  <c r="M884" s="1"/>
  <c r="L885"/>
  <c r="L884" s="1"/>
  <c r="K885"/>
  <c r="K884" s="1"/>
  <c r="R882"/>
  <c r="R881" s="1"/>
  <c r="R880" s="1"/>
  <c r="O882"/>
  <c r="O881" s="1"/>
  <c r="O880" s="1"/>
  <c r="N882"/>
  <c r="N881" s="1"/>
  <c r="N880" s="1"/>
  <c r="M882"/>
  <c r="M881" s="1"/>
  <c r="M880" s="1"/>
  <c r="L882"/>
  <c r="L881" s="1"/>
  <c r="L880" s="1"/>
  <c r="K882"/>
  <c r="K881" s="1"/>
  <c r="K880" s="1"/>
  <c r="O875"/>
  <c r="O874" s="1"/>
  <c r="N875"/>
  <c r="N874" s="1"/>
  <c r="M875"/>
  <c r="M874" s="1"/>
  <c r="L875"/>
  <c r="L874" s="1"/>
  <c r="K875"/>
  <c r="K874" s="1"/>
  <c r="R872"/>
  <c r="R871" s="1"/>
  <c r="O872"/>
  <c r="O871" s="1"/>
  <c r="N872"/>
  <c r="N871" s="1"/>
  <c r="M872"/>
  <c r="M871" s="1"/>
  <c r="L872"/>
  <c r="L871" s="1"/>
  <c r="K872"/>
  <c r="K871" s="1"/>
  <c r="O868"/>
  <c r="O867" s="1"/>
  <c r="O866" s="1"/>
  <c r="N868"/>
  <c r="N867" s="1"/>
  <c r="N866" s="1"/>
  <c r="M868"/>
  <c r="M867" s="1"/>
  <c r="M866" s="1"/>
  <c r="L868"/>
  <c r="L867" s="1"/>
  <c r="L866" s="1"/>
  <c r="K868"/>
  <c r="K867" s="1"/>
  <c r="K866" s="1"/>
  <c r="R861"/>
  <c r="R859" s="1"/>
  <c r="R858" s="1"/>
  <c r="R857" s="1"/>
  <c r="O861"/>
  <c r="O860" s="1"/>
  <c r="N861"/>
  <c r="N860" s="1"/>
  <c r="M861"/>
  <c r="M859" s="1"/>
  <c r="M858" s="1"/>
  <c r="M857" s="1"/>
  <c r="L861"/>
  <c r="L860" s="1"/>
  <c r="K861"/>
  <c r="K860" s="1"/>
  <c r="P854"/>
  <c r="P853" s="1"/>
  <c r="P852" s="1"/>
  <c r="P851" s="1"/>
  <c r="P850" s="1"/>
  <c r="O854"/>
  <c r="O853" s="1"/>
  <c r="O852" s="1"/>
  <c r="O851" s="1"/>
  <c r="O850" s="1"/>
  <c r="N854"/>
  <c r="N853" s="1"/>
  <c r="N852" s="1"/>
  <c r="N851" s="1"/>
  <c r="N850" s="1"/>
  <c r="M854"/>
  <c r="M853" s="1"/>
  <c r="M852" s="1"/>
  <c r="M851" s="1"/>
  <c r="M850" s="1"/>
  <c r="L854"/>
  <c r="L853" s="1"/>
  <c r="L852" s="1"/>
  <c r="L851" s="1"/>
  <c r="L850" s="1"/>
  <c r="K854"/>
  <c r="K853" s="1"/>
  <c r="K852" s="1"/>
  <c r="K851" s="1"/>
  <c r="K850" s="1"/>
  <c r="R847"/>
  <c r="R846" s="1"/>
  <c r="R845" s="1"/>
  <c r="R844" s="1"/>
  <c r="R836" s="1"/>
  <c r="O847"/>
  <c r="O846" s="1"/>
  <c r="O845" s="1"/>
  <c r="O844" s="1"/>
  <c r="N847"/>
  <c r="N846" s="1"/>
  <c r="N845" s="1"/>
  <c r="N844" s="1"/>
  <c r="N836" s="1"/>
  <c r="M847"/>
  <c r="M846" s="1"/>
  <c r="M845" s="1"/>
  <c r="M844" s="1"/>
  <c r="M836" s="1"/>
  <c r="L847"/>
  <c r="L846" s="1"/>
  <c r="L845" s="1"/>
  <c r="L844" s="1"/>
  <c r="L836" s="1"/>
  <c r="K847"/>
  <c r="K846" s="1"/>
  <c r="K845" s="1"/>
  <c r="K844" s="1"/>
  <c r="R842"/>
  <c r="Q842"/>
  <c r="Q841" s="1"/>
  <c r="P842"/>
  <c r="P841" s="1"/>
  <c r="O842"/>
  <c r="O841" s="1"/>
  <c r="N842"/>
  <c r="N841" s="1"/>
  <c r="M842"/>
  <c r="M841" s="1"/>
  <c r="L842"/>
  <c r="L841" s="1"/>
  <c r="K842"/>
  <c r="K841" s="1"/>
  <c r="R841"/>
  <c r="R839"/>
  <c r="Q839"/>
  <c r="Q838" s="1"/>
  <c r="P839"/>
  <c r="P838" s="1"/>
  <c r="O839"/>
  <c r="O838" s="1"/>
  <c r="N839"/>
  <c r="N838" s="1"/>
  <c r="M839"/>
  <c r="M838" s="1"/>
  <c r="L839"/>
  <c r="L838" s="1"/>
  <c r="K839"/>
  <c r="K838" s="1"/>
  <c r="R838"/>
  <c r="O833"/>
  <c r="O832" s="1"/>
  <c r="N833"/>
  <c r="N830" s="1"/>
  <c r="N829" s="1"/>
  <c r="M833"/>
  <c r="M832" s="1"/>
  <c r="L833"/>
  <c r="L832" s="1"/>
  <c r="K833"/>
  <c r="K832" s="1"/>
  <c r="Q830"/>
  <c r="Q829" s="1"/>
  <c r="M830"/>
  <c r="M829" s="1"/>
  <c r="L830"/>
  <c r="L829" s="1"/>
  <c r="K830"/>
  <c r="K829" s="1"/>
  <c r="N826"/>
  <c r="N825" s="1"/>
  <c r="N824" s="1"/>
  <c r="M826"/>
  <c r="M825" s="1"/>
  <c r="M824" s="1"/>
  <c r="L826"/>
  <c r="L825" s="1"/>
  <c r="L824" s="1"/>
  <c r="K826"/>
  <c r="K825" s="1"/>
  <c r="K824" s="1"/>
  <c r="R821"/>
  <c r="R820" s="1"/>
  <c r="Q821"/>
  <c r="Q820" s="1"/>
  <c r="N821"/>
  <c r="N820" s="1"/>
  <c r="M821"/>
  <c r="M820" s="1"/>
  <c r="L821"/>
  <c r="L820" s="1"/>
  <c r="K821"/>
  <c r="K820" s="1"/>
  <c r="R818"/>
  <c r="R817" s="1"/>
  <c r="N818"/>
  <c r="N817" s="1"/>
  <c r="M818"/>
  <c r="M817" s="1"/>
  <c r="L818"/>
  <c r="L817" s="1"/>
  <c r="K818"/>
  <c r="K817" s="1"/>
  <c r="Q814"/>
  <c r="Q812" s="1"/>
  <c r="P814"/>
  <c r="P812" s="1"/>
  <c r="O814"/>
  <c r="O813" s="1"/>
  <c r="N814"/>
  <c r="N813" s="1"/>
  <c r="M814"/>
  <c r="M812" s="1"/>
  <c r="L814"/>
  <c r="L813" s="1"/>
  <c r="K814"/>
  <c r="K813" s="1"/>
  <c r="P807"/>
  <c r="P806" s="1"/>
  <c r="O807"/>
  <c r="O806" s="1"/>
  <c r="N807"/>
  <c r="N806" s="1"/>
  <c r="M807"/>
  <c r="M806" s="1"/>
  <c r="L807"/>
  <c r="L806" s="1"/>
  <c r="K807"/>
  <c r="K806" s="1"/>
  <c r="P804"/>
  <c r="O804"/>
  <c r="N804"/>
  <c r="M804"/>
  <c r="L804"/>
  <c r="K804"/>
  <c r="P801"/>
  <c r="P800" s="1"/>
  <c r="P799" s="1"/>
  <c r="N801"/>
  <c r="N800" s="1"/>
  <c r="N799" s="1"/>
  <c r="M801"/>
  <c r="M800" s="1"/>
  <c r="M799" s="1"/>
  <c r="L801"/>
  <c r="L800" s="1"/>
  <c r="L799" s="1"/>
  <c r="K801"/>
  <c r="K800" s="1"/>
  <c r="K799" s="1"/>
  <c r="P786"/>
  <c r="P785" s="1"/>
  <c r="P784" s="1"/>
  <c r="P783" s="1"/>
  <c r="P782" s="1"/>
  <c r="O786"/>
  <c r="O785" s="1"/>
  <c r="O784" s="1"/>
  <c r="O783" s="1"/>
  <c r="O782" s="1"/>
  <c r="N786"/>
  <c r="N785" s="1"/>
  <c r="N784" s="1"/>
  <c r="N783" s="1"/>
  <c r="N782" s="1"/>
  <c r="M786"/>
  <c r="M785" s="1"/>
  <c r="M784" s="1"/>
  <c r="M783" s="1"/>
  <c r="M782" s="1"/>
  <c r="L786"/>
  <c r="L785" s="1"/>
  <c r="L784" s="1"/>
  <c r="L783" s="1"/>
  <c r="L782" s="1"/>
  <c r="K786"/>
  <c r="K785" s="1"/>
  <c r="K784" s="1"/>
  <c r="K783" s="1"/>
  <c r="K782" s="1"/>
  <c r="N777"/>
  <c r="L778"/>
  <c r="L777" s="1"/>
  <c r="K778"/>
  <c r="K777" s="1"/>
  <c r="O775"/>
  <c r="O774" s="1"/>
  <c r="N775"/>
  <c r="N774" s="1"/>
  <c r="M775"/>
  <c r="M774" s="1"/>
  <c r="L775"/>
  <c r="L774" s="1"/>
  <c r="K775"/>
  <c r="K774" s="1"/>
  <c r="R772"/>
  <c r="R771" s="1"/>
  <c r="N772"/>
  <c r="N771" s="1"/>
  <c r="M772"/>
  <c r="M771" s="1"/>
  <c r="L772"/>
  <c r="L771" s="1"/>
  <c r="K772"/>
  <c r="K771" s="1"/>
  <c r="O769"/>
  <c r="O768" s="1"/>
  <c r="N769"/>
  <c r="N768" s="1"/>
  <c r="M769"/>
  <c r="M768" s="1"/>
  <c r="L769"/>
  <c r="L768" s="1"/>
  <c r="K769"/>
  <c r="K768" s="1"/>
  <c r="Q766"/>
  <c r="Q765" s="1"/>
  <c r="N766"/>
  <c r="N765" s="1"/>
  <c r="M766"/>
  <c r="M765" s="1"/>
  <c r="L766"/>
  <c r="L765" s="1"/>
  <c r="K766"/>
  <c r="K765" s="1"/>
  <c r="P763"/>
  <c r="O763"/>
  <c r="N763"/>
  <c r="M763"/>
  <c r="L763"/>
  <c r="K763"/>
  <c r="P761"/>
  <c r="N761"/>
  <c r="M761"/>
  <c r="L761"/>
  <c r="K761"/>
  <c r="P759"/>
  <c r="O759"/>
  <c r="N759"/>
  <c r="M759"/>
  <c r="L759"/>
  <c r="K759"/>
  <c r="P755"/>
  <c r="P754" s="1"/>
  <c r="P753" s="1"/>
  <c r="N755"/>
  <c r="N754" s="1"/>
  <c r="N753" s="1"/>
  <c r="M755"/>
  <c r="M754" s="1"/>
  <c r="M753" s="1"/>
  <c r="L755"/>
  <c r="L754" s="1"/>
  <c r="L753" s="1"/>
  <c r="K755"/>
  <c r="K754" s="1"/>
  <c r="K753" s="1"/>
  <c r="P751"/>
  <c r="P750" s="1"/>
  <c r="P749" s="1"/>
  <c r="O751"/>
  <c r="O750" s="1"/>
  <c r="O749" s="1"/>
  <c r="N751"/>
  <c r="N750" s="1"/>
  <c r="N749" s="1"/>
  <c r="M751"/>
  <c r="M750" s="1"/>
  <c r="M749" s="1"/>
  <c r="L751"/>
  <c r="L750" s="1"/>
  <c r="L749" s="1"/>
  <c r="K751"/>
  <c r="K750" s="1"/>
  <c r="K749" s="1"/>
  <c r="P744"/>
  <c r="P743" s="1"/>
  <c r="P742" s="1"/>
  <c r="P741" s="1"/>
  <c r="N744"/>
  <c r="N743" s="1"/>
  <c r="N742" s="1"/>
  <c r="N741" s="1"/>
  <c r="M744"/>
  <c r="M743" s="1"/>
  <c r="M742" s="1"/>
  <c r="M741" s="1"/>
  <c r="L744"/>
  <c r="L743" s="1"/>
  <c r="L742" s="1"/>
  <c r="L741" s="1"/>
  <c r="K744"/>
  <c r="K743" s="1"/>
  <c r="K742" s="1"/>
  <c r="K741" s="1"/>
  <c r="P739"/>
  <c r="P738" s="1"/>
  <c r="O739"/>
  <c r="O738" s="1"/>
  <c r="N739"/>
  <c r="N738" s="1"/>
  <c r="M739"/>
  <c r="M738" s="1"/>
  <c r="L739"/>
  <c r="L738" s="1"/>
  <c r="K739"/>
  <c r="K738" s="1"/>
  <c r="P736"/>
  <c r="P735" s="1"/>
  <c r="P734" s="1"/>
  <c r="N736"/>
  <c r="N735" s="1"/>
  <c r="N734" s="1"/>
  <c r="M736"/>
  <c r="M735" s="1"/>
  <c r="M734" s="1"/>
  <c r="L736"/>
  <c r="L735" s="1"/>
  <c r="L734" s="1"/>
  <c r="K736"/>
  <c r="K735" s="1"/>
  <c r="K734" s="1"/>
  <c r="P732"/>
  <c r="P731" s="1"/>
  <c r="P730" s="1"/>
  <c r="O732"/>
  <c r="O731" s="1"/>
  <c r="O730" s="1"/>
  <c r="N732"/>
  <c r="N731" s="1"/>
  <c r="N730" s="1"/>
  <c r="M732"/>
  <c r="M731" s="1"/>
  <c r="M730" s="1"/>
  <c r="L732"/>
  <c r="L731" s="1"/>
  <c r="L730" s="1"/>
  <c r="K732"/>
  <c r="K731" s="1"/>
  <c r="K730" s="1"/>
  <c r="P725"/>
  <c r="P724" s="1"/>
  <c r="N725"/>
  <c r="N724" s="1"/>
  <c r="M725"/>
  <c r="M724" s="1"/>
  <c r="L725"/>
  <c r="L724" s="1"/>
  <c r="K725"/>
  <c r="K724" s="1"/>
  <c r="Q722"/>
  <c r="Q721" s="1"/>
  <c r="P722"/>
  <c r="P721" s="1"/>
  <c r="O722"/>
  <c r="O721" s="1"/>
  <c r="N722"/>
  <c r="N721" s="1"/>
  <c r="M722"/>
  <c r="M721" s="1"/>
  <c r="L722"/>
  <c r="L721" s="1"/>
  <c r="K722"/>
  <c r="K721" s="1"/>
  <c r="Q719"/>
  <c r="Q718" s="1"/>
  <c r="P719"/>
  <c r="P718" s="1"/>
  <c r="N719"/>
  <c r="N718" s="1"/>
  <c r="M719"/>
  <c r="M718" s="1"/>
  <c r="L719"/>
  <c r="L718" s="1"/>
  <c r="K719"/>
  <c r="K718" s="1"/>
  <c r="P713"/>
  <c r="P712" s="1"/>
  <c r="P711" s="1"/>
  <c r="N713"/>
  <c r="N712" s="1"/>
  <c r="N711" s="1"/>
  <c r="M713"/>
  <c r="M712" s="1"/>
  <c r="M711" s="1"/>
  <c r="L713"/>
  <c r="L712" s="1"/>
  <c r="L711" s="1"/>
  <c r="K713"/>
  <c r="K712" s="1"/>
  <c r="K711" s="1"/>
  <c r="P709"/>
  <c r="P708" s="1"/>
  <c r="P707" s="1"/>
  <c r="O709"/>
  <c r="O708" s="1"/>
  <c r="O707" s="1"/>
  <c r="N709"/>
  <c r="N708" s="1"/>
  <c r="N707" s="1"/>
  <c r="M709"/>
  <c r="M708" s="1"/>
  <c r="M707" s="1"/>
  <c r="L709"/>
  <c r="L708" s="1"/>
  <c r="L707" s="1"/>
  <c r="K709"/>
  <c r="K708" s="1"/>
  <c r="K707" s="1"/>
  <c r="P699"/>
  <c r="P698" s="1"/>
  <c r="N699"/>
  <c r="N698" s="1"/>
  <c r="M699"/>
  <c r="M698" s="1"/>
  <c r="L699"/>
  <c r="L698" s="1"/>
  <c r="K699"/>
  <c r="K698" s="1"/>
  <c r="P690"/>
  <c r="P689" s="1"/>
  <c r="N690"/>
  <c r="N689" s="1"/>
  <c r="M690"/>
  <c r="M689" s="1"/>
  <c r="L690"/>
  <c r="L689" s="1"/>
  <c r="K690"/>
  <c r="K689" s="1"/>
  <c r="P687"/>
  <c r="P686" s="1"/>
  <c r="N687"/>
  <c r="N686" s="1"/>
  <c r="M687"/>
  <c r="M686" s="1"/>
  <c r="L686"/>
  <c r="K686"/>
  <c r="P684"/>
  <c r="P683" s="1"/>
  <c r="N684"/>
  <c r="N683" s="1"/>
  <c r="M684"/>
  <c r="M683" s="1"/>
  <c r="L684"/>
  <c r="L683" s="1"/>
  <c r="K684"/>
  <c r="K683" s="1"/>
  <c r="N681"/>
  <c r="M681"/>
  <c r="M680" s="1"/>
  <c r="L681"/>
  <c r="L680" s="1"/>
  <c r="K681"/>
  <c r="K680" s="1"/>
  <c r="N680"/>
  <c r="R678"/>
  <c r="R677" s="1"/>
  <c r="Q678"/>
  <c r="Q677" s="1"/>
  <c r="N678"/>
  <c r="N677" s="1"/>
  <c r="M678"/>
  <c r="M677" s="1"/>
  <c r="L678"/>
  <c r="L677" s="1"/>
  <c r="K678"/>
  <c r="K677" s="1"/>
  <c r="R675"/>
  <c r="R674" s="1"/>
  <c r="N675"/>
  <c r="N674" s="1"/>
  <c r="M675"/>
  <c r="M674" s="1"/>
  <c r="L675"/>
  <c r="L674" s="1"/>
  <c r="K675"/>
  <c r="K674" s="1"/>
  <c r="R671"/>
  <c r="R670" s="1"/>
  <c r="N671"/>
  <c r="N670" s="1"/>
  <c r="M671"/>
  <c r="M670" s="1"/>
  <c r="L671"/>
  <c r="L670" s="1"/>
  <c r="K671"/>
  <c r="K670" s="1"/>
  <c r="Q668"/>
  <c r="Q667" s="1"/>
  <c r="N668"/>
  <c r="N667" s="1"/>
  <c r="M668"/>
  <c r="M667" s="1"/>
  <c r="L668"/>
  <c r="L667" s="1"/>
  <c r="K668"/>
  <c r="K667" s="1"/>
  <c r="R665"/>
  <c r="R664" s="1"/>
  <c r="Q665"/>
  <c r="Q664" s="1"/>
  <c r="N665"/>
  <c r="N664" s="1"/>
  <c r="M665"/>
  <c r="M664" s="1"/>
  <c r="L665"/>
  <c r="L664" s="1"/>
  <c r="K665"/>
  <c r="K664" s="1"/>
  <c r="R662"/>
  <c r="R661" s="1"/>
  <c r="R660" s="1"/>
  <c r="Q662"/>
  <c r="Q661" s="1"/>
  <c r="Q660" s="1"/>
  <c r="N662"/>
  <c r="N661" s="1"/>
  <c r="N660" s="1"/>
  <c r="M662"/>
  <c r="M661" s="1"/>
  <c r="M660" s="1"/>
  <c r="L662"/>
  <c r="L661" s="1"/>
  <c r="L660" s="1"/>
  <c r="K662"/>
  <c r="K661" s="1"/>
  <c r="K660" s="1"/>
  <c r="R658"/>
  <c r="R657" s="1"/>
  <c r="R656" s="1"/>
  <c r="N658"/>
  <c r="N657" s="1"/>
  <c r="N656" s="1"/>
  <c r="M658"/>
  <c r="M657" s="1"/>
  <c r="M656" s="1"/>
  <c r="L658"/>
  <c r="L657" s="1"/>
  <c r="L656" s="1"/>
  <c r="K658"/>
  <c r="K657" s="1"/>
  <c r="K656" s="1"/>
  <c r="P654"/>
  <c r="P653" s="1"/>
  <c r="P652" s="1"/>
  <c r="O654"/>
  <c r="O653" s="1"/>
  <c r="O652" s="1"/>
  <c r="N654"/>
  <c r="N653" s="1"/>
  <c r="N652" s="1"/>
  <c r="M654"/>
  <c r="M653" s="1"/>
  <c r="M652" s="1"/>
  <c r="L654"/>
  <c r="L653" s="1"/>
  <c r="L652" s="1"/>
  <c r="K654"/>
  <c r="K653" s="1"/>
  <c r="K652" s="1"/>
  <c r="P646"/>
  <c r="P645" s="1"/>
  <c r="O646"/>
  <c r="O645" s="1"/>
  <c r="N646"/>
  <c r="N645" s="1"/>
  <c r="M646"/>
  <c r="M645" s="1"/>
  <c r="L646"/>
  <c r="L645" s="1"/>
  <c r="K646"/>
  <c r="K645" s="1"/>
  <c r="P642"/>
  <c r="P641" s="1"/>
  <c r="N642"/>
  <c r="N641" s="1"/>
  <c r="M642"/>
  <c r="M641" s="1"/>
  <c r="L642"/>
  <c r="L641" s="1"/>
  <c r="K642"/>
  <c r="K641" s="1"/>
  <c r="P634"/>
  <c r="P633" s="1"/>
  <c r="N634"/>
  <c r="N633" s="1"/>
  <c r="M634"/>
  <c r="M633" s="1"/>
  <c r="L634"/>
  <c r="L633" s="1"/>
  <c r="K634"/>
  <c r="K633" s="1"/>
  <c r="Q631"/>
  <c r="Q630" s="1"/>
  <c r="P631"/>
  <c r="P630" s="1"/>
  <c r="N631"/>
  <c r="N630" s="1"/>
  <c r="M631"/>
  <c r="M630" s="1"/>
  <c r="L631"/>
  <c r="L630" s="1"/>
  <c r="K631"/>
  <c r="K630" s="1"/>
  <c r="P628"/>
  <c r="P627" s="1"/>
  <c r="P626" s="1"/>
  <c r="O628"/>
  <c r="O627" s="1"/>
  <c r="O626" s="1"/>
  <c r="N628"/>
  <c r="N627" s="1"/>
  <c r="N626" s="1"/>
  <c r="M628"/>
  <c r="M627" s="1"/>
  <c r="M626" s="1"/>
  <c r="L628"/>
  <c r="L627" s="1"/>
  <c r="L626" s="1"/>
  <c r="K628"/>
  <c r="K627" s="1"/>
  <c r="K626" s="1"/>
  <c r="P623"/>
  <c r="P622" s="1"/>
  <c r="P621" s="1"/>
  <c r="O623"/>
  <c r="O622" s="1"/>
  <c r="O621" s="1"/>
  <c r="N623"/>
  <c r="N622" s="1"/>
  <c r="N621" s="1"/>
  <c r="M623"/>
  <c r="M622" s="1"/>
  <c r="M621" s="1"/>
  <c r="L623"/>
  <c r="L622" s="1"/>
  <c r="L621" s="1"/>
  <c r="K623"/>
  <c r="K622" s="1"/>
  <c r="K621" s="1"/>
  <c r="P618"/>
  <c r="P617" s="1"/>
  <c r="P616" s="1"/>
  <c r="N618"/>
  <c r="N617" s="1"/>
  <c r="N616" s="1"/>
  <c r="M618"/>
  <c r="M617" s="1"/>
  <c r="M616" s="1"/>
  <c r="L618"/>
  <c r="L617" s="1"/>
  <c r="L616" s="1"/>
  <c r="K618"/>
  <c r="K617" s="1"/>
  <c r="K616" s="1"/>
  <c r="P610"/>
  <c r="P609" s="1"/>
  <c r="P608" s="1"/>
  <c r="P607" s="1"/>
  <c r="N610"/>
  <c r="N609" s="1"/>
  <c r="N608" s="1"/>
  <c r="N607" s="1"/>
  <c r="M610"/>
  <c r="M609" s="1"/>
  <c r="M608" s="1"/>
  <c r="M607" s="1"/>
  <c r="L610"/>
  <c r="L609" s="1"/>
  <c r="L608" s="1"/>
  <c r="L607" s="1"/>
  <c r="K610"/>
  <c r="K609" s="1"/>
  <c r="K608" s="1"/>
  <c r="K607" s="1"/>
  <c r="P605"/>
  <c r="P604" s="1"/>
  <c r="P603" s="1"/>
  <c r="P602" s="1"/>
  <c r="O605"/>
  <c r="O604" s="1"/>
  <c r="O603" s="1"/>
  <c r="O602" s="1"/>
  <c r="N605"/>
  <c r="N604" s="1"/>
  <c r="N603" s="1"/>
  <c r="N602" s="1"/>
  <c r="M605"/>
  <c r="M604" s="1"/>
  <c r="M603" s="1"/>
  <c r="M602" s="1"/>
  <c r="L605"/>
  <c r="L604" s="1"/>
  <c r="L603" s="1"/>
  <c r="L602" s="1"/>
  <c r="K605"/>
  <c r="K604" s="1"/>
  <c r="K603" s="1"/>
  <c r="K602" s="1"/>
  <c r="P597"/>
  <c r="P596" s="1"/>
  <c r="N597"/>
  <c r="N596" s="1"/>
  <c r="M597"/>
  <c r="M596" s="1"/>
  <c r="L597"/>
  <c r="L596" s="1"/>
  <c r="K597"/>
  <c r="K596" s="1"/>
  <c r="P593"/>
  <c r="P592" s="1"/>
  <c r="N593"/>
  <c r="N592" s="1"/>
  <c r="L593"/>
  <c r="L592" s="1"/>
  <c r="K593"/>
  <c r="K592" s="1"/>
  <c r="N589"/>
  <c r="N588" s="1"/>
  <c r="M589"/>
  <c r="M588" s="1"/>
  <c r="L589"/>
  <c r="L588" s="1"/>
  <c r="K589"/>
  <c r="K588" s="1"/>
  <c r="O585"/>
  <c r="O584" s="1"/>
  <c r="N585"/>
  <c r="N584" s="1"/>
  <c r="M585"/>
  <c r="M584" s="1"/>
  <c r="L585"/>
  <c r="L584" s="1"/>
  <c r="K585"/>
  <c r="K584" s="1"/>
  <c r="Q582"/>
  <c r="Q581" s="1"/>
  <c r="P582"/>
  <c r="P581" s="1"/>
  <c r="O582"/>
  <c r="O581" s="1"/>
  <c r="N582"/>
  <c r="N581" s="1"/>
  <c r="M582"/>
  <c r="M581" s="1"/>
  <c r="L582"/>
  <c r="L581" s="1"/>
  <c r="K582"/>
  <c r="K581" s="1"/>
  <c r="O578"/>
  <c r="O577" s="1"/>
  <c r="N578"/>
  <c r="N577" s="1"/>
  <c r="M578"/>
  <c r="M577" s="1"/>
  <c r="L578"/>
  <c r="L577" s="1"/>
  <c r="K578"/>
  <c r="K577" s="1"/>
  <c r="R575"/>
  <c r="R574" s="1"/>
  <c r="Q575"/>
  <c r="Q574" s="1"/>
  <c r="O575"/>
  <c r="O574" s="1"/>
  <c r="N575"/>
  <c r="N574" s="1"/>
  <c r="M575"/>
  <c r="M574" s="1"/>
  <c r="L575"/>
  <c r="L574" s="1"/>
  <c r="K575"/>
  <c r="K574" s="1"/>
  <c r="O570"/>
  <c r="O569" s="1"/>
  <c r="N570"/>
  <c r="N569" s="1"/>
  <c r="M570"/>
  <c r="M569" s="1"/>
  <c r="L570"/>
  <c r="L569" s="1"/>
  <c r="K570"/>
  <c r="K569" s="1"/>
  <c r="Q566"/>
  <c r="Q565" s="1"/>
  <c r="O566"/>
  <c r="O565" s="1"/>
  <c r="N566"/>
  <c r="N565" s="1"/>
  <c r="M566"/>
  <c r="M565" s="1"/>
  <c r="L566"/>
  <c r="L565" s="1"/>
  <c r="K566"/>
  <c r="K565" s="1"/>
  <c r="N563"/>
  <c r="N562" s="1"/>
  <c r="M563"/>
  <c r="M562" s="1"/>
  <c r="L563"/>
  <c r="L562" s="1"/>
  <c r="K563"/>
  <c r="K562" s="1"/>
  <c r="N559"/>
  <c r="N558" s="1"/>
  <c r="M559"/>
  <c r="M558" s="1"/>
  <c r="L559"/>
  <c r="L558" s="1"/>
  <c r="K559"/>
  <c r="K558" s="1"/>
  <c r="R556"/>
  <c r="R555" s="1"/>
  <c r="O556"/>
  <c r="O555" s="1"/>
  <c r="N556"/>
  <c r="N555" s="1"/>
  <c r="M556"/>
  <c r="M555" s="1"/>
  <c r="L556"/>
  <c r="L555" s="1"/>
  <c r="K556"/>
  <c r="K555" s="1"/>
  <c r="Q543"/>
  <c r="Q542" s="1"/>
  <c r="O543"/>
  <c r="O542" s="1"/>
  <c r="N543"/>
  <c r="N542" s="1"/>
  <c r="M543"/>
  <c r="M542" s="1"/>
  <c r="L543"/>
  <c r="L542" s="1"/>
  <c r="K543"/>
  <c r="K542" s="1"/>
  <c r="O539"/>
  <c r="O538" s="1"/>
  <c r="N539"/>
  <c r="N538" s="1"/>
  <c r="M539"/>
  <c r="M538" s="1"/>
  <c r="L539"/>
  <c r="L538" s="1"/>
  <c r="K539"/>
  <c r="K538" s="1"/>
  <c r="O535"/>
  <c r="O534" s="1"/>
  <c r="N535"/>
  <c r="N534" s="1"/>
  <c r="M535"/>
  <c r="M534" s="1"/>
  <c r="L535"/>
  <c r="L534" s="1"/>
  <c r="K535"/>
  <c r="K534" s="1"/>
  <c r="R532"/>
  <c r="R531" s="1"/>
  <c r="P532"/>
  <c r="P531" s="1"/>
  <c r="O532"/>
  <c r="O531" s="1"/>
  <c r="N532"/>
  <c r="N531" s="1"/>
  <c r="M532"/>
  <c r="M531" s="1"/>
  <c r="L532"/>
  <c r="L531" s="1"/>
  <c r="K532"/>
  <c r="K531" s="1"/>
  <c r="N528"/>
  <c r="N527" s="1"/>
  <c r="M528"/>
  <c r="M527" s="1"/>
  <c r="L528"/>
  <c r="L527" s="1"/>
  <c r="K528"/>
  <c r="K527" s="1"/>
  <c r="N525"/>
  <c r="N524" s="1"/>
  <c r="M525"/>
  <c r="M524" s="1"/>
  <c r="L525"/>
  <c r="L524" s="1"/>
  <c r="K525"/>
  <c r="K524" s="1"/>
  <c r="Q520"/>
  <c r="Q519" s="1"/>
  <c r="N520"/>
  <c r="N519" s="1"/>
  <c r="M520"/>
  <c r="M519" s="1"/>
  <c r="L520"/>
  <c r="L519" s="1"/>
  <c r="K520"/>
  <c r="K519" s="1"/>
  <c r="O516"/>
  <c r="O515" s="1"/>
  <c r="N516"/>
  <c r="N515" s="1"/>
  <c r="M516"/>
  <c r="M515" s="1"/>
  <c r="L516"/>
  <c r="L515" s="1"/>
  <c r="K516"/>
  <c r="K515" s="1"/>
  <c r="R513"/>
  <c r="R512" s="1"/>
  <c r="O513"/>
  <c r="O512" s="1"/>
  <c r="N513"/>
  <c r="N512" s="1"/>
  <c r="M513"/>
  <c r="M512" s="1"/>
  <c r="L513"/>
  <c r="L512" s="1"/>
  <c r="K513"/>
  <c r="K512" s="1"/>
  <c r="N509"/>
  <c r="N508" s="1"/>
  <c r="M509"/>
  <c r="M508" s="1"/>
  <c r="L509"/>
  <c r="L508" s="1"/>
  <c r="K509"/>
  <c r="K508" s="1"/>
  <c r="Q506"/>
  <c r="Q505" s="1"/>
  <c r="N506"/>
  <c r="N505" s="1"/>
  <c r="M506"/>
  <c r="M505" s="1"/>
  <c r="L506"/>
  <c r="L505" s="1"/>
  <c r="K506"/>
  <c r="K505" s="1"/>
  <c r="R499"/>
  <c r="R498" s="1"/>
  <c r="Q499"/>
  <c r="Q498" s="1"/>
  <c r="N499"/>
  <c r="N498" s="1"/>
  <c r="M499"/>
  <c r="M498" s="1"/>
  <c r="L499"/>
  <c r="L498" s="1"/>
  <c r="K499"/>
  <c r="K498" s="1"/>
  <c r="R496"/>
  <c r="R495" s="1"/>
  <c r="N496"/>
  <c r="N495" s="1"/>
  <c r="M496"/>
  <c r="M495" s="1"/>
  <c r="L496"/>
  <c r="L495" s="1"/>
  <c r="K496"/>
  <c r="K495" s="1"/>
  <c r="N494"/>
  <c r="R492"/>
  <c r="R491" s="1"/>
  <c r="R490" s="1"/>
  <c r="Q492"/>
  <c r="Q491" s="1"/>
  <c r="Q490" s="1"/>
  <c r="N492"/>
  <c r="N491" s="1"/>
  <c r="N490" s="1"/>
  <c r="M492"/>
  <c r="M491" s="1"/>
  <c r="M490" s="1"/>
  <c r="L492"/>
  <c r="L491" s="1"/>
  <c r="L490" s="1"/>
  <c r="K492"/>
  <c r="K491" s="1"/>
  <c r="K490" s="1"/>
  <c r="Q487"/>
  <c r="Q486" s="1"/>
  <c r="O487"/>
  <c r="O486" s="1"/>
  <c r="N487"/>
  <c r="N486" s="1"/>
  <c r="M487"/>
  <c r="M486" s="1"/>
  <c r="L487"/>
  <c r="L486" s="1"/>
  <c r="K487"/>
  <c r="K486" s="1"/>
  <c r="R484"/>
  <c r="R483" s="1"/>
  <c r="R482" s="1"/>
  <c r="Q484"/>
  <c r="Q483" s="1"/>
  <c r="Q482" s="1"/>
  <c r="P484"/>
  <c r="P483" s="1"/>
  <c r="P482" s="1"/>
  <c r="N484"/>
  <c r="N483" s="1"/>
  <c r="N482" s="1"/>
  <c r="M484"/>
  <c r="M483" s="1"/>
  <c r="M482" s="1"/>
  <c r="L484"/>
  <c r="L483" s="1"/>
  <c r="L482" s="1"/>
  <c r="K484"/>
  <c r="K483" s="1"/>
  <c r="K482" s="1"/>
  <c r="Q480"/>
  <c r="Q479" s="1"/>
  <c r="Q478" s="1"/>
  <c r="N480"/>
  <c r="N479" s="1"/>
  <c r="N478" s="1"/>
  <c r="M480"/>
  <c r="M479" s="1"/>
  <c r="M478" s="1"/>
  <c r="L480"/>
  <c r="L479" s="1"/>
  <c r="L478" s="1"/>
  <c r="K480"/>
  <c r="K479" s="1"/>
  <c r="K478" s="1"/>
  <c r="Q472"/>
  <c r="Q471" s="1"/>
  <c r="Q470" s="1"/>
  <c r="N472"/>
  <c r="N471" s="1"/>
  <c r="N470" s="1"/>
  <c r="M472"/>
  <c r="M471" s="1"/>
  <c r="M470" s="1"/>
  <c r="L472"/>
  <c r="L471" s="1"/>
  <c r="L470" s="1"/>
  <c r="K472"/>
  <c r="K471" s="1"/>
  <c r="K470" s="1"/>
  <c r="R468"/>
  <c r="R467" s="1"/>
  <c r="R466" s="1"/>
  <c r="Q468"/>
  <c r="Q467" s="1"/>
  <c r="Q466" s="1"/>
  <c r="N468"/>
  <c r="N467" s="1"/>
  <c r="N466" s="1"/>
  <c r="M468"/>
  <c r="M467" s="1"/>
  <c r="M466" s="1"/>
  <c r="L468"/>
  <c r="L467" s="1"/>
  <c r="L466" s="1"/>
  <c r="K468"/>
  <c r="K467" s="1"/>
  <c r="K466" s="1"/>
  <c r="R463"/>
  <c r="Q463"/>
  <c r="N463"/>
  <c r="M463"/>
  <c r="L463"/>
  <c r="K463"/>
  <c r="R462"/>
  <c r="Q462"/>
  <c r="Q461" s="1"/>
  <c r="P462"/>
  <c r="P461" s="1"/>
  <c r="N462"/>
  <c r="M462"/>
  <c r="M461" s="1"/>
  <c r="L462"/>
  <c r="L461" s="1"/>
  <c r="K462"/>
  <c r="K461" s="1"/>
  <c r="Q459"/>
  <c r="Q458" s="1"/>
  <c r="Q457" s="1"/>
  <c r="N459"/>
  <c r="N458" s="1"/>
  <c r="N457" s="1"/>
  <c r="M459"/>
  <c r="M458" s="1"/>
  <c r="M457" s="1"/>
  <c r="L459"/>
  <c r="L458" s="1"/>
  <c r="L457" s="1"/>
  <c r="K459"/>
  <c r="K458" s="1"/>
  <c r="K457" s="1"/>
  <c r="Q452"/>
  <c r="Q451" s="1"/>
  <c r="N452"/>
  <c r="N451" s="1"/>
  <c r="M452"/>
  <c r="M451" s="1"/>
  <c r="L452"/>
  <c r="L451" s="1"/>
  <c r="K452"/>
  <c r="K451" s="1"/>
  <c r="Q449"/>
  <c r="N449"/>
  <c r="M449"/>
  <c r="L449"/>
  <c r="K449"/>
  <c r="R447"/>
  <c r="Q447"/>
  <c r="P447"/>
  <c r="N447"/>
  <c r="M447"/>
  <c r="L447"/>
  <c r="K447"/>
  <c r="Q442"/>
  <c r="Q441" s="1"/>
  <c r="Q440" s="1"/>
  <c r="Q439" s="1"/>
  <c r="O442"/>
  <c r="O441" s="1"/>
  <c r="O440" s="1"/>
  <c r="O439" s="1"/>
  <c r="N442"/>
  <c r="N441" s="1"/>
  <c r="N440" s="1"/>
  <c r="N439" s="1"/>
  <c r="M442"/>
  <c r="M441" s="1"/>
  <c r="M440" s="1"/>
  <c r="M439" s="1"/>
  <c r="L442"/>
  <c r="L441" s="1"/>
  <c r="L440" s="1"/>
  <c r="L439" s="1"/>
  <c r="K442"/>
  <c r="K441" s="1"/>
  <c r="K440" s="1"/>
  <c r="K439" s="1"/>
  <c r="R437"/>
  <c r="R436" s="1"/>
  <c r="R435" s="1"/>
  <c r="R434" s="1"/>
  <c r="Q437"/>
  <c r="Q436" s="1"/>
  <c r="Q435" s="1"/>
  <c r="Q434" s="1"/>
  <c r="O437"/>
  <c r="O436" s="1"/>
  <c r="O435" s="1"/>
  <c r="O434" s="1"/>
  <c r="N437"/>
  <c r="N436" s="1"/>
  <c r="N435" s="1"/>
  <c r="N434" s="1"/>
  <c r="M437"/>
  <c r="M436" s="1"/>
  <c r="M435" s="1"/>
  <c r="M434" s="1"/>
  <c r="L437"/>
  <c r="L436" s="1"/>
  <c r="L435" s="1"/>
  <c r="L434" s="1"/>
  <c r="K437"/>
  <c r="K436" s="1"/>
  <c r="K435" s="1"/>
  <c r="K434" s="1"/>
  <c r="Q429"/>
  <c r="Q428" s="1"/>
  <c r="Q427" s="1"/>
  <c r="Q426" s="1"/>
  <c r="Q425" s="1"/>
  <c r="Q424" s="1"/>
  <c r="M429"/>
  <c r="M428" s="1"/>
  <c r="M427" s="1"/>
  <c r="M426" s="1"/>
  <c r="M425" s="1"/>
  <c r="M424" s="1"/>
  <c r="L429"/>
  <c r="L428" s="1"/>
  <c r="L427" s="1"/>
  <c r="L426" s="1"/>
  <c r="L425" s="1"/>
  <c r="L424" s="1"/>
  <c r="K429"/>
  <c r="K428" s="1"/>
  <c r="K427" s="1"/>
  <c r="K426" s="1"/>
  <c r="K425" s="1"/>
  <c r="K424" s="1"/>
  <c r="R426"/>
  <c r="R425" s="1"/>
  <c r="R424" s="1"/>
  <c r="N426"/>
  <c r="N425" s="1"/>
  <c r="N424" s="1"/>
  <c r="Q421"/>
  <c r="Q420" s="1"/>
  <c r="Q419" s="1"/>
  <c r="Q418" s="1"/>
  <c r="O421"/>
  <c r="O420" s="1"/>
  <c r="O419" s="1"/>
  <c r="O418" s="1"/>
  <c r="N421"/>
  <c r="N420" s="1"/>
  <c r="N419" s="1"/>
  <c r="N418" s="1"/>
  <c r="M421"/>
  <c r="M420" s="1"/>
  <c r="M419" s="1"/>
  <c r="M418" s="1"/>
  <c r="L421"/>
  <c r="L420" s="1"/>
  <c r="L419" s="1"/>
  <c r="L418" s="1"/>
  <c r="K421"/>
  <c r="K420" s="1"/>
  <c r="K419" s="1"/>
  <c r="K418" s="1"/>
  <c r="Q416"/>
  <c r="N416"/>
  <c r="M416"/>
  <c r="L416"/>
  <c r="K416"/>
  <c r="Q414"/>
  <c r="P414"/>
  <c r="O414"/>
  <c r="N414"/>
  <c r="M414"/>
  <c r="L414"/>
  <c r="K414"/>
  <c r="Q412"/>
  <c r="N412"/>
  <c r="M412"/>
  <c r="L412"/>
  <c r="K412"/>
  <c r="Q408"/>
  <c r="Q407" s="1"/>
  <c r="O408"/>
  <c r="O407" s="1"/>
  <c r="N408"/>
  <c r="N407" s="1"/>
  <c r="M408"/>
  <c r="M407" s="1"/>
  <c r="L408"/>
  <c r="L407" s="1"/>
  <c r="K408"/>
  <c r="K407" s="1"/>
  <c r="O400"/>
  <c r="N400"/>
  <c r="M400"/>
  <c r="L400"/>
  <c r="K400"/>
  <c r="R398"/>
  <c r="O398"/>
  <c r="N398"/>
  <c r="M398"/>
  <c r="L398"/>
  <c r="K398"/>
  <c r="O395"/>
  <c r="O394" s="1"/>
  <c r="N395"/>
  <c r="N394" s="1"/>
  <c r="M395"/>
  <c r="M394" s="1"/>
  <c r="L395"/>
  <c r="L394" s="1"/>
  <c r="K395"/>
  <c r="K394" s="1"/>
  <c r="O392"/>
  <c r="O391" s="1"/>
  <c r="N392"/>
  <c r="N391" s="1"/>
  <c r="M392"/>
  <c r="M391" s="1"/>
  <c r="L392"/>
  <c r="L391" s="1"/>
  <c r="K392"/>
  <c r="K391" s="1"/>
  <c r="P389"/>
  <c r="P388" s="1"/>
  <c r="O389"/>
  <c r="O388" s="1"/>
  <c r="N389"/>
  <c r="N388" s="1"/>
  <c r="M389"/>
  <c r="M388" s="1"/>
  <c r="L389"/>
  <c r="L388" s="1"/>
  <c r="K389"/>
  <c r="K388" s="1"/>
  <c r="R384"/>
  <c r="R383" s="1"/>
  <c r="R382" s="1"/>
  <c r="R381" s="1"/>
  <c r="O384"/>
  <c r="O383" s="1"/>
  <c r="O382" s="1"/>
  <c r="O381" s="1"/>
  <c r="N384"/>
  <c r="N383" s="1"/>
  <c r="N382" s="1"/>
  <c r="N381" s="1"/>
  <c r="M384"/>
  <c r="M383" s="1"/>
  <c r="M382" s="1"/>
  <c r="M381" s="1"/>
  <c r="L384"/>
  <c r="L383" s="1"/>
  <c r="L382" s="1"/>
  <c r="L381" s="1"/>
  <c r="K384"/>
  <c r="K383" s="1"/>
  <c r="K382" s="1"/>
  <c r="K381" s="1"/>
  <c r="N376"/>
  <c r="N375" s="1"/>
  <c r="M376"/>
  <c r="M375" s="1"/>
  <c r="L376"/>
  <c r="L375" s="1"/>
  <c r="K376"/>
  <c r="K375" s="1"/>
  <c r="P373"/>
  <c r="P372" s="1"/>
  <c r="O373"/>
  <c r="O372" s="1"/>
  <c r="N373"/>
  <c r="N372" s="1"/>
  <c r="M373"/>
  <c r="M372" s="1"/>
  <c r="L373"/>
  <c r="L372" s="1"/>
  <c r="K373"/>
  <c r="K372" s="1"/>
  <c r="P370"/>
  <c r="P369" s="1"/>
  <c r="O370"/>
  <c r="O369" s="1"/>
  <c r="N370"/>
  <c r="N369" s="1"/>
  <c r="M370"/>
  <c r="M369" s="1"/>
  <c r="L370"/>
  <c r="L369" s="1"/>
  <c r="K370"/>
  <c r="K369" s="1"/>
  <c r="P367"/>
  <c r="P366" s="1"/>
  <c r="O367"/>
  <c r="O366" s="1"/>
  <c r="N367"/>
  <c r="N366" s="1"/>
  <c r="M367"/>
  <c r="M366" s="1"/>
  <c r="L367"/>
  <c r="L366" s="1"/>
  <c r="K367"/>
  <c r="K366" s="1"/>
  <c r="O364"/>
  <c r="O363" s="1"/>
  <c r="N364"/>
  <c r="N363" s="1"/>
  <c r="M364"/>
  <c r="M363" s="1"/>
  <c r="L364"/>
  <c r="L363" s="1"/>
  <c r="K364"/>
  <c r="K363" s="1"/>
  <c r="O361"/>
  <c r="O360" s="1"/>
  <c r="N361"/>
  <c r="N360" s="1"/>
  <c r="M361"/>
  <c r="M360" s="1"/>
  <c r="L361"/>
  <c r="L360" s="1"/>
  <c r="K361"/>
  <c r="K360" s="1"/>
  <c r="O357"/>
  <c r="O356" s="1"/>
  <c r="N357"/>
  <c r="N356" s="1"/>
  <c r="M357"/>
  <c r="M356" s="1"/>
  <c r="L357"/>
  <c r="L356" s="1"/>
  <c r="K357"/>
  <c r="K356" s="1"/>
  <c r="N354"/>
  <c r="N353" s="1"/>
  <c r="M354"/>
  <c r="M353" s="1"/>
  <c r="L354"/>
  <c r="L353" s="1"/>
  <c r="K354"/>
  <c r="K353" s="1"/>
  <c r="P345"/>
  <c r="P344" s="1"/>
  <c r="P343" s="1"/>
  <c r="P342" s="1"/>
  <c r="P341" s="1"/>
  <c r="N345"/>
  <c r="N344" s="1"/>
  <c r="N343" s="1"/>
  <c r="N342" s="1"/>
  <c r="N341" s="1"/>
  <c r="M345"/>
  <c r="M344" s="1"/>
  <c r="M343" s="1"/>
  <c r="M342" s="1"/>
  <c r="M341" s="1"/>
  <c r="L345"/>
  <c r="L344" s="1"/>
  <c r="L343" s="1"/>
  <c r="L342" s="1"/>
  <c r="L341" s="1"/>
  <c r="K345"/>
  <c r="K344" s="1"/>
  <c r="K343" s="1"/>
  <c r="K342" s="1"/>
  <c r="K341" s="1"/>
  <c r="Q337"/>
  <c r="Q336" s="1"/>
  <c r="Q335" s="1"/>
  <c r="Q334" s="1"/>
  <c r="Q333" s="1"/>
  <c r="P337"/>
  <c r="P336" s="1"/>
  <c r="P335" s="1"/>
  <c r="P334" s="1"/>
  <c r="P333" s="1"/>
  <c r="O337"/>
  <c r="O336" s="1"/>
  <c r="O335" s="1"/>
  <c r="O334" s="1"/>
  <c r="O333" s="1"/>
  <c r="N337"/>
  <c r="N336" s="1"/>
  <c r="N335" s="1"/>
  <c r="N334" s="1"/>
  <c r="N333" s="1"/>
  <c r="M337"/>
  <c r="M336" s="1"/>
  <c r="M335" s="1"/>
  <c r="M334" s="1"/>
  <c r="M333" s="1"/>
  <c r="L337"/>
  <c r="L336" s="1"/>
  <c r="L335" s="1"/>
  <c r="L334" s="1"/>
  <c r="L333" s="1"/>
  <c r="K337"/>
  <c r="K336" s="1"/>
  <c r="K335" s="1"/>
  <c r="K334" s="1"/>
  <c r="K333" s="1"/>
  <c r="P327"/>
  <c r="N327"/>
  <c r="M327"/>
  <c r="L327"/>
  <c r="K327"/>
  <c r="Q325"/>
  <c r="P325"/>
  <c r="N325"/>
  <c r="M325"/>
  <c r="L325"/>
  <c r="K325"/>
  <c r="P323"/>
  <c r="N323"/>
  <c r="M323"/>
  <c r="L323"/>
  <c r="K323"/>
  <c r="P319"/>
  <c r="P318" s="1"/>
  <c r="P317" s="1"/>
  <c r="O319"/>
  <c r="O318" s="1"/>
  <c r="O317" s="1"/>
  <c r="N319"/>
  <c r="N318" s="1"/>
  <c r="N317" s="1"/>
  <c r="M319"/>
  <c r="M318" s="1"/>
  <c r="M317" s="1"/>
  <c r="L319"/>
  <c r="L318" s="1"/>
  <c r="L317" s="1"/>
  <c r="K319"/>
  <c r="K318" s="1"/>
  <c r="K317" s="1"/>
  <c r="P315"/>
  <c r="P314" s="1"/>
  <c r="P313" s="1"/>
  <c r="N315"/>
  <c r="N314" s="1"/>
  <c r="N313" s="1"/>
  <c r="M315"/>
  <c r="M314" s="1"/>
  <c r="M313" s="1"/>
  <c r="L315"/>
  <c r="L314" s="1"/>
  <c r="L313" s="1"/>
  <c r="K315"/>
  <c r="K314" s="1"/>
  <c r="K313" s="1"/>
  <c r="Q310"/>
  <c r="Q309" s="1"/>
  <c r="P310"/>
  <c r="P309" s="1"/>
  <c r="N310"/>
  <c r="N309" s="1"/>
  <c r="M310"/>
  <c r="M309" s="1"/>
  <c r="L310"/>
  <c r="L309" s="1"/>
  <c r="K310"/>
  <c r="K309" s="1"/>
  <c r="P307"/>
  <c r="N307"/>
  <c r="M307"/>
  <c r="L307"/>
  <c r="K307"/>
  <c r="P305"/>
  <c r="O305"/>
  <c r="N305"/>
  <c r="M305"/>
  <c r="L305"/>
  <c r="K305"/>
  <c r="P303"/>
  <c r="N303"/>
  <c r="M303"/>
  <c r="L303"/>
  <c r="K303"/>
  <c r="Q299"/>
  <c r="Q298" s="1"/>
  <c r="Q297" s="1"/>
  <c r="P299"/>
  <c r="P298" s="1"/>
  <c r="P297" s="1"/>
  <c r="N299"/>
  <c r="N298" s="1"/>
  <c r="N297" s="1"/>
  <c r="M299"/>
  <c r="M298" s="1"/>
  <c r="M297" s="1"/>
  <c r="L299"/>
  <c r="L298" s="1"/>
  <c r="L297" s="1"/>
  <c r="K299"/>
  <c r="K298" s="1"/>
  <c r="K297" s="1"/>
  <c r="P294"/>
  <c r="P293" s="1"/>
  <c r="P292" s="1"/>
  <c r="P291" s="1"/>
  <c r="N294"/>
  <c r="N293" s="1"/>
  <c r="N292" s="1"/>
  <c r="N291" s="1"/>
  <c r="M294"/>
  <c r="M293" s="1"/>
  <c r="M292" s="1"/>
  <c r="M291" s="1"/>
  <c r="L294"/>
  <c r="L293" s="1"/>
  <c r="L292" s="1"/>
  <c r="L291" s="1"/>
  <c r="K294"/>
  <c r="K293" s="1"/>
  <c r="K292" s="1"/>
  <c r="K291" s="1"/>
  <c r="P287"/>
  <c r="P286" s="1"/>
  <c r="P285" s="1"/>
  <c r="P284" s="1"/>
  <c r="O287"/>
  <c r="O286" s="1"/>
  <c r="O285" s="1"/>
  <c r="O284" s="1"/>
  <c r="N287"/>
  <c r="N286" s="1"/>
  <c r="N285" s="1"/>
  <c r="N284" s="1"/>
  <c r="M287"/>
  <c r="M286" s="1"/>
  <c r="M285" s="1"/>
  <c r="M284" s="1"/>
  <c r="L287"/>
  <c r="L286" s="1"/>
  <c r="L285" s="1"/>
  <c r="L284" s="1"/>
  <c r="K287"/>
  <c r="K286" s="1"/>
  <c r="K285" s="1"/>
  <c r="K284" s="1"/>
  <c r="P282"/>
  <c r="N282"/>
  <c r="M282"/>
  <c r="L282"/>
  <c r="K282"/>
  <c r="Q280"/>
  <c r="P280"/>
  <c r="N280"/>
  <c r="M280"/>
  <c r="L280"/>
  <c r="K280"/>
  <c r="P278"/>
  <c r="N278"/>
  <c r="M278"/>
  <c r="L278"/>
  <c r="K278"/>
  <c r="P254"/>
  <c r="P253" s="1"/>
  <c r="O254"/>
  <c r="O252" s="1"/>
  <c r="O251" s="1"/>
  <c r="N254"/>
  <c r="N252" s="1"/>
  <c r="N251" s="1"/>
  <c r="M254"/>
  <c r="M252" s="1"/>
  <c r="M251" s="1"/>
  <c r="L254"/>
  <c r="L253" s="1"/>
  <c r="K254"/>
  <c r="K253" s="1"/>
  <c r="P249"/>
  <c r="P248" s="1"/>
  <c r="P247" s="1"/>
  <c r="N249"/>
  <c r="N248" s="1"/>
  <c r="N247" s="1"/>
  <c r="M249"/>
  <c r="M248" s="1"/>
  <c r="M247" s="1"/>
  <c r="L249"/>
  <c r="L248" s="1"/>
  <c r="L247" s="1"/>
  <c r="K249"/>
  <c r="K248" s="1"/>
  <c r="K247" s="1"/>
  <c r="P243"/>
  <c r="P242" s="1"/>
  <c r="P241" s="1"/>
  <c r="P240" s="1"/>
  <c r="P239" s="1"/>
  <c r="N243"/>
  <c r="N242" s="1"/>
  <c r="N241" s="1"/>
  <c r="N240" s="1"/>
  <c r="N239" s="1"/>
  <c r="M243"/>
  <c r="M242" s="1"/>
  <c r="M241" s="1"/>
  <c r="M240" s="1"/>
  <c r="M239" s="1"/>
  <c r="L243"/>
  <c r="L242" s="1"/>
  <c r="L241" s="1"/>
  <c r="L240" s="1"/>
  <c r="L239" s="1"/>
  <c r="K243"/>
  <c r="K242" s="1"/>
  <c r="K241" s="1"/>
  <c r="K240" s="1"/>
  <c r="K239" s="1"/>
  <c r="Q236"/>
  <c r="Q235" s="1"/>
  <c r="Q234" s="1"/>
  <c r="Q233" s="1"/>
  <c r="Q232" s="1"/>
  <c r="P236"/>
  <c r="P235" s="1"/>
  <c r="P234" s="1"/>
  <c r="P233" s="1"/>
  <c r="P232" s="1"/>
  <c r="N236"/>
  <c r="N235" s="1"/>
  <c r="N234" s="1"/>
  <c r="N233" s="1"/>
  <c r="N232" s="1"/>
  <c r="M236"/>
  <c r="M235" s="1"/>
  <c r="M234" s="1"/>
  <c r="M233" s="1"/>
  <c r="M232" s="1"/>
  <c r="L236"/>
  <c r="L235" s="1"/>
  <c r="L234" s="1"/>
  <c r="L233" s="1"/>
  <c r="L232" s="1"/>
  <c r="K236"/>
  <c r="K235" s="1"/>
  <c r="K234" s="1"/>
  <c r="K233" s="1"/>
  <c r="K232" s="1"/>
  <c r="Q224"/>
  <c r="Q223" s="1"/>
  <c r="Q222" s="1"/>
  <c r="Q221" s="1"/>
  <c r="Q220" s="1"/>
  <c r="P224"/>
  <c r="P223" s="1"/>
  <c r="P222" s="1"/>
  <c r="P221" s="1"/>
  <c r="P220" s="1"/>
  <c r="O224"/>
  <c r="O223" s="1"/>
  <c r="O222" s="1"/>
  <c r="O221" s="1"/>
  <c r="O220" s="1"/>
  <c r="N224"/>
  <c r="N223" s="1"/>
  <c r="N222" s="1"/>
  <c r="N221" s="1"/>
  <c r="N220" s="1"/>
  <c r="M224"/>
  <c r="M223" s="1"/>
  <c r="M222" s="1"/>
  <c r="M221" s="1"/>
  <c r="M220" s="1"/>
  <c r="L224"/>
  <c r="L223" s="1"/>
  <c r="L222" s="1"/>
  <c r="L221" s="1"/>
  <c r="L220" s="1"/>
  <c r="K224"/>
  <c r="K223" s="1"/>
  <c r="K222" s="1"/>
  <c r="K221" s="1"/>
  <c r="K220" s="1"/>
  <c r="P217"/>
  <c r="P216" s="1"/>
  <c r="P215" s="1"/>
  <c r="P214" s="1"/>
  <c r="P213" s="1"/>
  <c r="N217"/>
  <c r="N216" s="1"/>
  <c r="N215" s="1"/>
  <c r="N214" s="1"/>
  <c r="N213" s="1"/>
  <c r="M217"/>
  <c r="M216" s="1"/>
  <c r="M215" s="1"/>
  <c r="M214" s="1"/>
  <c r="M213" s="1"/>
  <c r="L217"/>
  <c r="L216" s="1"/>
  <c r="L215" s="1"/>
  <c r="L214" s="1"/>
  <c r="L213" s="1"/>
  <c r="K217"/>
  <c r="K216" s="1"/>
  <c r="K215" s="1"/>
  <c r="K214" s="1"/>
  <c r="K213" s="1"/>
  <c r="P210"/>
  <c r="P209" s="1"/>
  <c r="N210"/>
  <c r="N209" s="1"/>
  <c r="M210"/>
  <c r="M209" s="1"/>
  <c r="L210"/>
  <c r="L209" s="1"/>
  <c r="K210"/>
  <c r="K209" s="1"/>
  <c r="P206"/>
  <c r="N206"/>
  <c r="M206"/>
  <c r="L206"/>
  <c r="K206"/>
  <c r="P204"/>
  <c r="N204"/>
  <c r="M204"/>
  <c r="L204"/>
  <c r="K204"/>
  <c r="Q199"/>
  <c r="Q198" s="1"/>
  <c r="P199"/>
  <c r="P198" s="1"/>
  <c r="N199"/>
  <c r="N198" s="1"/>
  <c r="M199"/>
  <c r="M198" s="1"/>
  <c r="L199"/>
  <c r="L198" s="1"/>
  <c r="K199"/>
  <c r="K198" s="1"/>
  <c r="R196"/>
  <c r="N196"/>
  <c r="M196"/>
  <c r="L196"/>
  <c r="K196"/>
  <c r="R194"/>
  <c r="N194"/>
  <c r="M194"/>
  <c r="L194"/>
  <c r="K194"/>
  <c r="R186"/>
  <c r="R185" s="1"/>
  <c r="R184" s="1"/>
  <c r="R183" s="1"/>
  <c r="N186"/>
  <c r="N185" s="1"/>
  <c r="N184" s="1"/>
  <c r="N183" s="1"/>
  <c r="M186"/>
  <c r="M185" s="1"/>
  <c r="M184" s="1"/>
  <c r="M183" s="1"/>
  <c r="L186"/>
  <c r="L185" s="1"/>
  <c r="L184" s="1"/>
  <c r="L183" s="1"/>
  <c r="K186"/>
  <c r="K185" s="1"/>
  <c r="K184" s="1"/>
  <c r="K183" s="1"/>
  <c r="R180"/>
  <c r="R179" s="1"/>
  <c r="P180"/>
  <c r="P179" s="1"/>
  <c r="N180"/>
  <c r="N179" s="1"/>
  <c r="M180"/>
  <c r="M179" s="1"/>
  <c r="L180"/>
  <c r="L179" s="1"/>
  <c r="K180"/>
  <c r="K179" s="1"/>
  <c r="R177"/>
  <c r="R176" s="1"/>
  <c r="P177"/>
  <c r="P176" s="1"/>
  <c r="N177"/>
  <c r="N176" s="1"/>
  <c r="M177"/>
  <c r="M176" s="1"/>
  <c r="L177"/>
  <c r="L176" s="1"/>
  <c r="K177"/>
  <c r="K176" s="1"/>
  <c r="R174"/>
  <c r="R173" s="1"/>
  <c r="O174"/>
  <c r="O173" s="1"/>
  <c r="N174"/>
  <c r="N173" s="1"/>
  <c r="M174"/>
  <c r="M173" s="1"/>
  <c r="L174"/>
  <c r="L173" s="1"/>
  <c r="K174"/>
  <c r="K173" s="1"/>
  <c r="R167"/>
  <c r="R166" s="1"/>
  <c r="R165" s="1"/>
  <c r="R164" s="1"/>
  <c r="R163" s="1"/>
  <c r="Q167"/>
  <c r="Q166" s="1"/>
  <c r="Q165" s="1"/>
  <c r="Q164" s="1"/>
  <c r="Q163" s="1"/>
  <c r="P167"/>
  <c r="P166" s="1"/>
  <c r="P165" s="1"/>
  <c r="P164" s="1"/>
  <c r="P163" s="1"/>
  <c r="O167"/>
  <c r="O166" s="1"/>
  <c r="O165" s="1"/>
  <c r="O164" s="1"/>
  <c r="O163" s="1"/>
  <c r="N167"/>
  <c r="N166" s="1"/>
  <c r="N165" s="1"/>
  <c r="N164" s="1"/>
  <c r="N163" s="1"/>
  <c r="M167"/>
  <c r="M166" s="1"/>
  <c r="M165" s="1"/>
  <c r="M164" s="1"/>
  <c r="M163" s="1"/>
  <c r="L167"/>
  <c r="L166" s="1"/>
  <c r="L165" s="1"/>
  <c r="L164" s="1"/>
  <c r="L163" s="1"/>
  <c r="K167"/>
  <c r="K166" s="1"/>
  <c r="K165" s="1"/>
  <c r="K164" s="1"/>
  <c r="K163" s="1"/>
  <c r="M160"/>
  <c r="K160"/>
  <c r="R158"/>
  <c r="Q158"/>
  <c r="P158"/>
  <c r="N158"/>
  <c r="M158"/>
  <c r="L158"/>
  <c r="K158"/>
  <c r="R156"/>
  <c r="P156"/>
  <c r="N156"/>
  <c r="M156"/>
  <c r="L156"/>
  <c r="K156"/>
  <c r="M151"/>
  <c r="K151"/>
  <c r="R149"/>
  <c r="N149"/>
  <c r="M149"/>
  <c r="L149"/>
  <c r="K149"/>
  <c r="R147"/>
  <c r="O147"/>
  <c r="N147"/>
  <c r="M147"/>
  <c r="L147"/>
  <c r="K147"/>
  <c r="R139"/>
  <c r="R138" s="1"/>
  <c r="R137" s="1"/>
  <c r="R136" s="1"/>
  <c r="O139"/>
  <c r="O138" s="1"/>
  <c r="O137" s="1"/>
  <c r="O136" s="1"/>
  <c r="N139"/>
  <c r="N138" s="1"/>
  <c r="N137" s="1"/>
  <c r="N136" s="1"/>
  <c r="M139"/>
  <c r="M138" s="1"/>
  <c r="M137" s="1"/>
  <c r="M136" s="1"/>
  <c r="L139"/>
  <c r="L138" s="1"/>
  <c r="L137" s="1"/>
  <c r="L136" s="1"/>
  <c r="K139"/>
  <c r="K138" s="1"/>
  <c r="K137" s="1"/>
  <c r="K136" s="1"/>
  <c r="R134"/>
  <c r="R133" s="1"/>
  <c r="R132" s="1"/>
  <c r="R131" s="1"/>
  <c r="R130" s="1"/>
  <c r="N134"/>
  <c r="N133" s="1"/>
  <c r="N132" s="1"/>
  <c r="N131" s="1"/>
  <c r="N130" s="1"/>
  <c r="M134"/>
  <c r="M133" s="1"/>
  <c r="M132" s="1"/>
  <c r="M131" s="1"/>
  <c r="M130" s="1"/>
  <c r="L134"/>
  <c r="L133" s="1"/>
  <c r="L132" s="1"/>
  <c r="L131" s="1"/>
  <c r="L130" s="1"/>
  <c r="K134"/>
  <c r="K133" s="1"/>
  <c r="K132" s="1"/>
  <c r="K131" s="1"/>
  <c r="K130" s="1"/>
  <c r="R126"/>
  <c r="R125" s="1"/>
  <c r="N126"/>
  <c r="N125" s="1"/>
  <c r="M126"/>
  <c r="M125" s="1"/>
  <c r="L126"/>
  <c r="L125" s="1"/>
  <c r="K126"/>
  <c r="K125" s="1"/>
  <c r="R123"/>
  <c r="R122" s="1"/>
  <c r="P123"/>
  <c r="P122" s="1"/>
  <c r="N123"/>
  <c r="N122" s="1"/>
  <c r="M123"/>
  <c r="M122" s="1"/>
  <c r="L123"/>
  <c r="L122" s="1"/>
  <c r="K123"/>
  <c r="K122" s="1"/>
  <c r="R120"/>
  <c r="R119" s="1"/>
  <c r="N120"/>
  <c r="N119" s="1"/>
  <c r="M120"/>
  <c r="M119" s="1"/>
  <c r="L120"/>
  <c r="L119" s="1"/>
  <c r="K120"/>
  <c r="K119" s="1"/>
  <c r="R117"/>
  <c r="R116" s="1"/>
  <c r="N117"/>
  <c r="N116" s="1"/>
  <c r="M117"/>
  <c r="M116" s="1"/>
  <c r="L117"/>
  <c r="L116" s="1"/>
  <c r="K117"/>
  <c r="K116" s="1"/>
  <c r="R114"/>
  <c r="R113" s="1"/>
  <c r="N114"/>
  <c r="N113" s="1"/>
  <c r="M114"/>
  <c r="M113" s="1"/>
  <c r="L114"/>
  <c r="L113" s="1"/>
  <c r="K114"/>
  <c r="K113" s="1"/>
  <c r="R111"/>
  <c r="R110" s="1"/>
  <c r="Q111"/>
  <c r="Q110" s="1"/>
  <c r="N111"/>
  <c r="N110" s="1"/>
  <c r="M111"/>
  <c r="M110" s="1"/>
  <c r="L111"/>
  <c r="L110" s="1"/>
  <c r="K111"/>
  <c r="K110" s="1"/>
  <c r="R107"/>
  <c r="N107"/>
  <c r="M107"/>
  <c r="K107"/>
  <c r="R105"/>
  <c r="N105"/>
  <c r="M105"/>
  <c r="K105"/>
  <c r="P104"/>
  <c r="L104"/>
  <c r="R100"/>
  <c r="R99" s="1"/>
  <c r="O100"/>
  <c r="O99" s="1"/>
  <c r="N100"/>
  <c r="N99" s="1"/>
  <c r="M100"/>
  <c r="M99" s="1"/>
  <c r="L100"/>
  <c r="L99" s="1"/>
  <c r="K100"/>
  <c r="K99" s="1"/>
  <c r="R97"/>
  <c r="R96" s="1"/>
  <c r="N97"/>
  <c r="N96" s="1"/>
  <c r="M97"/>
  <c r="M96" s="1"/>
  <c r="L97"/>
  <c r="L96" s="1"/>
  <c r="K97"/>
  <c r="K96" s="1"/>
  <c r="R94"/>
  <c r="R93" s="1"/>
  <c r="O94"/>
  <c r="O93" s="1"/>
  <c r="N94"/>
  <c r="N93" s="1"/>
  <c r="M94"/>
  <c r="M93" s="1"/>
  <c r="L94"/>
  <c r="L93" s="1"/>
  <c r="K94"/>
  <c r="K93" s="1"/>
  <c r="R91"/>
  <c r="R90" s="1"/>
  <c r="Q91"/>
  <c r="Q90" s="1"/>
  <c r="P91"/>
  <c r="P90" s="1"/>
  <c r="N91"/>
  <c r="N90" s="1"/>
  <c r="M91"/>
  <c r="M90" s="1"/>
  <c r="L91"/>
  <c r="L90" s="1"/>
  <c r="K91"/>
  <c r="K90" s="1"/>
  <c r="R88"/>
  <c r="R87" s="1"/>
  <c r="O88"/>
  <c r="O87" s="1"/>
  <c r="N88"/>
  <c r="N87" s="1"/>
  <c r="M88"/>
  <c r="M87" s="1"/>
  <c r="L88"/>
  <c r="L87" s="1"/>
  <c r="K88"/>
  <c r="K87" s="1"/>
  <c r="R85"/>
  <c r="R84" s="1"/>
  <c r="N85"/>
  <c r="N84" s="1"/>
  <c r="M85"/>
  <c r="M84" s="1"/>
  <c r="L85"/>
  <c r="L84" s="1"/>
  <c r="K85"/>
  <c r="K84" s="1"/>
  <c r="R82"/>
  <c r="R81" s="1"/>
  <c r="N82"/>
  <c r="N81" s="1"/>
  <c r="M82"/>
  <c r="M81" s="1"/>
  <c r="L82"/>
  <c r="L81" s="1"/>
  <c r="K82"/>
  <c r="K81" s="1"/>
  <c r="R79"/>
  <c r="N79"/>
  <c r="M79"/>
  <c r="K79"/>
  <c r="R77"/>
  <c r="O77"/>
  <c r="N77"/>
  <c r="M77"/>
  <c r="K77"/>
  <c r="P76"/>
  <c r="L76"/>
  <c r="R70"/>
  <c r="R69" s="1"/>
  <c r="R68" s="1"/>
  <c r="R67" s="1"/>
  <c r="N70"/>
  <c r="N69" s="1"/>
  <c r="N68" s="1"/>
  <c r="N67" s="1"/>
  <c r="M70"/>
  <c r="M69" s="1"/>
  <c r="M68" s="1"/>
  <c r="M67" s="1"/>
  <c r="L70"/>
  <c r="K70"/>
  <c r="K69" s="1"/>
  <c r="K68" s="1"/>
  <c r="K67" s="1"/>
  <c r="P67"/>
  <c r="L67"/>
  <c r="R65"/>
  <c r="R64" s="1"/>
  <c r="R63" s="1"/>
  <c r="R62" s="1"/>
  <c r="O65"/>
  <c r="O64" s="1"/>
  <c r="O63" s="1"/>
  <c r="O62" s="1"/>
  <c r="N65"/>
  <c r="N64" s="1"/>
  <c r="N63" s="1"/>
  <c r="N62" s="1"/>
  <c r="M65"/>
  <c r="M64" s="1"/>
  <c r="M63" s="1"/>
  <c r="M62" s="1"/>
  <c r="L65"/>
  <c r="K65"/>
  <c r="K64" s="1"/>
  <c r="K63" s="1"/>
  <c r="K62" s="1"/>
  <c r="P62"/>
  <c r="L62"/>
  <c r="R57"/>
  <c r="R56" s="1"/>
  <c r="N57"/>
  <c r="N56" s="1"/>
  <c r="M57"/>
  <c r="M56" s="1"/>
  <c r="K57"/>
  <c r="K56" s="1"/>
  <c r="P56"/>
  <c r="L56"/>
  <c r="R52"/>
  <c r="O52"/>
  <c r="N52"/>
  <c r="M52"/>
  <c r="K52"/>
  <c r="R50"/>
  <c r="N50"/>
  <c r="M50"/>
  <c r="K50"/>
  <c r="P49"/>
  <c r="L49"/>
  <c r="P46"/>
  <c r="L46"/>
  <c r="R43"/>
  <c r="N43"/>
  <c r="M43"/>
  <c r="L43"/>
  <c r="K43"/>
  <c r="R41"/>
  <c r="Q41"/>
  <c r="N41"/>
  <c r="M41"/>
  <c r="L41"/>
  <c r="K41"/>
  <c r="R39"/>
  <c r="O39"/>
  <c r="N39"/>
  <c r="M39"/>
  <c r="K39"/>
  <c r="R31"/>
  <c r="N31"/>
  <c r="M31"/>
  <c r="L31"/>
  <c r="K31"/>
  <c r="R29"/>
  <c r="Q29"/>
  <c r="N29"/>
  <c r="M29"/>
  <c r="L29"/>
  <c r="K29"/>
  <c r="R27"/>
  <c r="N27"/>
  <c r="M27"/>
  <c r="K27"/>
  <c r="R25"/>
  <c r="N25"/>
  <c r="M25"/>
  <c r="K25"/>
  <c r="R22"/>
  <c r="R21" s="1"/>
  <c r="N22"/>
  <c r="N21" s="1"/>
  <c r="M22"/>
  <c r="M21" s="1"/>
  <c r="K22"/>
  <c r="K21" s="1"/>
  <c r="Q19"/>
  <c r="Q18" s="1"/>
  <c r="N19"/>
  <c r="N18" s="1"/>
  <c r="M19"/>
  <c r="M18" s="1"/>
  <c r="K19"/>
  <c r="K18" s="1"/>
  <c r="P1446" l="1"/>
  <c r="P1445" s="1"/>
  <c r="P1444" s="1"/>
  <c r="P1443" s="1"/>
  <c r="T1499"/>
  <c r="V1499"/>
  <c r="M1667"/>
  <c r="M1666" s="1"/>
  <c r="P155"/>
  <c r="P154" s="1"/>
  <c r="P153" s="1"/>
  <c r="S1577"/>
  <c r="S1499" s="1"/>
  <c r="S1458" s="1"/>
  <c r="K1446"/>
  <c r="K1445" s="1"/>
  <c r="K1444" s="1"/>
  <c r="K1443" s="1"/>
  <c r="V1458"/>
  <c r="N1667"/>
  <c r="N1666" s="1"/>
  <c r="BD1448"/>
  <c r="BL1449"/>
  <c r="BK464"/>
  <c r="BC463"/>
  <c r="BC462"/>
  <c r="BC461" s="1"/>
  <c r="BE1448"/>
  <c r="BM1449"/>
  <c r="BD463"/>
  <c r="BL464"/>
  <c r="BD462"/>
  <c r="BD461" s="1"/>
  <c r="BF1448"/>
  <c r="BN1449"/>
  <c r="AX54"/>
  <c r="BF55"/>
  <c r="BE463"/>
  <c r="BM464"/>
  <c r="BE462"/>
  <c r="BE461" s="1"/>
  <c r="BK1456"/>
  <c r="BC1455"/>
  <c r="BC1454"/>
  <c r="BN464"/>
  <c r="BF463"/>
  <c r="BF462"/>
  <c r="BL1456"/>
  <c r="BD1454"/>
  <c r="BD1455"/>
  <c r="BK594"/>
  <c r="BK593" s="1"/>
  <c r="BK592" s="1"/>
  <c r="BC593"/>
  <c r="BC592" s="1"/>
  <c r="AU54"/>
  <c r="BC55"/>
  <c r="BC693"/>
  <c r="BC692" s="1"/>
  <c r="BK694"/>
  <c r="BK693" s="1"/>
  <c r="BK692" s="1"/>
  <c r="BM1456"/>
  <c r="BE1454"/>
  <c r="BE1455"/>
  <c r="BN1456"/>
  <c r="BF1454"/>
  <c r="BF1455"/>
  <c r="BE693"/>
  <c r="BE692" s="1"/>
  <c r="BM694"/>
  <c r="BM693" s="1"/>
  <c r="BM692" s="1"/>
  <c r="BK1449"/>
  <c r="BC1448"/>
  <c r="P1621"/>
  <c r="P1611"/>
  <c r="P1610" s="1"/>
  <c r="P1605"/>
  <c r="N1579"/>
  <c r="N1578" s="1"/>
  <c r="Q1605"/>
  <c r="P1630"/>
  <c r="P1580"/>
  <c r="P1616"/>
  <c r="Q1630"/>
  <c r="P1595"/>
  <c r="Q1580"/>
  <c r="P1590"/>
  <c r="P1599"/>
  <c r="P1625"/>
  <c r="Q1599"/>
  <c r="Q1625"/>
  <c r="Q1620" s="1"/>
  <c r="P1584"/>
  <c r="K1667"/>
  <c r="K1666" s="1"/>
  <c r="M1587"/>
  <c r="N1446"/>
  <c r="N1445" s="1"/>
  <c r="N1444" s="1"/>
  <c r="N1443" s="1"/>
  <c r="R938"/>
  <c r="M1613"/>
  <c r="L1667"/>
  <c r="L1666" s="1"/>
  <c r="K1620"/>
  <c r="U1577"/>
  <c r="U1499" s="1"/>
  <c r="U1458" s="1"/>
  <c r="Q885"/>
  <c r="Q884" s="1"/>
  <c r="R1493"/>
  <c r="R1492" s="1"/>
  <c r="L155"/>
  <c r="L154" s="1"/>
  <c r="L153" s="1"/>
  <c r="N1286"/>
  <c r="U340"/>
  <c r="N1620"/>
  <c r="K1627"/>
  <c r="P1236"/>
  <c r="P1235" s="1"/>
  <c r="P1234" s="1"/>
  <c r="R1450"/>
  <c r="R509"/>
  <c r="R508" s="1"/>
  <c r="P412"/>
  <c r="R535"/>
  <c r="R534" s="1"/>
  <c r="R559"/>
  <c r="R558" s="1"/>
  <c r="R578"/>
  <c r="R577" s="1"/>
  <c r="R582"/>
  <c r="R581" s="1"/>
  <c r="R926"/>
  <c r="R925" s="1"/>
  <c r="L1567"/>
  <c r="R1637"/>
  <c r="R1636" s="1"/>
  <c r="R1635" s="1"/>
  <c r="R1634" s="1"/>
  <c r="R1633" s="1"/>
  <c r="R1649"/>
  <c r="R1648" s="1"/>
  <c r="R1647" s="1"/>
  <c r="R1646" s="1"/>
  <c r="Q149"/>
  <c r="R520"/>
  <c r="R519" s="1"/>
  <c r="P1135"/>
  <c r="P1218"/>
  <c r="P1217" s="1"/>
  <c r="Q156"/>
  <c r="P480"/>
  <c r="P479" s="1"/>
  <c r="P478" s="1"/>
  <c r="R506"/>
  <c r="R505" s="1"/>
  <c r="R570"/>
  <c r="R569" s="1"/>
  <c r="R763"/>
  <c r="R1288"/>
  <c r="R1287" s="1"/>
  <c r="R1668"/>
  <c r="R516"/>
  <c r="R515" s="1"/>
  <c r="R528"/>
  <c r="R527" s="1"/>
  <c r="R589"/>
  <c r="R588" s="1"/>
  <c r="R751"/>
  <c r="R750" s="1"/>
  <c r="R749" s="1"/>
  <c r="P1071"/>
  <c r="R1558"/>
  <c r="R1691"/>
  <c r="R1690" s="1"/>
  <c r="R1689" s="1"/>
  <c r="R1688" s="1"/>
  <c r="R566"/>
  <c r="R565" s="1"/>
  <c r="R732"/>
  <c r="R731" s="1"/>
  <c r="R730" s="1"/>
  <c r="P982"/>
  <c r="P981" s="1"/>
  <c r="P980" s="1"/>
  <c r="P1051"/>
  <c r="P1061"/>
  <c r="P1060" s="1"/>
  <c r="P1157"/>
  <c r="P1156" s="1"/>
  <c r="P1155" s="1"/>
  <c r="P1154" s="1"/>
  <c r="L1286"/>
  <c r="R1454"/>
  <c r="R1455"/>
  <c r="R1623"/>
  <c r="V1019"/>
  <c r="Q82"/>
  <c r="Q81" s="1"/>
  <c r="P416"/>
  <c r="P411" s="1"/>
  <c r="P410" s="1"/>
  <c r="R543"/>
  <c r="R542" s="1"/>
  <c r="R563"/>
  <c r="R562" s="1"/>
  <c r="R597"/>
  <c r="R596" s="1"/>
  <c r="R709"/>
  <c r="R708" s="1"/>
  <c r="R707" s="1"/>
  <c r="P1024"/>
  <c r="P1023" s="1"/>
  <c r="P1022" s="1"/>
  <c r="P1021" s="1"/>
  <c r="Q411"/>
  <c r="Q410" s="1"/>
  <c r="R525"/>
  <c r="R524" s="1"/>
  <c r="R539"/>
  <c r="R538" s="1"/>
  <c r="R585"/>
  <c r="R584" s="1"/>
  <c r="P675"/>
  <c r="P674" s="1"/>
  <c r="R1190"/>
  <c r="R1189" s="1"/>
  <c r="R1202"/>
  <c r="R1201" s="1"/>
  <c r="R155"/>
  <c r="R154" s="1"/>
  <c r="R153" s="1"/>
  <c r="K411"/>
  <c r="K410" s="1"/>
  <c r="L411"/>
  <c r="L410" s="1"/>
  <c r="T1019"/>
  <c r="P1286"/>
  <c r="AV462"/>
  <c r="AV461" s="1"/>
  <c r="AV463"/>
  <c r="AX1448"/>
  <c r="L1620"/>
  <c r="P1667"/>
  <c r="P1666" s="1"/>
  <c r="AW462"/>
  <c r="AW461" s="1"/>
  <c r="AW463"/>
  <c r="AU1455"/>
  <c r="AU1454"/>
  <c r="AX463"/>
  <c r="AX462"/>
  <c r="AV1455"/>
  <c r="AV1454"/>
  <c r="AU593"/>
  <c r="AU592" s="1"/>
  <c r="AO54"/>
  <c r="AW55"/>
  <c r="P1567"/>
  <c r="AW1455"/>
  <c r="AW1454"/>
  <c r="N1594"/>
  <c r="AX1454"/>
  <c r="AX1455"/>
  <c r="AN54"/>
  <c r="AV55"/>
  <c r="AU1448"/>
  <c r="N155"/>
  <c r="N154" s="1"/>
  <c r="N153" s="1"/>
  <c r="M1446"/>
  <c r="M1445" s="1"/>
  <c r="M1444" s="1"/>
  <c r="M1443" s="1"/>
  <c r="AN509"/>
  <c r="AN508" s="1"/>
  <c r="AV510"/>
  <c r="AV1448"/>
  <c r="AP257"/>
  <c r="AP256" s="1"/>
  <c r="AX258"/>
  <c r="AU462"/>
  <c r="AU461" s="1"/>
  <c r="AU463"/>
  <c r="AW1448"/>
  <c r="O41"/>
  <c r="O91"/>
  <c r="O90" s="1"/>
  <c r="Q278"/>
  <c r="Q294"/>
  <c r="Q293" s="1"/>
  <c r="Q292" s="1"/>
  <c r="Q291" s="1"/>
  <c r="Q307"/>
  <c r="Q323"/>
  <c r="O597"/>
  <c r="O596" s="1"/>
  <c r="O713"/>
  <c r="O712" s="1"/>
  <c r="O711" s="1"/>
  <c r="O761"/>
  <c r="O772"/>
  <c r="O771" s="1"/>
  <c r="R868"/>
  <c r="R867" s="1"/>
  <c r="R866" s="1"/>
  <c r="R916"/>
  <c r="R915" s="1"/>
  <c r="P960"/>
  <c r="P959" s="1"/>
  <c r="P958" s="1"/>
  <c r="Q1055"/>
  <c r="Q1061"/>
  <c r="Q1060" s="1"/>
  <c r="K1323"/>
  <c r="K1322" s="1"/>
  <c r="K1321" s="1"/>
  <c r="O1448"/>
  <c r="N1627"/>
  <c r="O1644"/>
  <c r="O1643" s="1"/>
  <c r="O1642" s="1"/>
  <c r="O1641" s="1"/>
  <c r="AP1455"/>
  <c r="AP1454"/>
  <c r="AH263"/>
  <c r="AH262" s="1"/>
  <c r="AP264"/>
  <c r="AG260"/>
  <c r="AG259" s="1"/>
  <c r="AO261"/>
  <c r="AG257"/>
  <c r="AG256" s="1"/>
  <c r="AO258"/>
  <c r="P357"/>
  <c r="P356" s="1"/>
  <c r="P384"/>
  <c r="P383" s="1"/>
  <c r="P382" s="1"/>
  <c r="P381" s="1"/>
  <c r="P398"/>
  <c r="M411"/>
  <c r="M410" s="1"/>
  <c r="O642"/>
  <c r="O641" s="1"/>
  <c r="O778"/>
  <c r="O777" s="1"/>
  <c r="Q826"/>
  <c r="Q825" s="1"/>
  <c r="Q824" s="1"/>
  <c r="O929"/>
  <c r="Q1024"/>
  <c r="Q1023" s="1"/>
  <c r="Q1022" s="1"/>
  <c r="Q1021" s="1"/>
  <c r="Q1043"/>
  <c r="Q1042" s="1"/>
  <c r="Q1041" s="1"/>
  <c r="O1207"/>
  <c r="O1206" s="1"/>
  <c r="O1205" s="1"/>
  <c r="Q1236"/>
  <c r="Q1235" s="1"/>
  <c r="Q1234" s="1"/>
  <c r="Q1233" s="1"/>
  <c r="Q1255"/>
  <c r="Q1254" s="1"/>
  <c r="Q1253" s="1"/>
  <c r="Q1252" s="1"/>
  <c r="O1447"/>
  <c r="O1446" s="1"/>
  <c r="O1445" s="1"/>
  <c r="O1444" s="1"/>
  <c r="O1443" s="1"/>
  <c r="O1469"/>
  <c r="O1468" s="1"/>
  <c r="O1590"/>
  <c r="M1620"/>
  <c r="O1627"/>
  <c r="O1677"/>
  <c r="O1676" s="1"/>
  <c r="AM463"/>
  <c r="AM462"/>
  <c r="AM461" s="1"/>
  <c r="AN1448"/>
  <c r="AG263"/>
  <c r="AG262" s="1"/>
  <c r="AO264"/>
  <c r="AF257"/>
  <c r="AF256" s="1"/>
  <c r="AN258"/>
  <c r="O19"/>
  <c r="O18" s="1"/>
  <c r="O57"/>
  <c r="O56" s="1"/>
  <c r="O70"/>
  <c r="O69" s="1"/>
  <c r="O68" s="1"/>
  <c r="O67" s="1"/>
  <c r="O61" s="1"/>
  <c r="O85"/>
  <c r="O84" s="1"/>
  <c r="O151"/>
  <c r="N411"/>
  <c r="N410" s="1"/>
  <c r="R449"/>
  <c r="R487"/>
  <c r="R486" s="1"/>
  <c r="O618"/>
  <c r="O617" s="1"/>
  <c r="O616" s="1"/>
  <c r="Q675"/>
  <c r="Q674" s="1"/>
  <c r="O699"/>
  <c r="O698" s="1"/>
  <c r="O736"/>
  <c r="O735" s="1"/>
  <c r="O734" s="1"/>
  <c r="O946"/>
  <c r="O945" s="1"/>
  <c r="O944" s="1"/>
  <c r="Q1112"/>
  <c r="Q1147"/>
  <c r="Q1146" s="1"/>
  <c r="Q1145" s="1"/>
  <c r="Q1144" s="1"/>
  <c r="R1168"/>
  <c r="O1187"/>
  <c r="O1186" s="1"/>
  <c r="O1185" s="1"/>
  <c r="O1184" s="1"/>
  <c r="Q1218"/>
  <c r="Q1217" s="1"/>
  <c r="K1286"/>
  <c r="K1281" s="1"/>
  <c r="K1280" s="1"/>
  <c r="O1291"/>
  <c r="O1290" s="1"/>
  <c r="O1303"/>
  <c r="O1302" s="1"/>
  <c r="O1508"/>
  <c r="O1507" s="1"/>
  <c r="O1506" s="1"/>
  <c r="O1505" s="1"/>
  <c r="O1521"/>
  <c r="O1530"/>
  <c r="O1540"/>
  <c r="O1539" s="1"/>
  <c r="O1551"/>
  <c r="O1550" s="1"/>
  <c r="O1605"/>
  <c r="O1602" s="1"/>
  <c r="O1625"/>
  <c r="AN463"/>
  <c r="AN462"/>
  <c r="AN461" s="1"/>
  <c r="AO1448"/>
  <c r="O25"/>
  <c r="O186"/>
  <c r="O185" s="1"/>
  <c r="O184" s="1"/>
  <c r="O183" s="1"/>
  <c r="Q204"/>
  <c r="Q217"/>
  <c r="Q216" s="1"/>
  <c r="Q215" s="1"/>
  <c r="Q214" s="1"/>
  <c r="Q213" s="1"/>
  <c r="Q249"/>
  <c r="Q248" s="1"/>
  <c r="Q247" s="1"/>
  <c r="Q282"/>
  <c r="Q303"/>
  <c r="Q315"/>
  <c r="Q314" s="1"/>
  <c r="Q313" s="1"/>
  <c r="Q327"/>
  <c r="R416"/>
  <c r="P575"/>
  <c r="P574" s="1"/>
  <c r="O634"/>
  <c r="O633" s="1"/>
  <c r="Q671"/>
  <c r="Q670" s="1"/>
  <c r="O755"/>
  <c r="O754" s="1"/>
  <c r="O753" s="1"/>
  <c r="R833"/>
  <c r="R832" s="1"/>
  <c r="R854"/>
  <c r="R853" s="1"/>
  <c r="R852" s="1"/>
  <c r="R851" s="1"/>
  <c r="R850" s="1"/>
  <c r="R875"/>
  <c r="R874" s="1"/>
  <c r="R909"/>
  <c r="R908" s="1"/>
  <c r="Q971"/>
  <c r="Q970" s="1"/>
  <c r="Q969" s="1"/>
  <c r="Q968" s="1"/>
  <c r="Q967" s="1"/>
  <c r="Q1051"/>
  <c r="Q1066"/>
  <c r="Q1276"/>
  <c r="Q1275" s="1"/>
  <c r="O1326"/>
  <c r="O1323" s="1"/>
  <c r="O1322" s="1"/>
  <c r="O1321" s="1"/>
  <c r="O1463"/>
  <c r="O1462" s="1"/>
  <c r="O1461" s="1"/>
  <c r="O1561"/>
  <c r="O1599"/>
  <c r="O1621"/>
  <c r="O1620" s="1"/>
  <c r="O1670"/>
  <c r="O1667" s="1"/>
  <c r="O1666" s="1"/>
  <c r="AO462"/>
  <c r="AO461" s="1"/>
  <c r="AO463"/>
  <c r="AP1448"/>
  <c r="AE263"/>
  <c r="AE262" s="1"/>
  <c r="AM264"/>
  <c r="AE260"/>
  <c r="AE259" s="1"/>
  <c r="AM261"/>
  <c r="AE257"/>
  <c r="AE256" s="1"/>
  <c r="AM258"/>
  <c r="O31"/>
  <c r="O134"/>
  <c r="O133" s="1"/>
  <c r="O132" s="1"/>
  <c r="O131" s="1"/>
  <c r="O130" s="1"/>
  <c r="P364"/>
  <c r="P363" s="1"/>
  <c r="R480"/>
  <c r="R479" s="1"/>
  <c r="R478" s="1"/>
  <c r="O610"/>
  <c r="O609" s="1"/>
  <c r="O608" s="1"/>
  <c r="O607" s="1"/>
  <c r="O601" s="1"/>
  <c r="O631"/>
  <c r="O630" s="1"/>
  <c r="P658"/>
  <c r="P657" s="1"/>
  <c r="P656" s="1"/>
  <c r="O766"/>
  <c r="O765" s="1"/>
  <c r="O801"/>
  <c r="O800" s="1"/>
  <c r="O799" s="1"/>
  <c r="Q1076"/>
  <c r="Q1089"/>
  <c r="Q1088" s="1"/>
  <c r="Q1087" s="1"/>
  <c r="Q1100"/>
  <c r="Q1099" s="1"/>
  <c r="Q1135"/>
  <c r="Q1132" s="1"/>
  <c r="Q1131" s="1"/>
  <c r="Q1130" s="1"/>
  <c r="O1177"/>
  <c r="O1176" s="1"/>
  <c r="O1175" s="1"/>
  <c r="O1174" s="1"/>
  <c r="O1199"/>
  <c r="O1198" s="1"/>
  <c r="P1213"/>
  <c r="O1584"/>
  <c r="AP463"/>
  <c r="AP462"/>
  <c r="AM1454"/>
  <c r="AM1455"/>
  <c r="AH953"/>
  <c r="AH952" s="1"/>
  <c r="AP954"/>
  <c r="AM1448"/>
  <c r="O29"/>
  <c r="O97"/>
  <c r="O96" s="1"/>
  <c r="R412"/>
  <c r="R442"/>
  <c r="R441" s="1"/>
  <c r="R440" s="1"/>
  <c r="R439" s="1"/>
  <c r="R459"/>
  <c r="R458" s="1"/>
  <c r="R457" s="1"/>
  <c r="P499"/>
  <c r="P498" s="1"/>
  <c r="P543"/>
  <c r="P542" s="1"/>
  <c r="O719"/>
  <c r="O718" s="1"/>
  <c r="O725"/>
  <c r="O724" s="1"/>
  <c r="P818"/>
  <c r="P817" s="1"/>
  <c r="O936"/>
  <c r="Q1031"/>
  <c r="Q1028" s="1"/>
  <c r="Q1027" s="1"/>
  <c r="Q1026" s="1"/>
  <c r="Q1157"/>
  <c r="Q1156" s="1"/>
  <c r="Q1155" s="1"/>
  <c r="Q1154" s="1"/>
  <c r="Q1245"/>
  <c r="Q1244" s="1"/>
  <c r="Q1243" s="1"/>
  <c r="Q1242" s="1"/>
  <c r="O1452"/>
  <c r="O1490"/>
  <c r="O1489" s="1"/>
  <c r="O1496"/>
  <c r="O1495" s="1"/>
  <c r="O1616"/>
  <c r="O1613" s="1"/>
  <c r="O1661"/>
  <c r="AN1455"/>
  <c r="AN1454"/>
  <c r="AM593"/>
  <c r="AM592" s="1"/>
  <c r="AF260"/>
  <c r="AF259" s="1"/>
  <c r="AN261"/>
  <c r="AF263"/>
  <c r="AF262" s="1"/>
  <c r="AN264"/>
  <c r="AH260"/>
  <c r="AH259" s="1"/>
  <c r="AP261"/>
  <c r="O50"/>
  <c r="O49" s="1"/>
  <c r="O48" s="1"/>
  <c r="O47" s="1"/>
  <c r="O46" s="1"/>
  <c r="O79"/>
  <c r="O117"/>
  <c r="O116" s="1"/>
  <c r="O158"/>
  <c r="O177"/>
  <c r="O176" s="1"/>
  <c r="P196"/>
  <c r="P392"/>
  <c r="P391" s="1"/>
  <c r="O744"/>
  <c r="O743" s="1"/>
  <c r="O742" s="1"/>
  <c r="O741" s="1"/>
  <c r="R895"/>
  <c r="R894" s="1"/>
  <c r="R892" s="1"/>
  <c r="R891" s="1"/>
  <c r="Q1106"/>
  <c r="Q1105" s="1"/>
  <c r="Q1266"/>
  <c r="Q1265" s="1"/>
  <c r="Q1264" s="1"/>
  <c r="Q1263" s="1"/>
  <c r="Q1262" s="1"/>
  <c r="O1297"/>
  <c r="O1296" s="1"/>
  <c r="O1319"/>
  <c r="L1446"/>
  <c r="L1445" s="1"/>
  <c r="L1444" s="1"/>
  <c r="L1443" s="1"/>
  <c r="O1483"/>
  <c r="O1482" s="1"/>
  <c r="O1481" s="1"/>
  <c r="O1515"/>
  <c r="O1525"/>
  <c r="O1535"/>
  <c r="O1545"/>
  <c r="O1556"/>
  <c r="O1570"/>
  <c r="O1580"/>
  <c r="O1579" s="1"/>
  <c r="O1578" s="1"/>
  <c r="O1595"/>
  <c r="O1696"/>
  <c r="O1695" s="1"/>
  <c r="O1694" s="1"/>
  <c r="O1693" s="1"/>
  <c r="O1687" s="1"/>
  <c r="O1686" s="1"/>
  <c r="AO1454"/>
  <c r="AO1455"/>
  <c r="R994"/>
  <c r="R993" s="1"/>
  <c r="R1000"/>
  <c r="R999" s="1"/>
  <c r="Q988"/>
  <c r="Q987" s="1"/>
  <c r="R988"/>
  <c r="R987" s="1"/>
  <c r="Q1224"/>
  <c r="Q1223" s="1"/>
  <c r="R1221"/>
  <c r="R1220" s="1"/>
  <c r="W500"/>
  <c r="AE500" s="1"/>
  <c r="O499"/>
  <c r="O498" s="1"/>
  <c r="R1187"/>
  <c r="R1186" s="1"/>
  <c r="R1185" s="1"/>
  <c r="R1447"/>
  <c r="R1446" s="1"/>
  <c r="R1445" s="1"/>
  <c r="R1444" s="1"/>
  <c r="R1443" s="1"/>
  <c r="R1448"/>
  <c r="R1452"/>
  <c r="R1469"/>
  <c r="R1468" s="1"/>
  <c r="Q1567"/>
  <c r="O1286"/>
  <c r="P65"/>
  <c r="R1177"/>
  <c r="R1176" s="1"/>
  <c r="R1175" s="1"/>
  <c r="R1174" s="1"/>
  <c r="K1579"/>
  <c r="K1578" s="1"/>
  <c r="M1627"/>
  <c r="O22"/>
  <c r="O21" s="1"/>
  <c r="P88"/>
  <c r="P87" s="1"/>
  <c r="P94"/>
  <c r="P93" s="1"/>
  <c r="O194"/>
  <c r="Q254"/>
  <c r="Q252" s="1"/>
  <c r="Q251" s="1"/>
  <c r="R367"/>
  <c r="R366" s="1"/>
  <c r="P400"/>
  <c r="R408"/>
  <c r="R407" s="1"/>
  <c r="R472"/>
  <c r="R471" s="1"/>
  <c r="R470" s="1"/>
  <c r="O528"/>
  <c r="O527" s="1"/>
  <c r="R623"/>
  <c r="R622" s="1"/>
  <c r="R621" s="1"/>
  <c r="O668"/>
  <c r="O667" s="1"/>
  <c r="R778"/>
  <c r="R777" s="1"/>
  <c r="O830"/>
  <c r="O829" s="1"/>
  <c r="P1058"/>
  <c r="P1057" s="1"/>
  <c r="P1284"/>
  <c r="P1283" s="1"/>
  <c r="P1282" s="1"/>
  <c r="Q1291"/>
  <c r="Q1290" s="1"/>
  <c r="Q1286" s="1"/>
  <c r="R1297"/>
  <c r="R1296" s="1"/>
  <c r="R1515"/>
  <c r="Q1595"/>
  <c r="K1602"/>
  <c r="Q1696"/>
  <c r="Q1695" s="1"/>
  <c r="Q1694" s="1"/>
  <c r="Q1693" s="1"/>
  <c r="S1019"/>
  <c r="R1496"/>
  <c r="R1495" s="1"/>
  <c r="O43"/>
  <c r="O38" s="1"/>
  <c r="O37" s="1"/>
  <c r="O36" s="1"/>
  <c r="O35" s="1"/>
  <c r="O82"/>
  <c r="O81" s="1"/>
  <c r="Q88"/>
  <c r="Q87" s="1"/>
  <c r="Q94"/>
  <c r="Q93" s="1"/>
  <c r="Q126"/>
  <c r="Q125" s="1"/>
  <c r="O149"/>
  <c r="O160"/>
  <c r="P194"/>
  <c r="Q210"/>
  <c r="Q209" s="1"/>
  <c r="Q287"/>
  <c r="Q286" s="1"/>
  <c r="Q285" s="1"/>
  <c r="Q284" s="1"/>
  <c r="R421"/>
  <c r="R420" s="1"/>
  <c r="R419" s="1"/>
  <c r="R418" s="1"/>
  <c r="R452"/>
  <c r="R451" s="1"/>
  <c r="O506"/>
  <c r="O505" s="1"/>
  <c r="O509"/>
  <c r="O508" s="1"/>
  <c r="P528"/>
  <c r="P527" s="1"/>
  <c r="O563"/>
  <c r="O562" s="1"/>
  <c r="Q690"/>
  <c r="Q689" s="1"/>
  <c r="Q807"/>
  <c r="Q806" s="1"/>
  <c r="P830"/>
  <c r="P829" s="1"/>
  <c r="P882"/>
  <c r="P881" s="1"/>
  <c r="P880" s="1"/>
  <c r="P1084"/>
  <c r="O1123"/>
  <c r="O1164"/>
  <c r="O1163" s="1"/>
  <c r="O1162" s="1"/>
  <c r="R1291"/>
  <c r="R1290" s="1"/>
  <c r="R1286" s="1"/>
  <c r="R1319"/>
  <c r="R1525"/>
  <c r="M1579"/>
  <c r="M1578" s="1"/>
  <c r="P1587"/>
  <c r="Q1590"/>
  <c r="Q1587" s="1"/>
  <c r="Q1616"/>
  <c r="Q1613" s="1"/>
  <c r="Q1661"/>
  <c r="Q1670"/>
  <c r="Q1667" s="1"/>
  <c r="Q1666" s="1"/>
  <c r="R199"/>
  <c r="R198" s="1"/>
  <c r="R631"/>
  <c r="R630" s="1"/>
  <c r="O27"/>
  <c r="R210"/>
  <c r="R209" s="1"/>
  <c r="Q345"/>
  <c r="Q344" s="1"/>
  <c r="Q343" s="1"/>
  <c r="Q342" s="1"/>
  <c r="Q341" s="1"/>
  <c r="O589"/>
  <c r="O588" s="1"/>
  <c r="N812"/>
  <c r="O1038"/>
  <c r="O1037" s="1"/>
  <c r="O1036" s="1"/>
  <c r="O1035" s="1"/>
  <c r="P1097"/>
  <c r="R1535"/>
  <c r="R1670"/>
  <c r="R1667" s="1"/>
  <c r="R1666" s="1"/>
  <c r="AF509"/>
  <c r="AF508" s="1"/>
  <c r="M1286"/>
  <c r="O412"/>
  <c r="O416"/>
  <c r="Q305"/>
  <c r="Q302" s="1"/>
  <c r="Q301" s="1"/>
  <c r="Q296" s="1"/>
  <c r="P361"/>
  <c r="P360" s="1"/>
  <c r="R414"/>
  <c r="P506"/>
  <c r="P505" s="1"/>
  <c r="O525"/>
  <c r="O524" s="1"/>
  <c r="O523" s="1"/>
  <c r="O156"/>
  <c r="O180"/>
  <c r="O179" s="1"/>
  <c r="Q206"/>
  <c r="Q243"/>
  <c r="Q242" s="1"/>
  <c r="Q241" s="1"/>
  <c r="Q240" s="1"/>
  <c r="Q239" s="1"/>
  <c r="Q319"/>
  <c r="Q318" s="1"/>
  <c r="Q317" s="1"/>
  <c r="Q361"/>
  <c r="Q360" s="1"/>
  <c r="P395"/>
  <c r="P394" s="1"/>
  <c r="O520"/>
  <c r="O519" s="1"/>
  <c r="O559"/>
  <c r="O558" s="1"/>
  <c r="Q610"/>
  <c r="Q609" s="1"/>
  <c r="Q608" s="1"/>
  <c r="Q607" s="1"/>
  <c r="Q872"/>
  <c r="Q871" s="1"/>
  <c r="P994"/>
  <c r="P993" s="1"/>
  <c r="R1545"/>
  <c r="N1567"/>
  <c r="Q1584"/>
  <c r="Q1579" s="1"/>
  <c r="Q1578" s="1"/>
  <c r="Q1611"/>
  <c r="Q1610" s="1"/>
  <c r="R1621"/>
  <c r="R1625"/>
  <c r="Q1657"/>
  <c r="Q1447"/>
  <c r="Q1446" s="1"/>
  <c r="Q1445" s="1"/>
  <c r="Q1444" s="1"/>
  <c r="Q1443" s="1"/>
  <c r="Q1448"/>
  <c r="Q1452"/>
  <c r="Q1463"/>
  <c r="Q1462" s="1"/>
  <c r="Q1461" s="1"/>
  <c r="Q1469"/>
  <c r="Q1468" s="1"/>
  <c r="Q1490"/>
  <c r="Q1489" s="1"/>
  <c r="K1613"/>
  <c r="Q1677"/>
  <c r="Q1676" s="1"/>
  <c r="Q1672" s="1"/>
  <c r="O812"/>
  <c r="K1270"/>
  <c r="K1269" s="1"/>
  <c r="Q1270"/>
  <c r="Q1269" s="1"/>
  <c r="M1323"/>
  <c r="M1322" s="1"/>
  <c r="M1321" s="1"/>
  <c r="Q1323"/>
  <c r="Q1322" s="1"/>
  <c r="Q1321" s="1"/>
  <c r="L1602"/>
  <c r="P1602"/>
  <c r="N1656"/>
  <c r="N1655" s="1"/>
  <c r="N1654" s="1"/>
  <c r="N1653" s="1"/>
  <c r="K1672"/>
  <c r="O1672"/>
  <c r="L1587"/>
  <c r="L193"/>
  <c r="P813"/>
  <c r="L1323"/>
  <c r="L1322" s="1"/>
  <c r="L1321" s="1"/>
  <c r="P1323"/>
  <c r="P1322" s="1"/>
  <c r="P1321" s="1"/>
  <c r="M1602"/>
  <c r="Q1602"/>
  <c r="V502"/>
  <c r="V475" s="1"/>
  <c r="L1594"/>
  <c r="N1323"/>
  <c r="N1322" s="1"/>
  <c r="N1321" s="1"/>
  <c r="M1567"/>
  <c r="N1587"/>
  <c r="K1594"/>
  <c r="N1602"/>
  <c r="L1627"/>
  <c r="P1627"/>
  <c r="Q1627"/>
  <c r="K812"/>
  <c r="M1672"/>
  <c r="M193"/>
  <c r="L1579"/>
  <c r="L1578" s="1"/>
  <c r="M1594"/>
  <c r="M1586" s="1"/>
  <c r="L1613"/>
  <c r="P1613"/>
  <c r="M1656"/>
  <c r="M1655" s="1"/>
  <c r="M1654" s="1"/>
  <c r="M1653" s="1"/>
  <c r="M593"/>
  <c r="M592" s="1"/>
  <c r="N193"/>
  <c r="M813"/>
  <c r="Q813"/>
  <c r="K1567"/>
  <c r="O1567"/>
  <c r="K1587"/>
  <c r="O1587"/>
  <c r="N1613"/>
  <c r="K1656"/>
  <c r="K1655" s="1"/>
  <c r="K1654" s="1"/>
  <c r="K1653" s="1"/>
  <c r="O1656"/>
  <c r="O1655" s="1"/>
  <c r="O1654" s="1"/>
  <c r="O1653" s="1"/>
  <c r="N1672"/>
  <c r="N1665" s="1"/>
  <c r="N1664" s="1"/>
  <c r="P1672"/>
  <c r="K193"/>
  <c r="L812"/>
  <c r="L1656"/>
  <c r="L1655" s="1"/>
  <c r="L1654" s="1"/>
  <c r="L1653" s="1"/>
  <c r="P1656"/>
  <c r="P1655" s="1"/>
  <c r="P1654" s="1"/>
  <c r="P1653" s="1"/>
  <c r="T1458"/>
  <c r="Q22"/>
  <c r="Q21" s="1"/>
  <c r="Q27"/>
  <c r="Q39"/>
  <c r="Q50"/>
  <c r="Q79"/>
  <c r="Q105"/>
  <c r="Q117"/>
  <c r="Q116" s="1"/>
  <c r="Q147"/>
  <c r="Q151"/>
  <c r="Q160"/>
  <c r="O206"/>
  <c r="O210"/>
  <c r="O209" s="1"/>
  <c r="O217"/>
  <c r="O216" s="1"/>
  <c r="O215" s="1"/>
  <c r="O214" s="1"/>
  <c r="O213" s="1"/>
  <c r="O249"/>
  <c r="O248" s="1"/>
  <c r="O247" s="1"/>
  <c r="O282"/>
  <c r="O303"/>
  <c r="O315"/>
  <c r="O314" s="1"/>
  <c r="O313" s="1"/>
  <c r="O327"/>
  <c r="P354"/>
  <c r="P353" s="1"/>
  <c r="R357"/>
  <c r="R356" s="1"/>
  <c r="R364"/>
  <c r="R363" s="1"/>
  <c r="R395"/>
  <c r="R394" s="1"/>
  <c r="P408"/>
  <c r="P407" s="1"/>
  <c r="P442"/>
  <c r="P441" s="1"/>
  <c r="P440" s="1"/>
  <c r="P439" s="1"/>
  <c r="P459"/>
  <c r="P458" s="1"/>
  <c r="P457" s="1"/>
  <c r="P472"/>
  <c r="P471" s="1"/>
  <c r="P470" s="1"/>
  <c r="Q516"/>
  <c r="Q515" s="1"/>
  <c r="Q528"/>
  <c r="Q527" s="1"/>
  <c r="Q539"/>
  <c r="Q538" s="1"/>
  <c r="Q563"/>
  <c r="Q562" s="1"/>
  <c r="R593"/>
  <c r="R592" s="1"/>
  <c r="R618"/>
  <c r="R617" s="1"/>
  <c r="R616" s="1"/>
  <c r="R684"/>
  <c r="R683" s="1"/>
  <c r="R699"/>
  <c r="R698" s="1"/>
  <c r="R725"/>
  <c r="R724" s="1"/>
  <c r="R744"/>
  <c r="R743" s="1"/>
  <c r="R742" s="1"/>
  <c r="R741" s="1"/>
  <c r="R761"/>
  <c r="R769"/>
  <c r="R768" s="1"/>
  <c r="R804"/>
  <c r="Q868"/>
  <c r="Q867" s="1"/>
  <c r="Q866" s="1"/>
  <c r="Q882"/>
  <c r="Q881" s="1"/>
  <c r="Q880" s="1"/>
  <c r="Q902"/>
  <c r="Q901" s="1"/>
  <c r="Q900" s="1"/>
  <c r="Q899" s="1"/>
  <c r="Q898" s="1"/>
  <c r="Q916"/>
  <c r="Q915" s="1"/>
  <c r="R936"/>
  <c r="P978"/>
  <c r="P977" s="1"/>
  <c r="P976" s="1"/>
  <c r="P1000"/>
  <c r="P999" s="1"/>
  <c r="P1016"/>
  <c r="P1014" s="1"/>
  <c r="P1069"/>
  <c r="P1082"/>
  <c r="P1095"/>
  <c r="P1103"/>
  <c r="P1102" s="1"/>
  <c r="P1112"/>
  <c r="P1133"/>
  <c r="P1132" s="1"/>
  <c r="P1131" s="1"/>
  <c r="P1130" s="1"/>
  <c r="P1152"/>
  <c r="P1151" s="1"/>
  <c r="P1150" s="1"/>
  <c r="P1149" s="1"/>
  <c r="R1182"/>
  <c r="R1181" s="1"/>
  <c r="R1180" s="1"/>
  <c r="R1179" s="1"/>
  <c r="R1199"/>
  <c r="R1198" s="1"/>
  <c r="O1213"/>
  <c r="P1215"/>
  <c r="P1231"/>
  <c r="P1230" s="1"/>
  <c r="P1229" s="1"/>
  <c r="P1228" s="1"/>
  <c r="P1250"/>
  <c r="P1249" s="1"/>
  <c r="P1248" s="1"/>
  <c r="P1247" s="1"/>
  <c r="P1273"/>
  <c r="P1272" s="1"/>
  <c r="P1271" s="1"/>
  <c r="P1276"/>
  <c r="P1275" s="1"/>
  <c r="R1317"/>
  <c r="R1324"/>
  <c r="R1326"/>
  <c r="R1463"/>
  <c r="R1462" s="1"/>
  <c r="R1461" s="1"/>
  <c r="R1487"/>
  <c r="R1486" s="1"/>
  <c r="R1513"/>
  <c r="R1523"/>
  <c r="R1532"/>
  <c r="R1543"/>
  <c r="R1556"/>
  <c r="R1575"/>
  <c r="R1574" s="1"/>
  <c r="R1573" s="1"/>
  <c r="R1572" s="1"/>
  <c r="R1595"/>
  <c r="R1597"/>
  <c r="R1599"/>
  <c r="R1603"/>
  <c r="R1605"/>
  <c r="R1611"/>
  <c r="R1610" s="1"/>
  <c r="R1614"/>
  <c r="R1616"/>
  <c r="R1618"/>
  <c r="R1696"/>
  <c r="R1695" s="1"/>
  <c r="R1694" s="1"/>
  <c r="R1693" s="1"/>
  <c r="L1672"/>
  <c r="L1665" s="1"/>
  <c r="L1664" s="1"/>
  <c r="Q25"/>
  <c r="Q31"/>
  <c r="Q43"/>
  <c r="Q52"/>
  <c r="Q57"/>
  <c r="Q56" s="1"/>
  <c r="Q70"/>
  <c r="Q69" s="1"/>
  <c r="Q68" s="1"/>
  <c r="Q67" s="1"/>
  <c r="Q77"/>
  <c r="Q85"/>
  <c r="Q84" s="1"/>
  <c r="Q97"/>
  <c r="Q96" s="1"/>
  <c r="Q120"/>
  <c r="Q119" s="1"/>
  <c r="Q134"/>
  <c r="Q133" s="1"/>
  <c r="Q132" s="1"/>
  <c r="Q131" s="1"/>
  <c r="Q130" s="1"/>
  <c r="Q174"/>
  <c r="Q173" s="1"/>
  <c r="Q177"/>
  <c r="Q176" s="1"/>
  <c r="Q180"/>
  <c r="Q179" s="1"/>
  <c r="O236"/>
  <c r="O235" s="1"/>
  <c r="O234" s="1"/>
  <c r="O233" s="1"/>
  <c r="O232" s="1"/>
  <c r="O278"/>
  <c r="O294"/>
  <c r="O293" s="1"/>
  <c r="O292" s="1"/>
  <c r="O291" s="1"/>
  <c r="O307"/>
  <c r="O323"/>
  <c r="O345"/>
  <c r="O344" s="1"/>
  <c r="O343" s="1"/>
  <c r="O342" s="1"/>
  <c r="O341" s="1"/>
  <c r="R370"/>
  <c r="R369" s="1"/>
  <c r="R373"/>
  <c r="R372" s="1"/>
  <c r="R389"/>
  <c r="R388" s="1"/>
  <c r="P397"/>
  <c r="P421"/>
  <c r="P420" s="1"/>
  <c r="P419" s="1"/>
  <c r="P418" s="1"/>
  <c r="P429"/>
  <c r="P428" s="1"/>
  <c r="P427" s="1"/>
  <c r="P426" s="1"/>
  <c r="P425" s="1"/>
  <c r="P424" s="1"/>
  <c r="P449"/>
  <c r="P463"/>
  <c r="P487"/>
  <c r="P486" s="1"/>
  <c r="Q509"/>
  <c r="Q508" s="1"/>
  <c r="Q525"/>
  <c r="Q524" s="1"/>
  <c r="Q532"/>
  <c r="Q531" s="1"/>
  <c r="Q556"/>
  <c r="Q555" s="1"/>
  <c r="Q570"/>
  <c r="Q569" s="1"/>
  <c r="Q578"/>
  <c r="Q577" s="1"/>
  <c r="Q585"/>
  <c r="Q584" s="1"/>
  <c r="R605"/>
  <c r="R604" s="1"/>
  <c r="R603" s="1"/>
  <c r="R602" s="1"/>
  <c r="R628"/>
  <c r="R627" s="1"/>
  <c r="R626" s="1"/>
  <c r="R634"/>
  <c r="R633" s="1"/>
  <c r="P678"/>
  <c r="P677" s="1"/>
  <c r="R681"/>
  <c r="R680" s="1"/>
  <c r="R687"/>
  <c r="R686" s="1"/>
  <c r="R713"/>
  <c r="R712" s="1"/>
  <c r="R711" s="1"/>
  <c r="R736"/>
  <c r="R735" s="1"/>
  <c r="R734" s="1"/>
  <c r="R755"/>
  <c r="R754" s="1"/>
  <c r="R753" s="1"/>
  <c r="R766"/>
  <c r="R765" s="1"/>
  <c r="R786"/>
  <c r="R785" s="1"/>
  <c r="R784" s="1"/>
  <c r="R783" s="1"/>
  <c r="R782" s="1"/>
  <c r="P821"/>
  <c r="P820" s="1"/>
  <c r="Q833"/>
  <c r="Q832" s="1"/>
  <c r="Q828" s="1"/>
  <c r="Q823" s="1"/>
  <c r="Q854"/>
  <c r="Q853" s="1"/>
  <c r="Q852" s="1"/>
  <c r="Q851" s="1"/>
  <c r="Q850" s="1"/>
  <c r="Q875"/>
  <c r="Q874" s="1"/>
  <c r="Q909"/>
  <c r="Q908" s="1"/>
  <c r="R919"/>
  <c r="R918" s="1"/>
  <c r="R914" s="1"/>
  <c r="R929"/>
  <c r="R946"/>
  <c r="R945" s="1"/>
  <c r="R944" s="1"/>
  <c r="P964"/>
  <c r="P962" s="1"/>
  <c r="P988"/>
  <c r="P987" s="1"/>
  <c r="P1005"/>
  <c r="P1004" s="1"/>
  <c r="P1003" s="1"/>
  <c r="P1002" s="1"/>
  <c r="P1029"/>
  <c r="P1038"/>
  <c r="P1037" s="1"/>
  <c r="P1036" s="1"/>
  <c r="P1035" s="1"/>
  <c r="P1053"/>
  <c r="P1064"/>
  <c r="P1074"/>
  <c r="P1089"/>
  <c r="P1088" s="1"/>
  <c r="P1087" s="1"/>
  <c r="P1100"/>
  <c r="P1099" s="1"/>
  <c r="P1106"/>
  <c r="P1105" s="1"/>
  <c r="P1121"/>
  <c r="P1142"/>
  <c r="P1141" s="1"/>
  <c r="P1140" s="1"/>
  <c r="P1139" s="1"/>
  <c r="P1164"/>
  <c r="P1163" s="1"/>
  <c r="P1162" s="1"/>
  <c r="Q1168"/>
  <c r="Q1167" s="1"/>
  <c r="Q1166" s="1"/>
  <c r="Q1161" s="1"/>
  <c r="R1170"/>
  <c r="R1172"/>
  <c r="R1194"/>
  <c r="R1207"/>
  <c r="R1206" s="1"/>
  <c r="R1205" s="1"/>
  <c r="P1221"/>
  <c r="P1220" s="1"/>
  <c r="P1240"/>
  <c r="P1239" s="1"/>
  <c r="P1238" s="1"/>
  <c r="R1294"/>
  <c r="R1293" s="1"/>
  <c r="R1300"/>
  <c r="R1299" s="1"/>
  <c r="R1440"/>
  <c r="R1439" s="1"/>
  <c r="R1438" s="1"/>
  <c r="R1437" s="1"/>
  <c r="R1436" s="1"/>
  <c r="R1466"/>
  <c r="R1465" s="1"/>
  <c r="R1478"/>
  <c r="R1477" s="1"/>
  <c r="R1503"/>
  <c r="R1502" s="1"/>
  <c r="R1501" s="1"/>
  <c r="R1500" s="1"/>
  <c r="R1517"/>
  <c r="R1528"/>
  <c r="R1537"/>
  <c r="R1534" s="1"/>
  <c r="R1548"/>
  <c r="R1547" s="1"/>
  <c r="R1551"/>
  <c r="R1550" s="1"/>
  <c r="R1561"/>
  <c r="R1563"/>
  <c r="R1565"/>
  <c r="R1568"/>
  <c r="R1570"/>
  <c r="R1580"/>
  <c r="R1582"/>
  <c r="R1584"/>
  <c r="R1588"/>
  <c r="R1590"/>
  <c r="R1592"/>
  <c r="R1608"/>
  <c r="R1607" s="1"/>
  <c r="Q594"/>
  <c r="Y594" s="1"/>
  <c r="Q65"/>
  <c r="Q64" s="1"/>
  <c r="Q63" s="1"/>
  <c r="Q62" s="1"/>
  <c r="Q100"/>
  <c r="Q99" s="1"/>
  <c r="Q107"/>
  <c r="Q114"/>
  <c r="Q113" s="1"/>
  <c r="Q123"/>
  <c r="Q122" s="1"/>
  <c r="Q139"/>
  <c r="Q138" s="1"/>
  <c r="Q137" s="1"/>
  <c r="Q136" s="1"/>
  <c r="Q129" s="1"/>
  <c r="Q186"/>
  <c r="Q185" s="1"/>
  <c r="Q184" s="1"/>
  <c r="Q183" s="1"/>
  <c r="Q194"/>
  <c r="O199"/>
  <c r="O198" s="1"/>
  <c r="O204"/>
  <c r="O203" s="1"/>
  <c r="O243"/>
  <c r="O242" s="1"/>
  <c r="O241" s="1"/>
  <c r="O240" s="1"/>
  <c r="O239" s="1"/>
  <c r="O280"/>
  <c r="O299"/>
  <c r="O298" s="1"/>
  <c r="O297" s="1"/>
  <c r="O310"/>
  <c r="O309" s="1"/>
  <c r="O325"/>
  <c r="R361"/>
  <c r="R360" s="1"/>
  <c r="R392"/>
  <c r="R391" s="1"/>
  <c r="R387" s="1"/>
  <c r="P437"/>
  <c r="P436" s="1"/>
  <c r="P435" s="1"/>
  <c r="P434" s="1"/>
  <c r="P452"/>
  <c r="P451" s="1"/>
  <c r="P468"/>
  <c r="P467" s="1"/>
  <c r="P466" s="1"/>
  <c r="P492"/>
  <c r="P491" s="1"/>
  <c r="P490" s="1"/>
  <c r="Q496"/>
  <c r="Q495" s="1"/>
  <c r="Q513"/>
  <c r="Q512" s="1"/>
  <c r="Q535"/>
  <c r="Q534" s="1"/>
  <c r="Q559"/>
  <c r="Q558" s="1"/>
  <c r="Q589"/>
  <c r="Q588" s="1"/>
  <c r="R610"/>
  <c r="R609" s="1"/>
  <c r="R608" s="1"/>
  <c r="R607" s="1"/>
  <c r="R642"/>
  <c r="R641" s="1"/>
  <c r="R646"/>
  <c r="R645" s="1"/>
  <c r="R690"/>
  <c r="R689" s="1"/>
  <c r="R719"/>
  <c r="R718" s="1"/>
  <c r="R722"/>
  <c r="R721" s="1"/>
  <c r="R739"/>
  <c r="R738" s="1"/>
  <c r="R759"/>
  <c r="R758" s="1"/>
  <c r="R757" s="1"/>
  <c r="R775"/>
  <c r="R774" s="1"/>
  <c r="R801"/>
  <c r="R800" s="1"/>
  <c r="R799" s="1"/>
  <c r="R807"/>
  <c r="R806" s="1"/>
  <c r="R814"/>
  <c r="P826"/>
  <c r="P825" s="1"/>
  <c r="P824" s="1"/>
  <c r="Q847"/>
  <c r="Q846" s="1"/>
  <c r="Q845" s="1"/>
  <c r="Q844" s="1"/>
  <c r="Q836" s="1"/>
  <c r="Q861"/>
  <c r="Q859" s="1"/>
  <c r="Q858" s="1"/>
  <c r="Q857" s="1"/>
  <c r="Q888"/>
  <c r="Q887" s="1"/>
  <c r="Q895"/>
  <c r="Q894" s="1"/>
  <c r="Q892" s="1"/>
  <c r="Q891" s="1"/>
  <c r="Q912"/>
  <c r="Q911" s="1"/>
  <c r="R931"/>
  <c r="R950"/>
  <c r="R949" s="1"/>
  <c r="R948" s="1"/>
  <c r="P971"/>
  <c r="P970" s="1"/>
  <c r="P969" s="1"/>
  <c r="P968" s="1"/>
  <c r="P967" s="1"/>
  <c r="P991"/>
  <c r="P990" s="1"/>
  <c r="P997"/>
  <c r="P996" s="1"/>
  <c r="P1031"/>
  <c r="P1028" s="1"/>
  <c r="P1027" s="1"/>
  <c r="P1026" s="1"/>
  <c r="P1043"/>
  <c r="P1042" s="1"/>
  <c r="P1041" s="1"/>
  <c r="P1055"/>
  <c r="P1066"/>
  <c r="P1076"/>
  <c r="P1073" s="1"/>
  <c r="P1079"/>
  <c r="P1078" s="1"/>
  <c r="P1093"/>
  <c r="P1109"/>
  <c r="P1108" s="1"/>
  <c r="P1123"/>
  <c r="P1147"/>
  <c r="P1146" s="1"/>
  <c r="P1145" s="1"/>
  <c r="P1144" s="1"/>
  <c r="R1196"/>
  <c r="P1224"/>
  <c r="P1223" s="1"/>
  <c r="P1245"/>
  <c r="P1244" s="1"/>
  <c r="P1243" s="1"/>
  <c r="P1242" s="1"/>
  <c r="P1255"/>
  <c r="P1254" s="1"/>
  <c r="P1253" s="1"/>
  <c r="P1259"/>
  <c r="P1258" s="1"/>
  <c r="P1257" s="1"/>
  <c r="P1266"/>
  <c r="P1265" s="1"/>
  <c r="P1264" s="1"/>
  <c r="P1263" s="1"/>
  <c r="P1262" s="1"/>
  <c r="R1284"/>
  <c r="R1283" s="1"/>
  <c r="R1282" s="1"/>
  <c r="R1303"/>
  <c r="R1302" s="1"/>
  <c r="R1472"/>
  <c r="R1471" s="1"/>
  <c r="R1475"/>
  <c r="R1474" s="1"/>
  <c r="R1490"/>
  <c r="R1489" s="1"/>
  <c r="R1485" s="1"/>
  <c r="R1480" s="1"/>
  <c r="R1508"/>
  <c r="R1507" s="1"/>
  <c r="R1506" s="1"/>
  <c r="R1505" s="1"/>
  <c r="R1521"/>
  <c r="R1530"/>
  <c r="R1540"/>
  <c r="R1539" s="1"/>
  <c r="R1554"/>
  <c r="R1628"/>
  <c r="R1630"/>
  <c r="R1644"/>
  <c r="R1643" s="1"/>
  <c r="R1642" s="1"/>
  <c r="R1641" s="1"/>
  <c r="R1640" s="1"/>
  <c r="R1657"/>
  <c r="R1659"/>
  <c r="R1661"/>
  <c r="R1674"/>
  <c r="R1673" s="1"/>
  <c r="R1677"/>
  <c r="R1676" s="1"/>
  <c r="R1680"/>
  <c r="R1679" s="1"/>
  <c r="R1683"/>
  <c r="R1682" s="1"/>
  <c r="V340"/>
  <c r="M397"/>
  <c r="K1640"/>
  <c r="O1640"/>
  <c r="T475"/>
  <c r="T1700" s="1"/>
  <c r="L252"/>
  <c r="L251" s="1"/>
  <c r="L246" s="1"/>
  <c r="K928"/>
  <c r="M1316"/>
  <c r="M1315" s="1"/>
  <c r="M1314" s="1"/>
  <c r="P1665"/>
  <c r="P1664" s="1"/>
  <c r="L146"/>
  <c r="L145" s="1"/>
  <c r="L144" s="1"/>
  <c r="L143" s="1"/>
  <c r="K252"/>
  <c r="K251" s="1"/>
  <c r="K246" s="1"/>
  <c r="N397"/>
  <c r="R1073"/>
  <c r="O253"/>
  <c r="S502"/>
  <c r="S475" s="1"/>
  <c r="L1073"/>
  <c r="Q1073"/>
  <c r="N928"/>
  <c r="N924" s="1"/>
  <c r="N923" s="1"/>
  <c r="Q1050"/>
  <c r="Q1049" s="1"/>
  <c r="K1068"/>
  <c r="R1404"/>
  <c r="R1403" s="1"/>
  <c r="R1402" s="1"/>
  <c r="K1527"/>
  <c r="M1534"/>
  <c r="K1512"/>
  <c r="K1511" s="1"/>
  <c r="K1586"/>
  <c r="N146"/>
  <c r="N145" s="1"/>
  <c r="N144" s="1"/>
  <c r="N143" s="1"/>
  <c r="M203"/>
  <c r="K277"/>
  <c r="K276" s="1"/>
  <c r="K275" s="1"/>
  <c r="K274" s="1"/>
  <c r="N1028"/>
  <c r="N1027" s="1"/>
  <c r="N1026" s="1"/>
  <c r="N1020" s="1"/>
  <c r="L1132"/>
  <c r="L1131" s="1"/>
  <c r="L1130" s="1"/>
  <c r="P1460"/>
  <c r="K1520"/>
  <c r="L1560"/>
  <c r="L1063"/>
  <c r="Q1063"/>
  <c r="N1068"/>
  <c r="K1073"/>
  <c r="L1316"/>
  <c r="L1315" s="1"/>
  <c r="L1314" s="1"/>
  <c r="P1316"/>
  <c r="P1315" s="1"/>
  <c r="P1314" s="1"/>
  <c r="M1527"/>
  <c r="L1640"/>
  <c r="P1640"/>
  <c r="K1687"/>
  <c r="K1686" s="1"/>
  <c r="N1687"/>
  <c r="N1686" s="1"/>
  <c r="R146"/>
  <c r="R145" s="1"/>
  <c r="R144" s="1"/>
  <c r="L203"/>
  <c r="L202" s="1"/>
  <c r="L201" s="1"/>
  <c r="N277"/>
  <c r="N276" s="1"/>
  <c r="N275" s="1"/>
  <c r="N274" s="1"/>
  <c r="R1015"/>
  <c r="K1028"/>
  <c r="K1027" s="1"/>
  <c r="K1026" s="1"/>
  <c r="L1028"/>
  <c r="L1027" s="1"/>
  <c r="L1026" s="1"/>
  <c r="M1132"/>
  <c r="M1131" s="1"/>
  <c r="M1130" s="1"/>
  <c r="R1132"/>
  <c r="R1131" s="1"/>
  <c r="R1130" s="1"/>
  <c r="K1542"/>
  <c r="M1560"/>
  <c r="Q997"/>
  <c r="Q996" s="1"/>
  <c r="Q1005"/>
  <c r="Q1004" s="1"/>
  <c r="Q1003" s="1"/>
  <c r="Q1002" s="1"/>
  <c r="Q991"/>
  <c r="Q990" s="1"/>
  <c r="Q994"/>
  <c r="Q993" s="1"/>
  <c r="Q1000"/>
  <c r="Q999" s="1"/>
  <c r="P252"/>
  <c r="P251" s="1"/>
  <c r="P246" s="1"/>
  <c r="Q253"/>
  <c r="M302"/>
  <c r="M301" s="1"/>
  <c r="M296" s="1"/>
  <c r="L928"/>
  <c r="L924" s="1"/>
  <c r="L923" s="1"/>
  <c r="P928"/>
  <c r="L1050"/>
  <c r="L1049" s="1"/>
  <c r="M1063"/>
  <c r="R1063"/>
  <c r="N1063"/>
  <c r="L1081"/>
  <c r="Q1081"/>
  <c r="N1252"/>
  <c r="M1252"/>
  <c r="R1316"/>
  <c r="R1315" s="1"/>
  <c r="R1314" s="1"/>
  <c r="P1512"/>
  <c r="P1511" s="1"/>
  <c r="N1534"/>
  <c r="N1542"/>
  <c r="O1542"/>
  <c r="L1553"/>
  <c r="P1553"/>
  <c r="K1601"/>
  <c r="K1665"/>
  <c r="K1664" s="1"/>
  <c r="K1652" s="1"/>
  <c r="M277"/>
  <c r="M276" s="1"/>
  <c r="M275" s="1"/>
  <c r="Q277"/>
  <c r="Q276" s="1"/>
  <c r="Q275" s="1"/>
  <c r="M1028"/>
  <c r="M1027" s="1"/>
  <c r="M1026" s="1"/>
  <c r="R1028"/>
  <c r="R1027" s="1"/>
  <c r="R1026" s="1"/>
  <c r="R1020" s="1"/>
  <c r="N1073"/>
  <c r="N1527"/>
  <c r="R1687"/>
  <c r="R1686" s="1"/>
  <c r="O129"/>
  <c r="M253"/>
  <c r="P277"/>
  <c r="P276" s="1"/>
  <c r="P275" s="1"/>
  <c r="P274" s="1"/>
  <c r="L322"/>
  <c r="L321" s="1"/>
  <c r="L312" s="1"/>
  <c r="P322"/>
  <c r="P321" s="1"/>
  <c r="P312" s="1"/>
  <c r="Q322"/>
  <c r="Q321" s="1"/>
  <c r="Q312" s="1"/>
  <c r="O928"/>
  <c r="O924" s="1"/>
  <c r="O923" s="1"/>
  <c r="K1063"/>
  <c r="K1316"/>
  <c r="K1315" s="1"/>
  <c r="K1314" s="1"/>
  <c r="O1316"/>
  <c r="O1315" s="1"/>
  <c r="O1314" s="1"/>
  <c r="R1331"/>
  <c r="R1330" s="1"/>
  <c r="R1329" s="1"/>
  <c r="K1485"/>
  <c r="O1485"/>
  <c r="O1480" s="1"/>
  <c r="M1512"/>
  <c r="M1511" s="1"/>
  <c r="K1534"/>
  <c r="O1534"/>
  <c r="L1542"/>
  <c r="P1542"/>
  <c r="K1553"/>
  <c r="O1553"/>
  <c r="P1560"/>
  <c r="M1233"/>
  <c r="R1233"/>
  <c r="M1640"/>
  <c r="Z19"/>
  <c r="Z18" s="1"/>
  <c r="AH20"/>
  <c r="X29"/>
  <c r="X24" s="1"/>
  <c r="AF30"/>
  <c r="X31"/>
  <c r="AF32"/>
  <c r="X41"/>
  <c r="AF42"/>
  <c r="X43"/>
  <c r="AF44"/>
  <c r="X65"/>
  <c r="AF66"/>
  <c r="X82"/>
  <c r="X81" s="1"/>
  <c r="AF83"/>
  <c r="X85"/>
  <c r="X84" s="1"/>
  <c r="AF86"/>
  <c r="X88"/>
  <c r="X87" s="1"/>
  <c r="AF89"/>
  <c r="X91"/>
  <c r="X90" s="1"/>
  <c r="AF92"/>
  <c r="X94"/>
  <c r="X93" s="1"/>
  <c r="AF95"/>
  <c r="X97"/>
  <c r="X96" s="1"/>
  <c r="AF98"/>
  <c r="X100"/>
  <c r="X99" s="1"/>
  <c r="AF101"/>
  <c r="X111"/>
  <c r="X110" s="1"/>
  <c r="AF112"/>
  <c r="X114"/>
  <c r="X113" s="1"/>
  <c r="AF115"/>
  <c r="X117"/>
  <c r="X116" s="1"/>
  <c r="AF118"/>
  <c r="X120"/>
  <c r="X119" s="1"/>
  <c r="AF121"/>
  <c r="X123"/>
  <c r="X122" s="1"/>
  <c r="AF124"/>
  <c r="X126"/>
  <c r="X125" s="1"/>
  <c r="AF127"/>
  <c r="X134"/>
  <c r="X133" s="1"/>
  <c r="X132" s="1"/>
  <c r="X131" s="1"/>
  <c r="X130" s="1"/>
  <c r="AF135"/>
  <c r="X139"/>
  <c r="X138" s="1"/>
  <c r="X137" s="1"/>
  <c r="X136" s="1"/>
  <c r="AF140"/>
  <c r="X147"/>
  <c r="AF148"/>
  <c r="X149"/>
  <c r="AF150"/>
  <c r="X156"/>
  <c r="AF157"/>
  <c r="X158"/>
  <c r="AF159"/>
  <c r="X167"/>
  <c r="X166" s="1"/>
  <c r="X165" s="1"/>
  <c r="X164" s="1"/>
  <c r="X163" s="1"/>
  <c r="AF168"/>
  <c r="X174"/>
  <c r="X173" s="1"/>
  <c r="AF175"/>
  <c r="X177"/>
  <c r="X176" s="1"/>
  <c r="AF178"/>
  <c r="X180"/>
  <c r="X179" s="1"/>
  <c r="AF181"/>
  <c r="X186"/>
  <c r="X185" s="1"/>
  <c r="X184" s="1"/>
  <c r="X183" s="1"/>
  <c r="AF187"/>
  <c r="X194"/>
  <c r="AF195"/>
  <c r="Z196"/>
  <c r="AH197"/>
  <c r="Z199"/>
  <c r="Z198" s="1"/>
  <c r="AH200"/>
  <c r="Z204"/>
  <c r="AH205"/>
  <c r="Z206"/>
  <c r="AH207"/>
  <c r="Z210"/>
  <c r="Z209" s="1"/>
  <c r="AH211"/>
  <c r="Z217"/>
  <c r="Z216" s="1"/>
  <c r="Z215" s="1"/>
  <c r="Z214" s="1"/>
  <c r="Z213" s="1"/>
  <c r="AH218"/>
  <c r="Z224"/>
  <c r="Z223" s="1"/>
  <c r="Z222" s="1"/>
  <c r="Z221" s="1"/>
  <c r="Z220" s="1"/>
  <c r="AH225"/>
  <c r="Z236"/>
  <c r="Z235" s="1"/>
  <c r="Z234" s="1"/>
  <c r="Z233" s="1"/>
  <c r="Z232" s="1"/>
  <c r="AH237"/>
  <c r="Z243"/>
  <c r="Z242" s="1"/>
  <c r="Z241" s="1"/>
  <c r="Z240" s="1"/>
  <c r="Z239" s="1"/>
  <c r="AH244"/>
  <c r="Z249"/>
  <c r="Z248" s="1"/>
  <c r="Z247" s="1"/>
  <c r="AH250"/>
  <c r="Z254"/>
  <c r="Z253" s="1"/>
  <c r="AH255"/>
  <c r="Z278"/>
  <c r="AH279"/>
  <c r="Z280"/>
  <c r="AH281"/>
  <c r="Z282"/>
  <c r="AH283"/>
  <c r="Z287"/>
  <c r="Z286" s="1"/>
  <c r="Z285" s="1"/>
  <c r="Z284" s="1"/>
  <c r="AH288"/>
  <c r="Z294"/>
  <c r="Z293" s="1"/>
  <c r="Z292" s="1"/>
  <c r="Z291" s="1"/>
  <c r="AH295"/>
  <c r="Z299"/>
  <c r="Z298" s="1"/>
  <c r="Z297" s="1"/>
  <c r="AH300"/>
  <c r="Z303"/>
  <c r="AH304"/>
  <c r="Z305"/>
  <c r="AH306"/>
  <c r="Z315"/>
  <c r="Z314" s="1"/>
  <c r="Z313" s="1"/>
  <c r="AH316"/>
  <c r="Z319"/>
  <c r="Z318" s="1"/>
  <c r="Z317" s="1"/>
  <c r="AH320"/>
  <c r="Z323"/>
  <c r="AH324"/>
  <c r="Z325"/>
  <c r="AH326"/>
  <c r="Z327"/>
  <c r="AH328"/>
  <c r="Z337"/>
  <c r="Z336" s="1"/>
  <c r="Z335" s="1"/>
  <c r="Z334" s="1"/>
  <c r="Z333" s="1"/>
  <c r="AH338"/>
  <c r="Y357"/>
  <c r="Y356" s="1"/>
  <c r="AG358"/>
  <c r="Y361"/>
  <c r="Y360" s="1"/>
  <c r="AG362"/>
  <c r="Y364"/>
  <c r="Y363" s="1"/>
  <c r="AG365"/>
  <c r="Y367"/>
  <c r="Y366" s="1"/>
  <c r="AG368"/>
  <c r="Y370"/>
  <c r="Y369" s="1"/>
  <c r="AG371"/>
  <c r="Y373"/>
  <c r="Y372" s="1"/>
  <c r="AG374"/>
  <c r="Y384"/>
  <c r="Y383" s="1"/>
  <c r="Y382" s="1"/>
  <c r="Y381" s="1"/>
  <c r="AG385"/>
  <c r="Y389"/>
  <c r="Y388" s="1"/>
  <c r="AG390"/>
  <c r="Y392"/>
  <c r="Y391" s="1"/>
  <c r="AG393"/>
  <c r="Y395"/>
  <c r="Y394" s="1"/>
  <c r="AG396"/>
  <c r="Y398"/>
  <c r="AG399"/>
  <c r="W408"/>
  <c r="W407" s="1"/>
  <c r="AE409"/>
  <c r="W412"/>
  <c r="AE413"/>
  <c r="W414"/>
  <c r="AE415"/>
  <c r="W416"/>
  <c r="AE417"/>
  <c r="W421"/>
  <c r="W420" s="1"/>
  <c r="W419" s="1"/>
  <c r="W418" s="1"/>
  <c r="AE422"/>
  <c r="W429"/>
  <c r="W428" s="1"/>
  <c r="W427" s="1"/>
  <c r="W426" s="1"/>
  <c r="W425" s="1"/>
  <c r="W424" s="1"/>
  <c r="AE430"/>
  <c r="W437"/>
  <c r="W436" s="1"/>
  <c r="W435" s="1"/>
  <c r="W434" s="1"/>
  <c r="AE438"/>
  <c r="W442"/>
  <c r="W441" s="1"/>
  <c r="W440" s="1"/>
  <c r="W439" s="1"/>
  <c r="AE443"/>
  <c r="W447"/>
  <c r="AE448"/>
  <c r="W449"/>
  <c r="AE450"/>
  <c r="W452"/>
  <c r="W451" s="1"/>
  <c r="AE453"/>
  <c r="W459"/>
  <c r="W458" s="1"/>
  <c r="W457" s="1"/>
  <c r="AE460"/>
  <c r="AE463"/>
  <c r="AE462"/>
  <c r="AE461" s="1"/>
  <c r="W468"/>
  <c r="W467" s="1"/>
  <c r="W466" s="1"/>
  <c r="AE469"/>
  <c r="W472"/>
  <c r="W471" s="1"/>
  <c r="W470" s="1"/>
  <c r="AE473"/>
  <c r="W480"/>
  <c r="W479" s="1"/>
  <c r="W478" s="1"/>
  <c r="AE481"/>
  <c r="W484"/>
  <c r="W483" s="1"/>
  <c r="W482" s="1"/>
  <c r="AE485"/>
  <c r="W487"/>
  <c r="W486" s="1"/>
  <c r="AE488"/>
  <c r="W492"/>
  <c r="W491" s="1"/>
  <c r="W490" s="1"/>
  <c r="AE493"/>
  <c r="X496"/>
  <c r="AF497"/>
  <c r="N203"/>
  <c r="L446"/>
  <c r="L445" s="1"/>
  <c r="L444" s="1"/>
  <c r="Q446"/>
  <c r="Q445" s="1"/>
  <c r="Q444" s="1"/>
  <c r="Q433" s="1"/>
  <c r="R461"/>
  <c r="L758"/>
  <c r="L757" s="1"/>
  <c r="L748" s="1"/>
  <c r="L747" s="1"/>
  <c r="P758"/>
  <c r="P757" s="1"/>
  <c r="M928"/>
  <c r="K935"/>
  <c r="K934" s="1"/>
  <c r="K933" s="1"/>
  <c r="O935"/>
  <c r="O934" s="1"/>
  <c r="O933" s="1"/>
  <c r="K1050"/>
  <c r="K1049" s="1"/>
  <c r="P1068"/>
  <c r="M1081"/>
  <c r="R1081"/>
  <c r="N1081"/>
  <c r="N1184"/>
  <c r="K1233"/>
  <c r="N1233"/>
  <c r="N1460"/>
  <c r="L1485"/>
  <c r="P1485"/>
  <c r="N1512"/>
  <c r="N1511" s="1"/>
  <c r="O1512"/>
  <c r="O1511" s="1"/>
  <c r="O1527"/>
  <c r="L1534"/>
  <c r="M1542"/>
  <c r="R1542"/>
  <c r="M1553"/>
  <c r="R1553"/>
  <c r="N1560"/>
  <c r="K1560"/>
  <c r="O1560"/>
  <c r="P1687"/>
  <c r="P1686" s="1"/>
  <c r="W19"/>
  <c r="W18" s="1"/>
  <c r="AE20"/>
  <c r="W22"/>
  <c r="W21" s="1"/>
  <c r="AE23"/>
  <c r="W25"/>
  <c r="AE26"/>
  <c r="W27"/>
  <c r="AE28"/>
  <c r="W29"/>
  <c r="AE30"/>
  <c r="W31"/>
  <c r="AE32"/>
  <c r="W39"/>
  <c r="AE40"/>
  <c r="W41"/>
  <c r="AE42"/>
  <c r="W43"/>
  <c r="AE44"/>
  <c r="W50"/>
  <c r="AE51"/>
  <c r="W52"/>
  <c r="AE53"/>
  <c r="W57"/>
  <c r="W56" s="1"/>
  <c r="AE58"/>
  <c r="W65"/>
  <c r="W64" s="1"/>
  <c r="W63" s="1"/>
  <c r="W62" s="1"/>
  <c r="AE66"/>
  <c r="W70"/>
  <c r="W69" s="1"/>
  <c r="W68" s="1"/>
  <c r="W67" s="1"/>
  <c r="AE71"/>
  <c r="W77"/>
  <c r="AE78"/>
  <c r="W79"/>
  <c r="AE80"/>
  <c r="W82"/>
  <c r="W81" s="1"/>
  <c r="AE83"/>
  <c r="W85"/>
  <c r="W84" s="1"/>
  <c r="AE86"/>
  <c r="W88"/>
  <c r="W87" s="1"/>
  <c r="AE89"/>
  <c r="W91"/>
  <c r="W90" s="1"/>
  <c r="AE92"/>
  <c r="W94"/>
  <c r="W93" s="1"/>
  <c r="AE95"/>
  <c r="W97"/>
  <c r="W96" s="1"/>
  <c r="AE98"/>
  <c r="W100"/>
  <c r="W99" s="1"/>
  <c r="AE101"/>
  <c r="W117"/>
  <c r="W116" s="1"/>
  <c r="AE118"/>
  <c r="W134"/>
  <c r="W133" s="1"/>
  <c r="W132" s="1"/>
  <c r="W131" s="1"/>
  <c r="W130" s="1"/>
  <c r="AE135"/>
  <c r="W139"/>
  <c r="W138" s="1"/>
  <c r="W137" s="1"/>
  <c r="W136" s="1"/>
  <c r="AE140"/>
  <c r="W147"/>
  <c r="AE148"/>
  <c r="W149"/>
  <c r="AE150"/>
  <c r="W151"/>
  <c r="AE152"/>
  <c r="W156"/>
  <c r="AE157"/>
  <c r="W158"/>
  <c r="AE159"/>
  <c r="W160"/>
  <c r="AE161"/>
  <c r="W167"/>
  <c r="W166" s="1"/>
  <c r="W165" s="1"/>
  <c r="W164" s="1"/>
  <c r="W163" s="1"/>
  <c r="AE168"/>
  <c r="W174"/>
  <c r="W173" s="1"/>
  <c r="AE175"/>
  <c r="W177"/>
  <c r="W176" s="1"/>
  <c r="AE178"/>
  <c r="W180"/>
  <c r="W179" s="1"/>
  <c r="AE181"/>
  <c r="W186"/>
  <c r="W185" s="1"/>
  <c r="W184" s="1"/>
  <c r="W183" s="1"/>
  <c r="AE187"/>
  <c r="W194"/>
  <c r="AE195"/>
  <c r="X196"/>
  <c r="X193" s="1"/>
  <c r="AF197"/>
  <c r="Y199"/>
  <c r="Y198" s="1"/>
  <c r="AG200"/>
  <c r="Y204"/>
  <c r="AG205"/>
  <c r="Y206"/>
  <c r="AG207"/>
  <c r="Y210"/>
  <c r="Y209" s="1"/>
  <c r="AG211"/>
  <c r="Y217"/>
  <c r="Y216" s="1"/>
  <c r="Y215" s="1"/>
  <c r="Y214" s="1"/>
  <c r="Y213" s="1"/>
  <c r="AG218"/>
  <c r="Y224"/>
  <c r="Y223" s="1"/>
  <c r="Y222" s="1"/>
  <c r="Y221" s="1"/>
  <c r="Y220" s="1"/>
  <c r="AG225"/>
  <c r="Y236"/>
  <c r="Y235" s="1"/>
  <c r="Y234" s="1"/>
  <c r="Y233" s="1"/>
  <c r="Y232" s="1"/>
  <c r="AG237"/>
  <c r="Y243"/>
  <c r="Y242" s="1"/>
  <c r="Y241" s="1"/>
  <c r="Y240" s="1"/>
  <c r="Y239" s="1"/>
  <c r="AG244"/>
  <c r="Y249"/>
  <c r="Y248" s="1"/>
  <c r="Y247" s="1"/>
  <c r="AG250"/>
  <c r="Y254"/>
  <c r="AG255"/>
  <c r="Y278"/>
  <c r="AG279"/>
  <c r="Y280"/>
  <c r="AG281"/>
  <c r="Y282"/>
  <c r="AG283"/>
  <c r="Y287"/>
  <c r="Y286" s="1"/>
  <c r="Y285" s="1"/>
  <c r="Y284" s="1"/>
  <c r="AG288"/>
  <c r="Y294"/>
  <c r="Y293" s="1"/>
  <c r="Y292" s="1"/>
  <c r="Y291" s="1"/>
  <c r="AG295"/>
  <c r="Y299"/>
  <c r="Y298" s="1"/>
  <c r="Y297" s="1"/>
  <c r="AG300"/>
  <c r="Y303"/>
  <c r="AG304"/>
  <c r="Y305"/>
  <c r="AG306"/>
  <c r="Y315"/>
  <c r="Y314" s="1"/>
  <c r="Y313" s="1"/>
  <c r="AG316"/>
  <c r="Y319"/>
  <c r="Y318" s="1"/>
  <c r="Y317" s="1"/>
  <c r="AG320"/>
  <c r="Y323"/>
  <c r="AG324"/>
  <c r="Y325"/>
  <c r="AG326"/>
  <c r="Y327"/>
  <c r="AG328"/>
  <c r="Y337"/>
  <c r="Y336" s="1"/>
  <c r="Y335" s="1"/>
  <c r="Y334" s="1"/>
  <c r="Y333" s="1"/>
  <c r="AG338"/>
  <c r="Y345"/>
  <c r="Y344" s="1"/>
  <c r="Y343" s="1"/>
  <c r="Y342" s="1"/>
  <c r="Y341" s="1"/>
  <c r="AG346"/>
  <c r="X357"/>
  <c r="X356" s="1"/>
  <c r="AF358"/>
  <c r="X361"/>
  <c r="X360" s="1"/>
  <c r="AF362"/>
  <c r="X364"/>
  <c r="X363" s="1"/>
  <c r="AF365"/>
  <c r="X367"/>
  <c r="X366" s="1"/>
  <c r="AF368"/>
  <c r="X370"/>
  <c r="X369" s="1"/>
  <c r="AF371"/>
  <c r="X373"/>
  <c r="X372" s="1"/>
  <c r="AF374"/>
  <c r="X384"/>
  <c r="X383" s="1"/>
  <c r="X382" s="1"/>
  <c r="X381" s="1"/>
  <c r="AF385"/>
  <c r="X389"/>
  <c r="X388" s="1"/>
  <c r="AF390"/>
  <c r="X392"/>
  <c r="X391" s="1"/>
  <c r="AF393"/>
  <c r="X395"/>
  <c r="X394" s="1"/>
  <c r="AF396"/>
  <c r="X398"/>
  <c r="AF399"/>
  <c r="X400"/>
  <c r="AF401"/>
  <c r="Z408"/>
  <c r="Z407" s="1"/>
  <c r="AH409"/>
  <c r="Z412"/>
  <c r="AH413"/>
  <c r="Z414"/>
  <c r="AH415"/>
  <c r="Z416"/>
  <c r="AH417"/>
  <c r="Z421"/>
  <c r="Z420" s="1"/>
  <c r="Z419" s="1"/>
  <c r="Z418" s="1"/>
  <c r="AH422"/>
  <c r="Z437"/>
  <c r="Z436" s="1"/>
  <c r="Z435" s="1"/>
  <c r="Z434" s="1"/>
  <c r="AH438"/>
  <c r="Z442"/>
  <c r="Z441" s="1"/>
  <c r="Z440" s="1"/>
  <c r="Z439" s="1"/>
  <c r="AH443"/>
  <c r="Z447"/>
  <c r="AH448"/>
  <c r="Z449"/>
  <c r="AH450"/>
  <c r="Z452"/>
  <c r="Z451" s="1"/>
  <c r="AH453"/>
  <c r="Z459"/>
  <c r="Z458" s="1"/>
  <c r="Z457" s="1"/>
  <c r="AH460"/>
  <c r="AH463"/>
  <c r="AH462"/>
  <c r="Z468"/>
  <c r="Z467" s="1"/>
  <c r="Z466" s="1"/>
  <c r="AH469"/>
  <c r="Z472"/>
  <c r="Z471" s="1"/>
  <c r="Z470" s="1"/>
  <c r="AH473"/>
  <c r="Z480"/>
  <c r="Z479" s="1"/>
  <c r="Z478" s="1"/>
  <c r="AH481"/>
  <c r="Z484"/>
  <c r="Z483" s="1"/>
  <c r="Z482" s="1"/>
  <c r="AH485"/>
  <c r="Z487"/>
  <c r="Z486" s="1"/>
  <c r="AH488"/>
  <c r="L1331"/>
  <c r="L1330" s="1"/>
  <c r="L1329" s="1"/>
  <c r="P1331"/>
  <c r="P1330" s="1"/>
  <c r="P1329" s="1"/>
  <c r="L1404"/>
  <c r="L1403" s="1"/>
  <c r="L1402" s="1"/>
  <c r="P1404"/>
  <c r="P1403" s="1"/>
  <c r="P1402" s="1"/>
  <c r="Q1640"/>
  <c r="Z22"/>
  <c r="Z21" s="1"/>
  <c r="AH23"/>
  <c r="Z25"/>
  <c r="AH26"/>
  <c r="Z27"/>
  <c r="AH28"/>
  <c r="Z29"/>
  <c r="AH30"/>
  <c r="Z31"/>
  <c r="AH32"/>
  <c r="Z39"/>
  <c r="AH40"/>
  <c r="Z41"/>
  <c r="AH42"/>
  <c r="Z43"/>
  <c r="AH44"/>
  <c r="Z50"/>
  <c r="AH51"/>
  <c r="Z52"/>
  <c r="AH53"/>
  <c r="Z57"/>
  <c r="Z56" s="1"/>
  <c r="AH58"/>
  <c r="Z65"/>
  <c r="Z64" s="1"/>
  <c r="Z63" s="1"/>
  <c r="Z62" s="1"/>
  <c r="AH66"/>
  <c r="Z70"/>
  <c r="Z69" s="1"/>
  <c r="Z68" s="1"/>
  <c r="Z67" s="1"/>
  <c r="AH71"/>
  <c r="Z77"/>
  <c r="AH78"/>
  <c r="Z79"/>
  <c r="AH80"/>
  <c r="Z82"/>
  <c r="Z81" s="1"/>
  <c r="AH83"/>
  <c r="Z85"/>
  <c r="Z84" s="1"/>
  <c r="AH86"/>
  <c r="Z88"/>
  <c r="Z87" s="1"/>
  <c r="AH89"/>
  <c r="Z91"/>
  <c r="Z90" s="1"/>
  <c r="AH92"/>
  <c r="Z94"/>
  <c r="Z93" s="1"/>
  <c r="AH95"/>
  <c r="Z97"/>
  <c r="Z96" s="1"/>
  <c r="AH98"/>
  <c r="Z100"/>
  <c r="Z99" s="1"/>
  <c r="AH101"/>
  <c r="Z105"/>
  <c r="AH106"/>
  <c r="Z107"/>
  <c r="AH108"/>
  <c r="Z111"/>
  <c r="Z110" s="1"/>
  <c r="AH112"/>
  <c r="Z114"/>
  <c r="Z113" s="1"/>
  <c r="AH115"/>
  <c r="Z117"/>
  <c r="Z116" s="1"/>
  <c r="AH118"/>
  <c r="Z120"/>
  <c r="Z119" s="1"/>
  <c r="AH121"/>
  <c r="Z123"/>
  <c r="Z122" s="1"/>
  <c r="AH124"/>
  <c r="Z126"/>
  <c r="Z125" s="1"/>
  <c r="AH127"/>
  <c r="Z134"/>
  <c r="Z133" s="1"/>
  <c r="Z132" s="1"/>
  <c r="Z131" s="1"/>
  <c r="Z130" s="1"/>
  <c r="AH135"/>
  <c r="Z139"/>
  <c r="Z138" s="1"/>
  <c r="Z137" s="1"/>
  <c r="Z136" s="1"/>
  <c r="AH140"/>
  <c r="Z147"/>
  <c r="AH148"/>
  <c r="Z149"/>
  <c r="AH150"/>
  <c r="Z156"/>
  <c r="AH157"/>
  <c r="Z158"/>
  <c r="AH159"/>
  <c r="Z167"/>
  <c r="Z166" s="1"/>
  <c r="Z165" s="1"/>
  <c r="Z164" s="1"/>
  <c r="Z163" s="1"/>
  <c r="AH168"/>
  <c r="Z174"/>
  <c r="Z173" s="1"/>
  <c r="AH175"/>
  <c r="Z177"/>
  <c r="Z176" s="1"/>
  <c r="AH178"/>
  <c r="Z180"/>
  <c r="Z179" s="1"/>
  <c r="AH181"/>
  <c r="Z186"/>
  <c r="Z185" s="1"/>
  <c r="Z184" s="1"/>
  <c r="Z183" s="1"/>
  <c r="AH187"/>
  <c r="Z194"/>
  <c r="AH195"/>
  <c r="X199"/>
  <c r="X198" s="1"/>
  <c r="AF200"/>
  <c r="X204"/>
  <c r="AF205"/>
  <c r="X206"/>
  <c r="AF207"/>
  <c r="X210"/>
  <c r="X209" s="1"/>
  <c r="AF211"/>
  <c r="X217"/>
  <c r="X216" s="1"/>
  <c r="X215" s="1"/>
  <c r="X214" s="1"/>
  <c r="X213" s="1"/>
  <c r="AF218"/>
  <c r="X224"/>
  <c r="X223" s="1"/>
  <c r="X222" s="1"/>
  <c r="X221" s="1"/>
  <c r="X220" s="1"/>
  <c r="AF225"/>
  <c r="X236"/>
  <c r="X235" s="1"/>
  <c r="X234" s="1"/>
  <c r="X233" s="1"/>
  <c r="X232" s="1"/>
  <c r="AF237"/>
  <c r="X243"/>
  <c r="X242" s="1"/>
  <c r="X241" s="1"/>
  <c r="X240" s="1"/>
  <c r="X239" s="1"/>
  <c r="AF244"/>
  <c r="X249"/>
  <c r="X248" s="1"/>
  <c r="X247" s="1"/>
  <c r="AF250"/>
  <c r="X254"/>
  <c r="X253" s="1"/>
  <c r="AF255"/>
  <c r="X278"/>
  <c r="AF279"/>
  <c r="X280"/>
  <c r="AF281"/>
  <c r="X282"/>
  <c r="AF283"/>
  <c r="X287"/>
  <c r="X286" s="1"/>
  <c r="X285" s="1"/>
  <c r="X284" s="1"/>
  <c r="AF288"/>
  <c r="X294"/>
  <c r="X293" s="1"/>
  <c r="X292" s="1"/>
  <c r="X291" s="1"/>
  <c r="AF295"/>
  <c r="X299"/>
  <c r="X298" s="1"/>
  <c r="X297" s="1"/>
  <c r="AF300"/>
  <c r="X303"/>
  <c r="AF304"/>
  <c r="X305"/>
  <c r="AF306"/>
  <c r="X315"/>
  <c r="X314" s="1"/>
  <c r="X313" s="1"/>
  <c r="AF316"/>
  <c r="X319"/>
  <c r="X318" s="1"/>
  <c r="X317" s="1"/>
  <c r="AF320"/>
  <c r="X323"/>
  <c r="AF324"/>
  <c r="X325"/>
  <c r="AF326"/>
  <c r="X327"/>
  <c r="AF328"/>
  <c r="X337"/>
  <c r="X336" s="1"/>
  <c r="X335" s="1"/>
  <c r="X334" s="1"/>
  <c r="X333" s="1"/>
  <c r="AF338"/>
  <c r="X345"/>
  <c r="X344" s="1"/>
  <c r="X343" s="1"/>
  <c r="X342" s="1"/>
  <c r="X341" s="1"/>
  <c r="AF346"/>
  <c r="W357"/>
  <c r="W356" s="1"/>
  <c r="AE358"/>
  <c r="W361"/>
  <c r="W360" s="1"/>
  <c r="AE362"/>
  <c r="W364"/>
  <c r="W363" s="1"/>
  <c r="AE365"/>
  <c r="W367"/>
  <c r="W366" s="1"/>
  <c r="AE368"/>
  <c r="W370"/>
  <c r="W369" s="1"/>
  <c r="AE371"/>
  <c r="W373"/>
  <c r="W372" s="1"/>
  <c r="AE374"/>
  <c r="W384"/>
  <c r="W383" s="1"/>
  <c r="W382" s="1"/>
  <c r="W381" s="1"/>
  <c r="AE385"/>
  <c r="W389"/>
  <c r="W388" s="1"/>
  <c r="AE390"/>
  <c r="W392"/>
  <c r="W391" s="1"/>
  <c r="AE393"/>
  <c r="W395"/>
  <c r="W394" s="1"/>
  <c r="AE396"/>
  <c r="W398"/>
  <c r="AE399"/>
  <c r="W400"/>
  <c r="AE401"/>
  <c r="Y408"/>
  <c r="Y407" s="1"/>
  <c r="AG409"/>
  <c r="Y412"/>
  <c r="AG413"/>
  <c r="Y414"/>
  <c r="AG415"/>
  <c r="Y416"/>
  <c r="AG417"/>
  <c r="Y421"/>
  <c r="Y420" s="1"/>
  <c r="Y419" s="1"/>
  <c r="Y418" s="1"/>
  <c r="AG422"/>
  <c r="Y429"/>
  <c r="Y428" s="1"/>
  <c r="Y427" s="1"/>
  <c r="Y426" s="1"/>
  <c r="Y425" s="1"/>
  <c r="Y424" s="1"/>
  <c r="AG430"/>
  <c r="Y437"/>
  <c r="Y436" s="1"/>
  <c r="Y435" s="1"/>
  <c r="Y434" s="1"/>
  <c r="AG438"/>
  <c r="Y442"/>
  <c r="Y441" s="1"/>
  <c r="Y440" s="1"/>
  <c r="Y439" s="1"/>
  <c r="AG443"/>
  <c r="Y447"/>
  <c r="AG448"/>
  <c r="Y449"/>
  <c r="AG450"/>
  <c r="Y452"/>
  <c r="Y451" s="1"/>
  <c r="AG453"/>
  <c r="Y459"/>
  <c r="Y458" s="1"/>
  <c r="Y457" s="1"/>
  <c r="AG460"/>
  <c r="AG463"/>
  <c r="AG462"/>
  <c r="AG461" s="1"/>
  <c r="Y468"/>
  <c r="Y467" s="1"/>
  <c r="Y466" s="1"/>
  <c r="AG469"/>
  <c r="Y472"/>
  <c r="Y471" s="1"/>
  <c r="Y470" s="1"/>
  <c r="AG473"/>
  <c r="Y480"/>
  <c r="Y479" s="1"/>
  <c r="Y478" s="1"/>
  <c r="AG481"/>
  <c r="Y484"/>
  <c r="Y483" s="1"/>
  <c r="Y482" s="1"/>
  <c r="AG485"/>
  <c r="Y487"/>
  <c r="Y486" s="1"/>
  <c r="AG488"/>
  <c r="Y492"/>
  <c r="Y491" s="1"/>
  <c r="Y490" s="1"/>
  <c r="AG493"/>
  <c r="L24"/>
  <c r="P203"/>
  <c r="P202" s="1"/>
  <c r="P201" s="1"/>
  <c r="L277"/>
  <c r="L276" s="1"/>
  <c r="L275" s="1"/>
  <c r="L274" s="1"/>
  <c r="N446"/>
  <c r="N461"/>
  <c r="P924"/>
  <c r="P923" s="1"/>
  <c r="M935"/>
  <c r="M934" s="1"/>
  <c r="M933" s="1"/>
  <c r="R935"/>
  <c r="R934" s="1"/>
  <c r="R933" s="1"/>
  <c r="M1050"/>
  <c r="M1049" s="1"/>
  <c r="R1050"/>
  <c r="R1049" s="1"/>
  <c r="N1050"/>
  <c r="N1049" s="1"/>
  <c r="L1068"/>
  <c r="Q1068"/>
  <c r="R1068"/>
  <c r="K1081"/>
  <c r="R1120"/>
  <c r="R1119" s="1"/>
  <c r="R1118" s="1"/>
  <c r="N1132"/>
  <c r="N1131" s="1"/>
  <c r="N1130" s="1"/>
  <c r="L1184"/>
  <c r="N1270"/>
  <c r="N1269" s="1"/>
  <c r="N1316"/>
  <c r="N1315" s="1"/>
  <c r="N1314" s="1"/>
  <c r="M1520"/>
  <c r="N1520"/>
  <c r="N1601"/>
  <c r="P1652"/>
  <c r="M1665"/>
  <c r="M1664" s="1"/>
  <c r="Y19"/>
  <c r="Y18" s="1"/>
  <c r="AG20"/>
  <c r="Y22"/>
  <c r="Y21" s="1"/>
  <c r="AG23"/>
  <c r="Y25"/>
  <c r="AG26"/>
  <c r="Y27"/>
  <c r="AG28"/>
  <c r="Y29"/>
  <c r="AG30"/>
  <c r="Y31"/>
  <c r="AG32"/>
  <c r="Y39"/>
  <c r="AG40"/>
  <c r="Y41"/>
  <c r="AG42"/>
  <c r="Y43"/>
  <c r="AG44"/>
  <c r="Y50"/>
  <c r="AG51"/>
  <c r="Y52"/>
  <c r="AG53"/>
  <c r="Y57"/>
  <c r="Y56" s="1"/>
  <c r="AG58"/>
  <c r="Y65"/>
  <c r="Y64" s="1"/>
  <c r="Y63" s="1"/>
  <c r="Y62" s="1"/>
  <c r="AG66"/>
  <c r="Y70"/>
  <c r="Y69" s="1"/>
  <c r="Y68" s="1"/>
  <c r="Y67" s="1"/>
  <c r="AG71"/>
  <c r="Y77"/>
  <c r="AG78"/>
  <c r="Y79"/>
  <c r="AG80"/>
  <c r="Y82"/>
  <c r="Y81" s="1"/>
  <c r="AG83"/>
  <c r="Y85"/>
  <c r="Y84" s="1"/>
  <c r="AG86"/>
  <c r="Y88"/>
  <c r="Y87" s="1"/>
  <c r="AG89"/>
  <c r="Y91"/>
  <c r="Y90" s="1"/>
  <c r="AG92"/>
  <c r="Y94"/>
  <c r="Y93" s="1"/>
  <c r="AG95"/>
  <c r="Y97"/>
  <c r="Y96" s="1"/>
  <c r="AG98"/>
  <c r="Y100"/>
  <c r="Y99" s="1"/>
  <c r="AG101"/>
  <c r="Y105"/>
  <c r="AG106"/>
  <c r="Y107"/>
  <c r="AG108"/>
  <c r="Y111"/>
  <c r="Y110" s="1"/>
  <c r="AG112"/>
  <c r="Y114"/>
  <c r="Y113" s="1"/>
  <c r="AG115"/>
  <c r="Y117"/>
  <c r="Y116" s="1"/>
  <c r="AG118"/>
  <c r="Y120"/>
  <c r="Y119" s="1"/>
  <c r="AG121"/>
  <c r="Y123"/>
  <c r="Y122" s="1"/>
  <c r="AG124"/>
  <c r="Y126"/>
  <c r="Y125" s="1"/>
  <c r="AG127"/>
  <c r="Y134"/>
  <c r="Y133" s="1"/>
  <c r="Y132" s="1"/>
  <c r="Y131" s="1"/>
  <c r="Y130" s="1"/>
  <c r="AG135"/>
  <c r="Y139"/>
  <c r="Y138" s="1"/>
  <c r="Y137" s="1"/>
  <c r="Y136" s="1"/>
  <c r="AG140"/>
  <c r="Y147"/>
  <c r="AG148"/>
  <c r="Y149"/>
  <c r="AG150"/>
  <c r="Y151"/>
  <c r="AG152"/>
  <c r="Y156"/>
  <c r="AG157"/>
  <c r="Y158"/>
  <c r="AG159"/>
  <c r="Y160"/>
  <c r="AG161"/>
  <c r="Y167"/>
  <c r="Y166" s="1"/>
  <c r="Y165" s="1"/>
  <c r="Y164" s="1"/>
  <c r="Y163" s="1"/>
  <c r="AG168"/>
  <c r="Y174"/>
  <c r="Y173" s="1"/>
  <c r="AG175"/>
  <c r="Y177"/>
  <c r="Y176" s="1"/>
  <c r="AG178"/>
  <c r="Y180"/>
  <c r="Y179" s="1"/>
  <c r="AG181"/>
  <c r="Y186"/>
  <c r="Y185" s="1"/>
  <c r="Y184" s="1"/>
  <c r="Y183" s="1"/>
  <c r="AG187"/>
  <c r="Y194"/>
  <c r="AG195"/>
  <c r="W199"/>
  <c r="W198" s="1"/>
  <c r="AE200"/>
  <c r="W204"/>
  <c r="AE205"/>
  <c r="W206"/>
  <c r="AE207"/>
  <c r="W210"/>
  <c r="W209" s="1"/>
  <c r="AE211"/>
  <c r="W217"/>
  <c r="W216" s="1"/>
  <c r="W215" s="1"/>
  <c r="W214" s="1"/>
  <c r="W213" s="1"/>
  <c r="AE218"/>
  <c r="W224"/>
  <c r="W223" s="1"/>
  <c r="W222" s="1"/>
  <c r="W221" s="1"/>
  <c r="W220" s="1"/>
  <c r="AE225"/>
  <c r="W236"/>
  <c r="W235" s="1"/>
  <c r="W234" s="1"/>
  <c r="W233" s="1"/>
  <c r="W232" s="1"/>
  <c r="AE237"/>
  <c r="W243"/>
  <c r="W242" s="1"/>
  <c r="W241" s="1"/>
  <c r="W240" s="1"/>
  <c r="W239" s="1"/>
  <c r="AE244"/>
  <c r="W249"/>
  <c r="W248" s="1"/>
  <c r="W247" s="1"/>
  <c r="AE250"/>
  <c r="W254"/>
  <c r="AE255"/>
  <c r="W278"/>
  <c r="AE279"/>
  <c r="W280"/>
  <c r="AE281"/>
  <c r="W282"/>
  <c r="AE283"/>
  <c r="W287"/>
  <c r="W286" s="1"/>
  <c r="W285" s="1"/>
  <c r="W284" s="1"/>
  <c r="AE288"/>
  <c r="W294"/>
  <c r="W293" s="1"/>
  <c r="W292" s="1"/>
  <c r="W291" s="1"/>
  <c r="AE295"/>
  <c r="W299"/>
  <c r="W298" s="1"/>
  <c r="W297" s="1"/>
  <c r="AE300"/>
  <c r="W303"/>
  <c r="AE304"/>
  <c r="W305"/>
  <c r="AE306"/>
  <c r="W315"/>
  <c r="W314" s="1"/>
  <c r="W313" s="1"/>
  <c r="AE316"/>
  <c r="W319"/>
  <c r="W318" s="1"/>
  <c r="W317" s="1"/>
  <c r="AE320"/>
  <c r="W323"/>
  <c r="AE324"/>
  <c r="W325"/>
  <c r="AE326"/>
  <c r="W327"/>
  <c r="AE328"/>
  <c r="W337"/>
  <c r="W336" s="1"/>
  <c r="W335" s="1"/>
  <c r="W334" s="1"/>
  <c r="W333" s="1"/>
  <c r="AE338"/>
  <c r="W345"/>
  <c r="W344" s="1"/>
  <c r="W343" s="1"/>
  <c r="W342" s="1"/>
  <c r="W341" s="1"/>
  <c r="AE346"/>
  <c r="X354"/>
  <c r="X353" s="1"/>
  <c r="X352" s="1"/>
  <c r="AF355"/>
  <c r="Z357"/>
  <c r="Z356" s="1"/>
  <c r="AH358"/>
  <c r="Z361"/>
  <c r="Z360" s="1"/>
  <c r="AH362"/>
  <c r="Z364"/>
  <c r="Z363" s="1"/>
  <c r="AH365"/>
  <c r="Z367"/>
  <c r="Z366" s="1"/>
  <c r="AH368"/>
  <c r="Z370"/>
  <c r="Z369" s="1"/>
  <c r="AH371"/>
  <c r="Z373"/>
  <c r="Z372" s="1"/>
  <c r="AH374"/>
  <c r="Z384"/>
  <c r="Z383" s="1"/>
  <c r="Z382" s="1"/>
  <c r="Z381" s="1"/>
  <c r="AH385"/>
  <c r="Z389"/>
  <c r="Z388" s="1"/>
  <c r="AH390"/>
  <c r="Z392"/>
  <c r="Z391" s="1"/>
  <c r="AH393"/>
  <c r="Z395"/>
  <c r="Z394" s="1"/>
  <c r="AH396"/>
  <c r="Z398"/>
  <c r="AH399"/>
  <c r="X408"/>
  <c r="X407" s="1"/>
  <c r="AF409"/>
  <c r="X412"/>
  <c r="AF413"/>
  <c r="X414"/>
  <c r="AF415"/>
  <c r="X416"/>
  <c r="AF417"/>
  <c r="X421"/>
  <c r="X420" s="1"/>
  <c r="X419" s="1"/>
  <c r="X418" s="1"/>
  <c r="AF422"/>
  <c r="X429"/>
  <c r="X428" s="1"/>
  <c r="X427" s="1"/>
  <c r="X426" s="1"/>
  <c r="X425" s="1"/>
  <c r="X424" s="1"/>
  <c r="AF430"/>
  <c r="X437"/>
  <c r="X436" s="1"/>
  <c r="X435" s="1"/>
  <c r="X434" s="1"/>
  <c r="AF438"/>
  <c r="X442"/>
  <c r="X441" s="1"/>
  <c r="X440" s="1"/>
  <c r="X439" s="1"/>
  <c r="AF443"/>
  <c r="X447"/>
  <c r="AF448"/>
  <c r="X449"/>
  <c r="AF450"/>
  <c r="X452"/>
  <c r="X451" s="1"/>
  <c r="AF453"/>
  <c r="X459"/>
  <c r="X458" s="1"/>
  <c r="X457" s="1"/>
  <c r="AF460"/>
  <c r="AF463"/>
  <c r="AF462"/>
  <c r="AF461" s="1"/>
  <c r="X468"/>
  <c r="X467" s="1"/>
  <c r="X466" s="1"/>
  <c r="AF469"/>
  <c r="X472"/>
  <c r="X471" s="1"/>
  <c r="X470" s="1"/>
  <c r="AF473"/>
  <c r="X480"/>
  <c r="X479" s="1"/>
  <c r="X478" s="1"/>
  <c r="AF481"/>
  <c r="X484"/>
  <c r="X483" s="1"/>
  <c r="X482" s="1"/>
  <c r="AF485"/>
  <c r="X487"/>
  <c r="X486" s="1"/>
  <c r="AF488"/>
  <c r="X492"/>
  <c r="X491" s="1"/>
  <c r="X490" s="1"/>
  <c r="AF493"/>
  <c r="K1092"/>
  <c r="K1091" s="1"/>
  <c r="N1120"/>
  <c r="N1119" s="1"/>
  <c r="N1118" s="1"/>
  <c r="R1252"/>
  <c r="R1227" s="1"/>
  <c r="N1331"/>
  <c r="N1330" s="1"/>
  <c r="N1329" s="1"/>
  <c r="N1404"/>
  <c r="N1403" s="1"/>
  <c r="N1402" s="1"/>
  <c r="K1460"/>
  <c r="O1460"/>
  <c r="L1520"/>
  <c r="P1520"/>
  <c r="N1553"/>
  <c r="M1601"/>
  <c r="Z492"/>
  <c r="Z491" s="1"/>
  <c r="Z490" s="1"/>
  <c r="AH493"/>
  <c r="W499"/>
  <c r="W498" s="1"/>
  <c r="W506"/>
  <c r="W505" s="1"/>
  <c r="AE507"/>
  <c r="W509"/>
  <c r="W508" s="1"/>
  <c r="AE510"/>
  <c r="W513"/>
  <c r="W512" s="1"/>
  <c r="AE514"/>
  <c r="W516"/>
  <c r="W515" s="1"/>
  <c r="AE517"/>
  <c r="W520"/>
  <c r="W519" s="1"/>
  <c r="AE521"/>
  <c r="W525"/>
  <c r="W524" s="1"/>
  <c r="AE526"/>
  <c r="W528"/>
  <c r="W527" s="1"/>
  <c r="AE529"/>
  <c r="W532"/>
  <c r="W531" s="1"/>
  <c r="AE533"/>
  <c r="W535"/>
  <c r="W534" s="1"/>
  <c r="AE536"/>
  <c r="W539"/>
  <c r="W538" s="1"/>
  <c r="AE540"/>
  <c r="W543"/>
  <c r="W542" s="1"/>
  <c r="AE544"/>
  <c r="W556"/>
  <c r="W555" s="1"/>
  <c r="AE557"/>
  <c r="W559"/>
  <c r="W558" s="1"/>
  <c r="AE560"/>
  <c r="W563"/>
  <c r="W562" s="1"/>
  <c r="AE564"/>
  <c r="W566"/>
  <c r="W565" s="1"/>
  <c r="AE567"/>
  <c r="W570"/>
  <c r="W569" s="1"/>
  <c r="AE571"/>
  <c r="W575"/>
  <c r="W574" s="1"/>
  <c r="AE576"/>
  <c r="W578"/>
  <c r="W577" s="1"/>
  <c r="AE579"/>
  <c r="W582"/>
  <c r="W581" s="1"/>
  <c r="AE583"/>
  <c r="W585"/>
  <c r="W584" s="1"/>
  <c r="AE586"/>
  <c r="W589"/>
  <c r="W588" s="1"/>
  <c r="AE590"/>
  <c r="X593"/>
  <c r="X592" s="1"/>
  <c r="AF594"/>
  <c r="X597"/>
  <c r="X596" s="1"/>
  <c r="AF598"/>
  <c r="X605"/>
  <c r="X604" s="1"/>
  <c r="X603" s="1"/>
  <c r="X602" s="1"/>
  <c r="AF606"/>
  <c r="X610"/>
  <c r="X609" s="1"/>
  <c r="X608" s="1"/>
  <c r="X607" s="1"/>
  <c r="AF611"/>
  <c r="X618"/>
  <c r="X617" s="1"/>
  <c r="X616" s="1"/>
  <c r="AF619"/>
  <c r="X623"/>
  <c r="X622" s="1"/>
  <c r="X621" s="1"/>
  <c r="AF624"/>
  <c r="X628"/>
  <c r="X627" s="1"/>
  <c r="X626" s="1"/>
  <c r="AF629"/>
  <c r="X631"/>
  <c r="X630" s="1"/>
  <c r="AF632"/>
  <c r="X634"/>
  <c r="X633" s="1"/>
  <c r="AF635"/>
  <c r="X642"/>
  <c r="X641" s="1"/>
  <c r="AF643"/>
  <c r="X646"/>
  <c r="X645" s="1"/>
  <c r="AF647"/>
  <c r="X654"/>
  <c r="X653" s="1"/>
  <c r="X652" s="1"/>
  <c r="AF655"/>
  <c r="Z658"/>
  <c r="Z657" s="1"/>
  <c r="Z656" s="1"/>
  <c r="AH659"/>
  <c r="Z662"/>
  <c r="Z661" s="1"/>
  <c r="Z660" s="1"/>
  <c r="AH663"/>
  <c r="Z665"/>
  <c r="Z664" s="1"/>
  <c r="AH666"/>
  <c r="Z668"/>
  <c r="Z667" s="1"/>
  <c r="AH669"/>
  <c r="Z671"/>
  <c r="Z670" s="1"/>
  <c r="AH672"/>
  <c r="Z675"/>
  <c r="Z674" s="1"/>
  <c r="AH676"/>
  <c r="Z678"/>
  <c r="Z677" s="1"/>
  <c r="AH679"/>
  <c r="X684"/>
  <c r="X683" s="1"/>
  <c r="AF685"/>
  <c r="X687"/>
  <c r="X686" s="1"/>
  <c r="AF688"/>
  <c r="X690"/>
  <c r="X689" s="1"/>
  <c r="AF691"/>
  <c r="X699"/>
  <c r="X698" s="1"/>
  <c r="AF700"/>
  <c r="X709"/>
  <c r="X708" s="1"/>
  <c r="X707" s="1"/>
  <c r="AF710"/>
  <c r="X713"/>
  <c r="X712" s="1"/>
  <c r="X711" s="1"/>
  <c r="AF714"/>
  <c r="X716"/>
  <c r="X715" s="1"/>
  <c r="AF717"/>
  <c r="X719"/>
  <c r="X718" s="1"/>
  <c r="AF720"/>
  <c r="X722"/>
  <c r="X721" s="1"/>
  <c r="AF723"/>
  <c r="X725"/>
  <c r="X724" s="1"/>
  <c r="AF726"/>
  <c r="X732"/>
  <c r="X731" s="1"/>
  <c r="X730" s="1"/>
  <c r="AF733"/>
  <c r="X736"/>
  <c r="X735" s="1"/>
  <c r="X734" s="1"/>
  <c r="AF737"/>
  <c r="X739"/>
  <c r="X738" s="1"/>
  <c r="AF740"/>
  <c r="X744"/>
  <c r="X743" s="1"/>
  <c r="X742" s="1"/>
  <c r="X741" s="1"/>
  <c r="AF745"/>
  <c r="X751"/>
  <c r="X750" s="1"/>
  <c r="X749" s="1"/>
  <c r="AF752"/>
  <c r="X755"/>
  <c r="X754" s="1"/>
  <c r="X753" s="1"/>
  <c r="AF756"/>
  <c r="X759"/>
  <c r="AF760"/>
  <c r="X761"/>
  <c r="AF762"/>
  <c r="X763"/>
  <c r="AF764"/>
  <c r="X786"/>
  <c r="X785" s="1"/>
  <c r="X784" s="1"/>
  <c r="X783" s="1"/>
  <c r="X782" s="1"/>
  <c r="AF787"/>
  <c r="X801"/>
  <c r="X800" s="1"/>
  <c r="X799" s="1"/>
  <c r="AF802"/>
  <c r="X804"/>
  <c r="AF805"/>
  <c r="X807"/>
  <c r="X806" s="1"/>
  <c r="AF808"/>
  <c r="X814"/>
  <c r="X812" s="1"/>
  <c r="AF815"/>
  <c r="Z818"/>
  <c r="Z817" s="1"/>
  <c r="AH819"/>
  <c r="Z821"/>
  <c r="Z820" s="1"/>
  <c r="AH822"/>
  <c r="W833"/>
  <c r="W832" s="1"/>
  <c r="AE834"/>
  <c r="W847"/>
  <c r="W846" s="1"/>
  <c r="W845" s="1"/>
  <c r="W844" s="1"/>
  <c r="W836" s="1"/>
  <c r="AE848"/>
  <c r="W854"/>
  <c r="W853" s="1"/>
  <c r="W852" s="1"/>
  <c r="W851" s="1"/>
  <c r="W850" s="1"/>
  <c r="AE855"/>
  <c r="W861"/>
  <c r="AE862"/>
  <c r="W868"/>
  <c r="W867" s="1"/>
  <c r="W866" s="1"/>
  <c r="AE869"/>
  <c r="W872"/>
  <c r="W871" s="1"/>
  <c r="AE873"/>
  <c r="W875"/>
  <c r="W874" s="1"/>
  <c r="AE876"/>
  <c r="W882"/>
  <c r="W881" s="1"/>
  <c r="W880" s="1"/>
  <c r="AE883"/>
  <c r="W885"/>
  <c r="W884" s="1"/>
  <c r="AE886"/>
  <c r="W888"/>
  <c r="W887" s="1"/>
  <c r="AE889"/>
  <c r="W895"/>
  <c r="W894" s="1"/>
  <c r="W892" s="1"/>
  <c r="W891" s="1"/>
  <c r="AE896"/>
  <c r="W902"/>
  <c r="W901" s="1"/>
  <c r="W900" s="1"/>
  <c r="W899" s="1"/>
  <c r="W898" s="1"/>
  <c r="AE903"/>
  <c r="W909"/>
  <c r="W908" s="1"/>
  <c r="AE910"/>
  <c r="W912"/>
  <c r="W911" s="1"/>
  <c r="AE913"/>
  <c r="W916"/>
  <c r="W915" s="1"/>
  <c r="AE917"/>
  <c r="W919"/>
  <c r="W918" s="1"/>
  <c r="AE920"/>
  <c r="X926"/>
  <c r="X925" s="1"/>
  <c r="AF927"/>
  <c r="X929"/>
  <c r="AF930"/>
  <c r="X931"/>
  <c r="AF932"/>
  <c r="X936"/>
  <c r="AF937"/>
  <c r="X938"/>
  <c r="AF939"/>
  <c r="Z960"/>
  <c r="Z959" s="1"/>
  <c r="Z958" s="1"/>
  <c r="AH961"/>
  <c r="Z964"/>
  <c r="Z962" s="1"/>
  <c r="AH965"/>
  <c r="Z971"/>
  <c r="Z970" s="1"/>
  <c r="Z969" s="1"/>
  <c r="Z968" s="1"/>
  <c r="Z967" s="1"/>
  <c r="AH972"/>
  <c r="Z978"/>
  <c r="Z977" s="1"/>
  <c r="Z976" s="1"/>
  <c r="AH979"/>
  <c r="Z982"/>
  <c r="Z981" s="1"/>
  <c r="Z980" s="1"/>
  <c r="AH983"/>
  <c r="Z988"/>
  <c r="Z987" s="1"/>
  <c r="AH989"/>
  <c r="Z991"/>
  <c r="Z990" s="1"/>
  <c r="AH992"/>
  <c r="Z994"/>
  <c r="Z993" s="1"/>
  <c r="AH995"/>
  <c r="Z997"/>
  <c r="Z996" s="1"/>
  <c r="AH998"/>
  <c r="Z1000"/>
  <c r="Z999" s="1"/>
  <c r="AH1001"/>
  <c r="Z1005"/>
  <c r="Z1004" s="1"/>
  <c r="Z1003" s="1"/>
  <c r="Z1002" s="1"/>
  <c r="AH1006"/>
  <c r="Z1016"/>
  <c r="Z1013" s="1"/>
  <c r="Z1012" s="1"/>
  <c r="Z1011" s="1"/>
  <c r="AH1017"/>
  <c r="Z1024"/>
  <c r="Z1023" s="1"/>
  <c r="Z1022" s="1"/>
  <c r="Z1021" s="1"/>
  <c r="AH1025"/>
  <c r="Z1029"/>
  <c r="AH1030"/>
  <c r="Z1031"/>
  <c r="AH1032"/>
  <c r="Z1038"/>
  <c r="Z1037" s="1"/>
  <c r="Z1036" s="1"/>
  <c r="Z1035" s="1"/>
  <c r="AH1039"/>
  <c r="Z1043"/>
  <c r="Z1042" s="1"/>
  <c r="Z1041" s="1"/>
  <c r="AH1044"/>
  <c r="Z1051"/>
  <c r="AH1052"/>
  <c r="Z1053"/>
  <c r="AH1054"/>
  <c r="Z1055"/>
  <c r="AH1056"/>
  <c r="Z1058"/>
  <c r="Z1057" s="1"/>
  <c r="AH1059"/>
  <c r="Z1061"/>
  <c r="Z1060" s="1"/>
  <c r="AH1062"/>
  <c r="Z1064"/>
  <c r="AH1065"/>
  <c r="Z1066"/>
  <c r="AH1067"/>
  <c r="Z1069"/>
  <c r="AH1070"/>
  <c r="Z1071"/>
  <c r="AH1072"/>
  <c r="Z1074"/>
  <c r="AH1075"/>
  <c r="Z1076"/>
  <c r="AH1077"/>
  <c r="Z1079"/>
  <c r="Z1078" s="1"/>
  <c r="AH1080"/>
  <c r="Z1082"/>
  <c r="AH1083"/>
  <c r="Z1084"/>
  <c r="AH1085"/>
  <c r="Z1089"/>
  <c r="Z1088" s="1"/>
  <c r="Z1087" s="1"/>
  <c r="AH1090"/>
  <c r="Z1093"/>
  <c r="AH1094"/>
  <c r="Z1095"/>
  <c r="AH1096"/>
  <c r="Z1106"/>
  <c r="Z1105" s="1"/>
  <c r="AH1107"/>
  <c r="Z1109"/>
  <c r="Z1108" s="1"/>
  <c r="AH1110"/>
  <c r="Z1112"/>
  <c r="AH1113"/>
  <c r="Z1114"/>
  <c r="AH1115"/>
  <c r="Z1121"/>
  <c r="AH1122"/>
  <c r="Z1123"/>
  <c r="AH1124"/>
  <c r="Z1133"/>
  <c r="AH1134"/>
  <c r="Z1135"/>
  <c r="AH1136"/>
  <c r="Z1142"/>
  <c r="Z1141" s="1"/>
  <c r="Z1140" s="1"/>
  <c r="Z1139" s="1"/>
  <c r="AH1143"/>
  <c r="Z1147"/>
  <c r="Z1146" s="1"/>
  <c r="Z1145" s="1"/>
  <c r="Z1144" s="1"/>
  <c r="AH1148"/>
  <c r="Z1152"/>
  <c r="Z1151" s="1"/>
  <c r="Z1150" s="1"/>
  <c r="Z1149" s="1"/>
  <c r="AH1153"/>
  <c r="Z1157"/>
  <c r="Z1156" s="1"/>
  <c r="Z1155" s="1"/>
  <c r="Z1154" s="1"/>
  <c r="AH1158"/>
  <c r="Z1164"/>
  <c r="Z1163" s="1"/>
  <c r="Z1162" s="1"/>
  <c r="AH1165"/>
  <c r="X1170"/>
  <c r="AF1171"/>
  <c r="X1172"/>
  <c r="AF1173"/>
  <c r="X1177"/>
  <c r="X1176" s="1"/>
  <c r="X1175" s="1"/>
  <c r="X1174" s="1"/>
  <c r="AF1178"/>
  <c r="X1182"/>
  <c r="X1181" s="1"/>
  <c r="X1180" s="1"/>
  <c r="X1179" s="1"/>
  <c r="AF1183"/>
  <c r="X1187"/>
  <c r="X1186" s="1"/>
  <c r="X1185" s="1"/>
  <c r="AF1188"/>
  <c r="X1190"/>
  <c r="X1189" s="1"/>
  <c r="AF1191"/>
  <c r="X1194"/>
  <c r="AF1195"/>
  <c r="X1196"/>
  <c r="AF1197"/>
  <c r="X1199"/>
  <c r="X1198" s="1"/>
  <c r="AF1200"/>
  <c r="X1202"/>
  <c r="X1201" s="1"/>
  <c r="AF1203"/>
  <c r="X1207"/>
  <c r="X1206" s="1"/>
  <c r="X1205" s="1"/>
  <c r="AF1208"/>
  <c r="X1211"/>
  <c r="AF1212"/>
  <c r="Z1213"/>
  <c r="AH1214"/>
  <c r="Z1215"/>
  <c r="AH1216"/>
  <c r="Z1218"/>
  <c r="Z1217" s="1"/>
  <c r="AH1219"/>
  <c r="Z1221"/>
  <c r="Z1220" s="1"/>
  <c r="AH1222"/>
  <c r="Z1224"/>
  <c r="Z1223" s="1"/>
  <c r="AH1225"/>
  <c r="Z1231"/>
  <c r="Z1230" s="1"/>
  <c r="Z1229" s="1"/>
  <c r="Z1228" s="1"/>
  <c r="AH1232"/>
  <c r="Z1236"/>
  <c r="Z1235" s="1"/>
  <c r="Z1234" s="1"/>
  <c r="AH1237"/>
  <c r="Z1240"/>
  <c r="Z1239" s="1"/>
  <c r="Z1238" s="1"/>
  <c r="AH1241"/>
  <c r="Z1245"/>
  <c r="Z1244" s="1"/>
  <c r="Z1243" s="1"/>
  <c r="Z1242" s="1"/>
  <c r="AH1246"/>
  <c r="Z1250"/>
  <c r="Z1249" s="1"/>
  <c r="Z1248" s="1"/>
  <c r="Z1247" s="1"/>
  <c r="AH1251"/>
  <c r="Z1255"/>
  <c r="Z1254" s="1"/>
  <c r="Z1253" s="1"/>
  <c r="AH1256"/>
  <c r="Z1259"/>
  <c r="Z1258" s="1"/>
  <c r="Z1257" s="1"/>
  <c r="AH1260"/>
  <c r="Z1266"/>
  <c r="Z1265" s="1"/>
  <c r="Z1264" s="1"/>
  <c r="Z1263" s="1"/>
  <c r="Z1262" s="1"/>
  <c r="AH1267"/>
  <c r="Z1273"/>
  <c r="Z1272" s="1"/>
  <c r="Z1271" s="1"/>
  <c r="AH1274"/>
  <c r="Z1276"/>
  <c r="Z1275" s="1"/>
  <c r="AH1277"/>
  <c r="X1288"/>
  <c r="X1287" s="1"/>
  <c r="AF1289"/>
  <c r="X1291"/>
  <c r="X1290" s="1"/>
  <c r="AF1292"/>
  <c r="X1294"/>
  <c r="X1293" s="1"/>
  <c r="AF1295"/>
  <c r="X1303"/>
  <c r="X1302" s="1"/>
  <c r="AF1304"/>
  <c r="X1317"/>
  <c r="AF1318"/>
  <c r="X1319"/>
  <c r="AF1320"/>
  <c r="X1324"/>
  <c r="AF1325"/>
  <c r="X1326"/>
  <c r="AF1327"/>
  <c r="X1440"/>
  <c r="X1439" s="1"/>
  <c r="X1438" s="1"/>
  <c r="X1437" s="1"/>
  <c r="X1436" s="1"/>
  <c r="AF1441"/>
  <c r="AF1448"/>
  <c r="X1450"/>
  <c r="AF1451"/>
  <c r="X1452"/>
  <c r="AF1453"/>
  <c r="AF1455"/>
  <c r="AF1454"/>
  <c r="X1463"/>
  <c r="X1462" s="1"/>
  <c r="X1461" s="1"/>
  <c r="AF1464"/>
  <c r="X1466"/>
  <c r="X1465" s="1"/>
  <c r="AF1467"/>
  <c r="X1469"/>
  <c r="X1468" s="1"/>
  <c r="AF1470"/>
  <c r="X1472"/>
  <c r="X1471" s="1"/>
  <c r="AF1473"/>
  <c r="X1475"/>
  <c r="X1474" s="1"/>
  <c r="AF1476"/>
  <c r="X1478"/>
  <c r="X1477" s="1"/>
  <c r="AF1479"/>
  <c r="X1483"/>
  <c r="X1482" s="1"/>
  <c r="X1481" s="1"/>
  <c r="AF1484"/>
  <c r="X1487"/>
  <c r="X1486" s="1"/>
  <c r="AF1488"/>
  <c r="X1490"/>
  <c r="X1489" s="1"/>
  <c r="AF1491"/>
  <c r="X1493"/>
  <c r="X1492" s="1"/>
  <c r="AF1494"/>
  <c r="X1496"/>
  <c r="X1495" s="1"/>
  <c r="AF1497"/>
  <c r="X1503"/>
  <c r="X1502" s="1"/>
  <c r="X1501" s="1"/>
  <c r="X1500" s="1"/>
  <c r="AF1504"/>
  <c r="X1508"/>
  <c r="X1507" s="1"/>
  <c r="X1506" s="1"/>
  <c r="X1505" s="1"/>
  <c r="AF1509"/>
  <c r="X1513"/>
  <c r="AF1514"/>
  <c r="X1515"/>
  <c r="AF1516"/>
  <c r="X1517"/>
  <c r="AF1518"/>
  <c r="X1521"/>
  <c r="AF1522"/>
  <c r="X1523"/>
  <c r="AF1524"/>
  <c r="X1525"/>
  <c r="AF1526"/>
  <c r="X1528"/>
  <c r="AF1529"/>
  <c r="X1530"/>
  <c r="AF1531"/>
  <c r="X1532"/>
  <c r="AF1533"/>
  <c r="X1535"/>
  <c r="AF1536"/>
  <c r="X1537"/>
  <c r="AF1538"/>
  <c r="X1540"/>
  <c r="X1539" s="1"/>
  <c r="AF1541"/>
  <c r="X1543"/>
  <c r="AF1544"/>
  <c r="X1545"/>
  <c r="AF1546"/>
  <c r="X1548"/>
  <c r="X1547" s="1"/>
  <c r="AF1549"/>
  <c r="X1551"/>
  <c r="X1550" s="1"/>
  <c r="AF1552"/>
  <c r="X1554"/>
  <c r="AF1555"/>
  <c r="X1556"/>
  <c r="AF1557"/>
  <c r="X1558"/>
  <c r="AF1559"/>
  <c r="X1561"/>
  <c r="AF1562"/>
  <c r="X1563"/>
  <c r="AF1564"/>
  <c r="X1565"/>
  <c r="AF1566"/>
  <c r="X1568"/>
  <c r="AF1569"/>
  <c r="X1570"/>
  <c r="AF1571"/>
  <c r="X1575"/>
  <c r="X1574" s="1"/>
  <c r="X1573" s="1"/>
  <c r="X1572" s="1"/>
  <c r="AF1576"/>
  <c r="X1580"/>
  <c r="AF1581"/>
  <c r="X1582"/>
  <c r="AF1583"/>
  <c r="X1584"/>
  <c r="AF1585"/>
  <c r="X1588"/>
  <c r="AF1589"/>
  <c r="X1590"/>
  <c r="AF1591"/>
  <c r="X1592"/>
  <c r="AF1593"/>
  <c r="X1595"/>
  <c r="AF1596"/>
  <c r="X1597"/>
  <c r="AF1598"/>
  <c r="X1599"/>
  <c r="AF1600"/>
  <c r="X1603"/>
  <c r="AF1604"/>
  <c r="X1605"/>
  <c r="AF1606"/>
  <c r="X1608"/>
  <c r="X1607" s="1"/>
  <c r="AF1609"/>
  <c r="X1611"/>
  <c r="X1610" s="1"/>
  <c r="AF1612"/>
  <c r="X1614"/>
  <c r="AF1615"/>
  <c r="X1616"/>
  <c r="AF1617"/>
  <c r="X1618"/>
  <c r="AF1619"/>
  <c r="X1621"/>
  <c r="AF1622"/>
  <c r="X1623"/>
  <c r="AF1624"/>
  <c r="X1625"/>
  <c r="AF1626"/>
  <c r="X1628"/>
  <c r="AF1629"/>
  <c r="X1630"/>
  <c r="AF1631"/>
  <c r="X1637"/>
  <c r="X1636" s="1"/>
  <c r="X1635" s="1"/>
  <c r="X1634" s="1"/>
  <c r="X1633" s="1"/>
  <c r="AF1638"/>
  <c r="X1644"/>
  <c r="X1643" s="1"/>
  <c r="X1642" s="1"/>
  <c r="X1641" s="1"/>
  <c r="AF1645"/>
  <c r="X1649"/>
  <c r="X1648" s="1"/>
  <c r="X1647" s="1"/>
  <c r="X1646" s="1"/>
  <c r="AF1650"/>
  <c r="X1657"/>
  <c r="AF1658"/>
  <c r="X1659"/>
  <c r="AF1660"/>
  <c r="X1661"/>
  <c r="AF1662"/>
  <c r="X1668"/>
  <c r="AF1669"/>
  <c r="X1670"/>
  <c r="AF1671"/>
  <c r="X1674"/>
  <c r="X1673" s="1"/>
  <c r="AF1675"/>
  <c r="X1677"/>
  <c r="X1676" s="1"/>
  <c r="AF1678"/>
  <c r="X1680"/>
  <c r="X1679" s="1"/>
  <c r="AF1681"/>
  <c r="X1683"/>
  <c r="X1682" s="1"/>
  <c r="AF1684"/>
  <c r="X1691"/>
  <c r="X1690" s="1"/>
  <c r="X1689" s="1"/>
  <c r="X1688" s="1"/>
  <c r="AF1692"/>
  <c r="X1696"/>
  <c r="X1695" s="1"/>
  <c r="X1694" s="1"/>
  <c r="X1693" s="1"/>
  <c r="AF1697"/>
  <c r="AE593"/>
  <c r="AE592" s="1"/>
  <c r="Z496"/>
  <c r="Z495" s="1"/>
  <c r="AH497"/>
  <c r="Z499"/>
  <c r="Z498" s="1"/>
  <c r="AH500"/>
  <c r="Z506"/>
  <c r="Z505" s="1"/>
  <c r="AH507"/>
  <c r="Z509"/>
  <c r="Z508" s="1"/>
  <c r="AH510"/>
  <c r="Z513"/>
  <c r="Z512" s="1"/>
  <c r="AH514"/>
  <c r="Z516"/>
  <c r="Z515" s="1"/>
  <c r="AH517"/>
  <c r="Z520"/>
  <c r="Z519" s="1"/>
  <c r="AH521"/>
  <c r="Z525"/>
  <c r="Z524" s="1"/>
  <c r="AH526"/>
  <c r="Z528"/>
  <c r="Z527" s="1"/>
  <c r="AH529"/>
  <c r="Z532"/>
  <c r="Z531" s="1"/>
  <c r="AH533"/>
  <c r="Z535"/>
  <c r="Z534" s="1"/>
  <c r="AH536"/>
  <c r="Z539"/>
  <c r="Z538" s="1"/>
  <c r="AH540"/>
  <c r="Z543"/>
  <c r="Z542" s="1"/>
  <c r="AH544"/>
  <c r="Z556"/>
  <c r="Z555" s="1"/>
  <c r="AH557"/>
  <c r="Z559"/>
  <c r="Z558" s="1"/>
  <c r="AH560"/>
  <c r="Z563"/>
  <c r="Z562" s="1"/>
  <c r="AH564"/>
  <c r="Z566"/>
  <c r="Z565" s="1"/>
  <c r="AH567"/>
  <c r="Z570"/>
  <c r="Z569" s="1"/>
  <c r="AH571"/>
  <c r="Z575"/>
  <c r="Z574" s="1"/>
  <c r="AH576"/>
  <c r="Z578"/>
  <c r="Z577" s="1"/>
  <c r="AH579"/>
  <c r="Z582"/>
  <c r="Z581" s="1"/>
  <c r="AH583"/>
  <c r="Z585"/>
  <c r="Z584" s="1"/>
  <c r="AH586"/>
  <c r="Z589"/>
  <c r="Z588" s="1"/>
  <c r="AH590"/>
  <c r="W597"/>
  <c r="W596" s="1"/>
  <c r="AE598"/>
  <c r="W605"/>
  <c r="W604" s="1"/>
  <c r="W603" s="1"/>
  <c r="W602" s="1"/>
  <c r="AE606"/>
  <c r="W610"/>
  <c r="W609" s="1"/>
  <c r="W608" s="1"/>
  <c r="W607" s="1"/>
  <c r="AE611"/>
  <c r="W618"/>
  <c r="W617" s="1"/>
  <c r="W616" s="1"/>
  <c r="AE619"/>
  <c r="W623"/>
  <c r="W622" s="1"/>
  <c r="W621" s="1"/>
  <c r="AE624"/>
  <c r="W628"/>
  <c r="W627" s="1"/>
  <c r="W626" s="1"/>
  <c r="AE629"/>
  <c r="W631"/>
  <c r="W630" s="1"/>
  <c r="AE632"/>
  <c r="W634"/>
  <c r="W633" s="1"/>
  <c r="AE635"/>
  <c r="W642"/>
  <c r="W641" s="1"/>
  <c r="AE643"/>
  <c r="W646"/>
  <c r="W645" s="1"/>
  <c r="AE647"/>
  <c r="W654"/>
  <c r="W653" s="1"/>
  <c r="W652" s="1"/>
  <c r="AE655"/>
  <c r="X658"/>
  <c r="X657" s="1"/>
  <c r="X656" s="1"/>
  <c r="AF659"/>
  <c r="Y662"/>
  <c r="Y661" s="1"/>
  <c r="Y660" s="1"/>
  <c r="AG663"/>
  <c r="Y665"/>
  <c r="Y664" s="1"/>
  <c r="AG666"/>
  <c r="Y668"/>
  <c r="Y667" s="1"/>
  <c r="AG669"/>
  <c r="Y671"/>
  <c r="Y670" s="1"/>
  <c r="AG672"/>
  <c r="Y675"/>
  <c r="Y674" s="1"/>
  <c r="AG676"/>
  <c r="Y678"/>
  <c r="Y677" s="1"/>
  <c r="AG679"/>
  <c r="W699"/>
  <c r="W698" s="1"/>
  <c r="AE700"/>
  <c r="W709"/>
  <c r="W708" s="1"/>
  <c r="W707" s="1"/>
  <c r="AE710"/>
  <c r="W713"/>
  <c r="W712" s="1"/>
  <c r="W711" s="1"/>
  <c r="AE714"/>
  <c r="W716"/>
  <c r="W715" s="1"/>
  <c r="AE717"/>
  <c r="W719"/>
  <c r="W718" s="1"/>
  <c r="AE720"/>
  <c r="W722"/>
  <c r="W721" s="1"/>
  <c r="AE723"/>
  <c r="W725"/>
  <c r="W724" s="1"/>
  <c r="AE726"/>
  <c r="W732"/>
  <c r="W731" s="1"/>
  <c r="W730" s="1"/>
  <c r="AE733"/>
  <c r="W736"/>
  <c r="W735" s="1"/>
  <c r="W734" s="1"/>
  <c r="AE737"/>
  <c r="W739"/>
  <c r="W738" s="1"/>
  <c r="AE740"/>
  <c r="W744"/>
  <c r="W743" s="1"/>
  <c r="W742" s="1"/>
  <c r="W741" s="1"/>
  <c r="AE745"/>
  <c r="W751"/>
  <c r="W750" s="1"/>
  <c r="W749" s="1"/>
  <c r="AE752"/>
  <c r="W755"/>
  <c r="W754" s="1"/>
  <c r="W753" s="1"/>
  <c r="AE756"/>
  <c r="W759"/>
  <c r="AE760"/>
  <c r="W761"/>
  <c r="AE762"/>
  <c r="W763"/>
  <c r="AE764"/>
  <c r="W766"/>
  <c r="W765" s="1"/>
  <c r="AE767"/>
  <c r="W769"/>
  <c r="W768" s="1"/>
  <c r="AE770"/>
  <c r="W772"/>
  <c r="W771" s="1"/>
  <c r="AE773"/>
  <c r="W775"/>
  <c r="W774" s="1"/>
  <c r="AE776"/>
  <c r="W778"/>
  <c r="W777" s="1"/>
  <c r="AE779"/>
  <c r="W786"/>
  <c r="W785" s="1"/>
  <c r="W784" s="1"/>
  <c r="W783" s="1"/>
  <c r="W782" s="1"/>
  <c r="AE787"/>
  <c r="W801"/>
  <c r="W800" s="1"/>
  <c r="W799" s="1"/>
  <c r="AE802"/>
  <c r="W804"/>
  <c r="AE805"/>
  <c r="W807"/>
  <c r="W806" s="1"/>
  <c r="AE808"/>
  <c r="W814"/>
  <c r="AE815"/>
  <c r="X818"/>
  <c r="X817" s="1"/>
  <c r="AF819"/>
  <c r="Y821"/>
  <c r="Y820" s="1"/>
  <c r="AG822"/>
  <c r="Y826"/>
  <c r="Y825" s="1"/>
  <c r="Y824" s="1"/>
  <c r="AG827"/>
  <c r="Y830"/>
  <c r="Y829" s="1"/>
  <c r="AG831"/>
  <c r="Z833"/>
  <c r="Z832" s="1"/>
  <c r="AH834"/>
  <c r="Z847"/>
  <c r="Z846" s="1"/>
  <c r="Z845" s="1"/>
  <c r="Z844" s="1"/>
  <c r="Z836" s="1"/>
  <c r="AH848"/>
  <c r="Z854"/>
  <c r="Z853" s="1"/>
  <c r="Z852" s="1"/>
  <c r="Z851" s="1"/>
  <c r="Z850" s="1"/>
  <c r="AH855"/>
  <c r="Z861"/>
  <c r="AH862"/>
  <c r="Z868"/>
  <c r="Z867" s="1"/>
  <c r="Z866" s="1"/>
  <c r="AH869"/>
  <c r="Z872"/>
  <c r="Z871" s="1"/>
  <c r="AH873"/>
  <c r="Z875"/>
  <c r="Z874" s="1"/>
  <c r="AH876"/>
  <c r="Z882"/>
  <c r="Z881" s="1"/>
  <c r="Z880" s="1"/>
  <c r="AH883"/>
  <c r="Z885"/>
  <c r="Z884" s="1"/>
  <c r="AH886"/>
  <c r="Z888"/>
  <c r="Z887" s="1"/>
  <c r="AH889"/>
  <c r="Z895"/>
  <c r="Z894" s="1"/>
  <c r="Z892" s="1"/>
  <c r="Z891" s="1"/>
  <c r="AH896"/>
  <c r="Z902"/>
  <c r="Z901" s="1"/>
  <c r="Z900" s="1"/>
  <c r="Z899" s="1"/>
  <c r="Z898" s="1"/>
  <c r="AH903"/>
  <c r="Z909"/>
  <c r="Z908" s="1"/>
  <c r="AH910"/>
  <c r="Z912"/>
  <c r="Z911" s="1"/>
  <c r="AH913"/>
  <c r="Z916"/>
  <c r="Z915" s="1"/>
  <c r="AH917"/>
  <c r="W926"/>
  <c r="W925" s="1"/>
  <c r="AE927"/>
  <c r="W929"/>
  <c r="AE930"/>
  <c r="W931"/>
  <c r="AE932"/>
  <c r="W936"/>
  <c r="AE937"/>
  <c r="W938"/>
  <c r="AE939"/>
  <c r="X960"/>
  <c r="X959" s="1"/>
  <c r="X958" s="1"/>
  <c r="AF961"/>
  <c r="Y964"/>
  <c r="Y962" s="1"/>
  <c r="AG965"/>
  <c r="Y971"/>
  <c r="Y970" s="1"/>
  <c r="Y969" s="1"/>
  <c r="Y968" s="1"/>
  <c r="Y967" s="1"/>
  <c r="AG972"/>
  <c r="Y978"/>
  <c r="Y977" s="1"/>
  <c r="Y976" s="1"/>
  <c r="AG979"/>
  <c r="Y982"/>
  <c r="Y981" s="1"/>
  <c r="Y980" s="1"/>
  <c r="AG983"/>
  <c r="Y988"/>
  <c r="Y987" s="1"/>
  <c r="AG989"/>
  <c r="Y991"/>
  <c r="Y990" s="1"/>
  <c r="AG992"/>
  <c r="Y994"/>
  <c r="Y993" s="1"/>
  <c r="AG995"/>
  <c r="Y997"/>
  <c r="Y996" s="1"/>
  <c r="AG998"/>
  <c r="Y1000"/>
  <c r="Y999" s="1"/>
  <c r="AG1001"/>
  <c r="Y1005"/>
  <c r="Y1004" s="1"/>
  <c r="Y1003" s="1"/>
  <c r="Y1002" s="1"/>
  <c r="AG1006"/>
  <c r="Y1016"/>
  <c r="Y1015" s="1"/>
  <c r="AG1017"/>
  <c r="Y1024"/>
  <c r="Y1023" s="1"/>
  <c r="Y1022" s="1"/>
  <c r="Y1021" s="1"/>
  <c r="AG1025"/>
  <c r="Y1029"/>
  <c r="AG1030"/>
  <c r="Y1031"/>
  <c r="AG1032"/>
  <c r="Y1038"/>
  <c r="Y1037" s="1"/>
  <c r="Y1036" s="1"/>
  <c r="Y1035" s="1"/>
  <c r="AG1039"/>
  <c r="Y1043"/>
  <c r="Y1042" s="1"/>
  <c r="Y1041" s="1"/>
  <c r="AG1044"/>
  <c r="Y1047"/>
  <c r="Y1046" s="1"/>
  <c r="Y1045" s="1"/>
  <c r="AG1048"/>
  <c r="Y1051"/>
  <c r="AG1052"/>
  <c r="Y1053"/>
  <c r="AG1054"/>
  <c r="Y1055"/>
  <c r="AG1056"/>
  <c r="Y1058"/>
  <c r="Y1057" s="1"/>
  <c r="AG1059"/>
  <c r="Y1061"/>
  <c r="Y1060" s="1"/>
  <c r="AG1062"/>
  <c r="Y1064"/>
  <c r="AG1065"/>
  <c r="Y1066"/>
  <c r="AG1067"/>
  <c r="Y1069"/>
  <c r="AG1070"/>
  <c r="Y1071"/>
  <c r="AG1072"/>
  <c r="Y1074"/>
  <c r="AG1075"/>
  <c r="Y1076"/>
  <c r="AG1077"/>
  <c r="Y1079"/>
  <c r="Y1078" s="1"/>
  <c r="AG1080"/>
  <c r="Y1082"/>
  <c r="AG1083"/>
  <c r="Y1084"/>
  <c r="AG1085"/>
  <c r="Y1089"/>
  <c r="Y1088" s="1"/>
  <c r="Y1087" s="1"/>
  <c r="AG1090"/>
  <c r="Y1093"/>
  <c r="AG1094"/>
  <c r="Y1095"/>
  <c r="AG1096"/>
  <c r="Y1097"/>
  <c r="AG1098"/>
  <c r="Y1100"/>
  <c r="Y1099" s="1"/>
  <c r="AG1101"/>
  <c r="Y1103"/>
  <c r="Y1102" s="1"/>
  <c r="AG1104"/>
  <c r="Y1106"/>
  <c r="Y1105" s="1"/>
  <c r="AG1107"/>
  <c r="Y1109"/>
  <c r="Y1108" s="1"/>
  <c r="AG1110"/>
  <c r="Y1112"/>
  <c r="AG1113"/>
  <c r="Y1114"/>
  <c r="AG1115"/>
  <c r="Y1121"/>
  <c r="AG1122"/>
  <c r="Y1123"/>
  <c r="AG1124"/>
  <c r="Y1128"/>
  <c r="Y1127" s="1"/>
  <c r="Y1126" s="1"/>
  <c r="Y1125" s="1"/>
  <c r="AG1129"/>
  <c r="Y1133"/>
  <c r="AG1134"/>
  <c r="Y1135"/>
  <c r="AG1136"/>
  <c r="Y1142"/>
  <c r="Y1141" s="1"/>
  <c r="Y1140" s="1"/>
  <c r="Y1139" s="1"/>
  <c r="AG1143"/>
  <c r="Y1147"/>
  <c r="Y1146" s="1"/>
  <c r="Y1145" s="1"/>
  <c r="Y1144" s="1"/>
  <c r="AG1148"/>
  <c r="Y1152"/>
  <c r="Y1151" s="1"/>
  <c r="Y1150" s="1"/>
  <c r="Y1149" s="1"/>
  <c r="AG1153"/>
  <c r="Y1157"/>
  <c r="Y1156" s="1"/>
  <c r="Y1155" s="1"/>
  <c r="Y1154" s="1"/>
  <c r="AG1158"/>
  <c r="Y1164"/>
  <c r="Y1163" s="1"/>
  <c r="Y1162" s="1"/>
  <c r="AG1165"/>
  <c r="Z1168"/>
  <c r="AH1169"/>
  <c r="W1172"/>
  <c r="AE1173"/>
  <c r="W1177"/>
  <c r="W1176" s="1"/>
  <c r="W1175" s="1"/>
  <c r="W1174" s="1"/>
  <c r="AE1178"/>
  <c r="W1182"/>
  <c r="W1181" s="1"/>
  <c r="W1180" s="1"/>
  <c r="W1179" s="1"/>
  <c r="AE1183"/>
  <c r="W1187"/>
  <c r="W1186" s="1"/>
  <c r="W1185" s="1"/>
  <c r="AE1188"/>
  <c r="W1190"/>
  <c r="W1189" s="1"/>
  <c r="AE1191"/>
  <c r="W1194"/>
  <c r="AE1195"/>
  <c r="W1196"/>
  <c r="AE1197"/>
  <c r="W1199"/>
  <c r="W1198" s="1"/>
  <c r="AE1200"/>
  <c r="W1202"/>
  <c r="W1201" s="1"/>
  <c r="AE1203"/>
  <c r="W1207"/>
  <c r="W1206" s="1"/>
  <c r="W1205" s="1"/>
  <c r="AE1208"/>
  <c r="W1211"/>
  <c r="AE1212"/>
  <c r="X1213"/>
  <c r="AF1214"/>
  <c r="Y1215"/>
  <c r="AG1216"/>
  <c r="Y1218"/>
  <c r="Y1217" s="1"/>
  <c r="AG1219"/>
  <c r="Y1221"/>
  <c r="Y1220" s="1"/>
  <c r="AG1222"/>
  <c r="Y1224"/>
  <c r="Y1223" s="1"/>
  <c r="AG1225"/>
  <c r="Y1231"/>
  <c r="Y1230" s="1"/>
  <c r="Y1229" s="1"/>
  <c r="Y1228" s="1"/>
  <c r="AG1232"/>
  <c r="Y1236"/>
  <c r="Y1235" s="1"/>
  <c r="Y1234" s="1"/>
  <c r="AG1237"/>
  <c r="Y1240"/>
  <c r="Y1239" s="1"/>
  <c r="Y1238" s="1"/>
  <c r="AG1241"/>
  <c r="Y1245"/>
  <c r="Y1244" s="1"/>
  <c r="Y1243" s="1"/>
  <c r="Y1242" s="1"/>
  <c r="AG1246"/>
  <c r="Y1250"/>
  <c r="Y1249" s="1"/>
  <c r="Y1248" s="1"/>
  <c r="Y1247" s="1"/>
  <c r="AG1251"/>
  <c r="Y1255"/>
  <c r="Y1254" s="1"/>
  <c r="Y1253" s="1"/>
  <c r="AG1256"/>
  <c r="Y1259"/>
  <c r="Y1258" s="1"/>
  <c r="Y1257" s="1"/>
  <c r="AG1260"/>
  <c r="Y1266"/>
  <c r="Y1265" s="1"/>
  <c r="Y1264" s="1"/>
  <c r="Y1263" s="1"/>
  <c r="Y1262" s="1"/>
  <c r="AG1267"/>
  <c r="Y1273"/>
  <c r="Y1272" s="1"/>
  <c r="Y1271" s="1"/>
  <c r="AG1274"/>
  <c r="Y1276"/>
  <c r="Y1275" s="1"/>
  <c r="AG1277"/>
  <c r="W1288"/>
  <c r="W1287" s="1"/>
  <c r="AE1289"/>
  <c r="W1291"/>
  <c r="W1290" s="1"/>
  <c r="AE1292"/>
  <c r="W1294"/>
  <c r="W1293" s="1"/>
  <c r="AE1295"/>
  <c r="W1303"/>
  <c r="W1302" s="1"/>
  <c r="AE1304"/>
  <c r="W1317"/>
  <c r="AE1318"/>
  <c r="W1319"/>
  <c r="AE1320"/>
  <c r="W1324"/>
  <c r="AE1325"/>
  <c r="W1326"/>
  <c r="AE1327"/>
  <c r="W1440"/>
  <c r="W1439" s="1"/>
  <c r="W1438" s="1"/>
  <c r="W1437" s="1"/>
  <c r="W1436" s="1"/>
  <c r="AE1441"/>
  <c r="AE1448"/>
  <c r="W1450"/>
  <c r="AE1451"/>
  <c r="W1452"/>
  <c r="AE1453"/>
  <c r="AE1455"/>
  <c r="AE1454"/>
  <c r="W1463"/>
  <c r="W1462" s="1"/>
  <c r="W1461" s="1"/>
  <c r="AE1464"/>
  <c r="W1466"/>
  <c r="W1465" s="1"/>
  <c r="AE1467"/>
  <c r="W1469"/>
  <c r="W1468" s="1"/>
  <c r="AE1470"/>
  <c r="W1472"/>
  <c r="W1471" s="1"/>
  <c r="AE1473"/>
  <c r="W1475"/>
  <c r="W1474" s="1"/>
  <c r="AE1476"/>
  <c r="W1478"/>
  <c r="W1477" s="1"/>
  <c r="AE1479"/>
  <c r="W1483"/>
  <c r="W1482" s="1"/>
  <c r="W1481" s="1"/>
  <c r="AE1484"/>
  <c r="W1487"/>
  <c r="W1486" s="1"/>
  <c r="AE1488"/>
  <c r="W1490"/>
  <c r="W1489" s="1"/>
  <c r="AE1491"/>
  <c r="W1493"/>
  <c r="W1492" s="1"/>
  <c r="AE1494"/>
  <c r="W1496"/>
  <c r="W1495" s="1"/>
  <c r="AE1497"/>
  <c r="W1503"/>
  <c r="W1502" s="1"/>
  <c r="W1501" s="1"/>
  <c r="W1500" s="1"/>
  <c r="AE1504"/>
  <c r="W1508"/>
  <c r="W1507" s="1"/>
  <c r="W1506" s="1"/>
  <c r="W1505" s="1"/>
  <c r="AE1509"/>
  <c r="W1513"/>
  <c r="AE1514"/>
  <c r="W1515"/>
  <c r="AE1516"/>
  <c r="W1517"/>
  <c r="AE1518"/>
  <c r="W1521"/>
  <c r="AE1522"/>
  <c r="W1523"/>
  <c r="AE1524"/>
  <c r="W1525"/>
  <c r="AE1526"/>
  <c r="W1528"/>
  <c r="AE1529"/>
  <c r="W1530"/>
  <c r="AE1531"/>
  <c r="W1532"/>
  <c r="AE1533"/>
  <c r="W1535"/>
  <c r="AE1536"/>
  <c r="W1537"/>
  <c r="AE1538"/>
  <c r="W1540"/>
  <c r="W1539" s="1"/>
  <c r="AE1541"/>
  <c r="W1543"/>
  <c r="AE1544"/>
  <c r="W1545"/>
  <c r="AE1546"/>
  <c r="W1548"/>
  <c r="W1547" s="1"/>
  <c r="AE1549"/>
  <c r="W1551"/>
  <c r="W1550" s="1"/>
  <c r="AE1552"/>
  <c r="W1554"/>
  <c r="AE1555"/>
  <c r="W1556"/>
  <c r="AE1557"/>
  <c r="W1558"/>
  <c r="AE1559"/>
  <c r="W1561"/>
  <c r="AE1562"/>
  <c r="W1563"/>
  <c r="AE1564"/>
  <c r="W1565"/>
  <c r="AE1566"/>
  <c r="W1568"/>
  <c r="AE1569"/>
  <c r="W1570"/>
  <c r="AE1571"/>
  <c r="W1575"/>
  <c r="W1574" s="1"/>
  <c r="W1573" s="1"/>
  <c r="W1572" s="1"/>
  <c r="AE1576"/>
  <c r="W1580"/>
  <c r="AE1581"/>
  <c r="W1582"/>
  <c r="AE1583"/>
  <c r="W1584"/>
  <c r="AE1585"/>
  <c r="W1588"/>
  <c r="AE1589"/>
  <c r="W1590"/>
  <c r="AE1591"/>
  <c r="W1592"/>
  <c r="AE1593"/>
  <c r="W1595"/>
  <c r="AE1596"/>
  <c r="W1597"/>
  <c r="AE1598"/>
  <c r="W1599"/>
  <c r="AE1600"/>
  <c r="W1603"/>
  <c r="AE1604"/>
  <c r="W1605"/>
  <c r="AE1606"/>
  <c r="W1608"/>
  <c r="W1607" s="1"/>
  <c r="AE1609"/>
  <c r="W1611"/>
  <c r="W1610" s="1"/>
  <c r="AE1612"/>
  <c r="W1614"/>
  <c r="AE1615"/>
  <c r="W1616"/>
  <c r="AE1617"/>
  <c r="W1618"/>
  <c r="AE1619"/>
  <c r="W1621"/>
  <c r="AE1622"/>
  <c r="W1623"/>
  <c r="AE1624"/>
  <c r="W1625"/>
  <c r="AE1626"/>
  <c r="W1628"/>
  <c r="AE1629"/>
  <c r="W1630"/>
  <c r="AE1631"/>
  <c r="W1637"/>
  <c r="W1636" s="1"/>
  <c r="W1635" s="1"/>
  <c r="W1634" s="1"/>
  <c r="W1633" s="1"/>
  <c r="AE1638"/>
  <c r="W1644"/>
  <c r="W1643" s="1"/>
  <c r="W1642" s="1"/>
  <c r="W1641" s="1"/>
  <c r="AE1645"/>
  <c r="W1649"/>
  <c r="W1648" s="1"/>
  <c r="W1647" s="1"/>
  <c r="W1646" s="1"/>
  <c r="AE1650"/>
  <c r="W1657"/>
  <c r="AE1658"/>
  <c r="W1659"/>
  <c r="AE1660"/>
  <c r="W1661"/>
  <c r="AE1662"/>
  <c r="W1668"/>
  <c r="AE1669"/>
  <c r="W1670"/>
  <c r="AE1671"/>
  <c r="W1674"/>
  <c r="W1673" s="1"/>
  <c r="AE1675"/>
  <c r="W1677"/>
  <c r="W1676" s="1"/>
  <c r="AE1678"/>
  <c r="W1680"/>
  <c r="W1679" s="1"/>
  <c r="AE1681"/>
  <c r="W1683"/>
  <c r="W1682" s="1"/>
  <c r="AE1684"/>
  <c r="W1691"/>
  <c r="W1690" s="1"/>
  <c r="W1689" s="1"/>
  <c r="W1688" s="1"/>
  <c r="AE1692"/>
  <c r="W1696"/>
  <c r="W1695" s="1"/>
  <c r="W1694" s="1"/>
  <c r="W1693" s="1"/>
  <c r="AE1697"/>
  <c r="Y496"/>
  <c r="Y495" s="1"/>
  <c r="AG497"/>
  <c r="Y499"/>
  <c r="Y498" s="1"/>
  <c r="AG500"/>
  <c r="Y506"/>
  <c r="Y505" s="1"/>
  <c r="AG507"/>
  <c r="Y509"/>
  <c r="Y508" s="1"/>
  <c r="AG510"/>
  <c r="Y513"/>
  <c r="Y512" s="1"/>
  <c r="AG514"/>
  <c r="Y516"/>
  <c r="Y515" s="1"/>
  <c r="AG517"/>
  <c r="Y520"/>
  <c r="Y519" s="1"/>
  <c r="AG521"/>
  <c r="Y525"/>
  <c r="Y524" s="1"/>
  <c r="AG526"/>
  <c r="Y528"/>
  <c r="Y527" s="1"/>
  <c r="AG529"/>
  <c r="Y532"/>
  <c r="Y531" s="1"/>
  <c r="AG533"/>
  <c r="Y535"/>
  <c r="Y534" s="1"/>
  <c r="AG536"/>
  <c r="Y539"/>
  <c r="Y538" s="1"/>
  <c r="AG540"/>
  <c r="Y543"/>
  <c r="Y542" s="1"/>
  <c r="AG544"/>
  <c r="Y556"/>
  <c r="Y555" s="1"/>
  <c r="AG557"/>
  <c r="Y559"/>
  <c r="Y558" s="1"/>
  <c r="AG560"/>
  <c r="Y563"/>
  <c r="Y562" s="1"/>
  <c r="AG564"/>
  <c r="Y566"/>
  <c r="Y565" s="1"/>
  <c r="AG567"/>
  <c r="Y570"/>
  <c r="Y569" s="1"/>
  <c r="AG571"/>
  <c r="Y575"/>
  <c r="Y574" s="1"/>
  <c r="AG576"/>
  <c r="Y578"/>
  <c r="Y577" s="1"/>
  <c r="AG579"/>
  <c r="Y582"/>
  <c r="Y581" s="1"/>
  <c r="AG583"/>
  <c r="Y585"/>
  <c r="Y584" s="1"/>
  <c r="AG586"/>
  <c r="Y589"/>
  <c r="Y588" s="1"/>
  <c r="AG590"/>
  <c r="Z593"/>
  <c r="Z592" s="1"/>
  <c r="AH594"/>
  <c r="Z597"/>
  <c r="Z596" s="1"/>
  <c r="AH598"/>
  <c r="Z605"/>
  <c r="Z604" s="1"/>
  <c r="Z603" s="1"/>
  <c r="Z602" s="1"/>
  <c r="AH606"/>
  <c r="Z610"/>
  <c r="Z609" s="1"/>
  <c r="Z608" s="1"/>
  <c r="Z607" s="1"/>
  <c r="AH611"/>
  <c r="Z618"/>
  <c r="Z617" s="1"/>
  <c r="Z616" s="1"/>
  <c r="AH619"/>
  <c r="Z623"/>
  <c r="Z622" s="1"/>
  <c r="Z621" s="1"/>
  <c r="AH624"/>
  <c r="Z628"/>
  <c r="Z627" s="1"/>
  <c r="Z626" s="1"/>
  <c r="AH629"/>
  <c r="Z631"/>
  <c r="Z630" s="1"/>
  <c r="AH632"/>
  <c r="Z634"/>
  <c r="Z633" s="1"/>
  <c r="AH635"/>
  <c r="Z642"/>
  <c r="Z641" s="1"/>
  <c r="AH643"/>
  <c r="Z646"/>
  <c r="Z645" s="1"/>
  <c r="AH647"/>
  <c r="X675"/>
  <c r="X674" s="1"/>
  <c r="AF676"/>
  <c r="X678"/>
  <c r="X677" s="1"/>
  <c r="AF679"/>
  <c r="Z681"/>
  <c r="Z680" s="1"/>
  <c r="AH682"/>
  <c r="Z684"/>
  <c r="Z683" s="1"/>
  <c r="AH685"/>
  <c r="Z687"/>
  <c r="Z686" s="1"/>
  <c r="AH688"/>
  <c r="Z690"/>
  <c r="Z689" s="1"/>
  <c r="AH691"/>
  <c r="Z699"/>
  <c r="Z698" s="1"/>
  <c r="AH700"/>
  <c r="Z709"/>
  <c r="Z708" s="1"/>
  <c r="Z707" s="1"/>
  <c r="AH710"/>
  <c r="Z713"/>
  <c r="Z712" s="1"/>
  <c r="Z711" s="1"/>
  <c r="AH714"/>
  <c r="Z716"/>
  <c r="Z715" s="1"/>
  <c r="AH717"/>
  <c r="Z719"/>
  <c r="Z718" s="1"/>
  <c r="AH720"/>
  <c r="Z722"/>
  <c r="Z721" s="1"/>
  <c r="AH723"/>
  <c r="Z725"/>
  <c r="Z724" s="1"/>
  <c r="AH726"/>
  <c r="Z732"/>
  <c r="Z731" s="1"/>
  <c r="Z730" s="1"/>
  <c r="AH733"/>
  <c r="Z736"/>
  <c r="Z735" s="1"/>
  <c r="Z734" s="1"/>
  <c r="AH737"/>
  <c r="Z739"/>
  <c r="Z738" s="1"/>
  <c r="AH740"/>
  <c r="Z744"/>
  <c r="Z743" s="1"/>
  <c r="Z742" s="1"/>
  <c r="Z741" s="1"/>
  <c r="AH745"/>
  <c r="Z751"/>
  <c r="Z750" s="1"/>
  <c r="Z749" s="1"/>
  <c r="AH752"/>
  <c r="Z755"/>
  <c r="Z754" s="1"/>
  <c r="Z753" s="1"/>
  <c r="AH756"/>
  <c r="Z759"/>
  <c r="AH760"/>
  <c r="Z761"/>
  <c r="AH762"/>
  <c r="Z763"/>
  <c r="AH764"/>
  <c r="Z766"/>
  <c r="Z765" s="1"/>
  <c r="AH767"/>
  <c r="Z769"/>
  <c r="Z768" s="1"/>
  <c r="AH770"/>
  <c r="Z772"/>
  <c r="Z771" s="1"/>
  <c r="AH773"/>
  <c r="Z775"/>
  <c r="Z774" s="1"/>
  <c r="AH776"/>
  <c r="Z778"/>
  <c r="Z777" s="1"/>
  <c r="AH779"/>
  <c r="Z786"/>
  <c r="Z785" s="1"/>
  <c r="Z784" s="1"/>
  <c r="Z783" s="1"/>
  <c r="Z782" s="1"/>
  <c r="AH787"/>
  <c r="Z801"/>
  <c r="Z800" s="1"/>
  <c r="Z799" s="1"/>
  <c r="AH802"/>
  <c r="Z804"/>
  <c r="AH805"/>
  <c r="Z807"/>
  <c r="Z806" s="1"/>
  <c r="AH808"/>
  <c r="Z814"/>
  <c r="AH815"/>
  <c r="X821"/>
  <c r="X820" s="1"/>
  <c r="AF822"/>
  <c r="X826"/>
  <c r="X825" s="1"/>
  <c r="X824" s="1"/>
  <c r="AF827"/>
  <c r="X830"/>
  <c r="X829" s="1"/>
  <c r="AF831"/>
  <c r="Y833"/>
  <c r="Y832" s="1"/>
  <c r="Y828" s="1"/>
  <c r="AG834"/>
  <c r="Y847"/>
  <c r="Y846" s="1"/>
  <c r="Y845" s="1"/>
  <c r="Y844" s="1"/>
  <c r="Y836" s="1"/>
  <c r="AG848"/>
  <c r="Y854"/>
  <c r="Y853" s="1"/>
  <c r="Y852" s="1"/>
  <c r="Y851" s="1"/>
  <c r="Y850" s="1"/>
  <c r="AG855"/>
  <c r="Y861"/>
  <c r="Y860" s="1"/>
  <c r="AG862"/>
  <c r="Y868"/>
  <c r="Y867" s="1"/>
  <c r="Y866" s="1"/>
  <c r="AG869"/>
  <c r="Y872"/>
  <c r="Y871" s="1"/>
  <c r="AG873"/>
  <c r="Y875"/>
  <c r="Y874" s="1"/>
  <c r="AG876"/>
  <c r="Y882"/>
  <c r="Y881" s="1"/>
  <c r="Y880" s="1"/>
  <c r="AG883"/>
  <c r="Y885"/>
  <c r="Y884" s="1"/>
  <c r="AG886"/>
  <c r="Y888"/>
  <c r="Y887" s="1"/>
  <c r="AG889"/>
  <c r="Y895"/>
  <c r="Y894" s="1"/>
  <c r="Y892" s="1"/>
  <c r="Y891" s="1"/>
  <c r="AG896"/>
  <c r="Y902"/>
  <c r="Y901" s="1"/>
  <c r="Y900" s="1"/>
  <c r="Y899" s="1"/>
  <c r="Y898" s="1"/>
  <c r="AG903"/>
  <c r="Y909"/>
  <c r="Y908" s="1"/>
  <c r="AG910"/>
  <c r="Y912"/>
  <c r="Y911" s="1"/>
  <c r="AG913"/>
  <c r="Y916"/>
  <c r="Y915" s="1"/>
  <c r="AG917"/>
  <c r="Z919"/>
  <c r="Z918" s="1"/>
  <c r="AH920"/>
  <c r="Z926"/>
  <c r="Z925" s="1"/>
  <c r="AH927"/>
  <c r="Z929"/>
  <c r="AH930"/>
  <c r="Z931"/>
  <c r="AH932"/>
  <c r="Z936"/>
  <c r="AH937"/>
  <c r="Z938"/>
  <c r="AH939"/>
  <c r="X964"/>
  <c r="X963" s="1"/>
  <c r="AF965"/>
  <c r="X971"/>
  <c r="X970" s="1"/>
  <c r="X969" s="1"/>
  <c r="X968" s="1"/>
  <c r="X967" s="1"/>
  <c r="AF972"/>
  <c r="X978"/>
  <c r="X977" s="1"/>
  <c r="X976" s="1"/>
  <c r="AF979"/>
  <c r="X982"/>
  <c r="X981" s="1"/>
  <c r="X980" s="1"/>
  <c r="AF983"/>
  <c r="X988"/>
  <c r="X987" s="1"/>
  <c r="AF989"/>
  <c r="X991"/>
  <c r="X990" s="1"/>
  <c r="AF992"/>
  <c r="X994"/>
  <c r="X993" s="1"/>
  <c r="AF995"/>
  <c r="X997"/>
  <c r="X996" s="1"/>
  <c r="AF998"/>
  <c r="X1000"/>
  <c r="X999" s="1"/>
  <c r="AF1001"/>
  <c r="X1005"/>
  <c r="X1004" s="1"/>
  <c r="X1003" s="1"/>
  <c r="X1002" s="1"/>
  <c r="AF1006"/>
  <c r="X1016"/>
  <c r="X1015" s="1"/>
  <c r="AF1017"/>
  <c r="X1024"/>
  <c r="X1023" s="1"/>
  <c r="X1022" s="1"/>
  <c r="X1021" s="1"/>
  <c r="AF1025"/>
  <c r="X1029"/>
  <c r="AF1030"/>
  <c r="X1031"/>
  <c r="AF1032"/>
  <c r="X1038"/>
  <c r="X1037" s="1"/>
  <c r="X1036" s="1"/>
  <c r="X1035" s="1"/>
  <c r="AF1039"/>
  <c r="X1043"/>
  <c r="X1042" s="1"/>
  <c r="X1041" s="1"/>
  <c r="AF1044"/>
  <c r="X1051"/>
  <c r="AF1052"/>
  <c r="X1053"/>
  <c r="AF1054"/>
  <c r="X1055"/>
  <c r="AF1056"/>
  <c r="X1058"/>
  <c r="X1057" s="1"/>
  <c r="AF1059"/>
  <c r="X1061"/>
  <c r="X1060" s="1"/>
  <c r="AF1062"/>
  <c r="X1064"/>
  <c r="AF1065"/>
  <c r="X1066"/>
  <c r="AF1067"/>
  <c r="X1069"/>
  <c r="AF1070"/>
  <c r="X1071"/>
  <c r="AF1072"/>
  <c r="X1074"/>
  <c r="AF1075"/>
  <c r="X1076"/>
  <c r="AF1077"/>
  <c r="X1079"/>
  <c r="X1078" s="1"/>
  <c r="AF1080"/>
  <c r="X1082"/>
  <c r="AF1083"/>
  <c r="X1084"/>
  <c r="AF1085"/>
  <c r="X1089"/>
  <c r="X1088" s="1"/>
  <c r="X1087" s="1"/>
  <c r="AF1090"/>
  <c r="X1093"/>
  <c r="AF1094"/>
  <c r="X1095"/>
  <c r="AF1096"/>
  <c r="X1097"/>
  <c r="AF1098"/>
  <c r="X1100"/>
  <c r="X1099" s="1"/>
  <c r="AF1101"/>
  <c r="X1103"/>
  <c r="X1102" s="1"/>
  <c r="AF1104"/>
  <c r="X1106"/>
  <c r="X1105" s="1"/>
  <c r="AF1107"/>
  <c r="X1109"/>
  <c r="X1108" s="1"/>
  <c r="AF1110"/>
  <c r="X1112"/>
  <c r="AF1113"/>
  <c r="X1114"/>
  <c r="AF1115"/>
  <c r="X1121"/>
  <c r="AF1122"/>
  <c r="X1123"/>
  <c r="AF1124"/>
  <c r="X1133"/>
  <c r="AF1134"/>
  <c r="X1135"/>
  <c r="AF1136"/>
  <c r="X1142"/>
  <c r="X1141" s="1"/>
  <c r="X1140" s="1"/>
  <c r="X1139" s="1"/>
  <c r="AF1143"/>
  <c r="X1147"/>
  <c r="X1146" s="1"/>
  <c r="X1145" s="1"/>
  <c r="X1144" s="1"/>
  <c r="AF1148"/>
  <c r="X1152"/>
  <c r="X1151" s="1"/>
  <c r="X1150" s="1"/>
  <c r="X1149" s="1"/>
  <c r="AF1153"/>
  <c r="X1157"/>
  <c r="X1156" s="1"/>
  <c r="X1155" s="1"/>
  <c r="X1154" s="1"/>
  <c r="AF1158"/>
  <c r="X1164"/>
  <c r="X1163" s="1"/>
  <c r="X1162" s="1"/>
  <c r="AF1165"/>
  <c r="Y1168"/>
  <c r="AG1169"/>
  <c r="Z1170"/>
  <c r="AH1171"/>
  <c r="Z1172"/>
  <c r="AH1173"/>
  <c r="Z1177"/>
  <c r="Z1176" s="1"/>
  <c r="Z1175" s="1"/>
  <c r="Z1174" s="1"/>
  <c r="AH1178"/>
  <c r="Z1182"/>
  <c r="Z1181" s="1"/>
  <c r="Z1180" s="1"/>
  <c r="Z1179" s="1"/>
  <c r="AH1183"/>
  <c r="Z1187"/>
  <c r="Z1186" s="1"/>
  <c r="Z1185" s="1"/>
  <c r="AH1188"/>
  <c r="Z1190"/>
  <c r="Z1189" s="1"/>
  <c r="AH1191"/>
  <c r="Z1194"/>
  <c r="AH1195"/>
  <c r="Z1196"/>
  <c r="AH1197"/>
  <c r="Z1199"/>
  <c r="Z1198" s="1"/>
  <c r="AH1200"/>
  <c r="Z1202"/>
  <c r="Z1201" s="1"/>
  <c r="AH1203"/>
  <c r="Z1207"/>
  <c r="Z1206" s="1"/>
  <c r="Z1205" s="1"/>
  <c r="AH1208"/>
  <c r="W1213"/>
  <c r="AE1214"/>
  <c r="X1215"/>
  <c r="AF1216"/>
  <c r="X1218"/>
  <c r="X1217" s="1"/>
  <c r="AF1219"/>
  <c r="X1221"/>
  <c r="X1220" s="1"/>
  <c r="AF1222"/>
  <c r="X1224"/>
  <c r="X1223" s="1"/>
  <c r="AF1225"/>
  <c r="X1231"/>
  <c r="X1230" s="1"/>
  <c r="X1229" s="1"/>
  <c r="X1228" s="1"/>
  <c r="AF1232"/>
  <c r="X1236"/>
  <c r="X1235" s="1"/>
  <c r="X1234" s="1"/>
  <c r="AF1237"/>
  <c r="X1240"/>
  <c r="X1239" s="1"/>
  <c r="X1238" s="1"/>
  <c r="AF1241"/>
  <c r="X1245"/>
  <c r="X1244" s="1"/>
  <c r="X1243" s="1"/>
  <c r="X1242" s="1"/>
  <c r="AF1246"/>
  <c r="X1250"/>
  <c r="X1249" s="1"/>
  <c r="X1248" s="1"/>
  <c r="X1247" s="1"/>
  <c r="AF1251"/>
  <c r="X1255"/>
  <c r="X1254" s="1"/>
  <c r="X1253" s="1"/>
  <c r="AF1256"/>
  <c r="X1259"/>
  <c r="X1258" s="1"/>
  <c r="X1257" s="1"/>
  <c r="AF1260"/>
  <c r="X1266"/>
  <c r="X1265" s="1"/>
  <c r="X1264" s="1"/>
  <c r="X1263" s="1"/>
  <c r="X1262" s="1"/>
  <c r="AF1267"/>
  <c r="X1273"/>
  <c r="X1272" s="1"/>
  <c r="X1271" s="1"/>
  <c r="AF1274"/>
  <c r="X1276"/>
  <c r="X1275" s="1"/>
  <c r="AF1277"/>
  <c r="Z1284"/>
  <c r="Z1283" s="1"/>
  <c r="Z1282" s="1"/>
  <c r="AH1285"/>
  <c r="Z1288"/>
  <c r="Z1287" s="1"/>
  <c r="AH1289"/>
  <c r="Z1291"/>
  <c r="Z1290" s="1"/>
  <c r="AH1292"/>
  <c r="Z1294"/>
  <c r="Z1293" s="1"/>
  <c r="AH1295"/>
  <c r="Z1303"/>
  <c r="Z1302" s="1"/>
  <c r="AH1304"/>
  <c r="Z1317"/>
  <c r="AH1318"/>
  <c r="Z1319"/>
  <c r="AH1320"/>
  <c r="Z1324"/>
  <c r="AH1325"/>
  <c r="Z1326"/>
  <c r="AH1327"/>
  <c r="Z1440"/>
  <c r="Z1439" s="1"/>
  <c r="Z1438" s="1"/>
  <c r="Z1437" s="1"/>
  <c r="Z1436" s="1"/>
  <c r="AH1441"/>
  <c r="AH1448"/>
  <c r="Z1450"/>
  <c r="AH1451"/>
  <c r="Z1452"/>
  <c r="AH1453"/>
  <c r="AH1455"/>
  <c r="AH1454"/>
  <c r="Z1463"/>
  <c r="Z1462" s="1"/>
  <c r="Z1461" s="1"/>
  <c r="AH1464"/>
  <c r="Z1466"/>
  <c r="Z1465" s="1"/>
  <c r="AH1467"/>
  <c r="Z1469"/>
  <c r="Z1468" s="1"/>
  <c r="AH1470"/>
  <c r="Z1472"/>
  <c r="Z1471" s="1"/>
  <c r="AH1473"/>
  <c r="Z1475"/>
  <c r="Z1474" s="1"/>
  <c r="AH1476"/>
  <c r="Z1478"/>
  <c r="Z1477" s="1"/>
  <c r="AH1479"/>
  <c r="Z1483"/>
  <c r="Z1482" s="1"/>
  <c r="Z1481" s="1"/>
  <c r="AH1484"/>
  <c r="Z1487"/>
  <c r="Z1486" s="1"/>
  <c r="AH1488"/>
  <c r="Z1490"/>
  <c r="Z1489" s="1"/>
  <c r="AH1491"/>
  <c r="Z1493"/>
  <c r="Z1492" s="1"/>
  <c r="AH1494"/>
  <c r="Z1496"/>
  <c r="Z1495" s="1"/>
  <c r="AH1497"/>
  <c r="Z1503"/>
  <c r="Z1502" s="1"/>
  <c r="Z1501" s="1"/>
  <c r="Z1500" s="1"/>
  <c r="AH1504"/>
  <c r="Z1508"/>
  <c r="Z1507" s="1"/>
  <c r="Z1506" s="1"/>
  <c r="Z1505" s="1"/>
  <c r="AH1509"/>
  <c r="Z1513"/>
  <c r="AH1514"/>
  <c r="Z1515"/>
  <c r="AH1516"/>
  <c r="Z1517"/>
  <c r="AH1518"/>
  <c r="Z1521"/>
  <c r="AH1522"/>
  <c r="Z1523"/>
  <c r="AH1524"/>
  <c r="Z1525"/>
  <c r="AH1526"/>
  <c r="Z1528"/>
  <c r="AH1529"/>
  <c r="Z1530"/>
  <c r="AH1531"/>
  <c r="Z1532"/>
  <c r="AH1533"/>
  <c r="Z1535"/>
  <c r="AH1536"/>
  <c r="Z1537"/>
  <c r="AH1538"/>
  <c r="Z1540"/>
  <c r="Z1539" s="1"/>
  <c r="AH1541"/>
  <c r="Z1543"/>
  <c r="AH1544"/>
  <c r="Z1545"/>
  <c r="AH1546"/>
  <c r="Z1548"/>
  <c r="Z1547" s="1"/>
  <c r="AH1549"/>
  <c r="Z1551"/>
  <c r="Z1550" s="1"/>
  <c r="AH1552"/>
  <c r="Z1554"/>
  <c r="AH1555"/>
  <c r="Z1556"/>
  <c r="AH1557"/>
  <c r="Z1558"/>
  <c r="AH1559"/>
  <c r="Z1561"/>
  <c r="AH1562"/>
  <c r="Z1563"/>
  <c r="AH1564"/>
  <c r="Z1565"/>
  <c r="AH1566"/>
  <c r="Z1568"/>
  <c r="AH1569"/>
  <c r="Z1570"/>
  <c r="AH1571"/>
  <c r="Z1575"/>
  <c r="Z1574" s="1"/>
  <c r="Z1573" s="1"/>
  <c r="Z1572" s="1"/>
  <c r="AH1576"/>
  <c r="Z1580"/>
  <c r="AH1581"/>
  <c r="Z1582"/>
  <c r="AH1583"/>
  <c r="Z1584"/>
  <c r="AH1585"/>
  <c r="Z1588"/>
  <c r="AH1589"/>
  <c r="Z1590"/>
  <c r="AH1591"/>
  <c r="Z1592"/>
  <c r="AH1593"/>
  <c r="Z1595"/>
  <c r="AH1596"/>
  <c r="Z1597"/>
  <c r="AH1598"/>
  <c r="Z1599"/>
  <c r="AH1600"/>
  <c r="Z1603"/>
  <c r="AH1604"/>
  <c r="Z1605"/>
  <c r="AH1606"/>
  <c r="Z1608"/>
  <c r="Z1607" s="1"/>
  <c r="AH1609"/>
  <c r="Z1611"/>
  <c r="Z1610" s="1"/>
  <c r="AH1612"/>
  <c r="Z1614"/>
  <c r="AH1615"/>
  <c r="Z1616"/>
  <c r="AH1617"/>
  <c r="Z1618"/>
  <c r="AH1619"/>
  <c r="Z1621"/>
  <c r="AH1622"/>
  <c r="Z1623"/>
  <c r="AH1624"/>
  <c r="Z1625"/>
  <c r="AH1626"/>
  <c r="Z1628"/>
  <c r="AH1629"/>
  <c r="Z1630"/>
  <c r="AH1631"/>
  <c r="Z1637"/>
  <c r="Z1636" s="1"/>
  <c r="Z1635" s="1"/>
  <c r="Z1634" s="1"/>
  <c r="Z1633" s="1"/>
  <c r="AH1638"/>
  <c r="Z1644"/>
  <c r="Z1643" s="1"/>
  <c r="Z1642" s="1"/>
  <c r="Z1641" s="1"/>
  <c r="AH1645"/>
  <c r="Z1649"/>
  <c r="Z1648" s="1"/>
  <c r="Z1647" s="1"/>
  <c r="Z1646" s="1"/>
  <c r="AH1650"/>
  <c r="Z1657"/>
  <c r="AH1658"/>
  <c r="Z1659"/>
  <c r="AH1660"/>
  <c r="Z1661"/>
  <c r="AH1662"/>
  <c r="Z1668"/>
  <c r="AH1669"/>
  <c r="Z1670"/>
  <c r="AH1671"/>
  <c r="Z1674"/>
  <c r="Z1673" s="1"/>
  <c r="AH1675"/>
  <c r="Z1677"/>
  <c r="Z1676" s="1"/>
  <c r="AH1678"/>
  <c r="Z1680"/>
  <c r="Z1679" s="1"/>
  <c r="AH1681"/>
  <c r="Z1683"/>
  <c r="Z1682" s="1"/>
  <c r="AH1684"/>
  <c r="Z1691"/>
  <c r="Z1690" s="1"/>
  <c r="Z1689" s="1"/>
  <c r="Z1688" s="1"/>
  <c r="AH1692"/>
  <c r="Z1696"/>
  <c r="Z1695" s="1"/>
  <c r="Z1694" s="1"/>
  <c r="Z1693" s="1"/>
  <c r="AH1697"/>
  <c r="X499"/>
  <c r="X498" s="1"/>
  <c r="AF500"/>
  <c r="X506"/>
  <c r="X505" s="1"/>
  <c r="AF507"/>
  <c r="X513"/>
  <c r="X512" s="1"/>
  <c r="AF514"/>
  <c r="X516"/>
  <c r="X515" s="1"/>
  <c r="AF517"/>
  <c r="X520"/>
  <c r="X519" s="1"/>
  <c r="AF521"/>
  <c r="X525"/>
  <c r="X524" s="1"/>
  <c r="AF526"/>
  <c r="X528"/>
  <c r="X527" s="1"/>
  <c r="AF529"/>
  <c r="X532"/>
  <c r="X531" s="1"/>
  <c r="AF533"/>
  <c r="X535"/>
  <c r="X534" s="1"/>
  <c r="AF536"/>
  <c r="X539"/>
  <c r="X538" s="1"/>
  <c r="AF540"/>
  <c r="X543"/>
  <c r="X542" s="1"/>
  <c r="AF544"/>
  <c r="X556"/>
  <c r="X555" s="1"/>
  <c r="AF557"/>
  <c r="X559"/>
  <c r="X558" s="1"/>
  <c r="AF560"/>
  <c r="X563"/>
  <c r="X562" s="1"/>
  <c r="AF564"/>
  <c r="X566"/>
  <c r="X565" s="1"/>
  <c r="AF567"/>
  <c r="X570"/>
  <c r="X569" s="1"/>
  <c r="AF571"/>
  <c r="X575"/>
  <c r="X574" s="1"/>
  <c r="AF576"/>
  <c r="X578"/>
  <c r="X577" s="1"/>
  <c r="AF579"/>
  <c r="X582"/>
  <c r="X581" s="1"/>
  <c r="AF583"/>
  <c r="X585"/>
  <c r="X584" s="1"/>
  <c r="AF586"/>
  <c r="X589"/>
  <c r="X588" s="1"/>
  <c r="AF590"/>
  <c r="Y593"/>
  <c r="Y592" s="1"/>
  <c r="AG594"/>
  <c r="Y597"/>
  <c r="Y596" s="1"/>
  <c r="AG598"/>
  <c r="Y605"/>
  <c r="Y604" s="1"/>
  <c r="Y603" s="1"/>
  <c r="Y602" s="1"/>
  <c r="AG606"/>
  <c r="Y610"/>
  <c r="Y609" s="1"/>
  <c r="Y608" s="1"/>
  <c r="Y607" s="1"/>
  <c r="AG611"/>
  <c r="Y618"/>
  <c r="Y617" s="1"/>
  <c r="Y616" s="1"/>
  <c r="AG619"/>
  <c r="Y623"/>
  <c r="Y622" s="1"/>
  <c r="Y621" s="1"/>
  <c r="AG624"/>
  <c r="Y628"/>
  <c r="Y627" s="1"/>
  <c r="Y626" s="1"/>
  <c r="AG629"/>
  <c r="Y631"/>
  <c r="Y630" s="1"/>
  <c r="AG632"/>
  <c r="Y634"/>
  <c r="Y633" s="1"/>
  <c r="AG635"/>
  <c r="Y642"/>
  <c r="Y641" s="1"/>
  <c r="AG643"/>
  <c r="Y646"/>
  <c r="Y645" s="1"/>
  <c r="AG647"/>
  <c r="Y654"/>
  <c r="Y653" s="1"/>
  <c r="Y652" s="1"/>
  <c r="AG655"/>
  <c r="W662"/>
  <c r="W661" s="1"/>
  <c r="W660" s="1"/>
  <c r="AE663"/>
  <c r="W665"/>
  <c r="W664" s="1"/>
  <c r="AE666"/>
  <c r="W668"/>
  <c r="W667" s="1"/>
  <c r="AE669"/>
  <c r="W671"/>
  <c r="W670" s="1"/>
  <c r="AE672"/>
  <c r="W675"/>
  <c r="W674" s="1"/>
  <c r="AE676"/>
  <c r="W678"/>
  <c r="W677" s="1"/>
  <c r="AE679"/>
  <c r="X681"/>
  <c r="X680" s="1"/>
  <c r="AF682"/>
  <c r="Y684"/>
  <c r="Y683" s="1"/>
  <c r="AG685"/>
  <c r="Y687"/>
  <c r="Y686" s="1"/>
  <c r="AG688"/>
  <c r="Y690"/>
  <c r="Y689" s="1"/>
  <c r="AG691"/>
  <c r="Y699"/>
  <c r="Y698" s="1"/>
  <c r="AG700"/>
  <c r="Y709"/>
  <c r="Y708" s="1"/>
  <c r="Y707" s="1"/>
  <c r="AG710"/>
  <c r="Y713"/>
  <c r="Y712" s="1"/>
  <c r="Y711" s="1"/>
  <c r="AG714"/>
  <c r="Y716"/>
  <c r="Y715" s="1"/>
  <c r="AG717"/>
  <c r="Y719"/>
  <c r="Y718" s="1"/>
  <c r="AG720"/>
  <c r="Y722"/>
  <c r="Y721" s="1"/>
  <c r="AG723"/>
  <c r="Y725"/>
  <c r="Y724" s="1"/>
  <c r="AG726"/>
  <c r="Y732"/>
  <c r="Y731" s="1"/>
  <c r="Y730" s="1"/>
  <c r="AG733"/>
  <c r="Y736"/>
  <c r="Y735" s="1"/>
  <c r="Y734" s="1"/>
  <c r="AG737"/>
  <c r="Y739"/>
  <c r="Y738" s="1"/>
  <c r="AG740"/>
  <c r="Y751"/>
  <c r="Y750" s="1"/>
  <c r="Y749" s="1"/>
  <c r="AG752"/>
  <c r="Y755"/>
  <c r="Y754" s="1"/>
  <c r="Y753" s="1"/>
  <c r="AG756"/>
  <c r="Y759"/>
  <c r="AG760"/>
  <c r="Y761"/>
  <c r="AG762"/>
  <c r="Y763"/>
  <c r="AG764"/>
  <c r="Y766"/>
  <c r="Y765" s="1"/>
  <c r="AG767"/>
  <c r="Y769"/>
  <c r="Y768" s="1"/>
  <c r="AG770"/>
  <c r="Y772"/>
  <c r="Y771" s="1"/>
  <c r="AG773"/>
  <c r="Y775"/>
  <c r="Y774" s="1"/>
  <c r="AG776"/>
  <c r="Y778"/>
  <c r="Y777" s="1"/>
  <c r="AG779"/>
  <c r="Y786"/>
  <c r="Y785" s="1"/>
  <c r="Y784" s="1"/>
  <c r="Y783" s="1"/>
  <c r="Y782" s="1"/>
  <c r="AG787"/>
  <c r="Y801"/>
  <c r="Y800" s="1"/>
  <c r="Y799" s="1"/>
  <c r="AG802"/>
  <c r="Y804"/>
  <c r="AG805"/>
  <c r="Y807"/>
  <c r="Y806" s="1"/>
  <c r="AG808"/>
  <c r="Y814"/>
  <c r="Y812" s="1"/>
  <c r="AG815"/>
  <c r="W821"/>
  <c r="W820" s="1"/>
  <c r="AE822"/>
  <c r="W826"/>
  <c r="W825" s="1"/>
  <c r="W824" s="1"/>
  <c r="AE827"/>
  <c r="W830"/>
  <c r="W829" s="1"/>
  <c r="AE831"/>
  <c r="X833"/>
  <c r="X832" s="1"/>
  <c r="AF834"/>
  <c r="X847"/>
  <c r="X846" s="1"/>
  <c r="X845" s="1"/>
  <c r="X844" s="1"/>
  <c r="X836" s="1"/>
  <c r="AF848"/>
  <c r="X854"/>
  <c r="X853" s="1"/>
  <c r="X852" s="1"/>
  <c r="X851" s="1"/>
  <c r="X850" s="1"/>
  <c r="AF855"/>
  <c r="X861"/>
  <c r="X859" s="1"/>
  <c r="X858" s="1"/>
  <c r="X857" s="1"/>
  <c r="AF862"/>
  <c r="X868"/>
  <c r="X867" s="1"/>
  <c r="X866" s="1"/>
  <c r="AF869"/>
  <c r="X872"/>
  <c r="X871" s="1"/>
  <c r="AF873"/>
  <c r="X875"/>
  <c r="X874" s="1"/>
  <c r="AF876"/>
  <c r="X882"/>
  <c r="X881" s="1"/>
  <c r="X880" s="1"/>
  <c r="AF883"/>
  <c r="X885"/>
  <c r="X884" s="1"/>
  <c r="AF886"/>
  <c r="X888"/>
  <c r="X887" s="1"/>
  <c r="AF889"/>
  <c r="X895"/>
  <c r="X894" s="1"/>
  <c r="X892" s="1"/>
  <c r="X891" s="1"/>
  <c r="AF896"/>
  <c r="X902"/>
  <c r="X901" s="1"/>
  <c r="X900" s="1"/>
  <c r="X899" s="1"/>
  <c r="X898" s="1"/>
  <c r="AF903"/>
  <c r="X909"/>
  <c r="X908" s="1"/>
  <c r="AF910"/>
  <c r="X912"/>
  <c r="X911" s="1"/>
  <c r="AF913"/>
  <c r="X916"/>
  <c r="X915" s="1"/>
  <c r="AF917"/>
  <c r="X919"/>
  <c r="X918" s="1"/>
  <c r="AF920"/>
  <c r="Y926"/>
  <c r="Y925" s="1"/>
  <c r="AG927"/>
  <c r="Y929"/>
  <c r="AG930"/>
  <c r="Y931"/>
  <c r="AG932"/>
  <c r="Y936"/>
  <c r="AG937"/>
  <c r="Y938"/>
  <c r="AG939"/>
  <c r="W964"/>
  <c r="W963" s="1"/>
  <c r="AE965"/>
  <c r="W971"/>
  <c r="W970" s="1"/>
  <c r="W969" s="1"/>
  <c r="W968" s="1"/>
  <c r="W967" s="1"/>
  <c r="AE972"/>
  <c r="W1000"/>
  <c r="W999" s="1"/>
  <c r="AE1001"/>
  <c r="W1016"/>
  <c r="W1014" s="1"/>
  <c r="AE1017"/>
  <c r="W1024"/>
  <c r="W1023" s="1"/>
  <c r="W1022" s="1"/>
  <c r="W1021" s="1"/>
  <c r="AE1025"/>
  <c r="W1029"/>
  <c r="AE1030"/>
  <c r="W1031"/>
  <c r="AE1032"/>
  <c r="W1038"/>
  <c r="W1037" s="1"/>
  <c r="W1036" s="1"/>
  <c r="W1035" s="1"/>
  <c r="AE1039"/>
  <c r="W1043"/>
  <c r="W1042" s="1"/>
  <c r="W1041" s="1"/>
  <c r="AE1044"/>
  <c r="W1047"/>
  <c r="W1046" s="1"/>
  <c r="W1045" s="1"/>
  <c r="AE1048"/>
  <c r="W1051"/>
  <c r="AE1052"/>
  <c r="W1053"/>
  <c r="AE1054"/>
  <c r="W1055"/>
  <c r="AE1056"/>
  <c r="W1058"/>
  <c r="W1057" s="1"/>
  <c r="AE1059"/>
  <c r="W1061"/>
  <c r="W1060" s="1"/>
  <c r="AE1062"/>
  <c r="W1064"/>
  <c r="AE1065"/>
  <c r="W1066"/>
  <c r="AE1067"/>
  <c r="W1069"/>
  <c r="AE1070"/>
  <c r="W1071"/>
  <c r="AE1072"/>
  <c r="W1074"/>
  <c r="AE1075"/>
  <c r="W1076"/>
  <c r="AE1077"/>
  <c r="W1079"/>
  <c r="W1078" s="1"/>
  <c r="AE1080"/>
  <c r="W1082"/>
  <c r="AE1083"/>
  <c r="W1084"/>
  <c r="AE1085"/>
  <c r="W1089"/>
  <c r="W1088" s="1"/>
  <c r="W1087" s="1"/>
  <c r="AE1090"/>
  <c r="W1093"/>
  <c r="AE1094"/>
  <c r="W1095"/>
  <c r="AE1096"/>
  <c r="W1097"/>
  <c r="AE1098"/>
  <c r="W1100"/>
  <c r="W1099" s="1"/>
  <c r="AE1101"/>
  <c r="W1103"/>
  <c r="W1102" s="1"/>
  <c r="AE1104"/>
  <c r="W1121"/>
  <c r="AE1122"/>
  <c r="W1123"/>
  <c r="AE1124"/>
  <c r="W1128"/>
  <c r="W1127" s="1"/>
  <c r="W1126" s="1"/>
  <c r="W1125" s="1"/>
  <c r="AE1129"/>
  <c r="W1133"/>
  <c r="AE1134"/>
  <c r="W1135"/>
  <c r="AE1136"/>
  <c r="W1142"/>
  <c r="W1141" s="1"/>
  <c r="W1140" s="1"/>
  <c r="W1139" s="1"/>
  <c r="AE1143"/>
  <c r="W1147"/>
  <c r="W1146" s="1"/>
  <c r="W1145" s="1"/>
  <c r="W1144" s="1"/>
  <c r="AE1148"/>
  <c r="W1152"/>
  <c r="W1151" s="1"/>
  <c r="W1150" s="1"/>
  <c r="W1149" s="1"/>
  <c r="AE1153"/>
  <c r="W1157"/>
  <c r="W1156" s="1"/>
  <c r="W1155" s="1"/>
  <c r="W1154" s="1"/>
  <c r="AE1158"/>
  <c r="W1164"/>
  <c r="W1163" s="1"/>
  <c r="W1162" s="1"/>
  <c r="AE1165"/>
  <c r="X1168"/>
  <c r="AF1169"/>
  <c r="Y1170"/>
  <c r="AG1171"/>
  <c r="Y1172"/>
  <c r="AG1173"/>
  <c r="Y1177"/>
  <c r="Y1176" s="1"/>
  <c r="Y1175" s="1"/>
  <c r="Y1174" s="1"/>
  <c r="AG1178"/>
  <c r="Y1182"/>
  <c r="Y1181" s="1"/>
  <c r="Y1180" s="1"/>
  <c r="Y1179" s="1"/>
  <c r="AG1183"/>
  <c r="Y1187"/>
  <c r="Y1186" s="1"/>
  <c r="Y1185" s="1"/>
  <c r="AG1188"/>
  <c r="Y1190"/>
  <c r="Y1189" s="1"/>
  <c r="AG1191"/>
  <c r="Y1199"/>
  <c r="Y1198" s="1"/>
  <c r="AG1200"/>
  <c r="Y1202"/>
  <c r="Y1201" s="1"/>
  <c r="AG1203"/>
  <c r="Y1207"/>
  <c r="Y1206" s="1"/>
  <c r="Y1205" s="1"/>
  <c r="AG1208"/>
  <c r="Z1211"/>
  <c r="AH1212"/>
  <c r="W1215"/>
  <c r="AE1216"/>
  <c r="W1218"/>
  <c r="W1217" s="1"/>
  <c r="AE1219"/>
  <c r="W1221"/>
  <c r="W1220" s="1"/>
  <c r="AE1222"/>
  <c r="W1224"/>
  <c r="W1223" s="1"/>
  <c r="AE1225"/>
  <c r="W1231"/>
  <c r="W1230" s="1"/>
  <c r="W1229" s="1"/>
  <c r="W1228" s="1"/>
  <c r="AE1232"/>
  <c r="W1236"/>
  <c r="W1235" s="1"/>
  <c r="W1234" s="1"/>
  <c r="AE1237"/>
  <c r="W1240"/>
  <c r="W1239" s="1"/>
  <c r="W1238" s="1"/>
  <c r="AE1241"/>
  <c r="W1245"/>
  <c r="W1244" s="1"/>
  <c r="W1243" s="1"/>
  <c r="W1242" s="1"/>
  <c r="AE1246"/>
  <c r="W1250"/>
  <c r="W1249" s="1"/>
  <c r="W1248" s="1"/>
  <c r="W1247" s="1"/>
  <c r="AE1251"/>
  <c r="W1255"/>
  <c r="W1254" s="1"/>
  <c r="W1253" s="1"/>
  <c r="AE1256"/>
  <c r="W1259"/>
  <c r="W1258" s="1"/>
  <c r="W1257" s="1"/>
  <c r="AE1260"/>
  <c r="W1266"/>
  <c r="W1265" s="1"/>
  <c r="W1264" s="1"/>
  <c r="W1263" s="1"/>
  <c r="W1262" s="1"/>
  <c r="AE1267"/>
  <c r="W1273"/>
  <c r="W1272" s="1"/>
  <c r="W1271" s="1"/>
  <c r="AE1274"/>
  <c r="W1276"/>
  <c r="W1275" s="1"/>
  <c r="AE1277"/>
  <c r="X1284"/>
  <c r="X1283" s="1"/>
  <c r="X1282" s="1"/>
  <c r="AF1285"/>
  <c r="Y1288"/>
  <c r="Y1287" s="1"/>
  <c r="AG1289"/>
  <c r="Y1291"/>
  <c r="Y1290" s="1"/>
  <c r="AG1292"/>
  <c r="Y1303"/>
  <c r="Y1302" s="1"/>
  <c r="AG1304"/>
  <c r="Y1317"/>
  <c r="AG1318"/>
  <c r="Y1319"/>
  <c r="AG1320"/>
  <c r="Y1324"/>
  <c r="AG1325"/>
  <c r="Y1326"/>
  <c r="AG1327"/>
  <c r="Y1440"/>
  <c r="Y1439" s="1"/>
  <c r="Y1438" s="1"/>
  <c r="Y1437" s="1"/>
  <c r="Y1436" s="1"/>
  <c r="AG1441"/>
  <c r="AG1448"/>
  <c r="Y1450"/>
  <c r="AG1451"/>
  <c r="Y1452"/>
  <c r="AG1453"/>
  <c r="AG1455"/>
  <c r="AG1454"/>
  <c r="Y1463"/>
  <c r="Y1462" s="1"/>
  <c r="Y1461" s="1"/>
  <c r="AG1464"/>
  <c r="Y1466"/>
  <c r="Y1465" s="1"/>
  <c r="AG1467"/>
  <c r="Y1469"/>
  <c r="Y1468" s="1"/>
  <c r="AG1470"/>
  <c r="Y1472"/>
  <c r="Y1471" s="1"/>
  <c r="AG1473"/>
  <c r="Y1475"/>
  <c r="Y1474" s="1"/>
  <c r="AG1476"/>
  <c r="Y1478"/>
  <c r="Y1477" s="1"/>
  <c r="AG1479"/>
  <c r="Y1483"/>
  <c r="Y1482" s="1"/>
  <c r="Y1481" s="1"/>
  <c r="AG1484"/>
  <c r="Y1487"/>
  <c r="Y1486" s="1"/>
  <c r="AG1488"/>
  <c r="Y1490"/>
  <c r="Y1489" s="1"/>
  <c r="AG1491"/>
  <c r="Y1493"/>
  <c r="Y1492" s="1"/>
  <c r="AG1494"/>
  <c r="Y1496"/>
  <c r="Y1495" s="1"/>
  <c r="AG1497"/>
  <c r="Y1503"/>
  <c r="Y1502" s="1"/>
  <c r="Y1501" s="1"/>
  <c r="Y1500" s="1"/>
  <c r="AG1504"/>
  <c r="Y1508"/>
  <c r="Y1507" s="1"/>
  <c r="Y1506" s="1"/>
  <c r="Y1505" s="1"/>
  <c r="AG1509"/>
  <c r="Y1513"/>
  <c r="AG1514"/>
  <c r="Y1515"/>
  <c r="AG1516"/>
  <c r="Y1517"/>
  <c r="AG1518"/>
  <c r="Y1521"/>
  <c r="AG1522"/>
  <c r="Y1523"/>
  <c r="AG1524"/>
  <c r="Y1525"/>
  <c r="AG1526"/>
  <c r="Y1528"/>
  <c r="AG1529"/>
  <c r="Y1530"/>
  <c r="AG1531"/>
  <c r="Y1532"/>
  <c r="AG1533"/>
  <c r="Y1535"/>
  <c r="AG1536"/>
  <c r="Y1537"/>
  <c r="AG1538"/>
  <c r="Y1540"/>
  <c r="Y1539" s="1"/>
  <c r="AG1541"/>
  <c r="Y1543"/>
  <c r="AG1544"/>
  <c r="Y1545"/>
  <c r="AG1546"/>
  <c r="Y1548"/>
  <c r="Y1547" s="1"/>
  <c r="AG1549"/>
  <c r="Y1551"/>
  <c r="Y1550" s="1"/>
  <c r="AG1552"/>
  <c r="Y1554"/>
  <c r="AG1555"/>
  <c r="Y1556"/>
  <c r="AG1557"/>
  <c r="Y1558"/>
  <c r="AG1559"/>
  <c r="Y1561"/>
  <c r="AG1562"/>
  <c r="Y1563"/>
  <c r="AG1564"/>
  <c r="Y1565"/>
  <c r="AG1566"/>
  <c r="Y1568"/>
  <c r="AG1569"/>
  <c r="Y1570"/>
  <c r="AG1571"/>
  <c r="Y1575"/>
  <c r="Y1574" s="1"/>
  <c r="Y1573" s="1"/>
  <c r="Y1572" s="1"/>
  <c r="AG1576"/>
  <c r="Y1580"/>
  <c r="AG1581"/>
  <c r="Y1582"/>
  <c r="AG1583"/>
  <c r="Y1584"/>
  <c r="AG1585"/>
  <c r="Y1588"/>
  <c r="AG1589"/>
  <c r="Y1590"/>
  <c r="AG1591"/>
  <c r="Y1592"/>
  <c r="AG1593"/>
  <c r="Y1595"/>
  <c r="AG1596"/>
  <c r="Y1597"/>
  <c r="AG1598"/>
  <c r="Y1599"/>
  <c r="AG1600"/>
  <c r="Y1603"/>
  <c r="AG1604"/>
  <c r="Y1605"/>
  <c r="AG1606"/>
  <c r="Y1608"/>
  <c r="Y1607" s="1"/>
  <c r="AG1609"/>
  <c r="Y1611"/>
  <c r="Y1610" s="1"/>
  <c r="AG1612"/>
  <c r="Y1614"/>
  <c r="AG1615"/>
  <c r="Y1616"/>
  <c r="AG1617"/>
  <c r="Y1618"/>
  <c r="AG1619"/>
  <c r="Y1621"/>
  <c r="AG1622"/>
  <c r="Y1623"/>
  <c r="AG1624"/>
  <c r="Y1625"/>
  <c r="AG1626"/>
  <c r="Y1628"/>
  <c r="AG1629"/>
  <c r="Y1630"/>
  <c r="AG1631"/>
  <c r="Y1637"/>
  <c r="Y1636" s="1"/>
  <c r="Y1635" s="1"/>
  <c r="Y1634" s="1"/>
  <c r="Y1633" s="1"/>
  <c r="AG1638"/>
  <c r="Y1644"/>
  <c r="Y1643" s="1"/>
  <c r="Y1642" s="1"/>
  <c r="Y1641" s="1"/>
  <c r="AG1645"/>
  <c r="Y1649"/>
  <c r="Y1648" s="1"/>
  <c r="Y1647" s="1"/>
  <c r="Y1646" s="1"/>
  <c r="AG1650"/>
  <c r="Y1657"/>
  <c r="AG1658"/>
  <c r="Y1659"/>
  <c r="AG1660"/>
  <c r="Y1661"/>
  <c r="AG1662"/>
  <c r="Y1668"/>
  <c r="AG1669"/>
  <c r="Y1670"/>
  <c r="AG1671"/>
  <c r="Y1674"/>
  <c r="Y1673" s="1"/>
  <c r="AG1675"/>
  <c r="Y1677"/>
  <c r="Y1676" s="1"/>
  <c r="AG1678"/>
  <c r="Y1680"/>
  <c r="Y1679" s="1"/>
  <c r="AG1681"/>
  <c r="Y1683"/>
  <c r="Y1682" s="1"/>
  <c r="AG1684"/>
  <c r="Y1691"/>
  <c r="Y1690" s="1"/>
  <c r="Y1689" s="1"/>
  <c r="Y1688" s="1"/>
  <c r="AG1692"/>
  <c r="Y1696"/>
  <c r="Y1695" s="1"/>
  <c r="Y1694" s="1"/>
  <c r="Y1693" s="1"/>
  <c r="AG1697"/>
  <c r="Z307"/>
  <c r="AH308"/>
  <c r="Z310"/>
  <c r="Z309" s="1"/>
  <c r="AH311"/>
  <c r="Y307"/>
  <c r="AG308"/>
  <c r="Y310"/>
  <c r="Y309" s="1"/>
  <c r="AG311"/>
  <c r="X307"/>
  <c r="AF308"/>
  <c r="X310"/>
  <c r="X309" s="1"/>
  <c r="AF311"/>
  <c r="W307"/>
  <c r="AE308"/>
  <c r="W310"/>
  <c r="W309" s="1"/>
  <c r="AE311"/>
  <c r="K302"/>
  <c r="K301" s="1"/>
  <c r="K296" s="1"/>
  <c r="Y1297"/>
  <c r="Y1296" s="1"/>
  <c r="AG1298"/>
  <c r="Y1300"/>
  <c r="Y1299" s="1"/>
  <c r="AG1301"/>
  <c r="X1297"/>
  <c r="X1296" s="1"/>
  <c r="AF1298"/>
  <c r="X1300"/>
  <c r="X1299" s="1"/>
  <c r="AF1301"/>
  <c r="W1297"/>
  <c r="W1296" s="1"/>
  <c r="AE1298"/>
  <c r="W1300"/>
  <c r="W1299" s="1"/>
  <c r="AE1301"/>
  <c r="Z1297"/>
  <c r="Z1296" s="1"/>
  <c r="AH1298"/>
  <c r="Z1300"/>
  <c r="Z1299" s="1"/>
  <c r="AH1301"/>
  <c r="Y946"/>
  <c r="Y945" s="1"/>
  <c r="Y944" s="1"/>
  <c r="AG947"/>
  <c r="Y950"/>
  <c r="Y949" s="1"/>
  <c r="Y948" s="1"/>
  <c r="AG951"/>
  <c r="X953"/>
  <c r="X952" s="1"/>
  <c r="AF954"/>
  <c r="X946"/>
  <c r="X945" s="1"/>
  <c r="X944" s="1"/>
  <c r="AF947"/>
  <c r="X950"/>
  <c r="X949" s="1"/>
  <c r="X948" s="1"/>
  <c r="AF951"/>
  <c r="W953"/>
  <c r="W952" s="1"/>
  <c r="AE954"/>
  <c r="W946"/>
  <c r="W945" s="1"/>
  <c r="W944" s="1"/>
  <c r="AE947"/>
  <c r="W950"/>
  <c r="W949" s="1"/>
  <c r="W948" s="1"/>
  <c r="AE951"/>
  <c r="Z946"/>
  <c r="Z945" s="1"/>
  <c r="Z944" s="1"/>
  <c r="AH947"/>
  <c r="Z950"/>
  <c r="Z949" s="1"/>
  <c r="Z948" s="1"/>
  <c r="AH951"/>
  <c r="Y953"/>
  <c r="Y952" s="1"/>
  <c r="AG954"/>
  <c r="O950"/>
  <c r="O949" s="1"/>
  <c r="O948" s="1"/>
  <c r="O943" s="1"/>
  <c r="O942" s="1"/>
  <c r="Q246"/>
  <c r="M924"/>
  <c r="M923" s="1"/>
  <c r="M922" s="1"/>
  <c r="R870"/>
  <c r="R865" s="1"/>
  <c r="R864" s="1"/>
  <c r="K129"/>
  <c r="O277"/>
  <c r="O276" s="1"/>
  <c r="O275" s="1"/>
  <c r="O274" s="1"/>
  <c r="K203"/>
  <c r="K202" s="1"/>
  <c r="K201" s="1"/>
  <c r="N253"/>
  <c r="L302"/>
  <c r="L301" s="1"/>
  <c r="P302"/>
  <c r="P301" s="1"/>
  <c r="K322"/>
  <c r="K321" s="1"/>
  <c r="K312" s="1"/>
  <c r="M446"/>
  <c r="M445" s="1"/>
  <c r="M444" s="1"/>
  <c r="M433" s="1"/>
  <c r="R446"/>
  <c r="K758"/>
  <c r="K757" s="1"/>
  <c r="K748" s="1"/>
  <c r="K747" s="1"/>
  <c r="O758"/>
  <c r="O757" s="1"/>
  <c r="O748" s="1"/>
  <c r="O747" s="1"/>
  <c r="M837"/>
  <c r="Q837"/>
  <c r="K924"/>
  <c r="K923" s="1"/>
  <c r="K922" s="1"/>
  <c r="L935"/>
  <c r="L934" s="1"/>
  <c r="L933" s="1"/>
  <c r="P935"/>
  <c r="P934" s="1"/>
  <c r="P933" s="1"/>
  <c r="P922" s="1"/>
  <c r="L943"/>
  <c r="L942" s="1"/>
  <c r="K1020"/>
  <c r="N1092"/>
  <c r="N1091" s="1"/>
  <c r="M1184"/>
  <c r="K1252"/>
  <c r="K1227" s="1"/>
  <c r="K1331"/>
  <c r="K1330" s="1"/>
  <c r="K1329" s="1"/>
  <c r="O1331"/>
  <c r="O1330" s="1"/>
  <c r="O1329" s="1"/>
  <c r="K1404"/>
  <c r="K1403" s="1"/>
  <c r="K1402" s="1"/>
  <c r="O1404"/>
  <c r="O1403" s="1"/>
  <c r="O1402" s="1"/>
  <c r="L1460"/>
  <c r="L1480"/>
  <c r="P1480"/>
  <c r="N1640"/>
  <c r="N322"/>
  <c r="N321" s="1"/>
  <c r="N312" s="1"/>
  <c r="L456"/>
  <c r="N758"/>
  <c r="N757" s="1"/>
  <c r="N748" s="1"/>
  <c r="N747" s="1"/>
  <c r="K870"/>
  <c r="K865" s="1"/>
  <c r="K864" s="1"/>
  <c r="K943"/>
  <c r="K942" s="1"/>
  <c r="M1092"/>
  <c r="M1091" s="1"/>
  <c r="M1120"/>
  <c r="M1119" s="1"/>
  <c r="M1118" s="1"/>
  <c r="M1117" s="1"/>
  <c r="M1270"/>
  <c r="M1269" s="1"/>
  <c r="R1270"/>
  <c r="R1269" s="1"/>
  <c r="K1480"/>
  <c r="N1485"/>
  <c r="N1480" s="1"/>
  <c r="N1459" s="1"/>
  <c r="Q1687"/>
  <c r="Q1686" s="1"/>
  <c r="M1687"/>
  <c r="M1686" s="1"/>
  <c r="K146"/>
  <c r="K145" s="1"/>
  <c r="K144" s="1"/>
  <c r="N302"/>
  <c r="N301" s="1"/>
  <c r="N296" s="1"/>
  <c r="M322"/>
  <c r="M321" s="1"/>
  <c r="M312" s="1"/>
  <c r="K397"/>
  <c r="K446"/>
  <c r="K445" s="1"/>
  <c r="K444" s="1"/>
  <c r="K433" s="1"/>
  <c r="P446"/>
  <c r="P445" s="1"/>
  <c r="P444" s="1"/>
  <c r="P433" s="1"/>
  <c r="M758"/>
  <c r="M757" s="1"/>
  <c r="M748" s="1"/>
  <c r="M747" s="1"/>
  <c r="R860"/>
  <c r="N935"/>
  <c r="N934" s="1"/>
  <c r="N933" s="1"/>
  <c r="N943"/>
  <c r="N942" s="1"/>
  <c r="R963"/>
  <c r="M1068"/>
  <c r="M1073"/>
  <c r="L1092"/>
  <c r="L1091" s="1"/>
  <c r="Q1092"/>
  <c r="Q1091" s="1"/>
  <c r="K1132"/>
  <c r="K1131" s="1"/>
  <c r="K1130" s="1"/>
  <c r="K1184"/>
  <c r="L1233"/>
  <c r="R38"/>
  <c r="R37" s="1"/>
  <c r="R36" s="1"/>
  <c r="R35" s="1"/>
  <c r="M246"/>
  <c r="P943"/>
  <c r="P942" s="1"/>
  <c r="M943"/>
  <c r="M942" s="1"/>
  <c r="N1138"/>
  <c r="L1527"/>
  <c r="P1527"/>
  <c r="P1519" s="1"/>
  <c r="M1331"/>
  <c r="M1330" s="1"/>
  <c r="M1329" s="1"/>
  <c r="P1534"/>
  <c r="M1460"/>
  <c r="L1512"/>
  <c r="L1511" s="1"/>
  <c r="L1687"/>
  <c r="L1686" s="1"/>
  <c r="P1184"/>
  <c r="P1233"/>
  <c r="P1252"/>
  <c r="L1270"/>
  <c r="L1269" s="1"/>
  <c r="Q1331"/>
  <c r="Q1330" s="1"/>
  <c r="Q1329" s="1"/>
  <c r="M1404"/>
  <c r="M1403" s="1"/>
  <c r="M1402" s="1"/>
  <c r="Q1404"/>
  <c r="Q1403" s="1"/>
  <c r="Q1402" s="1"/>
  <c r="L1252"/>
  <c r="M1485"/>
  <c r="M1480" s="1"/>
  <c r="Q1485"/>
  <c r="Q1480" s="1"/>
  <c r="X509"/>
  <c r="X508" s="1"/>
  <c r="R19"/>
  <c r="R18" s="1"/>
  <c r="P29"/>
  <c r="P31"/>
  <c r="P82"/>
  <c r="P81" s="1"/>
  <c r="P85"/>
  <c r="P84" s="1"/>
  <c r="P126"/>
  <c r="P125" s="1"/>
  <c r="P134"/>
  <c r="P133" s="1"/>
  <c r="P132" s="1"/>
  <c r="P131" s="1"/>
  <c r="P130" s="1"/>
  <c r="P147"/>
  <c r="P149"/>
  <c r="P174"/>
  <c r="P173" s="1"/>
  <c r="P172" s="1"/>
  <c r="P171" s="1"/>
  <c r="P170" s="1"/>
  <c r="P186"/>
  <c r="P185" s="1"/>
  <c r="P184" s="1"/>
  <c r="P183" s="1"/>
  <c r="R204"/>
  <c r="R206"/>
  <c r="R236"/>
  <c r="R235" s="1"/>
  <c r="R234" s="1"/>
  <c r="R233" s="1"/>
  <c r="R232" s="1"/>
  <c r="R303"/>
  <c r="R305"/>
  <c r="R307"/>
  <c r="R310"/>
  <c r="R309" s="1"/>
  <c r="R315"/>
  <c r="R314" s="1"/>
  <c r="R313" s="1"/>
  <c r="R319"/>
  <c r="R318" s="1"/>
  <c r="R317" s="1"/>
  <c r="R323"/>
  <c r="R325"/>
  <c r="R327"/>
  <c r="R337"/>
  <c r="R336" s="1"/>
  <c r="R335" s="1"/>
  <c r="R334" s="1"/>
  <c r="R333" s="1"/>
  <c r="Q384"/>
  <c r="Q383" s="1"/>
  <c r="Q382" s="1"/>
  <c r="Q381" s="1"/>
  <c r="Q398"/>
  <c r="P509"/>
  <c r="P508" s="1"/>
  <c r="P563"/>
  <c r="P562" s="1"/>
  <c r="Q618"/>
  <c r="Q617" s="1"/>
  <c r="Q616" s="1"/>
  <c r="Q634"/>
  <c r="Q633" s="1"/>
  <c r="O675"/>
  <c r="O674" s="1"/>
  <c r="P681"/>
  <c r="P680" s="1"/>
  <c r="Q725"/>
  <c r="Q724" s="1"/>
  <c r="Q751"/>
  <c r="Q750" s="1"/>
  <c r="Q749" s="1"/>
  <c r="Q769"/>
  <c r="Q768" s="1"/>
  <c r="Q772"/>
  <c r="Q771" s="1"/>
  <c r="Q801"/>
  <c r="Q800" s="1"/>
  <c r="Q799" s="1"/>
  <c r="Q798" s="1"/>
  <c r="Q797" s="1"/>
  <c r="Q796" s="1"/>
  <c r="Q804"/>
  <c r="P847"/>
  <c r="P846" s="1"/>
  <c r="P845" s="1"/>
  <c r="P844" s="1"/>
  <c r="P836" s="1"/>
  <c r="N859"/>
  <c r="N858" s="1"/>
  <c r="N857" s="1"/>
  <c r="P861"/>
  <c r="P860" s="1"/>
  <c r="P872"/>
  <c r="P871" s="1"/>
  <c r="O1029"/>
  <c r="O1031"/>
  <c r="Q1199"/>
  <c r="Q1198" s="1"/>
  <c r="Q1202"/>
  <c r="Q1201" s="1"/>
  <c r="Q1207"/>
  <c r="Q1206" s="1"/>
  <c r="Q1205" s="1"/>
  <c r="R1211"/>
  <c r="R1210" s="1"/>
  <c r="R1209" s="1"/>
  <c r="O1215"/>
  <c r="O1218"/>
  <c r="O1217" s="1"/>
  <c r="O1221"/>
  <c r="O1220" s="1"/>
  <c r="O1224"/>
  <c r="O1223" s="1"/>
  <c r="O1231"/>
  <c r="O1230" s="1"/>
  <c r="O1229" s="1"/>
  <c r="O1228" s="1"/>
  <c r="O1236"/>
  <c r="O1235" s="1"/>
  <c r="O1234" s="1"/>
  <c r="O1240"/>
  <c r="O1239" s="1"/>
  <c r="O1238" s="1"/>
  <c r="O1245"/>
  <c r="O1244" s="1"/>
  <c r="O1243" s="1"/>
  <c r="O1242" s="1"/>
  <c r="O1250"/>
  <c r="O1249" s="1"/>
  <c r="O1248" s="1"/>
  <c r="O1247" s="1"/>
  <c r="O1255"/>
  <c r="O1254" s="1"/>
  <c r="O1253" s="1"/>
  <c r="O1259"/>
  <c r="O1258" s="1"/>
  <c r="O1257" s="1"/>
  <c r="O1266"/>
  <c r="O1265" s="1"/>
  <c r="O1264" s="1"/>
  <c r="O1263" s="1"/>
  <c r="O1262" s="1"/>
  <c r="O1273"/>
  <c r="O1272" s="1"/>
  <c r="O1271" s="1"/>
  <c r="O1276"/>
  <c r="O1275" s="1"/>
  <c r="Q1297"/>
  <c r="Q1296" s="1"/>
  <c r="Q1300"/>
  <c r="Q1299" s="1"/>
  <c r="Q1303"/>
  <c r="Q1302" s="1"/>
  <c r="Q1317"/>
  <c r="Q1319"/>
  <c r="P97"/>
  <c r="P96" s="1"/>
  <c r="P117"/>
  <c r="P116" s="1"/>
  <c r="P139"/>
  <c r="P138" s="1"/>
  <c r="P137" s="1"/>
  <c r="P136" s="1"/>
  <c r="Q364"/>
  <c r="Q363" s="1"/>
  <c r="Q359" s="1"/>
  <c r="Q367"/>
  <c r="Q366" s="1"/>
  <c r="Q370"/>
  <c r="Q369" s="1"/>
  <c r="Q373"/>
  <c r="Q372" s="1"/>
  <c r="Q389"/>
  <c r="Q388" s="1"/>
  <c r="Q392"/>
  <c r="Q391" s="1"/>
  <c r="O452"/>
  <c r="O451" s="1"/>
  <c r="P496"/>
  <c r="P495" s="1"/>
  <c r="P516"/>
  <c r="P515" s="1"/>
  <c r="P520"/>
  <c r="P519" s="1"/>
  <c r="P535"/>
  <c r="P534" s="1"/>
  <c r="P559"/>
  <c r="P558" s="1"/>
  <c r="P570"/>
  <c r="P569" s="1"/>
  <c r="P578"/>
  <c r="P577" s="1"/>
  <c r="P589"/>
  <c r="P588" s="1"/>
  <c r="Q593"/>
  <c r="Q592" s="1"/>
  <c r="Q623"/>
  <c r="Q622" s="1"/>
  <c r="Q621" s="1"/>
  <c r="Q642"/>
  <c r="Q641" s="1"/>
  <c r="Q646"/>
  <c r="Q645" s="1"/>
  <c r="Q654"/>
  <c r="Q653" s="1"/>
  <c r="Q652" s="1"/>
  <c r="O662"/>
  <c r="O661" s="1"/>
  <c r="O660" s="1"/>
  <c r="O671"/>
  <c r="O670" s="1"/>
  <c r="O678"/>
  <c r="O677" s="1"/>
  <c r="Q684"/>
  <c r="Q683" s="1"/>
  <c r="Q699"/>
  <c r="Q698" s="1"/>
  <c r="Q732"/>
  <c r="Q731" s="1"/>
  <c r="Q730" s="1"/>
  <c r="Q736"/>
  <c r="Q735" s="1"/>
  <c r="Q734" s="1"/>
  <c r="Q755"/>
  <c r="Q754" s="1"/>
  <c r="Q753" s="1"/>
  <c r="Q775"/>
  <c r="Q774" s="1"/>
  <c r="Q786"/>
  <c r="Q785" s="1"/>
  <c r="Q784" s="1"/>
  <c r="Q783" s="1"/>
  <c r="Q782" s="1"/>
  <c r="O826"/>
  <c r="O825" s="1"/>
  <c r="O824" s="1"/>
  <c r="P833"/>
  <c r="P832" s="1"/>
  <c r="P828" s="1"/>
  <c r="P823" s="1"/>
  <c r="P875"/>
  <c r="P874" s="1"/>
  <c r="P885"/>
  <c r="P884" s="1"/>
  <c r="P902"/>
  <c r="P901" s="1"/>
  <c r="P900" s="1"/>
  <c r="P899" s="1"/>
  <c r="P898" s="1"/>
  <c r="P912"/>
  <c r="P911" s="1"/>
  <c r="P907" s="1"/>
  <c r="P916"/>
  <c r="P915" s="1"/>
  <c r="Q936"/>
  <c r="Q938"/>
  <c r="Q946"/>
  <c r="Q945" s="1"/>
  <c r="Q944" s="1"/>
  <c r="Q950"/>
  <c r="Q949" s="1"/>
  <c r="Q948" s="1"/>
  <c r="O971"/>
  <c r="O970" s="1"/>
  <c r="O969" s="1"/>
  <c r="O968" s="1"/>
  <c r="O967" s="1"/>
  <c r="O1024"/>
  <c r="O1023" s="1"/>
  <c r="O1022" s="1"/>
  <c r="O1021" s="1"/>
  <c r="O1043"/>
  <c r="O1042" s="1"/>
  <c r="O1041" s="1"/>
  <c r="O1047"/>
  <c r="O1046" s="1"/>
  <c r="O1045" s="1"/>
  <c r="O1051"/>
  <c r="O1053"/>
  <c r="O1055"/>
  <c r="O1061"/>
  <c r="O1060" s="1"/>
  <c r="O1064"/>
  <c r="O1066"/>
  <c r="O1069"/>
  <c r="O1071"/>
  <c r="O1074"/>
  <c r="O1076"/>
  <c r="O1079"/>
  <c r="O1078" s="1"/>
  <c r="O1082"/>
  <c r="O1084"/>
  <c r="O1089"/>
  <c r="O1088" s="1"/>
  <c r="O1087" s="1"/>
  <c r="O1093"/>
  <c r="O1095"/>
  <c r="O1097"/>
  <c r="O1100"/>
  <c r="O1099" s="1"/>
  <c r="O1133"/>
  <c r="O1135"/>
  <c r="Z193"/>
  <c r="Z192" s="1"/>
  <c r="Z191" s="1"/>
  <c r="Z203"/>
  <c r="Z202" s="1"/>
  <c r="Z201" s="1"/>
  <c r="P100"/>
  <c r="P99" s="1"/>
  <c r="P111"/>
  <c r="P110" s="1"/>
  <c r="R224"/>
  <c r="R223" s="1"/>
  <c r="R222" s="1"/>
  <c r="R221" s="1"/>
  <c r="R220" s="1"/>
  <c r="P41"/>
  <c r="P43"/>
  <c r="P114"/>
  <c r="P113" s="1"/>
  <c r="P120"/>
  <c r="P119" s="1"/>
  <c r="R217"/>
  <c r="R216" s="1"/>
  <c r="R215" s="1"/>
  <c r="R214" s="1"/>
  <c r="R213" s="1"/>
  <c r="R243"/>
  <c r="R242" s="1"/>
  <c r="R241" s="1"/>
  <c r="R240" s="1"/>
  <c r="R239" s="1"/>
  <c r="R249"/>
  <c r="R248" s="1"/>
  <c r="R247" s="1"/>
  <c r="R254"/>
  <c r="R278"/>
  <c r="R280"/>
  <c r="R282"/>
  <c r="R287"/>
  <c r="R286" s="1"/>
  <c r="R285" s="1"/>
  <c r="R284" s="1"/>
  <c r="R294"/>
  <c r="R293" s="1"/>
  <c r="R292" s="1"/>
  <c r="R291" s="1"/>
  <c r="R299"/>
  <c r="R298" s="1"/>
  <c r="R297" s="1"/>
  <c r="Q357"/>
  <c r="Q356" s="1"/>
  <c r="Q395"/>
  <c r="Q394" s="1"/>
  <c r="O429"/>
  <c r="O428" s="1"/>
  <c r="O427" s="1"/>
  <c r="O426" s="1"/>
  <c r="O425" s="1"/>
  <c r="O424" s="1"/>
  <c r="O447"/>
  <c r="O449"/>
  <c r="O459"/>
  <c r="O458" s="1"/>
  <c r="O457" s="1"/>
  <c r="O462"/>
  <c r="O461" s="1"/>
  <c r="O463"/>
  <c r="O468"/>
  <c r="O467" s="1"/>
  <c r="O466" s="1"/>
  <c r="O472"/>
  <c r="O471" s="1"/>
  <c r="O470" s="1"/>
  <c r="O480"/>
  <c r="O479" s="1"/>
  <c r="O478" s="1"/>
  <c r="O484"/>
  <c r="O483" s="1"/>
  <c r="O482" s="1"/>
  <c r="O492"/>
  <c r="O491" s="1"/>
  <c r="O490" s="1"/>
  <c r="P513"/>
  <c r="P512" s="1"/>
  <c r="P525"/>
  <c r="P524" s="1"/>
  <c r="P539"/>
  <c r="P538" s="1"/>
  <c r="P556"/>
  <c r="P555" s="1"/>
  <c r="P566"/>
  <c r="P565" s="1"/>
  <c r="P585"/>
  <c r="P584" s="1"/>
  <c r="Q597"/>
  <c r="Q596" s="1"/>
  <c r="Q605"/>
  <c r="Q604" s="1"/>
  <c r="Q603" s="1"/>
  <c r="Q602" s="1"/>
  <c r="Q601" s="1"/>
  <c r="Q628"/>
  <c r="Q627" s="1"/>
  <c r="Q626" s="1"/>
  <c r="O665"/>
  <c r="O664" s="1"/>
  <c r="Q687"/>
  <c r="Q686" s="1"/>
  <c r="Q709"/>
  <c r="Q708" s="1"/>
  <c r="Q707" s="1"/>
  <c r="Q713"/>
  <c r="Q712" s="1"/>
  <c r="Q711" s="1"/>
  <c r="Q739"/>
  <c r="Q738" s="1"/>
  <c r="Q759"/>
  <c r="Q761"/>
  <c r="Q763"/>
  <c r="Q778"/>
  <c r="Q777" s="1"/>
  <c r="O821"/>
  <c r="O820" s="1"/>
  <c r="P868"/>
  <c r="P867" s="1"/>
  <c r="P866" s="1"/>
  <c r="P919"/>
  <c r="P918" s="1"/>
  <c r="Q926"/>
  <c r="Q925" s="1"/>
  <c r="Q929"/>
  <c r="Q931"/>
  <c r="O964"/>
  <c r="O963" s="1"/>
  <c r="O1016"/>
  <c r="O1013" s="1"/>
  <c r="O1012" s="1"/>
  <c r="O1011" s="1"/>
  <c r="O1103"/>
  <c r="O1102" s="1"/>
  <c r="O1121"/>
  <c r="O1120" s="1"/>
  <c r="O1119" s="1"/>
  <c r="O1118" s="1"/>
  <c r="O1142"/>
  <c r="O1141" s="1"/>
  <c r="O1140" s="1"/>
  <c r="O1139" s="1"/>
  <c r="O1138" s="1"/>
  <c r="Q1187"/>
  <c r="Q1186" s="1"/>
  <c r="Q1185" s="1"/>
  <c r="Q1190"/>
  <c r="Q1189" s="1"/>
  <c r="Q1503"/>
  <c r="Q1502" s="1"/>
  <c r="Q1501" s="1"/>
  <c r="Q1500" s="1"/>
  <c r="Q1508"/>
  <c r="Q1507" s="1"/>
  <c r="Q1506" s="1"/>
  <c r="Q1505" s="1"/>
  <c r="Q1513"/>
  <c r="Q1515"/>
  <c r="Q1517"/>
  <c r="Q1521"/>
  <c r="Q1523"/>
  <c r="Q1525"/>
  <c r="Q1528"/>
  <c r="Q1530"/>
  <c r="Q1532"/>
  <c r="Q1535"/>
  <c r="Q1537"/>
  <c r="Q1540"/>
  <c r="Q1539" s="1"/>
  <c r="Q1543"/>
  <c r="Q1545"/>
  <c r="Q1548"/>
  <c r="Q1547" s="1"/>
  <c r="Q1551"/>
  <c r="Q1550" s="1"/>
  <c r="Q1554"/>
  <c r="Q1556"/>
  <c r="Q1558"/>
  <c r="Q1561"/>
  <c r="Q1560" s="1"/>
  <c r="O859"/>
  <c r="O858" s="1"/>
  <c r="O857" s="1"/>
  <c r="M1111"/>
  <c r="R1111"/>
  <c r="N907"/>
  <c r="P706"/>
  <c r="P705" s="1"/>
  <c r="N1111"/>
  <c r="R706"/>
  <c r="R705" s="1"/>
  <c r="N359"/>
  <c r="R477"/>
  <c r="M601"/>
  <c r="L1020"/>
  <c r="L359"/>
  <c r="P359"/>
  <c r="N870"/>
  <c r="N865" s="1"/>
  <c r="N864" s="1"/>
  <c r="N962"/>
  <c r="N957" s="1"/>
  <c r="N956" s="1"/>
  <c r="R193"/>
  <c r="R192" s="1"/>
  <c r="R191" s="1"/>
  <c r="R554"/>
  <c r="P615"/>
  <c r="P614" s="1"/>
  <c r="O729"/>
  <c r="P963"/>
  <c r="N1013"/>
  <c r="N1012" s="1"/>
  <c r="N1011" s="1"/>
  <c r="K155"/>
  <c r="K154" s="1"/>
  <c r="K153" s="1"/>
  <c r="R879"/>
  <c r="R878" s="1"/>
  <c r="K1120"/>
  <c r="K1119" s="1"/>
  <c r="K1118" s="1"/>
  <c r="L1120"/>
  <c r="L1119" s="1"/>
  <c r="L1118" s="1"/>
  <c r="L1117" s="1"/>
  <c r="P1120"/>
  <c r="P1119" s="1"/>
  <c r="P1118" s="1"/>
  <c r="M1193"/>
  <c r="M1192" s="1"/>
  <c r="R1193"/>
  <c r="R1192" s="1"/>
  <c r="M706"/>
  <c r="M705" s="1"/>
  <c r="N798"/>
  <c r="N797" s="1"/>
  <c r="N796" s="1"/>
  <c r="K907"/>
  <c r="O907"/>
  <c r="R957"/>
  <c r="R956" s="1"/>
  <c r="O1193"/>
  <c r="R668"/>
  <c r="R667" s="1"/>
  <c r="W253"/>
  <c r="W252"/>
  <c r="W251" s="1"/>
  <c r="W246" s="1"/>
  <c r="X463"/>
  <c r="X462"/>
  <c r="X461" s="1"/>
  <c r="Y494"/>
  <c r="R654"/>
  <c r="R653" s="1"/>
  <c r="R652" s="1"/>
  <c r="Z655"/>
  <c r="Z813"/>
  <c r="Z812"/>
  <c r="X1014"/>
  <c r="X1013"/>
  <c r="X1012" s="1"/>
  <c r="X1011" s="1"/>
  <c r="Z1448"/>
  <c r="Z1447"/>
  <c r="Z1455"/>
  <c r="Z1454"/>
  <c r="L729"/>
  <c r="L728" s="1"/>
  <c r="M860"/>
  <c r="Q879"/>
  <c r="Q878" s="1"/>
  <c r="N975"/>
  <c r="N974" s="1"/>
  <c r="P70"/>
  <c r="X71"/>
  <c r="R345"/>
  <c r="R344" s="1"/>
  <c r="R343" s="1"/>
  <c r="R342" s="1"/>
  <c r="R341" s="1"/>
  <c r="Z346"/>
  <c r="W463"/>
  <c r="W462"/>
  <c r="W461" s="1"/>
  <c r="W456" s="1"/>
  <c r="X495"/>
  <c r="X494"/>
  <c r="Q744"/>
  <c r="Q743" s="1"/>
  <c r="Q742" s="1"/>
  <c r="Q741" s="1"/>
  <c r="Y745"/>
  <c r="O978"/>
  <c r="O977" s="1"/>
  <c r="O976" s="1"/>
  <c r="W979"/>
  <c r="O982"/>
  <c r="O981" s="1"/>
  <c r="O980" s="1"/>
  <c r="W983"/>
  <c r="O988"/>
  <c r="O987" s="1"/>
  <c r="W989"/>
  <c r="O991"/>
  <c r="O990" s="1"/>
  <c r="W992"/>
  <c r="O994"/>
  <c r="O993" s="1"/>
  <c r="W995"/>
  <c r="O997"/>
  <c r="O996" s="1"/>
  <c r="W998"/>
  <c r="O1005"/>
  <c r="O1004" s="1"/>
  <c r="O1003" s="1"/>
  <c r="O1002" s="1"/>
  <c r="W1006"/>
  <c r="Q1194"/>
  <c r="Y1195"/>
  <c r="Q1196"/>
  <c r="Y1197"/>
  <c r="Q1294"/>
  <c r="Q1293" s="1"/>
  <c r="Y1295"/>
  <c r="Y1448"/>
  <c r="Y1447"/>
  <c r="Y1455"/>
  <c r="Y1454"/>
  <c r="K359"/>
  <c r="Q477"/>
  <c r="K573"/>
  <c r="K859"/>
  <c r="K858" s="1"/>
  <c r="K857" s="1"/>
  <c r="R907"/>
  <c r="K962"/>
  <c r="K957" s="1"/>
  <c r="K956" s="1"/>
  <c r="K1015"/>
  <c r="K1111"/>
  <c r="P1111"/>
  <c r="P1281"/>
  <c r="P1280" s="1"/>
  <c r="Y387"/>
  <c r="O105"/>
  <c r="W106"/>
  <c r="O107"/>
  <c r="W108"/>
  <c r="O111"/>
  <c r="O110" s="1"/>
  <c r="W112"/>
  <c r="O114"/>
  <c r="O113" s="1"/>
  <c r="W115"/>
  <c r="O120"/>
  <c r="O119" s="1"/>
  <c r="W121"/>
  <c r="O123"/>
  <c r="O122" s="1"/>
  <c r="W124"/>
  <c r="O126"/>
  <c r="O125" s="1"/>
  <c r="W127"/>
  <c r="Y253"/>
  <c r="Y252"/>
  <c r="Y251" s="1"/>
  <c r="Z463"/>
  <c r="Z462"/>
  <c r="P766"/>
  <c r="P765" s="1"/>
  <c r="X767"/>
  <c r="P769"/>
  <c r="P768" s="1"/>
  <c r="X770"/>
  <c r="P772"/>
  <c r="P771" s="1"/>
  <c r="X773"/>
  <c r="P775"/>
  <c r="P774" s="1"/>
  <c r="X776"/>
  <c r="P778"/>
  <c r="P777" s="1"/>
  <c r="X779"/>
  <c r="R826"/>
  <c r="R825" s="1"/>
  <c r="R824" s="1"/>
  <c r="Z827"/>
  <c r="W860"/>
  <c r="W859"/>
  <c r="W858" s="1"/>
  <c r="W857" s="1"/>
  <c r="X1448"/>
  <c r="X1447"/>
  <c r="X1455"/>
  <c r="X1454"/>
  <c r="K554"/>
  <c r="Q907"/>
  <c r="M907"/>
  <c r="W593"/>
  <c r="W592" s="1"/>
  <c r="Y463"/>
  <c r="Y462"/>
  <c r="Y461" s="1"/>
  <c r="O684"/>
  <c r="O683" s="1"/>
  <c r="W685"/>
  <c r="O687"/>
  <c r="O686" s="1"/>
  <c r="W688"/>
  <c r="O690"/>
  <c r="O689" s="1"/>
  <c r="W691"/>
  <c r="W813"/>
  <c r="W812"/>
  <c r="Z860"/>
  <c r="Z859"/>
  <c r="Z858" s="1"/>
  <c r="Z857" s="1"/>
  <c r="Y1013"/>
  <c r="Y1012" s="1"/>
  <c r="Y1011" s="1"/>
  <c r="W1447"/>
  <c r="W1448"/>
  <c r="W1455"/>
  <c r="W1454"/>
  <c r="K1013"/>
  <c r="K1012" s="1"/>
  <c r="K1011" s="1"/>
  <c r="Z49"/>
  <c r="P662"/>
  <c r="P661" s="1"/>
  <c r="P660" s="1"/>
  <c r="X663"/>
  <c r="P665"/>
  <c r="P664" s="1"/>
  <c r="X666"/>
  <c r="P668"/>
  <c r="P667" s="1"/>
  <c r="X669"/>
  <c r="P671"/>
  <c r="P670" s="1"/>
  <c r="X672"/>
  <c r="R403"/>
  <c r="R402" s="1"/>
  <c r="Z404"/>
  <c r="Q403"/>
  <c r="Q402" s="1"/>
  <c r="Y404"/>
  <c r="P403"/>
  <c r="P402" s="1"/>
  <c r="X404"/>
  <c r="O403"/>
  <c r="O402" s="1"/>
  <c r="W404"/>
  <c r="L1111"/>
  <c r="Q1111"/>
  <c r="Q1121"/>
  <c r="Q1123"/>
  <c r="O1106"/>
  <c r="O1105" s="1"/>
  <c r="W1107"/>
  <c r="O1109"/>
  <c r="O1108" s="1"/>
  <c r="W1110"/>
  <c r="O1112"/>
  <c r="W1113"/>
  <c r="O1114"/>
  <c r="W1115"/>
  <c r="R1097"/>
  <c r="R1092" s="1"/>
  <c r="R1091" s="1"/>
  <c r="Z1098"/>
  <c r="R1100"/>
  <c r="R1099" s="1"/>
  <c r="Z1101"/>
  <c r="R1103"/>
  <c r="R1102" s="1"/>
  <c r="Z1104"/>
  <c r="N1281"/>
  <c r="N1280" s="1"/>
  <c r="L975"/>
  <c r="L974" s="1"/>
  <c r="O870"/>
  <c r="O865" s="1"/>
  <c r="O864" s="1"/>
  <c r="L837"/>
  <c r="L1138"/>
  <c r="N879"/>
  <c r="N878" s="1"/>
  <c r="O798"/>
  <c r="O797" s="1"/>
  <c r="O796" s="1"/>
  <c r="K798"/>
  <c r="K797" s="1"/>
  <c r="K796" s="1"/>
  <c r="M879"/>
  <c r="M878" s="1"/>
  <c r="K879"/>
  <c r="K878" s="1"/>
  <c r="P601"/>
  <c r="N615"/>
  <c r="N614" s="1"/>
  <c r="R837"/>
  <c r="Q870"/>
  <c r="Q865" s="1"/>
  <c r="Q864" s="1"/>
  <c r="M870"/>
  <c r="M865" s="1"/>
  <c r="M864" s="1"/>
  <c r="M615"/>
  <c r="M614" s="1"/>
  <c r="N729"/>
  <c r="N728" s="1"/>
  <c r="M1138"/>
  <c r="R1138"/>
  <c r="N477"/>
  <c r="K494"/>
  <c r="K489" s="1"/>
  <c r="L573"/>
  <c r="P729"/>
  <c r="P728" s="1"/>
  <c r="P798"/>
  <c r="P797" s="1"/>
  <c r="P796" s="1"/>
  <c r="L798"/>
  <c r="L797" s="1"/>
  <c r="L796" s="1"/>
  <c r="M975"/>
  <c r="M974" s="1"/>
  <c r="N1014"/>
  <c r="O359"/>
  <c r="L465"/>
  <c r="O573"/>
  <c r="L615"/>
  <c r="L614" s="1"/>
  <c r="N706"/>
  <c r="N705" s="1"/>
  <c r="O879"/>
  <c r="O878" s="1"/>
  <c r="L477"/>
  <c r="R494"/>
  <c r="R489" s="1"/>
  <c r="K837"/>
  <c r="K836" s="1"/>
  <c r="O837"/>
  <c r="O836" s="1"/>
  <c r="L859"/>
  <c r="L858" s="1"/>
  <c r="L857" s="1"/>
  <c r="K975"/>
  <c r="K974" s="1"/>
  <c r="L1013"/>
  <c r="L1012" s="1"/>
  <c r="L1011" s="1"/>
  <c r="R1013"/>
  <c r="R1012" s="1"/>
  <c r="R1011" s="1"/>
  <c r="P1167"/>
  <c r="P1166" s="1"/>
  <c r="M359"/>
  <c r="O554"/>
  <c r="M573"/>
  <c r="L706"/>
  <c r="L705" s="1"/>
  <c r="M729"/>
  <c r="M728" s="1"/>
  <c r="N837"/>
  <c r="L870"/>
  <c r="L865" s="1"/>
  <c r="L864" s="1"/>
  <c r="N573"/>
  <c r="L601"/>
  <c r="M1020"/>
  <c r="N554"/>
  <c r="L554"/>
  <c r="N601"/>
  <c r="K477"/>
  <c r="K615"/>
  <c r="K614" s="1"/>
  <c r="N832"/>
  <c r="N828" s="1"/>
  <c r="N823" s="1"/>
  <c r="P837"/>
  <c r="M1281"/>
  <c r="M1280" s="1"/>
  <c r="M477"/>
  <c r="M1013"/>
  <c r="M1012" s="1"/>
  <c r="M1011" s="1"/>
  <c r="Q1013"/>
  <c r="Q1012" s="1"/>
  <c r="Q1011" s="1"/>
  <c r="M1014"/>
  <c r="Q1014"/>
  <c r="M494"/>
  <c r="M489" s="1"/>
  <c r="L879"/>
  <c r="L878" s="1"/>
  <c r="P957"/>
  <c r="P956" s="1"/>
  <c r="M962"/>
  <c r="M957" s="1"/>
  <c r="M956" s="1"/>
  <c r="Q962"/>
  <c r="L1014"/>
  <c r="L504"/>
  <c r="L962"/>
  <c r="L957" s="1"/>
  <c r="L956" s="1"/>
  <c r="M798"/>
  <c r="M797" s="1"/>
  <c r="M796" s="1"/>
  <c r="K1138"/>
  <c r="M554"/>
  <c r="K601"/>
  <c r="K706"/>
  <c r="K705" s="1"/>
  <c r="K729"/>
  <c r="K728" s="1"/>
  <c r="L907"/>
  <c r="P296"/>
  <c r="L387"/>
  <c r="O397"/>
  <c r="N1193"/>
  <c r="N1192" s="1"/>
  <c r="K1193"/>
  <c r="K1192" s="1"/>
  <c r="L1210"/>
  <c r="L1209" s="1"/>
  <c r="L1204" s="1"/>
  <c r="M172"/>
  <c r="M171" s="1"/>
  <c r="M170" s="1"/>
  <c r="M504"/>
  <c r="N504"/>
  <c r="N816"/>
  <c r="N811" s="1"/>
  <c r="L828"/>
  <c r="L823" s="1"/>
  <c r="L397"/>
  <c r="P61"/>
  <c r="M146"/>
  <c r="M145" s="1"/>
  <c r="M144" s="1"/>
  <c r="N387"/>
  <c r="N386" s="1"/>
  <c r="N489"/>
  <c r="L1193"/>
  <c r="L1192" s="1"/>
  <c r="N651"/>
  <c r="N650" s="1"/>
  <c r="P193"/>
  <c r="P192" s="1"/>
  <c r="P191" s="1"/>
  <c r="L494"/>
  <c r="L489" s="1"/>
  <c r="P1193"/>
  <c r="P1192" s="1"/>
  <c r="L1313"/>
  <c r="O172"/>
  <c r="O171" s="1"/>
  <c r="O170" s="1"/>
  <c r="M828"/>
  <c r="M823" s="1"/>
  <c r="O593"/>
  <c r="O592" s="1"/>
  <c r="M387"/>
  <c r="M386" s="1"/>
  <c r="M523"/>
  <c r="N172"/>
  <c r="N171" s="1"/>
  <c r="N170" s="1"/>
  <c r="N1313"/>
  <c r="L651"/>
  <c r="L650" s="1"/>
  <c r="M651"/>
  <c r="M650" s="1"/>
  <c r="R104"/>
  <c r="R103" s="1"/>
  <c r="K172"/>
  <c r="K171" s="1"/>
  <c r="K170" s="1"/>
  <c r="O246"/>
  <c r="N38"/>
  <c r="N37" s="1"/>
  <c r="N36" s="1"/>
  <c r="N35" s="1"/>
  <c r="N352"/>
  <c r="K387"/>
  <c r="P387"/>
  <c r="K406"/>
  <c r="K405" s="1"/>
  <c r="L433"/>
  <c r="N523"/>
  <c r="R523"/>
  <c r="O828"/>
  <c r="M129"/>
  <c r="L296"/>
  <c r="L406"/>
  <c r="L405" s="1"/>
  <c r="M456"/>
  <c r="L523"/>
  <c r="N406"/>
  <c r="N405" s="1"/>
  <c r="K456"/>
  <c r="M1313"/>
  <c r="Q465"/>
  <c r="M155"/>
  <c r="M154" s="1"/>
  <c r="M153" s="1"/>
  <c r="M202"/>
  <c r="M201" s="1"/>
  <c r="M274"/>
  <c r="K465"/>
  <c r="M465"/>
  <c r="K109"/>
  <c r="K38"/>
  <c r="K37" s="1"/>
  <c r="K36" s="1"/>
  <c r="K35" s="1"/>
  <c r="M76"/>
  <c r="M75" s="1"/>
  <c r="M74" s="1"/>
  <c r="R24"/>
  <c r="P48"/>
  <c r="Q76"/>
  <c r="Q75" s="1"/>
  <c r="L129"/>
  <c r="Q274"/>
  <c r="R465"/>
  <c r="K523"/>
  <c r="M192"/>
  <c r="M191" s="1"/>
  <c r="K192"/>
  <c r="K191" s="1"/>
  <c r="R504"/>
  <c r="M109"/>
  <c r="L109"/>
  <c r="L102" s="1"/>
  <c r="N129"/>
  <c r="R129"/>
  <c r="Q155"/>
  <c r="Q154" s="1"/>
  <c r="Q153" s="1"/>
  <c r="N192"/>
  <c r="N191" s="1"/>
  <c r="M352"/>
  <c r="O387"/>
  <c r="Q406"/>
  <c r="Q405" s="1"/>
  <c r="P456"/>
  <c r="Q456"/>
  <c r="M1167"/>
  <c r="M1166" s="1"/>
  <c r="M1161" s="1"/>
  <c r="P1210"/>
  <c r="P1209" s="1"/>
  <c r="L1281"/>
  <c r="L1280" s="1"/>
  <c r="R76"/>
  <c r="R75" s="1"/>
  <c r="R74" s="1"/>
  <c r="O146"/>
  <c r="O145" s="1"/>
  <c r="O144" s="1"/>
  <c r="L192"/>
  <c r="L191" s="1"/>
  <c r="K914"/>
  <c r="R109"/>
  <c r="R172"/>
  <c r="R171" s="1"/>
  <c r="R170" s="1"/>
  <c r="Q38"/>
  <c r="Q37" s="1"/>
  <c r="Q36" s="1"/>
  <c r="Q35" s="1"/>
  <c r="O76"/>
  <c r="O75" s="1"/>
  <c r="O74" s="1"/>
  <c r="R816"/>
  <c r="P816"/>
  <c r="P811" s="1"/>
  <c r="O24"/>
  <c r="R49"/>
  <c r="R48" s="1"/>
  <c r="R47" s="1"/>
  <c r="R46" s="1"/>
  <c r="N109"/>
  <c r="L172"/>
  <c r="L171" s="1"/>
  <c r="L170" s="1"/>
  <c r="N246"/>
  <c r="N202"/>
  <c r="N201" s="1"/>
  <c r="M406"/>
  <c r="M405" s="1"/>
  <c r="N445"/>
  <c r="N444" s="1"/>
  <c r="N433" s="1"/>
  <c r="N456"/>
  <c r="N465"/>
  <c r="K504"/>
  <c r="M104"/>
  <c r="M103" s="1"/>
  <c r="K61"/>
  <c r="K816"/>
  <c r="K811" s="1"/>
  <c r="K828"/>
  <c r="K823" s="1"/>
  <c r="L1167"/>
  <c r="L1166" s="1"/>
  <c r="L1161" s="1"/>
  <c r="N1210"/>
  <c r="N1209" s="1"/>
  <c r="N1204" s="1"/>
  <c r="K352"/>
  <c r="L352"/>
  <c r="M1210"/>
  <c r="M1209" s="1"/>
  <c r="M1204" s="1"/>
  <c r="M24"/>
  <c r="M17" s="1"/>
  <c r="M16" s="1"/>
  <c r="M15" s="1"/>
  <c r="Q49"/>
  <c r="M61"/>
  <c r="M49"/>
  <c r="M48" s="1"/>
  <c r="M47" s="1"/>
  <c r="M46" s="1"/>
  <c r="K104"/>
  <c r="K103" s="1"/>
  <c r="K1167"/>
  <c r="K1166" s="1"/>
  <c r="K1161" s="1"/>
  <c r="K1210"/>
  <c r="K1209" s="1"/>
  <c r="K1204" s="1"/>
  <c r="N24"/>
  <c r="N17" s="1"/>
  <c r="N16" s="1"/>
  <c r="N15" s="1"/>
  <c r="L48"/>
  <c r="L61"/>
  <c r="N76"/>
  <c r="N75" s="1"/>
  <c r="N74" s="1"/>
  <c r="L816"/>
  <c r="L811" s="1"/>
  <c r="K24"/>
  <c r="K17" s="1"/>
  <c r="K16" s="1"/>
  <c r="K15" s="1"/>
  <c r="N49"/>
  <c r="N48" s="1"/>
  <c r="N47" s="1"/>
  <c r="N46" s="1"/>
  <c r="R61"/>
  <c r="L74"/>
  <c r="K76"/>
  <c r="K75" s="1"/>
  <c r="K74" s="1"/>
  <c r="P352"/>
  <c r="K651"/>
  <c r="K650" s="1"/>
  <c r="M816"/>
  <c r="M811" s="1"/>
  <c r="O914"/>
  <c r="N914"/>
  <c r="L914"/>
  <c r="N1167"/>
  <c r="N1166" s="1"/>
  <c r="N1161" s="1"/>
  <c r="R1167"/>
  <c r="R1166" s="1"/>
  <c r="R1161" s="1"/>
  <c r="M38"/>
  <c r="M37" s="1"/>
  <c r="M36" s="1"/>
  <c r="M35" s="1"/>
  <c r="N104"/>
  <c r="N103" s="1"/>
  <c r="K49"/>
  <c r="K48" s="1"/>
  <c r="K47" s="1"/>
  <c r="K46" s="1"/>
  <c r="M914"/>
  <c r="N61"/>
  <c r="I920"/>
  <c r="J919"/>
  <c r="J918" s="1"/>
  <c r="H919"/>
  <c r="H918" s="1"/>
  <c r="G919"/>
  <c r="G918" s="1"/>
  <c r="J916"/>
  <c r="J915" s="1"/>
  <c r="I916"/>
  <c r="I915" s="1"/>
  <c r="H916"/>
  <c r="H915" s="1"/>
  <c r="G916"/>
  <c r="G915" s="1"/>
  <c r="H912"/>
  <c r="H911" s="1"/>
  <c r="G912"/>
  <c r="G911" s="1"/>
  <c r="H909"/>
  <c r="H908" s="1"/>
  <c r="G909"/>
  <c r="G908" s="1"/>
  <c r="Y1014" l="1"/>
  <c r="P1015"/>
  <c r="P1013"/>
  <c r="P1012" s="1"/>
  <c r="P1011" s="1"/>
  <c r="P406"/>
  <c r="P405" s="1"/>
  <c r="Q1665"/>
  <c r="Q1664" s="1"/>
  <c r="P1620"/>
  <c r="BF461"/>
  <c r="P494"/>
  <c r="Q573"/>
  <c r="O202"/>
  <c r="O201" s="1"/>
  <c r="R729"/>
  <c r="R728" s="1"/>
  <c r="P1081"/>
  <c r="O1520"/>
  <c r="Q1138"/>
  <c r="O302"/>
  <c r="O301" s="1"/>
  <c r="O296" s="1"/>
  <c r="Q1020"/>
  <c r="M906"/>
  <c r="N1086"/>
  <c r="U1700"/>
  <c r="BN1455"/>
  <c r="BN1454"/>
  <c r="BN1448"/>
  <c r="P1579"/>
  <c r="P1578" s="1"/>
  <c r="BK1455"/>
  <c r="BK1454"/>
  <c r="Z387"/>
  <c r="AX257"/>
  <c r="AX256" s="1"/>
  <c r="BF258"/>
  <c r="AV54"/>
  <c r="BD55"/>
  <c r="AW54"/>
  <c r="BE55"/>
  <c r="BK1448"/>
  <c r="BM1455"/>
  <c r="BM1454"/>
  <c r="BK463"/>
  <c r="BK462"/>
  <c r="BK461" s="1"/>
  <c r="BL1454"/>
  <c r="BL1455"/>
  <c r="BM462"/>
  <c r="BM461" s="1"/>
  <c r="BM463"/>
  <c r="BL463"/>
  <c r="BL462"/>
  <c r="BL461" s="1"/>
  <c r="N1652"/>
  <c r="AV509"/>
  <c r="AV508" s="1"/>
  <c r="BD510"/>
  <c r="BK55"/>
  <c r="BK54" s="1"/>
  <c r="BC54"/>
  <c r="BF54"/>
  <c r="BN55"/>
  <c r="BN54" s="1"/>
  <c r="BL1448"/>
  <c r="BN463"/>
  <c r="BN462"/>
  <c r="BM1448"/>
  <c r="R1184"/>
  <c r="P1594"/>
  <c r="P1586" s="1"/>
  <c r="Q1594"/>
  <c r="R573"/>
  <c r="AP461"/>
  <c r="Q1460"/>
  <c r="O504"/>
  <c r="R943"/>
  <c r="R942" s="1"/>
  <c r="O706"/>
  <c r="O705" s="1"/>
  <c r="R143"/>
  <c r="P477"/>
  <c r="L1586"/>
  <c r="R1512"/>
  <c r="R1511" s="1"/>
  <c r="Q203"/>
  <c r="AX461"/>
  <c r="Q504"/>
  <c r="P1092"/>
  <c r="P1091" s="1"/>
  <c r="P465"/>
  <c r="O322"/>
  <c r="O321" s="1"/>
  <c r="O1665"/>
  <c r="O1664" s="1"/>
  <c r="Q146"/>
  <c r="Q145" s="1"/>
  <c r="Q144" s="1"/>
  <c r="Q61"/>
  <c r="R411"/>
  <c r="R410" s="1"/>
  <c r="R406" s="1"/>
  <c r="R405" s="1"/>
  <c r="O1594"/>
  <c r="O1586" s="1"/>
  <c r="Z252"/>
  <c r="Z251" s="1"/>
  <c r="Z246" s="1"/>
  <c r="Y859"/>
  <c r="Y858" s="1"/>
  <c r="Y857" s="1"/>
  <c r="Z302"/>
  <c r="Z301" s="1"/>
  <c r="O1601"/>
  <c r="P1020"/>
  <c r="P879"/>
  <c r="P878" s="1"/>
  <c r="X252"/>
  <c r="X251" s="1"/>
  <c r="X246" s="1"/>
  <c r="W1015"/>
  <c r="P1459"/>
  <c r="N1117"/>
  <c r="N1519"/>
  <c r="K1313"/>
  <c r="N1586"/>
  <c r="X828"/>
  <c r="M1519"/>
  <c r="N906"/>
  <c r="Q74"/>
  <c r="R445"/>
  <c r="R444" s="1"/>
  <c r="R433" s="1"/>
  <c r="Y1687"/>
  <c r="Y1686" s="1"/>
  <c r="P1138"/>
  <c r="Q104"/>
  <c r="Q103" s="1"/>
  <c r="L1652"/>
  <c r="P1313"/>
  <c r="P1601"/>
  <c r="AN263"/>
  <c r="AN262" s="1"/>
  <c r="AV264"/>
  <c r="AN257"/>
  <c r="AN256" s="1"/>
  <c r="AV258"/>
  <c r="Q975"/>
  <c r="O1313"/>
  <c r="AN260"/>
  <c r="AN259" s="1"/>
  <c r="AV261"/>
  <c r="AM257"/>
  <c r="AM256" s="1"/>
  <c r="AU258"/>
  <c r="AO263"/>
  <c r="AO262" s="1"/>
  <c r="AW264"/>
  <c r="AO257"/>
  <c r="AO256" s="1"/>
  <c r="AW258"/>
  <c r="AP953"/>
  <c r="AP952" s="1"/>
  <c r="AX954"/>
  <c r="AM260"/>
  <c r="AM259" s="1"/>
  <c r="AU261"/>
  <c r="AO260"/>
  <c r="AO259" s="1"/>
  <c r="AW261"/>
  <c r="R456"/>
  <c r="W387"/>
  <c r="R615"/>
  <c r="R614" s="1"/>
  <c r="AP260"/>
  <c r="AP259" s="1"/>
  <c r="AX261"/>
  <c r="AM263"/>
  <c r="AM262" s="1"/>
  <c r="AU264"/>
  <c r="AP263"/>
  <c r="AP262" s="1"/>
  <c r="AX264"/>
  <c r="P129"/>
  <c r="Q202"/>
  <c r="Q201" s="1"/>
  <c r="O615"/>
  <c r="O614" s="1"/>
  <c r="AE1121"/>
  <c r="AM1122"/>
  <c r="AE1031"/>
  <c r="AM1032"/>
  <c r="AF861"/>
  <c r="AN862"/>
  <c r="AG732"/>
  <c r="AG731" s="1"/>
  <c r="AG730" s="1"/>
  <c r="AO733"/>
  <c r="AG623"/>
  <c r="AG622" s="1"/>
  <c r="AG621" s="1"/>
  <c r="AO624"/>
  <c r="AF513"/>
  <c r="AF512" s="1"/>
  <c r="AN514"/>
  <c r="AH1614"/>
  <c r="AP1615"/>
  <c r="AH1548"/>
  <c r="AH1547" s="1"/>
  <c r="AP1549"/>
  <c r="AH1503"/>
  <c r="AH1502" s="1"/>
  <c r="AH1501" s="1"/>
  <c r="AH1500" s="1"/>
  <c r="AP1504"/>
  <c r="AG1142"/>
  <c r="AG1141" s="1"/>
  <c r="AG1140" s="1"/>
  <c r="AG1139" s="1"/>
  <c r="AO1143"/>
  <c r="AG1064"/>
  <c r="AO1065"/>
  <c r="AE938"/>
  <c r="AM939"/>
  <c r="AE786"/>
  <c r="AE785" s="1"/>
  <c r="AE784" s="1"/>
  <c r="AE783" s="1"/>
  <c r="AE782" s="1"/>
  <c r="AM787"/>
  <c r="AF658"/>
  <c r="AF657" s="1"/>
  <c r="AF656" s="1"/>
  <c r="AN659"/>
  <c r="AE861"/>
  <c r="AM862"/>
  <c r="AE1245"/>
  <c r="AE1244" s="1"/>
  <c r="AE1243" s="1"/>
  <c r="AE1242" s="1"/>
  <c r="AM1246"/>
  <c r="AE1135"/>
  <c r="AM1136"/>
  <c r="AE1051"/>
  <c r="AM1052"/>
  <c r="AG807"/>
  <c r="AG806" s="1"/>
  <c r="AO808"/>
  <c r="AG716"/>
  <c r="AG715" s="1"/>
  <c r="AO717"/>
  <c r="AE665"/>
  <c r="AE664" s="1"/>
  <c r="AM666"/>
  <c r="AF543"/>
  <c r="AF542" s="1"/>
  <c r="AN544"/>
  <c r="AH1637"/>
  <c r="AH1636" s="1"/>
  <c r="AH1635" s="1"/>
  <c r="AH1634" s="1"/>
  <c r="AH1633" s="1"/>
  <c r="AP1638"/>
  <c r="AH1582"/>
  <c r="AP1583"/>
  <c r="AH1528"/>
  <c r="AP1529"/>
  <c r="AG1240"/>
  <c r="AG1239" s="1"/>
  <c r="AG1238" s="1"/>
  <c r="AO1241"/>
  <c r="AG1164"/>
  <c r="AG1163" s="1"/>
  <c r="AG1162" s="1"/>
  <c r="AO1165"/>
  <c r="AG1074"/>
  <c r="AO1075"/>
  <c r="AG978"/>
  <c r="AG977" s="1"/>
  <c r="AG976" s="1"/>
  <c r="AO979"/>
  <c r="AH861"/>
  <c r="AP862"/>
  <c r="AE769"/>
  <c r="AE768" s="1"/>
  <c r="AM770"/>
  <c r="AE722"/>
  <c r="AE721" s="1"/>
  <c r="AM723"/>
  <c r="AH589"/>
  <c r="AH588" s="1"/>
  <c r="AP590"/>
  <c r="AH535"/>
  <c r="AH534" s="1"/>
  <c r="AP536"/>
  <c r="AF1440"/>
  <c r="AF1439" s="1"/>
  <c r="AF1438" s="1"/>
  <c r="AF1437" s="1"/>
  <c r="AF1436" s="1"/>
  <c r="AN1441"/>
  <c r="AF1317"/>
  <c r="AN1318"/>
  <c r="AF1288"/>
  <c r="AF1287" s="1"/>
  <c r="AN1289"/>
  <c r="AH1259"/>
  <c r="AH1258" s="1"/>
  <c r="AH1257" s="1"/>
  <c r="AP1260"/>
  <c r="AH1240"/>
  <c r="AH1239" s="1"/>
  <c r="AH1238" s="1"/>
  <c r="AP1241"/>
  <c r="AF1211"/>
  <c r="AN1212"/>
  <c r="AF1196"/>
  <c r="AN1197"/>
  <c r="AF1182"/>
  <c r="AF1181" s="1"/>
  <c r="AF1180" s="1"/>
  <c r="AF1179" s="1"/>
  <c r="AN1183"/>
  <c r="AH1164"/>
  <c r="AH1163" s="1"/>
  <c r="AH1162" s="1"/>
  <c r="AP1165"/>
  <c r="AH1142"/>
  <c r="AH1141" s="1"/>
  <c r="AH1140" s="1"/>
  <c r="AH1139" s="1"/>
  <c r="AP1143"/>
  <c r="AH1121"/>
  <c r="AP1122"/>
  <c r="AH1106"/>
  <c r="AH1105" s="1"/>
  <c r="AP1107"/>
  <c r="AH1084"/>
  <c r="AP1085"/>
  <c r="AH1074"/>
  <c r="AP1075"/>
  <c r="AH1064"/>
  <c r="AP1065"/>
  <c r="AH1053"/>
  <c r="AP1054"/>
  <c r="AH1031"/>
  <c r="AP1032"/>
  <c r="AH971"/>
  <c r="AH970" s="1"/>
  <c r="AH969" s="1"/>
  <c r="AH968" s="1"/>
  <c r="AH967" s="1"/>
  <c r="AP972"/>
  <c r="AE882"/>
  <c r="AE881" s="1"/>
  <c r="AE880" s="1"/>
  <c r="AM883"/>
  <c r="AF804"/>
  <c r="AN805"/>
  <c r="AF761"/>
  <c r="AN762"/>
  <c r="AF744"/>
  <c r="AF743" s="1"/>
  <c r="AF742" s="1"/>
  <c r="AF741" s="1"/>
  <c r="AN745"/>
  <c r="AF725"/>
  <c r="AF724" s="1"/>
  <c r="AN726"/>
  <c r="AF713"/>
  <c r="AF712" s="1"/>
  <c r="AF711" s="1"/>
  <c r="AN714"/>
  <c r="AF687"/>
  <c r="AF686" s="1"/>
  <c r="AN688"/>
  <c r="AH671"/>
  <c r="AH670" s="1"/>
  <c r="AP672"/>
  <c r="AH658"/>
  <c r="AH657" s="1"/>
  <c r="AH656" s="1"/>
  <c r="AP659"/>
  <c r="AF634"/>
  <c r="AF633" s="1"/>
  <c r="AN635"/>
  <c r="AF618"/>
  <c r="AF617" s="1"/>
  <c r="AF616" s="1"/>
  <c r="AN619"/>
  <c r="AF593"/>
  <c r="AF592" s="1"/>
  <c r="AN594"/>
  <c r="AE578"/>
  <c r="AE577" s="1"/>
  <c r="AM579"/>
  <c r="AE563"/>
  <c r="AE562" s="1"/>
  <c r="AM564"/>
  <c r="AE539"/>
  <c r="AE538" s="1"/>
  <c r="AM540"/>
  <c r="AE525"/>
  <c r="AE524" s="1"/>
  <c r="AM526"/>
  <c r="AE509"/>
  <c r="AE508" s="1"/>
  <c r="AM510"/>
  <c r="AF484"/>
  <c r="AF483" s="1"/>
  <c r="AF482" s="1"/>
  <c r="AN485"/>
  <c r="AF447"/>
  <c r="AN448"/>
  <c r="AF421"/>
  <c r="AF420" s="1"/>
  <c r="AF419" s="1"/>
  <c r="AF418" s="1"/>
  <c r="AN422"/>
  <c r="AF408"/>
  <c r="AF407" s="1"/>
  <c r="AN409"/>
  <c r="AH389"/>
  <c r="AH388" s="1"/>
  <c r="AP390"/>
  <c r="AH367"/>
  <c r="AH366" s="1"/>
  <c r="AP368"/>
  <c r="AF354"/>
  <c r="AF353" s="1"/>
  <c r="AN355"/>
  <c r="AE325"/>
  <c r="AM326"/>
  <c r="AE305"/>
  <c r="AM306"/>
  <c r="AE287"/>
  <c r="AE286" s="1"/>
  <c r="AE285" s="1"/>
  <c r="AE284" s="1"/>
  <c r="AM288"/>
  <c r="AE254"/>
  <c r="AE253" s="1"/>
  <c r="AM255"/>
  <c r="AE224"/>
  <c r="AE223" s="1"/>
  <c r="AE222" s="1"/>
  <c r="AE221" s="1"/>
  <c r="AE220" s="1"/>
  <c r="AM225"/>
  <c r="AE204"/>
  <c r="AM205"/>
  <c r="AG180"/>
  <c r="AG179" s="1"/>
  <c r="AO181"/>
  <c r="AG160"/>
  <c r="AO161"/>
  <c r="AG149"/>
  <c r="AO150"/>
  <c r="AG126"/>
  <c r="AG125" s="1"/>
  <c r="AO127"/>
  <c r="AG114"/>
  <c r="AG113" s="1"/>
  <c r="AO115"/>
  <c r="AG100"/>
  <c r="AG99" s="1"/>
  <c r="AO101"/>
  <c r="AG88"/>
  <c r="AG87" s="1"/>
  <c r="AO89"/>
  <c r="AG77"/>
  <c r="AO78"/>
  <c r="AG52"/>
  <c r="AO53"/>
  <c r="AG39"/>
  <c r="AO40"/>
  <c r="AG25"/>
  <c r="AO26"/>
  <c r="AF902"/>
  <c r="AF901" s="1"/>
  <c r="AF900" s="1"/>
  <c r="AF899" s="1"/>
  <c r="AF898" s="1"/>
  <c r="AN903"/>
  <c r="AE1266"/>
  <c r="AE1265" s="1"/>
  <c r="AE1264" s="1"/>
  <c r="AE1263" s="1"/>
  <c r="AE1262" s="1"/>
  <c r="AM1267"/>
  <c r="AG1172"/>
  <c r="AO1173"/>
  <c r="AE1071"/>
  <c r="AM1072"/>
  <c r="AF919"/>
  <c r="AF918" s="1"/>
  <c r="AN920"/>
  <c r="AG766"/>
  <c r="AG765" s="1"/>
  <c r="AO767"/>
  <c r="AF582"/>
  <c r="AF581" s="1"/>
  <c r="AN583"/>
  <c r="AH1674"/>
  <c r="AH1673" s="1"/>
  <c r="AP1675"/>
  <c r="AH1603"/>
  <c r="AP1604"/>
  <c r="AH1537"/>
  <c r="AP1538"/>
  <c r="AE1288"/>
  <c r="AE1287" s="1"/>
  <c r="AM1289"/>
  <c r="AE1182"/>
  <c r="AE1181" s="1"/>
  <c r="AE1180" s="1"/>
  <c r="AE1179" s="1"/>
  <c r="AM1183"/>
  <c r="AG1084"/>
  <c r="AO1085"/>
  <c r="AH902"/>
  <c r="AH901" s="1"/>
  <c r="AH900" s="1"/>
  <c r="AH899" s="1"/>
  <c r="AH898" s="1"/>
  <c r="AP903"/>
  <c r="AE709"/>
  <c r="AE708" s="1"/>
  <c r="AE707" s="1"/>
  <c r="AM710"/>
  <c r="AH575"/>
  <c r="AH574" s="1"/>
  <c r="AP576"/>
  <c r="AH520"/>
  <c r="AH519" s="1"/>
  <c r="AP521"/>
  <c r="AE902"/>
  <c r="AE901" s="1"/>
  <c r="AE900" s="1"/>
  <c r="AE899" s="1"/>
  <c r="AE898" s="1"/>
  <c r="AM903"/>
  <c r="AG1319"/>
  <c r="AO1320"/>
  <c r="AG1190"/>
  <c r="AG1189" s="1"/>
  <c r="AO1191"/>
  <c r="AE1082"/>
  <c r="AM1083"/>
  <c r="AG936"/>
  <c r="AO937"/>
  <c r="AG778"/>
  <c r="AG777" s="1"/>
  <c r="AO779"/>
  <c r="AG690"/>
  <c r="AG689" s="1"/>
  <c r="AO691"/>
  <c r="AG597"/>
  <c r="AG596" s="1"/>
  <c r="AO598"/>
  <c r="AH1691"/>
  <c r="AH1690" s="1"/>
  <c r="AH1689" s="1"/>
  <c r="AH1688" s="1"/>
  <c r="AP1692"/>
  <c r="AH1568"/>
  <c r="AP1569"/>
  <c r="AH1487"/>
  <c r="AH1486" s="1"/>
  <c r="AP1488"/>
  <c r="AG1259"/>
  <c r="AG1258" s="1"/>
  <c r="AG1257" s="1"/>
  <c r="AO1260"/>
  <c r="AG1109"/>
  <c r="AG1108" s="1"/>
  <c r="AO1110"/>
  <c r="AG1016"/>
  <c r="AO1017"/>
  <c r="AH882"/>
  <c r="AH881" s="1"/>
  <c r="AH880" s="1"/>
  <c r="AP883"/>
  <c r="AE739"/>
  <c r="AE738" s="1"/>
  <c r="AM740"/>
  <c r="AE618"/>
  <c r="AE617" s="1"/>
  <c r="AE616" s="1"/>
  <c r="AM619"/>
  <c r="AH559"/>
  <c r="AH558" s="1"/>
  <c r="AP560"/>
  <c r="AH821"/>
  <c r="AH820" s="1"/>
  <c r="AP822"/>
  <c r="AH1211"/>
  <c r="AP1212"/>
  <c r="AE1095"/>
  <c r="AM1096"/>
  <c r="AE830"/>
  <c r="AE829" s="1"/>
  <c r="AM831"/>
  <c r="AG642"/>
  <c r="AG641" s="1"/>
  <c r="AO643"/>
  <c r="AF528"/>
  <c r="AF527" s="1"/>
  <c r="AN529"/>
  <c r="AH1623"/>
  <c r="AP1624"/>
  <c r="AH1558"/>
  <c r="AP1559"/>
  <c r="AH1517"/>
  <c r="AP1518"/>
  <c r="AE1317"/>
  <c r="AM1318"/>
  <c r="AE1196"/>
  <c r="AM1197"/>
  <c r="AG1097"/>
  <c r="AO1098"/>
  <c r="AG1038"/>
  <c r="AG1037" s="1"/>
  <c r="AG1036" s="1"/>
  <c r="AG1035" s="1"/>
  <c r="AO1039"/>
  <c r="AE926"/>
  <c r="AE925" s="1"/>
  <c r="AM927"/>
  <c r="AE814"/>
  <c r="AM815"/>
  <c r="AG671"/>
  <c r="AG670" s="1"/>
  <c r="AO672"/>
  <c r="AH506"/>
  <c r="AH505" s="1"/>
  <c r="AP507"/>
  <c r="AE919"/>
  <c r="AE918" s="1"/>
  <c r="AM920"/>
  <c r="AG1288"/>
  <c r="AG1287" s="1"/>
  <c r="AO1289"/>
  <c r="AE1157"/>
  <c r="AE1156" s="1"/>
  <c r="AE1155" s="1"/>
  <c r="AE1154" s="1"/>
  <c r="AM1158"/>
  <c r="AE1061"/>
  <c r="AE1060" s="1"/>
  <c r="AM1062"/>
  <c r="AF882"/>
  <c r="AF881" s="1"/>
  <c r="AF880" s="1"/>
  <c r="AN883"/>
  <c r="AG755"/>
  <c r="AG754" s="1"/>
  <c r="AG753" s="1"/>
  <c r="AO756"/>
  <c r="AE678"/>
  <c r="AE677" s="1"/>
  <c r="AM679"/>
  <c r="AF566"/>
  <c r="AF565" s="1"/>
  <c r="AN567"/>
  <c r="AH1659"/>
  <c r="AP1660"/>
  <c r="AH1592"/>
  <c r="AP1593"/>
  <c r="AH1472"/>
  <c r="AH1471" s="1"/>
  <c r="AP1473"/>
  <c r="AE1440"/>
  <c r="AE1439" s="1"/>
  <c r="AE1438" s="1"/>
  <c r="AE1437" s="1"/>
  <c r="AE1436" s="1"/>
  <c r="AM1441"/>
  <c r="AE1211"/>
  <c r="AM1212"/>
  <c r="AG1123"/>
  <c r="AO1124"/>
  <c r="AG1053"/>
  <c r="AO1054"/>
  <c r="AG830"/>
  <c r="AG829" s="1"/>
  <c r="AO831"/>
  <c r="AE759"/>
  <c r="AM760"/>
  <c r="AE634"/>
  <c r="AE633" s="1"/>
  <c r="AM635"/>
  <c r="AF936"/>
  <c r="AN937"/>
  <c r="AH480"/>
  <c r="AH479" s="1"/>
  <c r="AH478" s="1"/>
  <c r="AP481"/>
  <c r="AH459"/>
  <c r="AH458" s="1"/>
  <c r="AH457" s="1"/>
  <c r="AP460"/>
  <c r="AH442"/>
  <c r="AH441" s="1"/>
  <c r="AH440" s="1"/>
  <c r="AH439" s="1"/>
  <c r="AP443"/>
  <c r="AH414"/>
  <c r="AP415"/>
  <c r="AF398"/>
  <c r="AN399"/>
  <c r="AF384"/>
  <c r="AF383" s="1"/>
  <c r="AF382" s="1"/>
  <c r="AF381" s="1"/>
  <c r="AN385"/>
  <c r="AF364"/>
  <c r="AF363" s="1"/>
  <c r="AN365"/>
  <c r="AG337"/>
  <c r="AG336" s="1"/>
  <c r="AG335" s="1"/>
  <c r="AG334" s="1"/>
  <c r="AG333" s="1"/>
  <c r="AO338"/>
  <c r="AG319"/>
  <c r="AG318" s="1"/>
  <c r="AG317" s="1"/>
  <c r="AO320"/>
  <c r="AG299"/>
  <c r="AG298" s="1"/>
  <c r="AG297" s="1"/>
  <c r="AO300"/>
  <c r="AG280"/>
  <c r="AO281"/>
  <c r="AG243"/>
  <c r="AG242" s="1"/>
  <c r="AG241" s="1"/>
  <c r="AG240" s="1"/>
  <c r="AG239" s="1"/>
  <c r="AO244"/>
  <c r="AG210"/>
  <c r="AG209" s="1"/>
  <c r="AO211"/>
  <c r="AF196"/>
  <c r="AN197"/>
  <c r="AE177"/>
  <c r="AE176" s="1"/>
  <c r="AM178"/>
  <c r="AE158"/>
  <c r="AM159"/>
  <c r="AE147"/>
  <c r="AM148"/>
  <c r="AE100"/>
  <c r="AE99" s="1"/>
  <c r="AM101"/>
  <c r="AE88"/>
  <c r="AE87" s="1"/>
  <c r="AM89"/>
  <c r="AE77"/>
  <c r="AM78"/>
  <c r="AE52"/>
  <c r="AM53"/>
  <c r="AE39"/>
  <c r="AM40"/>
  <c r="AE25"/>
  <c r="AM26"/>
  <c r="AE492"/>
  <c r="AE491" s="1"/>
  <c r="AE490" s="1"/>
  <c r="AM493"/>
  <c r="AG373"/>
  <c r="AG372" s="1"/>
  <c r="AO374"/>
  <c r="AH224"/>
  <c r="AH223" s="1"/>
  <c r="AH222" s="1"/>
  <c r="AH221" s="1"/>
  <c r="AH220" s="1"/>
  <c r="AP225"/>
  <c r="AF123"/>
  <c r="AF122" s="1"/>
  <c r="AN124"/>
  <c r="Q1086"/>
  <c r="AE950"/>
  <c r="AE949" s="1"/>
  <c r="AE948" s="1"/>
  <c r="AM951"/>
  <c r="AF946"/>
  <c r="AF945" s="1"/>
  <c r="AF944" s="1"/>
  <c r="AN947"/>
  <c r="AH1300"/>
  <c r="AH1299" s="1"/>
  <c r="AP1301"/>
  <c r="AF1300"/>
  <c r="AF1299" s="1"/>
  <c r="AN1301"/>
  <c r="AF307"/>
  <c r="AN308"/>
  <c r="AH307"/>
  <c r="AP308"/>
  <c r="AG1680"/>
  <c r="AG1679" s="1"/>
  <c r="AO1681"/>
  <c r="AG1668"/>
  <c r="AO1669"/>
  <c r="AG1649"/>
  <c r="AG1648" s="1"/>
  <c r="AG1647" s="1"/>
  <c r="AG1646" s="1"/>
  <c r="AO1650"/>
  <c r="AG1628"/>
  <c r="AO1629"/>
  <c r="AG1618"/>
  <c r="AO1619"/>
  <c r="AG1608"/>
  <c r="AG1607" s="1"/>
  <c r="AO1609"/>
  <c r="AG1597"/>
  <c r="AO1598"/>
  <c r="AG1588"/>
  <c r="AO1589"/>
  <c r="AG1575"/>
  <c r="AG1574" s="1"/>
  <c r="AG1573" s="1"/>
  <c r="AG1572" s="1"/>
  <c r="AO1576"/>
  <c r="AG1563"/>
  <c r="AO1564"/>
  <c r="AG1554"/>
  <c r="AO1555"/>
  <c r="AG1543"/>
  <c r="AO1544"/>
  <c r="AG1532"/>
  <c r="AO1533"/>
  <c r="AG1523"/>
  <c r="AO1524"/>
  <c r="AG1513"/>
  <c r="AO1514"/>
  <c r="AG1493"/>
  <c r="AG1492" s="1"/>
  <c r="AO1494"/>
  <c r="AG1478"/>
  <c r="AG1477" s="1"/>
  <c r="AO1479"/>
  <c r="AG1466"/>
  <c r="AG1465" s="1"/>
  <c r="AO1467"/>
  <c r="AG1450"/>
  <c r="AO1451"/>
  <c r="AW1451" s="1"/>
  <c r="BE1451" s="1"/>
  <c r="W1210"/>
  <c r="W1209" s="1"/>
  <c r="X823"/>
  <c r="AH1440"/>
  <c r="AH1439" s="1"/>
  <c r="AH1438" s="1"/>
  <c r="AH1437" s="1"/>
  <c r="AH1436" s="1"/>
  <c r="AP1441"/>
  <c r="AH1317"/>
  <c r="AP1318"/>
  <c r="AH1288"/>
  <c r="AH1287" s="1"/>
  <c r="AP1289"/>
  <c r="AF1266"/>
  <c r="AF1265" s="1"/>
  <c r="AF1264" s="1"/>
  <c r="AF1263" s="1"/>
  <c r="AF1262" s="1"/>
  <c r="AN1267"/>
  <c r="AF1245"/>
  <c r="AF1244" s="1"/>
  <c r="AF1243" s="1"/>
  <c r="AF1242" s="1"/>
  <c r="AN1246"/>
  <c r="AE1213"/>
  <c r="AM1214"/>
  <c r="AH1196"/>
  <c r="AP1197"/>
  <c r="AH1182"/>
  <c r="AH1181" s="1"/>
  <c r="AH1180" s="1"/>
  <c r="AH1179" s="1"/>
  <c r="AP1183"/>
  <c r="AG1168"/>
  <c r="AO1169"/>
  <c r="AF1147"/>
  <c r="AF1146" s="1"/>
  <c r="AF1145" s="1"/>
  <c r="AF1144" s="1"/>
  <c r="AN1148"/>
  <c r="AF1123"/>
  <c r="AN1124"/>
  <c r="AF1109"/>
  <c r="AF1108" s="1"/>
  <c r="AN1110"/>
  <c r="AF1097"/>
  <c r="AN1098"/>
  <c r="AF1084"/>
  <c r="AN1085"/>
  <c r="AF1074"/>
  <c r="AN1075"/>
  <c r="AF1064"/>
  <c r="AN1065"/>
  <c r="AF1053"/>
  <c r="AN1054"/>
  <c r="AF1031"/>
  <c r="AN1032"/>
  <c r="AF971"/>
  <c r="AF970" s="1"/>
  <c r="AF969" s="1"/>
  <c r="AF968" s="1"/>
  <c r="AF967" s="1"/>
  <c r="AN972"/>
  <c r="AH931"/>
  <c r="AP932"/>
  <c r="AG916"/>
  <c r="AG915" s="1"/>
  <c r="AO917"/>
  <c r="AG895"/>
  <c r="AG894" s="1"/>
  <c r="AG893" s="1"/>
  <c r="AO896"/>
  <c r="AG875"/>
  <c r="AG874" s="1"/>
  <c r="AO876"/>
  <c r="AG854"/>
  <c r="AG853" s="1"/>
  <c r="AG852" s="1"/>
  <c r="AG851" s="1"/>
  <c r="AG850" s="1"/>
  <c r="AO855"/>
  <c r="AF826"/>
  <c r="AF825" s="1"/>
  <c r="AF824" s="1"/>
  <c r="AN827"/>
  <c r="AH804"/>
  <c r="AP805"/>
  <c r="AH775"/>
  <c r="AH774" s="1"/>
  <c r="AP776"/>
  <c r="AH763"/>
  <c r="AP764"/>
  <c r="AH751"/>
  <c r="AH750" s="1"/>
  <c r="AH749" s="1"/>
  <c r="AP752"/>
  <c r="AH732"/>
  <c r="AH731" s="1"/>
  <c r="AH730" s="1"/>
  <c r="AP733"/>
  <c r="AH716"/>
  <c r="AH715" s="1"/>
  <c r="AP717"/>
  <c r="AH690"/>
  <c r="AH689" s="1"/>
  <c r="AP691"/>
  <c r="AF678"/>
  <c r="AF677" s="1"/>
  <c r="AN679"/>
  <c r="AH634"/>
  <c r="AH633" s="1"/>
  <c r="AP635"/>
  <c r="AH618"/>
  <c r="AH617" s="1"/>
  <c r="AH616" s="1"/>
  <c r="AP619"/>
  <c r="AH593"/>
  <c r="AH592" s="1"/>
  <c r="AP594"/>
  <c r="AG578"/>
  <c r="AG577" s="1"/>
  <c r="AO579"/>
  <c r="AG563"/>
  <c r="AG562" s="1"/>
  <c r="AO564"/>
  <c r="AG539"/>
  <c r="AG538" s="1"/>
  <c r="AO540"/>
  <c r="AG525"/>
  <c r="AG524" s="1"/>
  <c r="AO526"/>
  <c r="AG509"/>
  <c r="AG508" s="1"/>
  <c r="AO510"/>
  <c r="AE1696"/>
  <c r="AE1695" s="1"/>
  <c r="AE1694" s="1"/>
  <c r="AE1693" s="1"/>
  <c r="AM1697"/>
  <c r="AE1677"/>
  <c r="AE1676" s="1"/>
  <c r="AM1678"/>
  <c r="AE1661"/>
  <c r="AM1662"/>
  <c r="AE1644"/>
  <c r="AE1643" s="1"/>
  <c r="AE1642" s="1"/>
  <c r="AE1641" s="1"/>
  <c r="AM1645"/>
  <c r="AE1625"/>
  <c r="AM1626"/>
  <c r="AE1616"/>
  <c r="AM1617"/>
  <c r="AE1605"/>
  <c r="AM1606"/>
  <c r="AE1595"/>
  <c r="AM1596"/>
  <c r="AE1584"/>
  <c r="AM1585"/>
  <c r="AE1570"/>
  <c r="AM1571"/>
  <c r="AE1561"/>
  <c r="AM1562"/>
  <c r="AE1551"/>
  <c r="AE1550" s="1"/>
  <c r="AM1552"/>
  <c r="AE1540"/>
  <c r="AE1539" s="1"/>
  <c r="AM1541"/>
  <c r="AE1530"/>
  <c r="AM1531"/>
  <c r="AE1521"/>
  <c r="AM1522"/>
  <c r="AE1508"/>
  <c r="AE1507" s="1"/>
  <c r="AE1506" s="1"/>
  <c r="AE1505" s="1"/>
  <c r="AM1509"/>
  <c r="AE1490"/>
  <c r="AE1489" s="1"/>
  <c r="AM1491"/>
  <c r="AE1475"/>
  <c r="AE1474" s="1"/>
  <c r="AM1476"/>
  <c r="AE1463"/>
  <c r="AE1462" s="1"/>
  <c r="AE1461" s="1"/>
  <c r="AM1464"/>
  <c r="AF1696"/>
  <c r="AF1695" s="1"/>
  <c r="AF1694" s="1"/>
  <c r="AF1693" s="1"/>
  <c r="AN1697"/>
  <c r="AF1677"/>
  <c r="AF1676" s="1"/>
  <c r="AN1678"/>
  <c r="AF1661"/>
  <c r="AN1662"/>
  <c r="AF1644"/>
  <c r="AF1643" s="1"/>
  <c r="AF1642" s="1"/>
  <c r="AF1641" s="1"/>
  <c r="AN1645"/>
  <c r="AF1625"/>
  <c r="AN1626"/>
  <c r="AF1616"/>
  <c r="AN1617"/>
  <c r="AF1605"/>
  <c r="AN1606"/>
  <c r="AF1595"/>
  <c r="AN1596"/>
  <c r="AF1584"/>
  <c r="AN1585"/>
  <c r="AF1570"/>
  <c r="AN1571"/>
  <c r="AF1561"/>
  <c r="AN1562"/>
  <c r="AF1551"/>
  <c r="AF1550" s="1"/>
  <c r="AN1552"/>
  <c r="AF1540"/>
  <c r="AF1539" s="1"/>
  <c r="AN1541"/>
  <c r="AF1530"/>
  <c r="AN1531"/>
  <c r="AF1521"/>
  <c r="AN1522"/>
  <c r="AF1508"/>
  <c r="AF1507" s="1"/>
  <c r="AF1506" s="1"/>
  <c r="AF1505" s="1"/>
  <c r="AN1509"/>
  <c r="AF1490"/>
  <c r="AF1489" s="1"/>
  <c r="AN1491"/>
  <c r="AF1475"/>
  <c r="AF1474" s="1"/>
  <c r="AN1476"/>
  <c r="AF1463"/>
  <c r="AF1462" s="1"/>
  <c r="AF1461" s="1"/>
  <c r="AN1464"/>
  <c r="AG480"/>
  <c r="AG479" s="1"/>
  <c r="AG478" s="1"/>
  <c r="AO481"/>
  <c r="AG459"/>
  <c r="AG458" s="1"/>
  <c r="AG457" s="1"/>
  <c r="AO460"/>
  <c r="AG442"/>
  <c r="AG441" s="1"/>
  <c r="AG440" s="1"/>
  <c r="AG439" s="1"/>
  <c r="AO443"/>
  <c r="AG416"/>
  <c r="AO417"/>
  <c r="AE400"/>
  <c r="AM401"/>
  <c r="AE389"/>
  <c r="AE388" s="1"/>
  <c r="AM390"/>
  <c r="AE367"/>
  <c r="AE366" s="1"/>
  <c r="AM368"/>
  <c r="AF345"/>
  <c r="AF344" s="1"/>
  <c r="AF343" s="1"/>
  <c r="AF342" s="1"/>
  <c r="AF341" s="1"/>
  <c r="AN346"/>
  <c r="AF323"/>
  <c r="AN324"/>
  <c r="AF303"/>
  <c r="AN304"/>
  <c r="AF282"/>
  <c r="AN283"/>
  <c r="AF249"/>
  <c r="AF248" s="1"/>
  <c r="AF247" s="1"/>
  <c r="AN250"/>
  <c r="AF217"/>
  <c r="AF216" s="1"/>
  <c r="AF215" s="1"/>
  <c r="AF214" s="1"/>
  <c r="AF213" s="1"/>
  <c r="AN218"/>
  <c r="AF199"/>
  <c r="AF198" s="1"/>
  <c r="AN200"/>
  <c r="AH177"/>
  <c r="AH176" s="1"/>
  <c r="AP178"/>
  <c r="AH156"/>
  <c r="AP157"/>
  <c r="AH134"/>
  <c r="AH133" s="1"/>
  <c r="AH132" s="1"/>
  <c r="AH131" s="1"/>
  <c r="AH130" s="1"/>
  <c r="AP135"/>
  <c r="AH117"/>
  <c r="AH116" s="1"/>
  <c r="AP118"/>
  <c r="AH105"/>
  <c r="AP106"/>
  <c r="AH91"/>
  <c r="AH90" s="1"/>
  <c r="AP92"/>
  <c r="AH79"/>
  <c r="AP80"/>
  <c r="AH57"/>
  <c r="AH56" s="1"/>
  <c r="AP58"/>
  <c r="AH41"/>
  <c r="AP42"/>
  <c r="AH27"/>
  <c r="AP28"/>
  <c r="W24"/>
  <c r="W17" s="1"/>
  <c r="W16" s="1"/>
  <c r="W15" s="1"/>
  <c r="N1040"/>
  <c r="AE437"/>
  <c r="AE436" s="1"/>
  <c r="AE435" s="1"/>
  <c r="AE434" s="1"/>
  <c r="AM438"/>
  <c r="AH254"/>
  <c r="AP255"/>
  <c r="R1204"/>
  <c r="AG953"/>
  <c r="AG952" s="1"/>
  <c r="AO954"/>
  <c r="AE946"/>
  <c r="AE945" s="1"/>
  <c r="AE944" s="1"/>
  <c r="AM947"/>
  <c r="AF953"/>
  <c r="AF952" s="1"/>
  <c r="AN954"/>
  <c r="AH1297"/>
  <c r="AH1296" s="1"/>
  <c r="AP1298"/>
  <c r="AF1297"/>
  <c r="AF1296" s="1"/>
  <c r="AN1298"/>
  <c r="AE310"/>
  <c r="AE309" s="1"/>
  <c r="AM311"/>
  <c r="AG310"/>
  <c r="AG309" s="1"/>
  <c r="AO311"/>
  <c r="AG1696"/>
  <c r="AG1695" s="1"/>
  <c r="AG1694" s="1"/>
  <c r="AG1693" s="1"/>
  <c r="AO1697"/>
  <c r="AG1677"/>
  <c r="AG1676" s="1"/>
  <c r="AO1678"/>
  <c r="AG1661"/>
  <c r="AO1662"/>
  <c r="AG1644"/>
  <c r="AG1643" s="1"/>
  <c r="AG1642" s="1"/>
  <c r="AG1641" s="1"/>
  <c r="AO1645"/>
  <c r="AG1625"/>
  <c r="AO1626"/>
  <c r="AG1616"/>
  <c r="AO1617"/>
  <c r="AG1605"/>
  <c r="AO1606"/>
  <c r="AG1595"/>
  <c r="AO1596"/>
  <c r="AG1584"/>
  <c r="AO1585"/>
  <c r="AG1570"/>
  <c r="AO1571"/>
  <c r="AG1561"/>
  <c r="AO1562"/>
  <c r="AG1551"/>
  <c r="AG1550" s="1"/>
  <c r="AO1552"/>
  <c r="AG1540"/>
  <c r="AG1539" s="1"/>
  <c r="AO1541"/>
  <c r="AG1530"/>
  <c r="AO1531"/>
  <c r="AG1521"/>
  <c r="AO1522"/>
  <c r="AG1508"/>
  <c r="AG1507" s="1"/>
  <c r="AG1506" s="1"/>
  <c r="AG1505" s="1"/>
  <c r="AO1509"/>
  <c r="AG1490"/>
  <c r="AG1489" s="1"/>
  <c r="AO1491"/>
  <c r="AG1475"/>
  <c r="AG1474" s="1"/>
  <c r="AO1476"/>
  <c r="AG1463"/>
  <c r="AG1462" s="1"/>
  <c r="AG1461" s="1"/>
  <c r="AO1464"/>
  <c r="AH1326"/>
  <c r="AP1327"/>
  <c r="AH1303"/>
  <c r="AH1302" s="1"/>
  <c r="AP1304"/>
  <c r="AH1284"/>
  <c r="AH1283" s="1"/>
  <c r="AH1282" s="1"/>
  <c r="AP1285"/>
  <c r="AF1259"/>
  <c r="AF1258" s="1"/>
  <c r="AF1257" s="1"/>
  <c r="AN1260"/>
  <c r="AF1240"/>
  <c r="AF1239" s="1"/>
  <c r="AF1238" s="1"/>
  <c r="AN1241"/>
  <c r="AH1207"/>
  <c r="AH1206" s="1"/>
  <c r="AH1205" s="1"/>
  <c r="AP1208"/>
  <c r="AH1194"/>
  <c r="AP1195"/>
  <c r="AH1177"/>
  <c r="AH1176" s="1"/>
  <c r="AH1175" s="1"/>
  <c r="AH1174" s="1"/>
  <c r="AP1178"/>
  <c r="AF1164"/>
  <c r="AF1163" s="1"/>
  <c r="AF1162" s="1"/>
  <c r="AN1165"/>
  <c r="AF1142"/>
  <c r="AF1141" s="1"/>
  <c r="AF1140" s="1"/>
  <c r="AF1139" s="1"/>
  <c r="AN1143"/>
  <c r="AF1121"/>
  <c r="AN1122"/>
  <c r="AF1106"/>
  <c r="AF1105" s="1"/>
  <c r="AN1107"/>
  <c r="AF1095"/>
  <c r="AN1096"/>
  <c r="AF1082"/>
  <c r="AN1083"/>
  <c r="AF1071"/>
  <c r="AN1072"/>
  <c r="AF1061"/>
  <c r="AF1060" s="1"/>
  <c r="AN1062"/>
  <c r="AF1051"/>
  <c r="AN1052"/>
  <c r="AF1029"/>
  <c r="AN1030"/>
  <c r="AF964"/>
  <c r="AN965"/>
  <c r="AH929"/>
  <c r="AP930"/>
  <c r="AG912"/>
  <c r="AG911" s="1"/>
  <c r="AO913"/>
  <c r="AG888"/>
  <c r="AG887" s="1"/>
  <c r="AO889"/>
  <c r="AG872"/>
  <c r="AG871" s="1"/>
  <c r="AO873"/>
  <c r="AG847"/>
  <c r="AG846" s="1"/>
  <c r="AG845" s="1"/>
  <c r="AG844" s="1"/>
  <c r="AG836" s="1"/>
  <c r="AO848"/>
  <c r="AF821"/>
  <c r="AF820" s="1"/>
  <c r="AN822"/>
  <c r="AH801"/>
  <c r="AH800" s="1"/>
  <c r="AH799" s="1"/>
  <c r="AP802"/>
  <c r="AH772"/>
  <c r="AH771" s="1"/>
  <c r="AP773"/>
  <c r="AH761"/>
  <c r="AP762"/>
  <c r="AH744"/>
  <c r="AH743" s="1"/>
  <c r="AH742" s="1"/>
  <c r="AH741" s="1"/>
  <c r="AP745"/>
  <c r="AH725"/>
  <c r="AH724" s="1"/>
  <c r="AP726"/>
  <c r="AH713"/>
  <c r="AH712" s="1"/>
  <c r="AH711" s="1"/>
  <c r="AP714"/>
  <c r="AH687"/>
  <c r="AH686" s="1"/>
  <c r="AP688"/>
  <c r="AF675"/>
  <c r="AF674" s="1"/>
  <c r="AN676"/>
  <c r="AH631"/>
  <c r="AH630" s="1"/>
  <c r="AP632"/>
  <c r="AH610"/>
  <c r="AH609" s="1"/>
  <c r="AH608" s="1"/>
  <c r="AH607" s="1"/>
  <c r="AP611"/>
  <c r="AG589"/>
  <c r="AG588" s="1"/>
  <c r="AO590"/>
  <c r="AG575"/>
  <c r="AG574" s="1"/>
  <c r="AO576"/>
  <c r="AG559"/>
  <c r="AG558" s="1"/>
  <c r="AO560"/>
  <c r="AG535"/>
  <c r="AG534" s="1"/>
  <c r="AO536"/>
  <c r="AG520"/>
  <c r="AG519" s="1"/>
  <c r="AO521"/>
  <c r="AG506"/>
  <c r="AG505" s="1"/>
  <c r="AO507"/>
  <c r="AE1691"/>
  <c r="AE1690" s="1"/>
  <c r="AE1689" s="1"/>
  <c r="AE1688" s="1"/>
  <c r="AM1692"/>
  <c r="AE1674"/>
  <c r="AE1673" s="1"/>
  <c r="AM1675"/>
  <c r="AE1659"/>
  <c r="AM1660"/>
  <c r="AE1637"/>
  <c r="AE1636" s="1"/>
  <c r="AE1635" s="1"/>
  <c r="AE1634" s="1"/>
  <c r="AE1633" s="1"/>
  <c r="AM1638"/>
  <c r="AE1623"/>
  <c r="AM1624"/>
  <c r="AE1614"/>
  <c r="AM1615"/>
  <c r="AE1603"/>
  <c r="AM1604"/>
  <c r="AE1592"/>
  <c r="AM1593"/>
  <c r="AE1582"/>
  <c r="AM1583"/>
  <c r="AE1568"/>
  <c r="AM1569"/>
  <c r="AE1558"/>
  <c r="AM1559"/>
  <c r="AE1548"/>
  <c r="AE1547" s="1"/>
  <c r="AM1549"/>
  <c r="AE1537"/>
  <c r="AM1538"/>
  <c r="AE1528"/>
  <c r="AM1529"/>
  <c r="AE1517"/>
  <c r="AM1518"/>
  <c r="AE1503"/>
  <c r="AE1502" s="1"/>
  <c r="AE1501" s="1"/>
  <c r="AE1500" s="1"/>
  <c r="AM1504"/>
  <c r="AE1487"/>
  <c r="AE1486" s="1"/>
  <c r="AM1488"/>
  <c r="AE1472"/>
  <c r="AE1471" s="1"/>
  <c r="AM1473"/>
  <c r="AF1691"/>
  <c r="AF1690" s="1"/>
  <c r="AF1689" s="1"/>
  <c r="AF1688" s="1"/>
  <c r="AN1692"/>
  <c r="AF1674"/>
  <c r="AF1673" s="1"/>
  <c r="AN1675"/>
  <c r="AF1659"/>
  <c r="AN1660"/>
  <c r="AF1637"/>
  <c r="AF1636" s="1"/>
  <c r="AF1635" s="1"/>
  <c r="AF1634" s="1"/>
  <c r="AF1633" s="1"/>
  <c r="AN1638"/>
  <c r="AF1623"/>
  <c r="AN1624"/>
  <c r="AF1614"/>
  <c r="AN1615"/>
  <c r="AF1603"/>
  <c r="AN1604"/>
  <c r="AF1592"/>
  <c r="AN1593"/>
  <c r="AF1582"/>
  <c r="AN1583"/>
  <c r="AF1568"/>
  <c r="AN1569"/>
  <c r="AF1558"/>
  <c r="AN1559"/>
  <c r="AF1548"/>
  <c r="AF1547" s="1"/>
  <c r="AN1549"/>
  <c r="AF1537"/>
  <c r="AN1538"/>
  <c r="AF1528"/>
  <c r="AN1529"/>
  <c r="AF1517"/>
  <c r="AN1518"/>
  <c r="AF1503"/>
  <c r="AF1502" s="1"/>
  <c r="AF1501" s="1"/>
  <c r="AF1500" s="1"/>
  <c r="AN1504"/>
  <c r="AF1487"/>
  <c r="AF1486" s="1"/>
  <c r="AN1488"/>
  <c r="AF1472"/>
  <c r="AF1471" s="1"/>
  <c r="AN1473"/>
  <c r="AG492"/>
  <c r="AG491" s="1"/>
  <c r="AG490" s="1"/>
  <c r="AO493"/>
  <c r="AG472"/>
  <c r="AG471" s="1"/>
  <c r="AG470" s="1"/>
  <c r="AO473"/>
  <c r="AG452"/>
  <c r="AG451" s="1"/>
  <c r="AO453"/>
  <c r="AG437"/>
  <c r="AG436" s="1"/>
  <c r="AG435" s="1"/>
  <c r="AG434" s="1"/>
  <c r="AO438"/>
  <c r="AG414"/>
  <c r="AO415"/>
  <c r="AE398"/>
  <c r="AM399"/>
  <c r="AE384"/>
  <c r="AE383" s="1"/>
  <c r="AE382" s="1"/>
  <c r="AE381" s="1"/>
  <c r="AM385"/>
  <c r="AE364"/>
  <c r="AE363" s="1"/>
  <c r="AM365"/>
  <c r="AF337"/>
  <c r="AF336" s="1"/>
  <c r="AF335" s="1"/>
  <c r="AF334" s="1"/>
  <c r="AF333" s="1"/>
  <c r="AN338"/>
  <c r="AF319"/>
  <c r="AF318" s="1"/>
  <c r="AF317" s="1"/>
  <c r="AN320"/>
  <c r="AF299"/>
  <c r="AF298" s="1"/>
  <c r="AF297" s="1"/>
  <c r="AN300"/>
  <c r="AF280"/>
  <c r="AN281"/>
  <c r="AF243"/>
  <c r="AF242" s="1"/>
  <c r="AF241" s="1"/>
  <c r="AF240" s="1"/>
  <c r="AF239" s="1"/>
  <c r="AN244"/>
  <c r="AF210"/>
  <c r="AF209" s="1"/>
  <c r="AN211"/>
  <c r="AH194"/>
  <c r="AP195"/>
  <c r="AH174"/>
  <c r="AH173" s="1"/>
  <c r="AP175"/>
  <c r="AH149"/>
  <c r="AP150"/>
  <c r="AH126"/>
  <c r="AH125" s="1"/>
  <c r="AP127"/>
  <c r="AH114"/>
  <c r="AH113" s="1"/>
  <c r="AP115"/>
  <c r="AH100"/>
  <c r="AH99" s="1"/>
  <c r="AP101"/>
  <c r="AH88"/>
  <c r="AH87" s="1"/>
  <c r="AP89"/>
  <c r="AH77"/>
  <c r="AP78"/>
  <c r="AH52"/>
  <c r="AP53"/>
  <c r="AH39"/>
  <c r="AP40"/>
  <c r="AH25"/>
  <c r="AP26"/>
  <c r="AG361"/>
  <c r="AG360" s="1"/>
  <c r="AO362"/>
  <c r="AH204"/>
  <c r="AP205"/>
  <c r="AF91"/>
  <c r="AF90" s="1"/>
  <c r="AN92"/>
  <c r="AG1440"/>
  <c r="AG1439" s="1"/>
  <c r="AG1438" s="1"/>
  <c r="AG1437" s="1"/>
  <c r="AG1436" s="1"/>
  <c r="AO1441"/>
  <c r="AG1317"/>
  <c r="AO1318"/>
  <c r="AF1284"/>
  <c r="AF1283" s="1"/>
  <c r="AF1282" s="1"/>
  <c r="AN1285"/>
  <c r="AE1259"/>
  <c r="AE1258" s="1"/>
  <c r="AE1257" s="1"/>
  <c r="AM1260"/>
  <c r="AE1240"/>
  <c r="AE1239" s="1"/>
  <c r="AE1238" s="1"/>
  <c r="AM1241"/>
  <c r="AG1207"/>
  <c r="AG1206" s="1"/>
  <c r="AG1205" s="1"/>
  <c r="AO1208"/>
  <c r="AG1187"/>
  <c r="AG1186" s="1"/>
  <c r="AG1185" s="1"/>
  <c r="AO1188"/>
  <c r="AG1170"/>
  <c r="AG1167" s="1"/>
  <c r="AG1166" s="1"/>
  <c r="AG1161" s="1"/>
  <c r="AO1171"/>
  <c r="AE1152"/>
  <c r="AE1151" s="1"/>
  <c r="AE1150" s="1"/>
  <c r="AE1149" s="1"/>
  <c r="AM1153"/>
  <c r="AE1133"/>
  <c r="AM1134"/>
  <c r="AE1103"/>
  <c r="AE1102" s="1"/>
  <c r="AM1104"/>
  <c r="AE1093"/>
  <c r="AM1094"/>
  <c r="AE1079"/>
  <c r="AE1078" s="1"/>
  <c r="AM1080"/>
  <c r="AE1069"/>
  <c r="AM1070"/>
  <c r="AE1058"/>
  <c r="AE1057" s="1"/>
  <c r="AM1059"/>
  <c r="AE1047"/>
  <c r="AE1046" s="1"/>
  <c r="AE1045" s="1"/>
  <c r="AM1048"/>
  <c r="AE1029"/>
  <c r="AM1030"/>
  <c r="AE971"/>
  <c r="AE970" s="1"/>
  <c r="AE969" s="1"/>
  <c r="AE968" s="1"/>
  <c r="AE967" s="1"/>
  <c r="AM972"/>
  <c r="AG931"/>
  <c r="AO932"/>
  <c r="AF916"/>
  <c r="AF915" s="1"/>
  <c r="AF914" s="1"/>
  <c r="AN917"/>
  <c r="AF895"/>
  <c r="AF894" s="1"/>
  <c r="AN896"/>
  <c r="AF875"/>
  <c r="AF874" s="1"/>
  <c r="AN876"/>
  <c r="AF854"/>
  <c r="AF853" s="1"/>
  <c r="AF852" s="1"/>
  <c r="AF851" s="1"/>
  <c r="AF850" s="1"/>
  <c r="AN855"/>
  <c r="AE826"/>
  <c r="AE825" s="1"/>
  <c r="AE824" s="1"/>
  <c r="AM827"/>
  <c r="AG804"/>
  <c r="AO805"/>
  <c r="AG775"/>
  <c r="AG774" s="1"/>
  <c r="AO776"/>
  <c r="AG763"/>
  <c r="AO764"/>
  <c r="AG751"/>
  <c r="AG750" s="1"/>
  <c r="AG749" s="1"/>
  <c r="AO752"/>
  <c r="AG725"/>
  <c r="AG724" s="1"/>
  <c r="AO726"/>
  <c r="AG713"/>
  <c r="AG712" s="1"/>
  <c r="AG711" s="1"/>
  <c r="AO714"/>
  <c r="AG687"/>
  <c r="AG686" s="1"/>
  <c r="AO688"/>
  <c r="AE675"/>
  <c r="AE674" s="1"/>
  <c r="AM676"/>
  <c r="AE662"/>
  <c r="AE661" s="1"/>
  <c r="AE660" s="1"/>
  <c r="AM663"/>
  <c r="AG634"/>
  <c r="AG633" s="1"/>
  <c r="AO635"/>
  <c r="AG618"/>
  <c r="AG617" s="1"/>
  <c r="AG616" s="1"/>
  <c r="AO619"/>
  <c r="AG593"/>
  <c r="AG592" s="1"/>
  <c r="AO594"/>
  <c r="AF578"/>
  <c r="AF577" s="1"/>
  <c r="AN579"/>
  <c r="AF563"/>
  <c r="AF562" s="1"/>
  <c r="AN564"/>
  <c r="AF539"/>
  <c r="AF538" s="1"/>
  <c r="AN540"/>
  <c r="AF525"/>
  <c r="AF524" s="1"/>
  <c r="AN526"/>
  <c r="AF506"/>
  <c r="AF505" s="1"/>
  <c r="AN507"/>
  <c r="AH1683"/>
  <c r="AH1682" s="1"/>
  <c r="AP1684"/>
  <c r="AH1670"/>
  <c r="AP1671"/>
  <c r="AH1657"/>
  <c r="AP1658"/>
  <c r="AH1630"/>
  <c r="AP1631"/>
  <c r="AH1621"/>
  <c r="AP1622"/>
  <c r="AH1611"/>
  <c r="AH1610" s="1"/>
  <c r="AP1612"/>
  <c r="AH1599"/>
  <c r="AP1600"/>
  <c r="AH1590"/>
  <c r="AP1591"/>
  <c r="AH1580"/>
  <c r="AP1581"/>
  <c r="AH1565"/>
  <c r="AP1566"/>
  <c r="AH1556"/>
  <c r="AP1557"/>
  <c r="AH1545"/>
  <c r="AP1546"/>
  <c r="AH1535"/>
  <c r="AP1536"/>
  <c r="AH1525"/>
  <c r="AP1526"/>
  <c r="AH1515"/>
  <c r="AP1516"/>
  <c r="AH1496"/>
  <c r="AH1495" s="1"/>
  <c r="AP1497"/>
  <c r="AH1483"/>
  <c r="AH1482" s="1"/>
  <c r="AH1481" s="1"/>
  <c r="AP1484"/>
  <c r="AH1469"/>
  <c r="AH1468" s="1"/>
  <c r="AP1470"/>
  <c r="AH1452"/>
  <c r="AP1453"/>
  <c r="X1138"/>
  <c r="Z706"/>
  <c r="Z705" s="1"/>
  <c r="W1687"/>
  <c r="W1686" s="1"/>
  <c r="AE1326"/>
  <c r="AM1327"/>
  <c r="AE1303"/>
  <c r="AE1302" s="1"/>
  <c r="AM1304"/>
  <c r="AG1276"/>
  <c r="AG1275" s="1"/>
  <c r="AO1277"/>
  <c r="AG1255"/>
  <c r="AG1254" s="1"/>
  <c r="AG1253" s="1"/>
  <c r="AO1256"/>
  <c r="AG1236"/>
  <c r="AG1235" s="1"/>
  <c r="AG1234" s="1"/>
  <c r="AG1233" s="1"/>
  <c r="AO1237"/>
  <c r="AE1207"/>
  <c r="AE1206" s="1"/>
  <c r="AE1205" s="1"/>
  <c r="AM1208"/>
  <c r="AE1194"/>
  <c r="AM1195"/>
  <c r="AE1177"/>
  <c r="AE1176" s="1"/>
  <c r="AE1175" s="1"/>
  <c r="AE1174" s="1"/>
  <c r="AM1178"/>
  <c r="AG1157"/>
  <c r="AG1156" s="1"/>
  <c r="AG1155" s="1"/>
  <c r="AG1154" s="1"/>
  <c r="AO1158"/>
  <c r="AG1135"/>
  <c r="AO1136"/>
  <c r="AG1121"/>
  <c r="AO1122"/>
  <c r="AG1106"/>
  <c r="AG1105" s="1"/>
  <c r="AO1107"/>
  <c r="AG1095"/>
  <c r="AO1096"/>
  <c r="AG1082"/>
  <c r="AO1083"/>
  <c r="AG1071"/>
  <c r="AO1072"/>
  <c r="AG1061"/>
  <c r="AG1060" s="1"/>
  <c r="AO1062"/>
  <c r="AG1051"/>
  <c r="AO1052"/>
  <c r="AG1031"/>
  <c r="AO1032"/>
  <c r="AG971"/>
  <c r="AG970" s="1"/>
  <c r="AG969" s="1"/>
  <c r="AG968" s="1"/>
  <c r="AG967" s="1"/>
  <c r="AO972"/>
  <c r="AE936"/>
  <c r="AM937"/>
  <c r="AH916"/>
  <c r="AH915" s="1"/>
  <c r="AP917"/>
  <c r="AH895"/>
  <c r="AH894" s="1"/>
  <c r="AP896"/>
  <c r="AH875"/>
  <c r="AH874" s="1"/>
  <c r="AP876"/>
  <c r="AH854"/>
  <c r="AH853" s="1"/>
  <c r="AH852" s="1"/>
  <c r="AH851" s="1"/>
  <c r="AH850" s="1"/>
  <c r="AP855"/>
  <c r="AG826"/>
  <c r="AG825" s="1"/>
  <c r="AG824" s="1"/>
  <c r="AO827"/>
  <c r="AE807"/>
  <c r="AE806" s="1"/>
  <c r="AM808"/>
  <c r="AE778"/>
  <c r="AE777" s="1"/>
  <c r="AM779"/>
  <c r="AE766"/>
  <c r="AE765" s="1"/>
  <c r="AM767"/>
  <c r="AE755"/>
  <c r="AE754" s="1"/>
  <c r="AE753" s="1"/>
  <c r="AM756"/>
  <c r="AE736"/>
  <c r="AE735" s="1"/>
  <c r="AE734" s="1"/>
  <c r="AM737"/>
  <c r="AE719"/>
  <c r="AE718" s="1"/>
  <c r="AM720"/>
  <c r="AE699"/>
  <c r="AE698" s="1"/>
  <c r="AM700"/>
  <c r="AG668"/>
  <c r="AG667" s="1"/>
  <c r="AO669"/>
  <c r="AE654"/>
  <c r="AE653" s="1"/>
  <c r="AE652" s="1"/>
  <c r="AM655"/>
  <c r="AE631"/>
  <c r="AE630" s="1"/>
  <c r="AM632"/>
  <c r="AE610"/>
  <c r="AE609" s="1"/>
  <c r="AE608" s="1"/>
  <c r="AE607" s="1"/>
  <c r="AM611"/>
  <c r="AH585"/>
  <c r="AH584" s="1"/>
  <c r="AP586"/>
  <c r="AH570"/>
  <c r="AH569" s="1"/>
  <c r="AP571"/>
  <c r="AH556"/>
  <c r="AH555" s="1"/>
  <c r="AP557"/>
  <c r="AH532"/>
  <c r="AH531" s="1"/>
  <c r="AP533"/>
  <c r="AH516"/>
  <c r="AH515" s="1"/>
  <c r="AP517"/>
  <c r="AH499"/>
  <c r="AH498" s="1"/>
  <c r="AP500"/>
  <c r="X1687"/>
  <c r="X1686" s="1"/>
  <c r="AF1326"/>
  <c r="AN1327"/>
  <c r="AF1303"/>
  <c r="AF1302" s="1"/>
  <c r="AN1304"/>
  <c r="AH1276"/>
  <c r="AH1275" s="1"/>
  <c r="AP1277"/>
  <c r="AH1255"/>
  <c r="AH1254" s="1"/>
  <c r="AH1253" s="1"/>
  <c r="AP1256"/>
  <c r="AH1236"/>
  <c r="AH1235" s="1"/>
  <c r="AH1234" s="1"/>
  <c r="AP1237"/>
  <c r="AF1207"/>
  <c r="AF1206" s="1"/>
  <c r="AF1205" s="1"/>
  <c r="AN1208"/>
  <c r="AF1194"/>
  <c r="AN1195"/>
  <c r="AF1177"/>
  <c r="AF1176" s="1"/>
  <c r="AF1175" s="1"/>
  <c r="AF1174" s="1"/>
  <c r="AN1178"/>
  <c r="AH1157"/>
  <c r="AH1156" s="1"/>
  <c r="AH1155" s="1"/>
  <c r="AH1154" s="1"/>
  <c r="AP1158"/>
  <c r="AH1135"/>
  <c r="AP1136"/>
  <c r="AH1114"/>
  <c r="AP1115"/>
  <c r="AH1095"/>
  <c r="AP1096"/>
  <c r="AH1082"/>
  <c r="AP1083"/>
  <c r="AH1071"/>
  <c r="AP1072"/>
  <c r="AH1061"/>
  <c r="AH1060" s="1"/>
  <c r="AP1062"/>
  <c r="AH1051"/>
  <c r="AP1052"/>
  <c r="AH1029"/>
  <c r="AP1030"/>
  <c r="AH964"/>
  <c r="AP965"/>
  <c r="AF931"/>
  <c r="AN932"/>
  <c r="AE916"/>
  <c r="AE915" s="1"/>
  <c r="AM917"/>
  <c r="AE895"/>
  <c r="AE894" s="1"/>
  <c r="AM896"/>
  <c r="AE875"/>
  <c r="AE874" s="1"/>
  <c r="AM876"/>
  <c r="AE854"/>
  <c r="AE853" s="1"/>
  <c r="AE852" s="1"/>
  <c r="AE851" s="1"/>
  <c r="AE850" s="1"/>
  <c r="AM855"/>
  <c r="AH818"/>
  <c r="AH817" s="1"/>
  <c r="AH816" s="1"/>
  <c r="AP819"/>
  <c r="AF801"/>
  <c r="AF800" s="1"/>
  <c r="AF799" s="1"/>
  <c r="AN802"/>
  <c r="AF759"/>
  <c r="AN760"/>
  <c r="AF739"/>
  <c r="AF738" s="1"/>
  <c r="AN740"/>
  <c r="AF722"/>
  <c r="AF721" s="1"/>
  <c r="AN723"/>
  <c r="AF709"/>
  <c r="AF708" s="1"/>
  <c r="AF707" s="1"/>
  <c r="AN710"/>
  <c r="AF684"/>
  <c r="AF683" s="1"/>
  <c r="AN685"/>
  <c r="AH668"/>
  <c r="AH667" s="1"/>
  <c r="AP669"/>
  <c r="AF654"/>
  <c r="AF653" s="1"/>
  <c r="AF652" s="1"/>
  <c r="AN655"/>
  <c r="AF631"/>
  <c r="AF630" s="1"/>
  <c r="AN632"/>
  <c r="AF610"/>
  <c r="AF609" s="1"/>
  <c r="AF608" s="1"/>
  <c r="AF607" s="1"/>
  <c r="AN611"/>
  <c r="AE589"/>
  <c r="AE588" s="1"/>
  <c r="AM590"/>
  <c r="AE575"/>
  <c r="AE574" s="1"/>
  <c r="AM576"/>
  <c r="AE559"/>
  <c r="AE558" s="1"/>
  <c r="AM560"/>
  <c r="AE535"/>
  <c r="AE534" s="1"/>
  <c r="AM536"/>
  <c r="AE520"/>
  <c r="AE519" s="1"/>
  <c r="AM521"/>
  <c r="AE506"/>
  <c r="AE505" s="1"/>
  <c r="AM507"/>
  <c r="AF480"/>
  <c r="AF479" s="1"/>
  <c r="AF478" s="1"/>
  <c r="AN481"/>
  <c r="AF459"/>
  <c r="AF458" s="1"/>
  <c r="AF457" s="1"/>
  <c r="AN460"/>
  <c r="AF442"/>
  <c r="AF441" s="1"/>
  <c r="AF440" s="1"/>
  <c r="AF439" s="1"/>
  <c r="AN443"/>
  <c r="AF416"/>
  <c r="AN417"/>
  <c r="AH398"/>
  <c r="AP399"/>
  <c r="AH384"/>
  <c r="AH383" s="1"/>
  <c r="AH382" s="1"/>
  <c r="AH381" s="1"/>
  <c r="AP385"/>
  <c r="AH364"/>
  <c r="AH363" s="1"/>
  <c r="AP365"/>
  <c r="AE345"/>
  <c r="AE344" s="1"/>
  <c r="AE343" s="1"/>
  <c r="AE342" s="1"/>
  <c r="AE341" s="1"/>
  <c r="AM346"/>
  <c r="AE323"/>
  <c r="AM324"/>
  <c r="AE303"/>
  <c r="AM304"/>
  <c r="AE282"/>
  <c r="AM283"/>
  <c r="AE249"/>
  <c r="AE248" s="1"/>
  <c r="AE247" s="1"/>
  <c r="AM250"/>
  <c r="AE217"/>
  <c r="AE216" s="1"/>
  <c r="AE215" s="1"/>
  <c r="AE214" s="1"/>
  <c r="AE213" s="1"/>
  <c r="AM218"/>
  <c r="AE199"/>
  <c r="AE198" s="1"/>
  <c r="AM200"/>
  <c r="AG177"/>
  <c r="AG176" s="1"/>
  <c r="AO178"/>
  <c r="AG158"/>
  <c r="AO159"/>
  <c r="AG147"/>
  <c r="AO148"/>
  <c r="AG123"/>
  <c r="AG122" s="1"/>
  <c r="AO124"/>
  <c r="AG111"/>
  <c r="AG110" s="1"/>
  <c r="AO112"/>
  <c r="AG97"/>
  <c r="AG96" s="1"/>
  <c r="AO98"/>
  <c r="AG85"/>
  <c r="AG84" s="1"/>
  <c r="AO86"/>
  <c r="AG70"/>
  <c r="AG69" s="1"/>
  <c r="AG68" s="1"/>
  <c r="AG67" s="1"/>
  <c r="AO71"/>
  <c r="AG50"/>
  <c r="AO51"/>
  <c r="AG31"/>
  <c r="AO32"/>
  <c r="AG22"/>
  <c r="AG21" s="1"/>
  <c r="AO23"/>
  <c r="AH472"/>
  <c r="AH471" s="1"/>
  <c r="AH470" s="1"/>
  <c r="AP473"/>
  <c r="AH452"/>
  <c r="AH451" s="1"/>
  <c r="AP453"/>
  <c r="AH437"/>
  <c r="AH436" s="1"/>
  <c r="AH435" s="1"/>
  <c r="AH434" s="1"/>
  <c r="AP438"/>
  <c r="AH412"/>
  <c r="AP413"/>
  <c r="AF395"/>
  <c r="AF394" s="1"/>
  <c r="AN396"/>
  <c r="AF373"/>
  <c r="AF372" s="1"/>
  <c r="AN374"/>
  <c r="AF361"/>
  <c r="AF360" s="1"/>
  <c r="AN362"/>
  <c r="AG327"/>
  <c r="AO328"/>
  <c r="AG315"/>
  <c r="AG314" s="1"/>
  <c r="AG313" s="1"/>
  <c r="AO316"/>
  <c r="AG294"/>
  <c r="AG293" s="1"/>
  <c r="AG292" s="1"/>
  <c r="AG291" s="1"/>
  <c r="AO295"/>
  <c r="AG278"/>
  <c r="AO279"/>
  <c r="AG236"/>
  <c r="AG235" s="1"/>
  <c r="AG234" s="1"/>
  <c r="AG233" s="1"/>
  <c r="AG232" s="1"/>
  <c r="AO237"/>
  <c r="AG206"/>
  <c r="AO207"/>
  <c r="AE194"/>
  <c r="AM195"/>
  <c r="AE174"/>
  <c r="AE173" s="1"/>
  <c r="AM175"/>
  <c r="AE156"/>
  <c r="AM157"/>
  <c r="AE139"/>
  <c r="AE138" s="1"/>
  <c r="AE137" s="1"/>
  <c r="AE136" s="1"/>
  <c r="AM140"/>
  <c r="AE97"/>
  <c r="AE96" s="1"/>
  <c r="AM98"/>
  <c r="AE85"/>
  <c r="AE84" s="1"/>
  <c r="AM86"/>
  <c r="AE70"/>
  <c r="AE69" s="1"/>
  <c r="AE68" s="1"/>
  <c r="AE67" s="1"/>
  <c r="AM71"/>
  <c r="AE50"/>
  <c r="AM51"/>
  <c r="AE31"/>
  <c r="AM32"/>
  <c r="AE22"/>
  <c r="AE21" s="1"/>
  <c r="AM23"/>
  <c r="AE487"/>
  <c r="AE486" s="1"/>
  <c r="AM488"/>
  <c r="AE468"/>
  <c r="AE467" s="1"/>
  <c r="AE466" s="1"/>
  <c r="AM469"/>
  <c r="AE449"/>
  <c r="AM450"/>
  <c r="AE429"/>
  <c r="AE428" s="1"/>
  <c r="AE427" s="1"/>
  <c r="AE426" s="1"/>
  <c r="AE425" s="1"/>
  <c r="AE424" s="1"/>
  <c r="AM430"/>
  <c r="AE412"/>
  <c r="AM413"/>
  <c r="AG392"/>
  <c r="AG391" s="1"/>
  <c r="AO393"/>
  <c r="AG370"/>
  <c r="AG369" s="1"/>
  <c r="AO371"/>
  <c r="AG357"/>
  <c r="AG356" s="1"/>
  <c r="AO358"/>
  <c r="AH323"/>
  <c r="AP324"/>
  <c r="AH303"/>
  <c r="AP304"/>
  <c r="AH282"/>
  <c r="AP283"/>
  <c r="AH249"/>
  <c r="AH248" s="1"/>
  <c r="AH247" s="1"/>
  <c r="AP250"/>
  <c r="AH217"/>
  <c r="AH216" s="1"/>
  <c r="AH215" s="1"/>
  <c r="AH214" s="1"/>
  <c r="AH213" s="1"/>
  <c r="AP218"/>
  <c r="AH199"/>
  <c r="AH198" s="1"/>
  <c r="AP200"/>
  <c r="AF180"/>
  <c r="AF179" s="1"/>
  <c r="AN181"/>
  <c r="AF158"/>
  <c r="AN159"/>
  <c r="AF139"/>
  <c r="AF138" s="1"/>
  <c r="AF137" s="1"/>
  <c r="AF136" s="1"/>
  <c r="AN140"/>
  <c r="AF120"/>
  <c r="AF119" s="1"/>
  <c r="AN121"/>
  <c r="AF100"/>
  <c r="AF99" s="1"/>
  <c r="AN101"/>
  <c r="AF88"/>
  <c r="AF87" s="1"/>
  <c r="AN89"/>
  <c r="AF43"/>
  <c r="AN44"/>
  <c r="AH19"/>
  <c r="AH18" s="1"/>
  <c r="AP20"/>
  <c r="Q1601"/>
  <c r="O155"/>
  <c r="O154" s="1"/>
  <c r="O153" s="1"/>
  <c r="S1700"/>
  <c r="AG395"/>
  <c r="AG394" s="1"/>
  <c r="AO396"/>
  <c r="AF167"/>
  <c r="AF166" s="1"/>
  <c r="AF165" s="1"/>
  <c r="AF164" s="1"/>
  <c r="AF163" s="1"/>
  <c r="AN168"/>
  <c r="AF29"/>
  <c r="AN30"/>
  <c r="Z48"/>
  <c r="Z47" s="1"/>
  <c r="Z46" s="1"/>
  <c r="Q494"/>
  <c r="Q489" s="1"/>
  <c r="O728"/>
  <c r="AH950"/>
  <c r="AH949" s="1"/>
  <c r="AH948" s="1"/>
  <c r="AP951"/>
  <c r="AE953"/>
  <c r="AE952" s="1"/>
  <c r="AM954"/>
  <c r="AG950"/>
  <c r="AG949" s="1"/>
  <c r="AG948" s="1"/>
  <c r="AO951"/>
  <c r="AE1300"/>
  <c r="AE1299" s="1"/>
  <c r="AM1301"/>
  <c r="AG1300"/>
  <c r="AG1299" s="1"/>
  <c r="AO1301"/>
  <c r="AE307"/>
  <c r="AM308"/>
  <c r="AG307"/>
  <c r="AO308"/>
  <c r="AG1691"/>
  <c r="AG1690" s="1"/>
  <c r="AG1689" s="1"/>
  <c r="AG1688" s="1"/>
  <c r="AO1692"/>
  <c r="AG1674"/>
  <c r="AG1673" s="1"/>
  <c r="AO1675"/>
  <c r="AG1659"/>
  <c r="AO1660"/>
  <c r="AG1637"/>
  <c r="AG1636" s="1"/>
  <c r="AG1635" s="1"/>
  <c r="AG1634" s="1"/>
  <c r="AG1633" s="1"/>
  <c r="AO1638"/>
  <c r="AG1623"/>
  <c r="AO1624"/>
  <c r="AG1614"/>
  <c r="AG1613" s="1"/>
  <c r="AO1615"/>
  <c r="AG1603"/>
  <c r="AO1604"/>
  <c r="AG1592"/>
  <c r="AO1593"/>
  <c r="AG1582"/>
  <c r="AO1583"/>
  <c r="AG1568"/>
  <c r="AO1569"/>
  <c r="AG1558"/>
  <c r="AO1559"/>
  <c r="AG1548"/>
  <c r="AG1547" s="1"/>
  <c r="AO1549"/>
  <c r="AG1537"/>
  <c r="AO1538"/>
  <c r="AG1528"/>
  <c r="AO1529"/>
  <c r="AG1517"/>
  <c r="AO1518"/>
  <c r="AG1503"/>
  <c r="AG1502" s="1"/>
  <c r="AG1501" s="1"/>
  <c r="AG1500" s="1"/>
  <c r="AO1504"/>
  <c r="AG1487"/>
  <c r="AG1486" s="1"/>
  <c r="AO1488"/>
  <c r="AG1472"/>
  <c r="AG1471" s="1"/>
  <c r="AO1473"/>
  <c r="AH1324"/>
  <c r="AP1325"/>
  <c r="AH1294"/>
  <c r="AH1293" s="1"/>
  <c r="AP1295"/>
  <c r="AF1276"/>
  <c r="AF1275" s="1"/>
  <c r="AN1277"/>
  <c r="AF1255"/>
  <c r="AF1254" s="1"/>
  <c r="AF1253" s="1"/>
  <c r="AN1256"/>
  <c r="AF1236"/>
  <c r="AF1235" s="1"/>
  <c r="AF1234" s="1"/>
  <c r="AN1237"/>
  <c r="AH1202"/>
  <c r="AH1201" s="1"/>
  <c r="AP1203"/>
  <c r="AH1190"/>
  <c r="AH1189" s="1"/>
  <c r="AP1191"/>
  <c r="AH1172"/>
  <c r="AP1173"/>
  <c r="AF1157"/>
  <c r="AF1156" s="1"/>
  <c r="AF1155" s="1"/>
  <c r="AF1154" s="1"/>
  <c r="AN1158"/>
  <c r="AF1135"/>
  <c r="AN1136"/>
  <c r="AF1114"/>
  <c r="AN1115"/>
  <c r="AF1103"/>
  <c r="AF1102" s="1"/>
  <c r="AN1104"/>
  <c r="AF1093"/>
  <c r="AN1094"/>
  <c r="AF1079"/>
  <c r="AF1078" s="1"/>
  <c r="AN1080"/>
  <c r="AF1069"/>
  <c r="AN1070"/>
  <c r="AF1058"/>
  <c r="AF1057" s="1"/>
  <c r="AN1059"/>
  <c r="AF1043"/>
  <c r="AF1042" s="1"/>
  <c r="AF1041" s="1"/>
  <c r="AN1044"/>
  <c r="AF1024"/>
  <c r="AF1023" s="1"/>
  <c r="AF1022" s="1"/>
  <c r="AF1021" s="1"/>
  <c r="AN1025"/>
  <c r="AH938"/>
  <c r="AP939"/>
  <c r="AH926"/>
  <c r="AH925" s="1"/>
  <c r="AP927"/>
  <c r="AG909"/>
  <c r="AG908" s="1"/>
  <c r="AO910"/>
  <c r="AG885"/>
  <c r="AG884" s="1"/>
  <c r="AO886"/>
  <c r="AG868"/>
  <c r="AG867" s="1"/>
  <c r="AG866" s="1"/>
  <c r="AO869"/>
  <c r="AG833"/>
  <c r="AG832" s="1"/>
  <c r="AO834"/>
  <c r="AH814"/>
  <c r="AP815"/>
  <c r="AH786"/>
  <c r="AH785" s="1"/>
  <c r="AH784" s="1"/>
  <c r="AH783" s="1"/>
  <c r="AH782" s="1"/>
  <c r="AP787"/>
  <c r="AH769"/>
  <c r="AH768" s="1"/>
  <c r="AP770"/>
  <c r="AH759"/>
  <c r="AP760"/>
  <c r="AH739"/>
  <c r="AH738" s="1"/>
  <c r="AP740"/>
  <c r="AH722"/>
  <c r="AH721" s="1"/>
  <c r="AP723"/>
  <c r="AH709"/>
  <c r="AH708" s="1"/>
  <c r="AH707" s="1"/>
  <c r="AP710"/>
  <c r="AH684"/>
  <c r="AH683" s="1"/>
  <c r="AP685"/>
  <c r="AH646"/>
  <c r="AH645" s="1"/>
  <c r="AP647"/>
  <c r="AH628"/>
  <c r="AH627" s="1"/>
  <c r="AH626" s="1"/>
  <c r="AP629"/>
  <c r="AH605"/>
  <c r="AH604" s="1"/>
  <c r="AH603" s="1"/>
  <c r="AH602" s="1"/>
  <c r="AP606"/>
  <c r="AG585"/>
  <c r="AG584" s="1"/>
  <c r="AO586"/>
  <c r="AG570"/>
  <c r="AG569" s="1"/>
  <c r="AO571"/>
  <c r="AG556"/>
  <c r="AG555" s="1"/>
  <c r="AO557"/>
  <c r="AG532"/>
  <c r="AG531" s="1"/>
  <c r="AO533"/>
  <c r="AG516"/>
  <c r="AG515" s="1"/>
  <c r="AO517"/>
  <c r="AG499"/>
  <c r="AG498" s="1"/>
  <c r="AO500"/>
  <c r="AE1683"/>
  <c r="AE1682" s="1"/>
  <c r="AM1684"/>
  <c r="AE1670"/>
  <c r="AM1671"/>
  <c r="AE1657"/>
  <c r="AM1658"/>
  <c r="AE1630"/>
  <c r="AM1631"/>
  <c r="AE1621"/>
  <c r="AM1622"/>
  <c r="AE1611"/>
  <c r="AE1610" s="1"/>
  <c r="AM1612"/>
  <c r="AE1599"/>
  <c r="AM1600"/>
  <c r="AE1590"/>
  <c r="AM1591"/>
  <c r="AE1580"/>
  <c r="AM1581"/>
  <c r="AE1565"/>
  <c r="AM1566"/>
  <c r="AE1556"/>
  <c r="AM1557"/>
  <c r="AE1545"/>
  <c r="AM1546"/>
  <c r="AE1535"/>
  <c r="AM1536"/>
  <c r="AE1525"/>
  <c r="AM1526"/>
  <c r="AE1515"/>
  <c r="AM1516"/>
  <c r="AE1496"/>
  <c r="AE1495" s="1"/>
  <c r="AM1497"/>
  <c r="AE1483"/>
  <c r="AE1482" s="1"/>
  <c r="AE1481" s="1"/>
  <c r="AM1484"/>
  <c r="AE1469"/>
  <c r="AE1468" s="1"/>
  <c r="AM1470"/>
  <c r="AE1452"/>
  <c r="AM1453"/>
  <c r="AF1683"/>
  <c r="AF1682" s="1"/>
  <c r="AN1684"/>
  <c r="AF1670"/>
  <c r="AN1671"/>
  <c r="AF1657"/>
  <c r="AN1658"/>
  <c r="AF1630"/>
  <c r="AN1631"/>
  <c r="AF1621"/>
  <c r="AN1622"/>
  <c r="AF1611"/>
  <c r="AF1610" s="1"/>
  <c r="AN1612"/>
  <c r="AF1599"/>
  <c r="AN1600"/>
  <c r="AF1590"/>
  <c r="AN1591"/>
  <c r="AF1580"/>
  <c r="AN1581"/>
  <c r="AF1565"/>
  <c r="AN1566"/>
  <c r="AF1556"/>
  <c r="AN1557"/>
  <c r="AF1545"/>
  <c r="AN1546"/>
  <c r="AF1535"/>
  <c r="AN1536"/>
  <c r="AF1525"/>
  <c r="AN1526"/>
  <c r="AF1515"/>
  <c r="AN1516"/>
  <c r="AF1496"/>
  <c r="AF1495" s="1"/>
  <c r="AN1497"/>
  <c r="AF1483"/>
  <c r="AF1482" s="1"/>
  <c r="AF1481" s="1"/>
  <c r="AN1484"/>
  <c r="AF1469"/>
  <c r="AF1468" s="1"/>
  <c r="AN1470"/>
  <c r="AF1452"/>
  <c r="AN1453"/>
  <c r="Y155"/>
  <c r="Y154" s="1"/>
  <c r="Y153" s="1"/>
  <c r="Y146"/>
  <c r="Y145" s="1"/>
  <c r="Y144" s="1"/>
  <c r="AG487"/>
  <c r="AG486" s="1"/>
  <c r="AO488"/>
  <c r="AG468"/>
  <c r="AG467" s="1"/>
  <c r="AG466" s="1"/>
  <c r="AO469"/>
  <c r="AG449"/>
  <c r="AO450"/>
  <c r="AG429"/>
  <c r="AG428" s="1"/>
  <c r="AG427" s="1"/>
  <c r="AG426" s="1"/>
  <c r="AG425" s="1"/>
  <c r="AG424" s="1"/>
  <c r="AO430"/>
  <c r="AG412"/>
  <c r="AO413"/>
  <c r="AE395"/>
  <c r="AE394" s="1"/>
  <c r="AM396"/>
  <c r="AE373"/>
  <c r="AE372" s="1"/>
  <c r="AM374"/>
  <c r="AE361"/>
  <c r="AE360" s="1"/>
  <c r="AM362"/>
  <c r="AF327"/>
  <c r="AN328"/>
  <c r="AF315"/>
  <c r="AF314" s="1"/>
  <c r="AF313" s="1"/>
  <c r="AN316"/>
  <c r="AF294"/>
  <c r="AF293" s="1"/>
  <c r="AF292" s="1"/>
  <c r="AF291" s="1"/>
  <c r="AN295"/>
  <c r="AF278"/>
  <c r="AN279"/>
  <c r="AF236"/>
  <c r="AF235" s="1"/>
  <c r="AF234" s="1"/>
  <c r="AF233" s="1"/>
  <c r="AF232" s="1"/>
  <c r="AN237"/>
  <c r="AF206"/>
  <c r="AN207"/>
  <c r="AH186"/>
  <c r="AH185" s="1"/>
  <c r="AH184" s="1"/>
  <c r="AH183" s="1"/>
  <c r="AP187"/>
  <c r="AH167"/>
  <c r="AH166" s="1"/>
  <c r="AH165" s="1"/>
  <c r="AH164" s="1"/>
  <c r="AH163" s="1"/>
  <c r="AP168"/>
  <c r="AH147"/>
  <c r="AP148"/>
  <c r="AH123"/>
  <c r="AH122" s="1"/>
  <c r="AP124"/>
  <c r="AH111"/>
  <c r="AH110" s="1"/>
  <c r="AP112"/>
  <c r="AH97"/>
  <c r="AH96" s="1"/>
  <c r="AP98"/>
  <c r="AH85"/>
  <c r="AH84" s="1"/>
  <c r="AP86"/>
  <c r="AH70"/>
  <c r="AH69" s="1"/>
  <c r="AH68" s="1"/>
  <c r="AH67" s="1"/>
  <c r="AP71"/>
  <c r="AH50"/>
  <c r="AP51"/>
  <c r="AH31"/>
  <c r="AP32"/>
  <c r="AH22"/>
  <c r="AH21" s="1"/>
  <c r="AP23"/>
  <c r="Q1586"/>
  <c r="AE452"/>
  <c r="AE451" s="1"/>
  <c r="AM453"/>
  <c r="AH305"/>
  <c r="AP306"/>
  <c r="AF186"/>
  <c r="AF185" s="1"/>
  <c r="AF184" s="1"/>
  <c r="AF183" s="1"/>
  <c r="AN187"/>
  <c r="AF65"/>
  <c r="AN66"/>
  <c r="R17"/>
  <c r="R16" s="1"/>
  <c r="R15" s="1"/>
  <c r="X192"/>
  <c r="X191" s="1"/>
  <c r="P1086"/>
  <c r="O1192"/>
  <c r="AG1326"/>
  <c r="AO1327"/>
  <c r="AG1303"/>
  <c r="AG1302" s="1"/>
  <c r="AO1304"/>
  <c r="AE1276"/>
  <c r="AE1275" s="1"/>
  <c r="AM1277"/>
  <c r="AE1255"/>
  <c r="AE1254" s="1"/>
  <c r="AE1253" s="1"/>
  <c r="AM1256"/>
  <c r="AE1236"/>
  <c r="AE1235" s="1"/>
  <c r="AE1234" s="1"/>
  <c r="AM1237"/>
  <c r="AG1202"/>
  <c r="AG1201" s="1"/>
  <c r="AO1203"/>
  <c r="AG1182"/>
  <c r="AG1181" s="1"/>
  <c r="AG1180" s="1"/>
  <c r="AG1179" s="1"/>
  <c r="AO1183"/>
  <c r="AF1168"/>
  <c r="AN1169"/>
  <c r="AE1147"/>
  <c r="AE1146" s="1"/>
  <c r="AE1145" s="1"/>
  <c r="AE1144" s="1"/>
  <c r="AM1148"/>
  <c r="AE1128"/>
  <c r="AE1127" s="1"/>
  <c r="AE1126" s="1"/>
  <c r="AE1125" s="1"/>
  <c r="AM1129"/>
  <c r="AE1100"/>
  <c r="AE1099" s="1"/>
  <c r="AM1101"/>
  <c r="AE1089"/>
  <c r="AE1088" s="1"/>
  <c r="AE1087" s="1"/>
  <c r="AM1090"/>
  <c r="AE1076"/>
  <c r="AM1077"/>
  <c r="AE1066"/>
  <c r="AM1067"/>
  <c r="AE1055"/>
  <c r="AM1056"/>
  <c r="AE1043"/>
  <c r="AE1042" s="1"/>
  <c r="AE1041" s="1"/>
  <c r="AM1044"/>
  <c r="AE1024"/>
  <c r="AE1023" s="1"/>
  <c r="AE1022" s="1"/>
  <c r="AE1021" s="1"/>
  <c r="AM1025"/>
  <c r="AE964"/>
  <c r="AM965"/>
  <c r="AG929"/>
  <c r="AO930"/>
  <c r="AF912"/>
  <c r="AF911" s="1"/>
  <c r="AN913"/>
  <c r="AF888"/>
  <c r="AF887" s="1"/>
  <c r="AN889"/>
  <c r="AF872"/>
  <c r="AF871" s="1"/>
  <c r="AN873"/>
  <c r="AF847"/>
  <c r="AF846" s="1"/>
  <c r="AF845" s="1"/>
  <c r="AF844" s="1"/>
  <c r="AF836" s="1"/>
  <c r="AN848"/>
  <c r="AE821"/>
  <c r="AE820" s="1"/>
  <c r="AM822"/>
  <c r="AG801"/>
  <c r="AG800" s="1"/>
  <c r="AG799" s="1"/>
  <c r="AO802"/>
  <c r="AG772"/>
  <c r="AG771" s="1"/>
  <c r="AO773"/>
  <c r="AG761"/>
  <c r="AO762"/>
  <c r="AG739"/>
  <c r="AG738" s="1"/>
  <c r="AO740"/>
  <c r="AG722"/>
  <c r="AG721" s="1"/>
  <c r="AO723"/>
  <c r="AG709"/>
  <c r="AG708" s="1"/>
  <c r="AG707" s="1"/>
  <c r="AO710"/>
  <c r="AG684"/>
  <c r="AG683" s="1"/>
  <c r="AO685"/>
  <c r="AE671"/>
  <c r="AE670" s="1"/>
  <c r="AM672"/>
  <c r="AG654"/>
  <c r="AG653" s="1"/>
  <c r="AG652" s="1"/>
  <c r="AO655"/>
  <c r="AG631"/>
  <c r="AG630" s="1"/>
  <c r="AO632"/>
  <c r="AG610"/>
  <c r="AG609" s="1"/>
  <c r="AG608" s="1"/>
  <c r="AG607" s="1"/>
  <c r="AO611"/>
  <c r="AF589"/>
  <c r="AF588" s="1"/>
  <c r="AN590"/>
  <c r="AF575"/>
  <c r="AF574" s="1"/>
  <c r="AN576"/>
  <c r="AF559"/>
  <c r="AF558" s="1"/>
  <c r="AN560"/>
  <c r="AF535"/>
  <c r="AF534" s="1"/>
  <c r="AN536"/>
  <c r="AF520"/>
  <c r="AF519" s="1"/>
  <c r="AN521"/>
  <c r="AF499"/>
  <c r="AF498" s="1"/>
  <c r="AN500"/>
  <c r="AH1680"/>
  <c r="AH1679" s="1"/>
  <c r="AP1681"/>
  <c r="AH1668"/>
  <c r="AP1669"/>
  <c r="AH1649"/>
  <c r="AH1648" s="1"/>
  <c r="AH1647" s="1"/>
  <c r="AH1646" s="1"/>
  <c r="AP1650"/>
  <c r="AH1628"/>
  <c r="AP1629"/>
  <c r="AH1618"/>
  <c r="AP1619"/>
  <c r="AH1608"/>
  <c r="AH1607" s="1"/>
  <c r="AP1609"/>
  <c r="AH1597"/>
  <c r="AP1598"/>
  <c r="AH1588"/>
  <c r="AP1589"/>
  <c r="AH1575"/>
  <c r="AH1574" s="1"/>
  <c r="AH1573" s="1"/>
  <c r="AH1572" s="1"/>
  <c r="AP1576"/>
  <c r="AH1563"/>
  <c r="AP1564"/>
  <c r="AH1554"/>
  <c r="AP1555"/>
  <c r="AH1543"/>
  <c r="AP1544"/>
  <c r="AH1532"/>
  <c r="AP1533"/>
  <c r="AH1523"/>
  <c r="AP1524"/>
  <c r="AH1513"/>
  <c r="AP1514"/>
  <c r="AH1493"/>
  <c r="AH1492" s="1"/>
  <c r="AP1494"/>
  <c r="AH1478"/>
  <c r="AH1477" s="1"/>
  <c r="AP1479"/>
  <c r="AH1466"/>
  <c r="AH1465" s="1"/>
  <c r="AP1467"/>
  <c r="AH1450"/>
  <c r="AP1451"/>
  <c r="AX1451" s="1"/>
  <c r="BF1451" s="1"/>
  <c r="AE1324"/>
  <c r="AM1325"/>
  <c r="AE1294"/>
  <c r="AE1293" s="1"/>
  <c r="AM1295"/>
  <c r="AG1273"/>
  <c r="AG1272" s="1"/>
  <c r="AG1271" s="1"/>
  <c r="AO1274"/>
  <c r="AG1250"/>
  <c r="AG1249" s="1"/>
  <c r="AG1248" s="1"/>
  <c r="AG1247" s="1"/>
  <c r="AO1251"/>
  <c r="AG1231"/>
  <c r="AG1230" s="1"/>
  <c r="AG1229" s="1"/>
  <c r="AG1228" s="1"/>
  <c r="AO1232"/>
  <c r="AG1215"/>
  <c r="AO1216"/>
  <c r="AE1202"/>
  <c r="AE1201" s="1"/>
  <c r="AM1203"/>
  <c r="AE1190"/>
  <c r="AE1189" s="1"/>
  <c r="AM1191"/>
  <c r="AE1172"/>
  <c r="AM1173"/>
  <c r="AG1152"/>
  <c r="AG1151" s="1"/>
  <c r="AG1150" s="1"/>
  <c r="AG1149" s="1"/>
  <c r="AO1153"/>
  <c r="AG1133"/>
  <c r="AO1134"/>
  <c r="AG1114"/>
  <c r="AO1115"/>
  <c r="AG1103"/>
  <c r="AG1102" s="1"/>
  <c r="AO1104"/>
  <c r="AG1093"/>
  <c r="AG1092" s="1"/>
  <c r="AG1091" s="1"/>
  <c r="AO1094"/>
  <c r="AG1079"/>
  <c r="AG1078" s="1"/>
  <c r="AO1080"/>
  <c r="AG1069"/>
  <c r="AO1070"/>
  <c r="AG1058"/>
  <c r="AG1057" s="1"/>
  <c r="AO1059"/>
  <c r="AG1047"/>
  <c r="AG1046" s="1"/>
  <c r="AG1045" s="1"/>
  <c r="AO1048"/>
  <c r="AG1029"/>
  <c r="AO1030"/>
  <c r="AG964"/>
  <c r="AO965"/>
  <c r="AE931"/>
  <c r="AM932"/>
  <c r="AH912"/>
  <c r="AH911" s="1"/>
  <c r="AP913"/>
  <c r="AH888"/>
  <c r="AH887" s="1"/>
  <c r="AP889"/>
  <c r="AH872"/>
  <c r="AH871" s="1"/>
  <c r="AP873"/>
  <c r="AH847"/>
  <c r="AH846" s="1"/>
  <c r="AH845" s="1"/>
  <c r="AH844" s="1"/>
  <c r="AH836" s="1"/>
  <c r="AP848"/>
  <c r="AG821"/>
  <c r="AG820" s="1"/>
  <c r="AO822"/>
  <c r="AE804"/>
  <c r="AM805"/>
  <c r="AE775"/>
  <c r="AE774" s="1"/>
  <c r="AM776"/>
  <c r="AE763"/>
  <c r="AM764"/>
  <c r="AE751"/>
  <c r="AE750" s="1"/>
  <c r="AE749" s="1"/>
  <c r="AM752"/>
  <c r="AE732"/>
  <c r="AE731" s="1"/>
  <c r="AE730" s="1"/>
  <c r="AM733"/>
  <c r="AE716"/>
  <c r="AE715" s="1"/>
  <c r="AM717"/>
  <c r="AG678"/>
  <c r="AG677" s="1"/>
  <c r="AO679"/>
  <c r="AG665"/>
  <c r="AG664" s="1"/>
  <c r="AO666"/>
  <c r="AE646"/>
  <c r="AE645" s="1"/>
  <c r="AM647"/>
  <c r="AE628"/>
  <c r="AE627" s="1"/>
  <c r="AE626" s="1"/>
  <c r="AM629"/>
  <c r="AE605"/>
  <c r="AE604" s="1"/>
  <c r="AE603" s="1"/>
  <c r="AE602" s="1"/>
  <c r="AM606"/>
  <c r="AH582"/>
  <c r="AH581" s="1"/>
  <c r="AP583"/>
  <c r="AH566"/>
  <c r="AH565" s="1"/>
  <c r="AP567"/>
  <c r="AH543"/>
  <c r="AH542" s="1"/>
  <c r="AP544"/>
  <c r="AH528"/>
  <c r="AH527" s="1"/>
  <c r="AP529"/>
  <c r="AH513"/>
  <c r="AH512" s="1"/>
  <c r="AP514"/>
  <c r="AH496"/>
  <c r="AP497"/>
  <c r="AF1324"/>
  <c r="AN1325"/>
  <c r="AF1294"/>
  <c r="AF1293" s="1"/>
  <c r="AN1295"/>
  <c r="AH1273"/>
  <c r="AH1272" s="1"/>
  <c r="AH1271" s="1"/>
  <c r="AH1270" s="1"/>
  <c r="AH1269" s="1"/>
  <c r="AP1274"/>
  <c r="AH1250"/>
  <c r="AH1249" s="1"/>
  <c r="AH1248" s="1"/>
  <c r="AH1247" s="1"/>
  <c r="AP1251"/>
  <c r="AH1231"/>
  <c r="AH1230" s="1"/>
  <c r="AH1229" s="1"/>
  <c r="AH1228" s="1"/>
  <c r="AP1232"/>
  <c r="AH1215"/>
  <c r="AP1216"/>
  <c r="AF1202"/>
  <c r="AF1201" s="1"/>
  <c r="AN1203"/>
  <c r="AF1190"/>
  <c r="AF1189" s="1"/>
  <c r="AN1191"/>
  <c r="AF1172"/>
  <c r="AN1173"/>
  <c r="AH1152"/>
  <c r="AH1151" s="1"/>
  <c r="AH1150" s="1"/>
  <c r="AH1149" s="1"/>
  <c r="AP1153"/>
  <c r="AH1133"/>
  <c r="AP1134"/>
  <c r="AH1112"/>
  <c r="AP1113"/>
  <c r="AH1093"/>
  <c r="AP1094"/>
  <c r="AH1079"/>
  <c r="AH1078" s="1"/>
  <c r="AP1080"/>
  <c r="AH1069"/>
  <c r="AP1070"/>
  <c r="AH1058"/>
  <c r="AH1057" s="1"/>
  <c r="AP1059"/>
  <c r="AH1043"/>
  <c r="AH1042" s="1"/>
  <c r="AH1041" s="1"/>
  <c r="AP1044"/>
  <c r="AH1024"/>
  <c r="AH1023" s="1"/>
  <c r="AH1022" s="1"/>
  <c r="AH1021" s="1"/>
  <c r="AP1025"/>
  <c r="AH960"/>
  <c r="AH959" s="1"/>
  <c r="AH958" s="1"/>
  <c r="AP961"/>
  <c r="AF929"/>
  <c r="AN930"/>
  <c r="AE912"/>
  <c r="AE911" s="1"/>
  <c r="AM913"/>
  <c r="AE888"/>
  <c r="AE887" s="1"/>
  <c r="AM889"/>
  <c r="AE872"/>
  <c r="AE871" s="1"/>
  <c r="AM873"/>
  <c r="AE847"/>
  <c r="AE846" s="1"/>
  <c r="AE845" s="1"/>
  <c r="AE844" s="1"/>
  <c r="AE836" s="1"/>
  <c r="AM848"/>
  <c r="AF814"/>
  <c r="AN815"/>
  <c r="AF786"/>
  <c r="AF785" s="1"/>
  <c r="AF784" s="1"/>
  <c r="AF783" s="1"/>
  <c r="AF782" s="1"/>
  <c r="AN787"/>
  <c r="AF755"/>
  <c r="AF754" s="1"/>
  <c r="AF753" s="1"/>
  <c r="AN756"/>
  <c r="AF736"/>
  <c r="AF735" s="1"/>
  <c r="AF734" s="1"/>
  <c r="AN737"/>
  <c r="AF719"/>
  <c r="AF718" s="1"/>
  <c r="AN720"/>
  <c r="AF699"/>
  <c r="AF698" s="1"/>
  <c r="AN700"/>
  <c r="AH678"/>
  <c r="AH677" s="1"/>
  <c r="AP679"/>
  <c r="AH665"/>
  <c r="AH664" s="1"/>
  <c r="AP666"/>
  <c r="AF646"/>
  <c r="AF645" s="1"/>
  <c r="AN647"/>
  <c r="AF628"/>
  <c r="AF627" s="1"/>
  <c r="AF626" s="1"/>
  <c r="AN629"/>
  <c r="AF605"/>
  <c r="AF604" s="1"/>
  <c r="AF603" s="1"/>
  <c r="AF602" s="1"/>
  <c r="AN606"/>
  <c r="AE585"/>
  <c r="AE584" s="1"/>
  <c r="AM586"/>
  <c r="AE570"/>
  <c r="AE569" s="1"/>
  <c r="AM571"/>
  <c r="AE556"/>
  <c r="AE555" s="1"/>
  <c r="AM557"/>
  <c r="AE532"/>
  <c r="AE531" s="1"/>
  <c r="AM533"/>
  <c r="AE516"/>
  <c r="AE515" s="1"/>
  <c r="AM517"/>
  <c r="AE499"/>
  <c r="AE498" s="1"/>
  <c r="AM500"/>
  <c r="AF492"/>
  <c r="AF491" s="1"/>
  <c r="AF490" s="1"/>
  <c r="AN493"/>
  <c r="AF472"/>
  <c r="AF471" s="1"/>
  <c r="AF470" s="1"/>
  <c r="AN473"/>
  <c r="AF452"/>
  <c r="AF451" s="1"/>
  <c r="AN453"/>
  <c r="AF437"/>
  <c r="AF436" s="1"/>
  <c r="AF435" s="1"/>
  <c r="AF434" s="1"/>
  <c r="AN438"/>
  <c r="AF414"/>
  <c r="AN415"/>
  <c r="AH395"/>
  <c r="AH394" s="1"/>
  <c r="AP396"/>
  <c r="AH373"/>
  <c r="AH372" s="1"/>
  <c r="AP374"/>
  <c r="AH361"/>
  <c r="AH360" s="1"/>
  <c r="AP362"/>
  <c r="AE337"/>
  <c r="AE336" s="1"/>
  <c r="AE335" s="1"/>
  <c r="AE334" s="1"/>
  <c r="AE333" s="1"/>
  <c r="AM338"/>
  <c r="AE319"/>
  <c r="AE318" s="1"/>
  <c r="AE317" s="1"/>
  <c r="AM320"/>
  <c r="AE299"/>
  <c r="AE298" s="1"/>
  <c r="AE297" s="1"/>
  <c r="AM300"/>
  <c r="AE280"/>
  <c r="AM281"/>
  <c r="AE243"/>
  <c r="AE242" s="1"/>
  <c r="AE241" s="1"/>
  <c r="AE240" s="1"/>
  <c r="AE239" s="1"/>
  <c r="AM244"/>
  <c r="AE210"/>
  <c r="AE209" s="1"/>
  <c r="AM211"/>
  <c r="AG194"/>
  <c r="AO195"/>
  <c r="AG174"/>
  <c r="AG173" s="1"/>
  <c r="AO175"/>
  <c r="AG156"/>
  <c r="AO157"/>
  <c r="AG139"/>
  <c r="AG138" s="1"/>
  <c r="AG137" s="1"/>
  <c r="AG136" s="1"/>
  <c r="AO140"/>
  <c r="AG120"/>
  <c r="AG119" s="1"/>
  <c r="AO121"/>
  <c r="AG107"/>
  <c r="AO108"/>
  <c r="AG94"/>
  <c r="AG93" s="1"/>
  <c r="AO95"/>
  <c r="AG82"/>
  <c r="AG81" s="1"/>
  <c r="AO83"/>
  <c r="AG65"/>
  <c r="AG64" s="1"/>
  <c r="AG63" s="1"/>
  <c r="AG62" s="1"/>
  <c r="AO66"/>
  <c r="AG43"/>
  <c r="AO44"/>
  <c r="AG29"/>
  <c r="AO30"/>
  <c r="AG19"/>
  <c r="AG18" s="1"/>
  <c r="AO20"/>
  <c r="AH487"/>
  <c r="AH486" s="1"/>
  <c r="AP488"/>
  <c r="AH468"/>
  <c r="AH467" s="1"/>
  <c r="AH466" s="1"/>
  <c r="AP469"/>
  <c r="AH449"/>
  <c r="AP450"/>
  <c r="AH421"/>
  <c r="AH420" s="1"/>
  <c r="AH419" s="1"/>
  <c r="AH418" s="1"/>
  <c r="AP422"/>
  <c r="AH408"/>
  <c r="AH407" s="1"/>
  <c r="AP409"/>
  <c r="AF392"/>
  <c r="AF391" s="1"/>
  <c r="AN393"/>
  <c r="AF370"/>
  <c r="AF369" s="1"/>
  <c r="AN371"/>
  <c r="AF357"/>
  <c r="AF356" s="1"/>
  <c r="AN358"/>
  <c r="AG325"/>
  <c r="AO326"/>
  <c r="AG305"/>
  <c r="AO306"/>
  <c r="AG287"/>
  <c r="AG286" s="1"/>
  <c r="AG285" s="1"/>
  <c r="AG284" s="1"/>
  <c r="AO288"/>
  <c r="AG254"/>
  <c r="AO255"/>
  <c r="AG224"/>
  <c r="AG223" s="1"/>
  <c r="AG222" s="1"/>
  <c r="AG221" s="1"/>
  <c r="AG220" s="1"/>
  <c r="AO225"/>
  <c r="AG204"/>
  <c r="AO205"/>
  <c r="AE186"/>
  <c r="AE185" s="1"/>
  <c r="AE184" s="1"/>
  <c r="AE183" s="1"/>
  <c r="AM187"/>
  <c r="AE167"/>
  <c r="AE166" s="1"/>
  <c r="AE165" s="1"/>
  <c r="AE164" s="1"/>
  <c r="AE163" s="1"/>
  <c r="AM168"/>
  <c r="AE151"/>
  <c r="AM152"/>
  <c r="AE134"/>
  <c r="AE133" s="1"/>
  <c r="AE132" s="1"/>
  <c r="AE131" s="1"/>
  <c r="AE130" s="1"/>
  <c r="AM135"/>
  <c r="AE94"/>
  <c r="AE93" s="1"/>
  <c r="AM95"/>
  <c r="AE82"/>
  <c r="AE81" s="1"/>
  <c r="AM83"/>
  <c r="AE65"/>
  <c r="AE64" s="1"/>
  <c r="AE63" s="1"/>
  <c r="AE62" s="1"/>
  <c r="AM66"/>
  <c r="AE43"/>
  <c r="AM44"/>
  <c r="AE29"/>
  <c r="AM30"/>
  <c r="AE19"/>
  <c r="AE18" s="1"/>
  <c r="AM20"/>
  <c r="AE484"/>
  <c r="AE483" s="1"/>
  <c r="AE482" s="1"/>
  <c r="AM485"/>
  <c r="AE447"/>
  <c r="AM448"/>
  <c r="AE421"/>
  <c r="AE420" s="1"/>
  <c r="AE419" s="1"/>
  <c r="AE418" s="1"/>
  <c r="AM422"/>
  <c r="AE408"/>
  <c r="AE407" s="1"/>
  <c r="AM409"/>
  <c r="AG389"/>
  <c r="AG388" s="1"/>
  <c r="AO390"/>
  <c r="AG367"/>
  <c r="AG366" s="1"/>
  <c r="AO368"/>
  <c r="AH337"/>
  <c r="AH336" s="1"/>
  <c r="AH335" s="1"/>
  <c r="AH334" s="1"/>
  <c r="AH333" s="1"/>
  <c r="AP338"/>
  <c r="AH319"/>
  <c r="AH318" s="1"/>
  <c r="AH317" s="1"/>
  <c r="AP320"/>
  <c r="AH299"/>
  <c r="AH298" s="1"/>
  <c r="AH297" s="1"/>
  <c r="AP300"/>
  <c r="AH280"/>
  <c r="AP281"/>
  <c r="AH243"/>
  <c r="AH242" s="1"/>
  <c r="AH241" s="1"/>
  <c r="AH240" s="1"/>
  <c r="AH239" s="1"/>
  <c r="AP244"/>
  <c r="AH210"/>
  <c r="AH209" s="1"/>
  <c r="AP211"/>
  <c r="AH196"/>
  <c r="AP197"/>
  <c r="AF177"/>
  <c r="AF176" s="1"/>
  <c r="AN178"/>
  <c r="AF156"/>
  <c r="AN157"/>
  <c r="AF134"/>
  <c r="AF133" s="1"/>
  <c r="AF132" s="1"/>
  <c r="AF131" s="1"/>
  <c r="AF130" s="1"/>
  <c r="AF129" s="1"/>
  <c r="AN135"/>
  <c r="AF117"/>
  <c r="AF116" s="1"/>
  <c r="AN118"/>
  <c r="AF97"/>
  <c r="AF96" s="1"/>
  <c r="AN98"/>
  <c r="AF85"/>
  <c r="AF84" s="1"/>
  <c r="AN86"/>
  <c r="AF41"/>
  <c r="AN42"/>
  <c r="R748"/>
  <c r="R747" s="1"/>
  <c r="AE472"/>
  <c r="AE471" s="1"/>
  <c r="AE470" s="1"/>
  <c r="AM473"/>
  <c r="AH325"/>
  <c r="AP326"/>
  <c r="AF147"/>
  <c r="AN148"/>
  <c r="R455"/>
  <c r="Y456"/>
  <c r="AH946"/>
  <c r="AH945" s="1"/>
  <c r="AH944" s="1"/>
  <c r="AP947"/>
  <c r="AF950"/>
  <c r="AF949" s="1"/>
  <c r="AF948" s="1"/>
  <c r="AN951"/>
  <c r="AG946"/>
  <c r="AG945" s="1"/>
  <c r="AG944" s="1"/>
  <c r="AO947"/>
  <c r="AE1297"/>
  <c r="AE1296" s="1"/>
  <c r="AM1298"/>
  <c r="AG1297"/>
  <c r="AG1296" s="1"/>
  <c r="AO1298"/>
  <c r="AF310"/>
  <c r="AF309" s="1"/>
  <c r="AN311"/>
  <c r="AH310"/>
  <c r="AH309" s="1"/>
  <c r="AP311"/>
  <c r="AG1683"/>
  <c r="AG1682" s="1"/>
  <c r="AO1684"/>
  <c r="AG1670"/>
  <c r="AO1671"/>
  <c r="AG1657"/>
  <c r="AO1658"/>
  <c r="AG1630"/>
  <c r="AG1627" s="1"/>
  <c r="AO1631"/>
  <c r="AG1621"/>
  <c r="AO1622"/>
  <c r="AG1611"/>
  <c r="AG1610" s="1"/>
  <c r="AO1612"/>
  <c r="AG1599"/>
  <c r="AG1594" s="1"/>
  <c r="AO1600"/>
  <c r="AG1590"/>
  <c r="AG1587" s="1"/>
  <c r="AO1591"/>
  <c r="AG1580"/>
  <c r="AO1581"/>
  <c r="AG1565"/>
  <c r="AO1566"/>
  <c r="AG1556"/>
  <c r="AG1553" s="1"/>
  <c r="AO1557"/>
  <c r="AG1545"/>
  <c r="AG1542" s="1"/>
  <c r="AO1546"/>
  <c r="AG1535"/>
  <c r="AO1536"/>
  <c r="AG1525"/>
  <c r="AO1526"/>
  <c r="AG1515"/>
  <c r="AO1516"/>
  <c r="AG1496"/>
  <c r="AG1495" s="1"/>
  <c r="AO1497"/>
  <c r="AG1483"/>
  <c r="AG1482" s="1"/>
  <c r="AG1481" s="1"/>
  <c r="AO1484"/>
  <c r="AG1469"/>
  <c r="AG1468" s="1"/>
  <c r="AO1470"/>
  <c r="AG1452"/>
  <c r="AO1453"/>
  <c r="AH1319"/>
  <c r="AP1320"/>
  <c r="AH1291"/>
  <c r="AH1290" s="1"/>
  <c r="AP1292"/>
  <c r="AF1273"/>
  <c r="AF1272" s="1"/>
  <c r="AF1271" s="1"/>
  <c r="AN1274"/>
  <c r="AF1250"/>
  <c r="AF1249" s="1"/>
  <c r="AF1248" s="1"/>
  <c r="AF1247" s="1"/>
  <c r="AN1251"/>
  <c r="AF1231"/>
  <c r="AF1230" s="1"/>
  <c r="AF1229" s="1"/>
  <c r="AF1228" s="1"/>
  <c r="AN1232"/>
  <c r="AF1215"/>
  <c r="AN1216"/>
  <c r="AH1199"/>
  <c r="AH1198" s="1"/>
  <c r="AP1200"/>
  <c r="AH1187"/>
  <c r="AH1186" s="1"/>
  <c r="AH1185" s="1"/>
  <c r="AH1184" s="1"/>
  <c r="AP1188"/>
  <c r="AH1170"/>
  <c r="AP1171"/>
  <c r="AF1152"/>
  <c r="AF1151" s="1"/>
  <c r="AF1150" s="1"/>
  <c r="AF1149" s="1"/>
  <c r="AN1153"/>
  <c r="AF1133"/>
  <c r="AN1134"/>
  <c r="AF1112"/>
  <c r="AF1111" s="1"/>
  <c r="AN1113"/>
  <c r="AF1100"/>
  <c r="AF1099" s="1"/>
  <c r="AN1101"/>
  <c r="AF1089"/>
  <c r="AF1088" s="1"/>
  <c r="AF1087" s="1"/>
  <c r="AN1090"/>
  <c r="AF1076"/>
  <c r="AN1077"/>
  <c r="AF1066"/>
  <c r="AN1067"/>
  <c r="AF1055"/>
  <c r="AN1056"/>
  <c r="AF1038"/>
  <c r="AF1037" s="1"/>
  <c r="AF1036" s="1"/>
  <c r="AF1035" s="1"/>
  <c r="AN1039"/>
  <c r="AF1016"/>
  <c r="AN1017"/>
  <c r="AF978"/>
  <c r="AF977" s="1"/>
  <c r="AF976" s="1"/>
  <c r="AN979"/>
  <c r="AH936"/>
  <c r="AH935" s="1"/>
  <c r="AH934" s="1"/>
  <c r="AH933" s="1"/>
  <c r="AP937"/>
  <c r="AH919"/>
  <c r="AH918" s="1"/>
  <c r="AP920"/>
  <c r="AG902"/>
  <c r="AG901" s="1"/>
  <c r="AG900" s="1"/>
  <c r="AG899" s="1"/>
  <c r="AG898" s="1"/>
  <c r="AO903"/>
  <c r="AG882"/>
  <c r="AG881" s="1"/>
  <c r="AG880" s="1"/>
  <c r="AO883"/>
  <c r="AG861"/>
  <c r="AG859" s="1"/>
  <c r="AG858" s="1"/>
  <c r="AG857" s="1"/>
  <c r="AO862"/>
  <c r="AF830"/>
  <c r="AF829" s="1"/>
  <c r="AN831"/>
  <c r="AH807"/>
  <c r="AH806" s="1"/>
  <c r="AP808"/>
  <c r="AH778"/>
  <c r="AH777" s="1"/>
  <c r="AP779"/>
  <c r="AH766"/>
  <c r="AH765" s="1"/>
  <c r="AP767"/>
  <c r="AH755"/>
  <c r="AH754" s="1"/>
  <c r="AH753" s="1"/>
  <c r="AP756"/>
  <c r="AH736"/>
  <c r="AH735" s="1"/>
  <c r="AH734" s="1"/>
  <c r="AP737"/>
  <c r="AH719"/>
  <c r="AH718" s="1"/>
  <c r="AP720"/>
  <c r="AH699"/>
  <c r="AH698" s="1"/>
  <c r="AP700"/>
  <c r="AH681"/>
  <c r="AH680" s="1"/>
  <c r="AP682"/>
  <c r="AH642"/>
  <c r="AH641" s="1"/>
  <c r="AP643"/>
  <c r="AH623"/>
  <c r="AH622" s="1"/>
  <c r="AH621" s="1"/>
  <c r="AP624"/>
  <c r="AH597"/>
  <c r="AH596" s="1"/>
  <c r="AP598"/>
  <c r="AG582"/>
  <c r="AG581" s="1"/>
  <c r="AO583"/>
  <c r="AG566"/>
  <c r="AG565" s="1"/>
  <c r="AO567"/>
  <c r="AG543"/>
  <c r="AG542" s="1"/>
  <c r="AO544"/>
  <c r="AG528"/>
  <c r="AG527" s="1"/>
  <c r="AO529"/>
  <c r="AG513"/>
  <c r="AG512" s="1"/>
  <c r="AO514"/>
  <c r="AG496"/>
  <c r="AO497"/>
  <c r="AE1680"/>
  <c r="AE1679" s="1"/>
  <c r="AE1672" s="1"/>
  <c r="AM1681"/>
  <c r="AE1668"/>
  <c r="AE1667" s="1"/>
  <c r="AE1666" s="1"/>
  <c r="AM1669"/>
  <c r="AE1649"/>
  <c r="AE1648" s="1"/>
  <c r="AE1647" s="1"/>
  <c r="AE1646" s="1"/>
  <c r="AM1650"/>
  <c r="AE1628"/>
  <c r="AM1629"/>
  <c r="AE1618"/>
  <c r="AE1613" s="1"/>
  <c r="AM1619"/>
  <c r="AE1608"/>
  <c r="AE1607" s="1"/>
  <c r="AM1609"/>
  <c r="AE1597"/>
  <c r="AM1598"/>
  <c r="AE1588"/>
  <c r="AM1589"/>
  <c r="AE1575"/>
  <c r="AE1574" s="1"/>
  <c r="AE1573" s="1"/>
  <c r="AE1572" s="1"/>
  <c r="AM1576"/>
  <c r="AE1563"/>
  <c r="AM1564"/>
  <c r="AE1554"/>
  <c r="AM1555"/>
  <c r="AE1543"/>
  <c r="AM1544"/>
  <c r="AE1532"/>
  <c r="AE1527" s="1"/>
  <c r="AM1533"/>
  <c r="AE1523"/>
  <c r="AM1524"/>
  <c r="AE1513"/>
  <c r="AM1514"/>
  <c r="AE1493"/>
  <c r="AE1492" s="1"/>
  <c r="AM1494"/>
  <c r="AE1478"/>
  <c r="AE1477" s="1"/>
  <c r="AM1479"/>
  <c r="AE1466"/>
  <c r="AE1465" s="1"/>
  <c r="AM1467"/>
  <c r="AE1450"/>
  <c r="AM1451"/>
  <c r="AU1451" s="1"/>
  <c r="BC1451" s="1"/>
  <c r="AF1680"/>
  <c r="AF1679" s="1"/>
  <c r="AN1681"/>
  <c r="AF1668"/>
  <c r="AF1667" s="1"/>
  <c r="AF1666" s="1"/>
  <c r="AN1669"/>
  <c r="AF1649"/>
  <c r="AF1648" s="1"/>
  <c r="AF1647" s="1"/>
  <c r="AF1646" s="1"/>
  <c r="AN1650"/>
  <c r="AF1628"/>
  <c r="AN1629"/>
  <c r="AF1618"/>
  <c r="AN1619"/>
  <c r="AF1608"/>
  <c r="AF1607" s="1"/>
  <c r="AN1609"/>
  <c r="AF1597"/>
  <c r="AN1598"/>
  <c r="AF1588"/>
  <c r="AN1589"/>
  <c r="AF1575"/>
  <c r="AF1574" s="1"/>
  <c r="AF1573" s="1"/>
  <c r="AF1572" s="1"/>
  <c r="AN1576"/>
  <c r="AF1563"/>
  <c r="AN1564"/>
  <c r="AF1554"/>
  <c r="AN1555"/>
  <c r="AF1543"/>
  <c r="AN1544"/>
  <c r="AF1532"/>
  <c r="AN1533"/>
  <c r="AF1523"/>
  <c r="AN1524"/>
  <c r="AF1513"/>
  <c r="AN1514"/>
  <c r="AF1493"/>
  <c r="AF1492" s="1"/>
  <c r="AN1494"/>
  <c r="AF1478"/>
  <c r="AF1477" s="1"/>
  <c r="AN1479"/>
  <c r="AF1466"/>
  <c r="AF1465" s="1"/>
  <c r="AN1467"/>
  <c r="AF1450"/>
  <c r="AN1451"/>
  <c r="AV1451" s="1"/>
  <c r="BD1451" s="1"/>
  <c r="AG484"/>
  <c r="AG483" s="1"/>
  <c r="AG482" s="1"/>
  <c r="AO485"/>
  <c r="AG447"/>
  <c r="AO448"/>
  <c r="AG421"/>
  <c r="AG420" s="1"/>
  <c r="AG419" s="1"/>
  <c r="AG418" s="1"/>
  <c r="AO422"/>
  <c r="AG408"/>
  <c r="AG407" s="1"/>
  <c r="AO409"/>
  <c r="AE392"/>
  <c r="AE391" s="1"/>
  <c r="AM393"/>
  <c r="AE370"/>
  <c r="AE369" s="1"/>
  <c r="AM371"/>
  <c r="AE357"/>
  <c r="AE356" s="1"/>
  <c r="AM358"/>
  <c r="AF325"/>
  <c r="AN326"/>
  <c r="AF305"/>
  <c r="AN306"/>
  <c r="AF287"/>
  <c r="AF286" s="1"/>
  <c r="AF285" s="1"/>
  <c r="AF284" s="1"/>
  <c r="AN288"/>
  <c r="AF254"/>
  <c r="AN255"/>
  <c r="AF224"/>
  <c r="AF223" s="1"/>
  <c r="AF222" s="1"/>
  <c r="AF221" s="1"/>
  <c r="AF220" s="1"/>
  <c r="AN225"/>
  <c r="AF204"/>
  <c r="AN205"/>
  <c r="AH180"/>
  <c r="AH179" s="1"/>
  <c r="AP181"/>
  <c r="AH158"/>
  <c r="AP159"/>
  <c r="AH139"/>
  <c r="AH138" s="1"/>
  <c r="AH137" s="1"/>
  <c r="AH136" s="1"/>
  <c r="AP140"/>
  <c r="AH120"/>
  <c r="AH119" s="1"/>
  <c r="AP121"/>
  <c r="AH107"/>
  <c r="AP108"/>
  <c r="AH94"/>
  <c r="AH93" s="1"/>
  <c r="AP95"/>
  <c r="AH82"/>
  <c r="AH81" s="1"/>
  <c r="AP83"/>
  <c r="AH65"/>
  <c r="AH64" s="1"/>
  <c r="AH63" s="1"/>
  <c r="AH62" s="1"/>
  <c r="AP66"/>
  <c r="AH43"/>
  <c r="AP44"/>
  <c r="AH29"/>
  <c r="AP30"/>
  <c r="R1527"/>
  <c r="L1601"/>
  <c r="L1577" s="1"/>
  <c r="V1700"/>
  <c r="O1652"/>
  <c r="R975"/>
  <c r="R974" s="1"/>
  <c r="AE414"/>
  <c r="AM415"/>
  <c r="AH287"/>
  <c r="AH286" s="1"/>
  <c r="AH285" s="1"/>
  <c r="AH284" s="1"/>
  <c r="AP288"/>
  <c r="AF111"/>
  <c r="AF110" s="1"/>
  <c r="AN112"/>
  <c r="X860"/>
  <c r="AG1324"/>
  <c r="AO1325"/>
  <c r="AG1291"/>
  <c r="AG1290" s="1"/>
  <c r="AG1286" s="1"/>
  <c r="AO1292"/>
  <c r="AE1273"/>
  <c r="AE1272" s="1"/>
  <c r="AE1271" s="1"/>
  <c r="AE1270" s="1"/>
  <c r="AE1269" s="1"/>
  <c r="AM1274"/>
  <c r="AE1250"/>
  <c r="AE1249" s="1"/>
  <c r="AE1248" s="1"/>
  <c r="AE1247" s="1"/>
  <c r="AM1251"/>
  <c r="AE1231"/>
  <c r="AE1230" s="1"/>
  <c r="AE1229" s="1"/>
  <c r="AE1228" s="1"/>
  <c r="AM1232"/>
  <c r="AE1215"/>
  <c r="AE1210" s="1"/>
  <c r="AE1209" s="1"/>
  <c r="AM1216"/>
  <c r="AG1199"/>
  <c r="AG1198" s="1"/>
  <c r="AO1200"/>
  <c r="AG1177"/>
  <c r="AG1176" s="1"/>
  <c r="AG1175" s="1"/>
  <c r="AG1174" s="1"/>
  <c r="AO1178"/>
  <c r="AE1164"/>
  <c r="AE1163" s="1"/>
  <c r="AE1162" s="1"/>
  <c r="AM1165"/>
  <c r="AE1142"/>
  <c r="AE1141" s="1"/>
  <c r="AE1140" s="1"/>
  <c r="AE1139" s="1"/>
  <c r="AM1143"/>
  <c r="AE1123"/>
  <c r="AE1120" s="1"/>
  <c r="AE1119" s="1"/>
  <c r="AE1118" s="1"/>
  <c r="AM1124"/>
  <c r="AE1097"/>
  <c r="AM1098"/>
  <c r="AE1084"/>
  <c r="AM1085"/>
  <c r="AE1074"/>
  <c r="AE1073" s="1"/>
  <c r="AM1075"/>
  <c r="AE1064"/>
  <c r="AM1065"/>
  <c r="AE1053"/>
  <c r="AM1054"/>
  <c r="AE1038"/>
  <c r="AE1037" s="1"/>
  <c r="AE1036" s="1"/>
  <c r="AE1035" s="1"/>
  <c r="AM1039"/>
  <c r="AE1016"/>
  <c r="AE1015" s="1"/>
  <c r="AM1017"/>
  <c r="AG938"/>
  <c r="AG935" s="1"/>
  <c r="AG934" s="1"/>
  <c r="AG933" s="1"/>
  <c r="AO939"/>
  <c r="AG926"/>
  <c r="AG925" s="1"/>
  <c r="AO927"/>
  <c r="AF909"/>
  <c r="AF908" s="1"/>
  <c r="AN910"/>
  <c r="AF885"/>
  <c r="AF884" s="1"/>
  <c r="AN886"/>
  <c r="AF868"/>
  <c r="AF867" s="1"/>
  <c r="AF866" s="1"/>
  <c r="AN869"/>
  <c r="AF833"/>
  <c r="AF832" s="1"/>
  <c r="AN834"/>
  <c r="AG814"/>
  <c r="AO815"/>
  <c r="AG786"/>
  <c r="AG785" s="1"/>
  <c r="AG784" s="1"/>
  <c r="AG783" s="1"/>
  <c r="AG782" s="1"/>
  <c r="AO787"/>
  <c r="AG769"/>
  <c r="AG768" s="1"/>
  <c r="AO770"/>
  <c r="AG759"/>
  <c r="AO760"/>
  <c r="AG736"/>
  <c r="AG735" s="1"/>
  <c r="AG734" s="1"/>
  <c r="AO737"/>
  <c r="AG719"/>
  <c r="AG718" s="1"/>
  <c r="AO720"/>
  <c r="AG699"/>
  <c r="AG698" s="1"/>
  <c r="AO700"/>
  <c r="AF681"/>
  <c r="AF680" s="1"/>
  <c r="AN682"/>
  <c r="AE668"/>
  <c r="AE667" s="1"/>
  <c r="AM669"/>
  <c r="AG646"/>
  <c r="AG645" s="1"/>
  <c r="AO647"/>
  <c r="AG628"/>
  <c r="AG627" s="1"/>
  <c r="AG626" s="1"/>
  <c r="AO629"/>
  <c r="AG605"/>
  <c r="AG604" s="1"/>
  <c r="AG603" s="1"/>
  <c r="AG602" s="1"/>
  <c r="AO606"/>
  <c r="AF585"/>
  <c r="AF584" s="1"/>
  <c r="AN586"/>
  <c r="AF570"/>
  <c r="AF569" s="1"/>
  <c r="AN571"/>
  <c r="AF556"/>
  <c r="AF555" s="1"/>
  <c r="AN557"/>
  <c r="AF532"/>
  <c r="AF531" s="1"/>
  <c r="AN533"/>
  <c r="AF516"/>
  <c r="AF515" s="1"/>
  <c r="AF504" s="1"/>
  <c r="AN517"/>
  <c r="AH1696"/>
  <c r="AH1695" s="1"/>
  <c r="AH1694" s="1"/>
  <c r="AH1693" s="1"/>
  <c r="AH1687" s="1"/>
  <c r="AH1686" s="1"/>
  <c r="AP1697"/>
  <c r="AH1677"/>
  <c r="AH1676" s="1"/>
  <c r="AP1678"/>
  <c r="AH1661"/>
  <c r="AP1662"/>
  <c r="AH1644"/>
  <c r="AH1643" s="1"/>
  <c r="AH1642" s="1"/>
  <c r="AH1641" s="1"/>
  <c r="AP1645"/>
  <c r="AH1625"/>
  <c r="AH1620" s="1"/>
  <c r="AP1626"/>
  <c r="AH1616"/>
  <c r="AP1617"/>
  <c r="AH1605"/>
  <c r="AP1606"/>
  <c r="AH1595"/>
  <c r="AP1596"/>
  <c r="AH1584"/>
  <c r="AH1579" s="1"/>
  <c r="AH1578" s="1"/>
  <c r="AP1585"/>
  <c r="AH1570"/>
  <c r="AP1571"/>
  <c r="AH1561"/>
  <c r="AP1562"/>
  <c r="AH1551"/>
  <c r="AH1550" s="1"/>
  <c r="AP1552"/>
  <c r="AH1540"/>
  <c r="AH1539" s="1"/>
  <c r="AP1541"/>
  <c r="AH1530"/>
  <c r="AP1531"/>
  <c r="AH1521"/>
  <c r="AP1522"/>
  <c r="AH1508"/>
  <c r="AH1507" s="1"/>
  <c r="AH1506" s="1"/>
  <c r="AH1505" s="1"/>
  <c r="AP1509"/>
  <c r="AH1490"/>
  <c r="AH1489" s="1"/>
  <c r="AH1485" s="1"/>
  <c r="AH1480" s="1"/>
  <c r="AP1491"/>
  <c r="AH1475"/>
  <c r="AH1474" s="1"/>
  <c r="AP1476"/>
  <c r="AH1463"/>
  <c r="AH1462" s="1"/>
  <c r="AH1461" s="1"/>
  <c r="AP1464"/>
  <c r="X975"/>
  <c r="X974" s="1"/>
  <c r="AE1319"/>
  <c r="AM1320"/>
  <c r="AE1291"/>
  <c r="AE1290" s="1"/>
  <c r="AM1292"/>
  <c r="AG1266"/>
  <c r="AG1265" s="1"/>
  <c r="AG1264" s="1"/>
  <c r="AG1263" s="1"/>
  <c r="AG1262" s="1"/>
  <c r="AO1267"/>
  <c r="AG1245"/>
  <c r="AG1244" s="1"/>
  <c r="AG1243" s="1"/>
  <c r="AG1242" s="1"/>
  <c r="AO1246"/>
  <c r="AF1213"/>
  <c r="AN1214"/>
  <c r="AE1199"/>
  <c r="AE1198" s="1"/>
  <c r="AM1200"/>
  <c r="AE1187"/>
  <c r="AE1186" s="1"/>
  <c r="AE1185" s="1"/>
  <c r="AM1188"/>
  <c r="AH1168"/>
  <c r="AP1169"/>
  <c r="AG1147"/>
  <c r="AG1146" s="1"/>
  <c r="AG1145" s="1"/>
  <c r="AG1144" s="1"/>
  <c r="AO1148"/>
  <c r="AG1128"/>
  <c r="AG1127" s="1"/>
  <c r="AG1126" s="1"/>
  <c r="AG1125" s="1"/>
  <c r="AO1129"/>
  <c r="AG1112"/>
  <c r="AG1111" s="1"/>
  <c r="AO1113"/>
  <c r="AG1100"/>
  <c r="AG1099" s="1"/>
  <c r="AO1101"/>
  <c r="AG1089"/>
  <c r="AG1088" s="1"/>
  <c r="AG1087" s="1"/>
  <c r="AO1090"/>
  <c r="AG1076"/>
  <c r="AG1073" s="1"/>
  <c r="AO1077"/>
  <c r="AG1066"/>
  <c r="AG1063" s="1"/>
  <c r="AO1067"/>
  <c r="AG1055"/>
  <c r="AO1056"/>
  <c r="AG1043"/>
  <c r="AG1042" s="1"/>
  <c r="AG1041" s="1"/>
  <c r="AO1044"/>
  <c r="AG1024"/>
  <c r="AG1023" s="1"/>
  <c r="AG1022" s="1"/>
  <c r="AG1021" s="1"/>
  <c r="AO1025"/>
  <c r="AF960"/>
  <c r="AF959" s="1"/>
  <c r="AF958" s="1"/>
  <c r="AN961"/>
  <c r="AE929"/>
  <c r="AE928" s="1"/>
  <c r="AE924" s="1"/>
  <c r="AE923" s="1"/>
  <c r="AM930"/>
  <c r="AH909"/>
  <c r="AH908" s="1"/>
  <c r="AP910"/>
  <c r="AH885"/>
  <c r="AH884" s="1"/>
  <c r="AP886"/>
  <c r="AH868"/>
  <c r="AH867" s="1"/>
  <c r="AH866" s="1"/>
  <c r="AP869"/>
  <c r="AH833"/>
  <c r="AH832" s="1"/>
  <c r="AP834"/>
  <c r="AF818"/>
  <c r="AF817" s="1"/>
  <c r="AN819"/>
  <c r="AE801"/>
  <c r="AE800" s="1"/>
  <c r="AE799" s="1"/>
  <c r="AE798" s="1"/>
  <c r="AE797" s="1"/>
  <c r="AE796" s="1"/>
  <c r="AM802"/>
  <c r="AE772"/>
  <c r="AE771" s="1"/>
  <c r="AM773"/>
  <c r="AE761"/>
  <c r="AE758" s="1"/>
  <c r="AE757" s="1"/>
  <c r="AM762"/>
  <c r="AE744"/>
  <c r="AE743" s="1"/>
  <c r="AE742" s="1"/>
  <c r="AE741" s="1"/>
  <c r="AM745"/>
  <c r="AE725"/>
  <c r="AE724" s="1"/>
  <c r="AM726"/>
  <c r="AE713"/>
  <c r="AE712" s="1"/>
  <c r="AE711" s="1"/>
  <c r="AM714"/>
  <c r="AG675"/>
  <c r="AG674" s="1"/>
  <c r="AO676"/>
  <c r="AG662"/>
  <c r="AG661" s="1"/>
  <c r="AG660" s="1"/>
  <c r="AO663"/>
  <c r="AE642"/>
  <c r="AE641" s="1"/>
  <c r="AM643"/>
  <c r="AE623"/>
  <c r="AE622" s="1"/>
  <c r="AE621" s="1"/>
  <c r="AM624"/>
  <c r="AE597"/>
  <c r="AE596" s="1"/>
  <c r="AM598"/>
  <c r="AH578"/>
  <c r="AH577" s="1"/>
  <c r="AP579"/>
  <c r="AH563"/>
  <c r="AH562" s="1"/>
  <c r="AP564"/>
  <c r="AH539"/>
  <c r="AH538" s="1"/>
  <c r="AH523" s="1"/>
  <c r="AP540"/>
  <c r="AH525"/>
  <c r="AH524" s="1"/>
  <c r="AP526"/>
  <c r="AH509"/>
  <c r="AH508" s="1"/>
  <c r="AP510"/>
  <c r="AF1319"/>
  <c r="AN1320"/>
  <c r="AF1291"/>
  <c r="AF1290" s="1"/>
  <c r="AF1286" s="1"/>
  <c r="AF1281" s="1"/>
  <c r="AF1280" s="1"/>
  <c r="AN1292"/>
  <c r="AH1266"/>
  <c r="AH1265" s="1"/>
  <c r="AH1264" s="1"/>
  <c r="AH1263" s="1"/>
  <c r="AH1262" s="1"/>
  <c r="AP1267"/>
  <c r="AH1245"/>
  <c r="AH1244" s="1"/>
  <c r="AH1243" s="1"/>
  <c r="AH1242" s="1"/>
  <c r="AP1246"/>
  <c r="AH1213"/>
  <c r="AP1214"/>
  <c r="AF1199"/>
  <c r="AF1198" s="1"/>
  <c r="AN1200"/>
  <c r="AF1187"/>
  <c r="AF1186" s="1"/>
  <c r="AF1185" s="1"/>
  <c r="AN1188"/>
  <c r="AF1170"/>
  <c r="AN1171"/>
  <c r="AH1147"/>
  <c r="AH1146" s="1"/>
  <c r="AH1145" s="1"/>
  <c r="AH1144" s="1"/>
  <c r="AP1148"/>
  <c r="AH1123"/>
  <c r="AH1120" s="1"/>
  <c r="AH1119" s="1"/>
  <c r="AH1118" s="1"/>
  <c r="AP1124"/>
  <c r="AH1109"/>
  <c r="AH1108" s="1"/>
  <c r="AP1110"/>
  <c r="AH1089"/>
  <c r="AH1088" s="1"/>
  <c r="AH1087" s="1"/>
  <c r="AP1090"/>
  <c r="AH1076"/>
  <c r="AH1073" s="1"/>
  <c r="AP1077"/>
  <c r="AH1066"/>
  <c r="AH1063" s="1"/>
  <c r="AP1067"/>
  <c r="AH1055"/>
  <c r="AP1056"/>
  <c r="AH1038"/>
  <c r="AH1037" s="1"/>
  <c r="AH1036" s="1"/>
  <c r="AH1035" s="1"/>
  <c r="AP1039"/>
  <c r="AH1016"/>
  <c r="AH1015" s="1"/>
  <c r="AP1017"/>
  <c r="AH978"/>
  <c r="AH977" s="1"/>
  <c r="AH976" s="1"/>
  <c r="AP979"/>
  <c r="AF938"/>
  <c r="AN939"/>
  <c r="AF926"/>
  <c r="AF925" s="1"/>
  <c r="AN927"/>
  <c r="AE909"/>
  <c r="AE908" s="1"/>
  <c r="AM910"/>
  <c r="AE885"/>
  <c r="AE884" s="1"/>
  <c r="AE879" s="1"/>
  <c r="AE878" s="1"/>
  <c r="AM886"/>
  <c r="AE868"/>
  <c r="AE867" s="1"/>
  <c r="AE866" s="1"/>
  <c r="AM869"/>
  <c r="AE833"/>
  <c r="AE832" s="1"/>
  <c r="AM834"/>
  <c r="AF807"/>
  <c r="AF806" s="1"/>
  <c r="AN808"/>
  <c r="AF763"/>
  <c r="AF758" s="1"/>
  <c r="AF757" s="1"/>
  <c r="AN764"/>
  <c r="AF751"/>
  <c r="AF750" s="1"/>
  <c r="AF749" s="1"/>
  <c r="AN752"/>
  <c r="AF732"/>
  <c r="AF731" s="1"/>
  <c r="AF730" s="1"/>
  <c r="AN733"/>
  <c r="AF716"/>
  <c r="AF715" s="1"/>
  <c r="AN717"/>
  <c r="AF690"/>
  <c r="AF689" s="1"/>
  <c r="AN691"/>
  <c r="AH675"/>
  <c r="AH674" s="1"/>
  <c r="AP676"/>
  <c r="AH662"/>
  <c r="AH661" s="1"/>
  <c r="AH660" s="1"/>
  <c r="AP663"/>
  <c r="AF642"/>
  <c r="AF641" s="1"/>
  <c r="AN643"/>
  <c r="AF623"/>
  <c r="AF622" s="1"/>
  <c r="AF621" s="1"/>
  <c r="AN624"/>
  <c r="AF597"/>
  <c r="AF596" s="1"/>
  <c r="AN598"/>
  <c r="AE582"/>
  <c r="AE581" s="1"/>
  <c r="AM583"/>
  <c r="AE566"/>
  <c r="AE565" s="1"/>
  <c r="AM567"/>
  <c r="AE543"/>
  <c r="AE542" s="1"/>
  <c r="AM544"/>
  <c r="AE528"/>
  <c r="AE527" s="1"/>
  <c r="AM529"/>
  <c r="AE513"/>
  <c r="AE512" s="1"/>
  <c r="AM514"/>
  <c r="AH492"/>
  <c r="AH491" s="1"/>
  <c r="AH490" s="1"/>
  <c r="AP493"/>
  <c r="AF487"/>
  <c r="AF486" s="1"/>
  <c r="AF477" s="1"/>
  <c r="AN488"/>
  <c r="AF468"/>
  <c r="AF467" s="1"/>
  <c r="AF466" s="1"/>
  <c r="AN469"/>
  <c r="AF449"/>
  <c r="AF446" s="1"/>
  <c r="AN450"/>
  <c r="AF429"/>
  <c r="AF428" s="1"/>
  <c r="AF427" s="1"/>
  <c r="AF426" s="1"/>
  <c r="AF425" s="1"/>
  <c r="AF424" s="1"/>
  <c r="AN430"/>
  <c r="AF412"/>
  <c r="AF411" s="1"/>
  <c r="AF410" s="1"/>
  <c r="AF406" s="1"/>
  <c r="AF405" s="1"/>
  <c r="AN413"/>
  <c r="AH392"/>
  <c r="AH391" s="1"/>
  <c r="AH387" s="1"/>
  <c r="AP393"/>
  <c r="AH370"/>
  <c r="AH369" s="1"/>
  <c r="AP371"/>
  <c r="AH357"/>
  <c r="AH356" s="1"/>
  <c r="AP358"/>
  <c r="AE327"/>
  <c r="AE322" s="1"/>
  <c r="AE321" s="1"/>
  <c r="AM328"/>
  <c r="AE315"/>
  <c r="AE314" s="1"/>
  <c r="AE313" s="1"/>
  <c r="AM316"/>
  <c r="AE294"/>
  <c r="AE293" s="1"/>
  <c r="AE292" s="1"/>
  <c r="AE291" s="1"/>
  <c r="AM295"/>
  <c r="AE278"/>
  <c r="AM279"/>
  <c r="AE236"/>
  <c r="AE235" s="1"/>
  <c r="AE234" s="1"/>
  <c r="AE233" s="1"/>
  <c r="AE232" s="1"/>
  <c r="AM237"/>
  <c r="AE206"/>
  <c r="AM207"/>
  <c r="AG186"/>
  <c r="AG185" s="1"/>
  <c r="AG184" s="1"/>
  <c r="AG183" s="1"/>
  <c r="AO187"/>
  <c r="AG167"/>
  <c r="AG166" s="1"/>
  <c r="AG165" s="1"/>
  <c r="AG164" s="1"/>
  <c r="AG163" s="1"/>
  <c r="AO168"/>
  <c r="AG151"/>
  <c r="AG146" s="1"/>
  <c r="AG145" s="1"/>
  <c r="AG144" s="1"/>
  <c r="AO152"/>
  <c r="AG134"/>
  <c r="AG133" s="1"/>
  <c r="AG132" s="1"/>
  <c r="AG131" s="1"/>
  <c r="AG130" s="1"/>
  <c r="AO135"/>
  <c r="AG117"/>
  <c r="AG116" s="1"/>
  <c r="AO118"/>
  <c r="AG105"/>
  <c r="AO106"/>
  <c r="AG91"/>
  <c r="AG90" s="1"/>
  <c r="AO92"/>
  <c r="AG79"/>
  <c r="AG76" s="1"/>
  <c r="AG75" s="1"/>
  <c r="AO80"/>
  <c r="AG57"/>
  <c r="AG56" s="1"/>
  <c r="AO58"/>
  <c r="AG41"/>
  <c r="AO42"/>
  <c r="AG27"/>
  <c r="AO28"/>
  <c r="M1652"/>
  <c r="AH484"/>
  <c r="AH483" s="1"/>
  <c r="AH482" s="1"/>
  <c r="AP485"/>
  <c r="AH447"/>
  <c r="AH446" s="1"/>
  <c r="AH445" s="1"/>
  <c r="AH444" s="1"/>
  <c r="AP448"/>
  <c r="AH416"/>
  <c r="AP417"/>
  <c r="AF400"/>
  <c r="AN401"/>
  <c r="AF389"/>
  <c r="AF388" s="1"/>
  <c r="AF387" s="1"/>
  <c r="AN390"/>
  <c r="AF367"/>
  <c r="AF366" s="1"/>
  <c r="AN368"/>
  <c r="AG345"/>
  <c r="AG344" s="1"/>
  <c r="AG343" s="1"/>
  <c r="AG342" s="1"/>
  <c r="AG341" s="1"/>
  <c r="AO346"/>
  <c r="AG323"/>
  <c r="AO324"/>
  <c r="AG303"/>
  <c r="AO304"/>
  <c r="AG282"/>
  <c r="AG277" s="1"/>
  <c r="AG276" s="1"/>
  <c r="AG275" s="1"/>
  <c r="AG274" s="1"/>
  <c r="AO283"/>
  <c r="AG249"/>
  <c r="AG248" s="1"/>
  <c r="AG247" s="1"/>
  <c r="AO250"/>
  <c r="AG217"/>
  <c r="AG216" s="1"/>
  <c r="AG215" s="1"/>
  <c r="AG214" s="1"/>
  <c r="AG213" s="1"/>
  <c r="AO218"/>
  <c r="AG199"/>
  <c r="AG198" s="1"/>
  <c r="AO200"/>
  <c r="AE180"/>
  <c r="AE179" s="1"/>
  <c r="AM181"/>
  <c r="AE160"/>
  <c r="AM161"/>
  <c r="AE149"/>
  <c r="AM150"/>
  <c r="AE117"/>
  <c r="AE116" s="1"/>
  <c r="AM118"/>
  <c r="AE91"/>
  <c r="AE90" s="1"/>
  <c r="AM92"/>
  <c r="AE79"/>
  <c r="AM80"/>
  <c r="AE57"/>
  <c r="AE56" s="1"/>
  <c r="AM58"/>
  <c r="AE41"/>
  <c r="AE38" s="1"/>
  <c r="AE37" s="1"/>
  <c r="AE36" s="1"/>
  <c r="AE35" s="1"/>
  <c r="AM42"/>
  <c r="AE27"/>
  <c r="AE24" s="1"/>
  <c r="AM28"/>
  <c r="AF496"/>
  <c r="AF495" s="1"/>
  <c r="AN497"/>
  <c r="AE480"/>
  <c r="AE479" s="1"/>
  <c r="AE478" s="1"/>
  <c r="AM481"/>
  <c r="AE459"/>
  <c r="AE458" s="1"/>
  <c r="AE457" s="1"/>
  <c r="AE456" s="1"/>
  <c r="AM460"/>
  <c r="AE442"/>
  <c r="AE441" s="1"/>
  <c r="AE440" s="1"/>
  <c r="AE439" s="1"/>
  <c r="AM443"/>
  <c r="AE416"/>
  <c r="AM417"/>
  <c r="AG398"/>
  <c r="AO399"/>
  <c r="AG384"/>
  <c r="AG383" s="1"/>
  <c r="AG382" s="1"/>
  <c r="AG381" s="1"/>
  <c r="AO385"/>
  <c r="AG364"/>
  <c r="AG363" s="1"/>
  <c r="AG359" s="1"/>
  <c r="AO365"/>
  <c r="AH327"/>
  <c r="AP328"/>
  <c r="AH315"/>
  <c r="AH314" s="1"/>
  <c r="AH313" s="1"/>
  <c r="AP316"/>
  <c r="AH294"/>
  <c r="AH293" s="1"/>
  <c r="AH292" s="1"/>
  <c r="AH291" s="1"/>
  <c r="AP295"/>
  <c r="AH278"/>
  <c r="AP279"/>
  <c r="AH236"/>
  <c r="AH235" s="1"/>
  <c r="AH234" s="1"/>
  <c r="AH233" s="1"/>
  <c r="AH232" s="1"/>
  <c r="AP237"/>
  <c r="AH206"/>
  <c r="AP207"/>
  <c r="AF194"/>
  <c r="AF193" s="1"/>
  <c r="AF192" s="1"/>
  <c r="AF191" s="1"/>
  <c r="AN195"/>
  <c r="AF174"/>
  <c r="AF173" s="1"/>
  <c r="AF172" s="1"/>
  <c r="AF171" s="1"/>
  <c r="AF170" s="1"/>
  <c r="AN175"/>
  <c r="AF149"/>
  <c r="AF146" s="1"/>
  <c r="AF145" s="1"/>
  <c r="AF144" s="1"/>
  <c r="AN150"/>
  <c r="AF126"/>
  <c r="AF125" s="1"/>
  <c r="AN127"/>
  <c r="AF114"/>
  <c r="AF113" s="1"/>
  <c r="AN115"/>
  <c r="AF94"/>
  <c r="AF93" s="1"/>
  <c r="AN95"/>
  <c r="AF82"/>
  <c r="AF81" s="1"/>
  <c r="AN83"/>
  <c r="AF31"/>
  <c r="AN32"/>
  <c r="P975"/>
  <c r="P974" s="1"/>
  <c r="AF994"/>
  <c r="AF993" s="1"/>
  <c r="AN995"/>
  <c r="AG982"/>
  <c r="AG981" s="1"/>
  <c r="AG980" s="1"/>
  <c r="AO983"/>
  <c r="AH994"/>
  <c r="AH993" s="1"/>
  <c r="AP995"/>
  <c r="AF1005"/>
  <c r="AF1004" s="1"/>
  <c r="AF1003" s="1"/>
  <c r="AF1002" s="1"/>
  <c r="AN1006"/>
  <c r="AF991"/>
  <c r="AF990" s="1"/>
  <c r="AN992"/>
  <c r="AE1000"/>
  <c r="AE999" s="1"/>
  <c r="AM1001"/>
  <c r="AG994"/>
  <c r="AG993" s="1"/>
  <c r="AO995"/>
  <c r="AH1005"/>
  <c r="AH1004" s="1"/>
  <c r="AH1003" s="1"/>
  <c r="AH1002" s="1"/>
  <c r="AP1006"/>
  <c r="AH991"/>
  <c r="AH990" s="1"/>
  <c r="AP992"/>
  <c r="AF1000"/>
  <c r="AF999" s="1"/>
  <c r="AN1001"/>
  <c r="AF988"/>
  <c r="AF987" s="1"/>
  <c r="AN989"/>
  <c r="AG1005"/>
  <c r="AG1004" s="1"/>
  <c r="AG1003" s="1"/>
  <c r="AG1002" s="1"/>
  <c r="AO1006"/>
  <c r="AG991"/>
  <c r="AG990" s="1"/>
  <c r="AO992"/>
  <c r="AH1000"/>
  <c r="AH999" s="1"/>
  <c r="AP1001"/>
  <c r="AH988"/>
  <c r="AH987" s="1"/>
  <c r="AP989"/>
  <c r="AF997"/>
  <c r="AF996" s="1"/>
  <c r="AN998"/>
  <c r="AF982"/>
  <c r="AF981" s="1"/>
  <c r="AF980" s="1"/>
  <c r="AN983"/>
  <c r="AG997"/>
  <c r="AG996" s="1"/>
  <c r="AO998"/>
  <c r="AG1000"/>
  <c r="AG999" s="1"/>
  <c r="AO1001"/>
  <c r="AG988"/>
  <c r="AG987" s="1"/>
  <c r="AO989"/>
  <c r="AH997"/>
  <c r="AH996" s="1"/>
  <c r="AP998"/>
  <c r="AH982"/>
  <c r="AH981" s="1"/>
  <c r="AH980" s="1"/>
  <c r="AP983"/>
  <c r="AF1218"/>
  <c r="AF1217" s="1"/>
  <c r="AN1219"/>
  <c r="AG1218"/>
  <c r="AG1217" s="1"/>
  <c r="AO1219"/>
  <c r="AE1218"/>
  <c r="AE1217" s="1"/>
  <c r="AM1219"/>
  <c r="P1204"/>
  <c r="AG1224"/>
  <c r="AG1223" s="1"/>
  <c r="AO1225"/>
  <c r="AH1224"/>
  <c r="AH1223" s="1"/>
  <c r="AP1225"/>
  <c r="AE1221"/>
  <c r="AE1220" s="1"/>
  <c r="AM1222"/>
  <c r="AH1218"/>
  <c r="AH1217" s="1"/>
  <c r="AP1219"/>
  <c r="AF1224"/>
  <c r="AF1223" s="1"/>
  <c r="AN1225"/>
  <c r="AF1221"/>
  <c r="AF1220" s="1"/>
  <c r="AN1222"/>
  <c r="AE1224"/>
  <c r="AE1223" s="1"/>
  <c r="AM1225"/>
  <c r="AG1221"/>
  <c r="AG1220" s="1"/>
  <c r="AO1222"/>
  <c r="AH1221"/>
  <c r="AH1220" s="1"/>
  <c r="AP1222"/>
  <c r="Y963"/>
  <c r="X813"/>
  <c r="X489"/>
  <c r="L1519"/>
  <c r="L1510" s="1"/>
  <c r="W302"/>
  <c r="W301" s="1"/>
  <c r="W296" s="1"/>
  <c r="W49"/>
  <c r="W48" s="1"/>
  <c r="W47" s="1"/>
  <c r="W46" s="1"/>
  <c r="K1086"/>
  <c r="X962"/>
  <c r="X957" s="1"/>
  <c r="X956" s="1"/>
  <c r="Y489"/>
  <c r="Z494"/>
  <c r="W962"/>
  <c r="AH302"/>
  <c r="AH301" s="1"/>
  <c r="L1040"/>
  <c r="Q1227"/>
  <c r="X456"/>
  <c r="X302"/>
  <c r="X301" s="1"/>
  <c r="N1227"/>
  <c r="Q1656"/>
  <c r="Q1655" s="1"/>
  <c r="Q1654" s="1"/>
  <c r="Q1653" s="1"/>
  <c r="Q1652" s="1"/>
  <c r="O17"/>
  <c r="O16" s="1"/>
  <c r="O15" s="1"/>
  <c r="O14" s="1"/>
  <c r="P1161"/>
  <c r="Y246"/>
  <c r="M1577"/>
  <c r="K1519"/>
  <c r="K1510" s="1"/>
  <c r="P1063"/>
  <c r="R928"/>
  <c r="R924" s="1"/>
  <c r="R923" s="1"/>
  <c r="R922" s="1"/>
  <c r="R1620"/>
  <c r="O411"/>
  <c r="O410" s="1"/>
  <c r="O406" s="1"/>
  <c r="O405" s="1"/>
  <c r="X387"/>
  <c r="K143"/>
  <c r="K142" s="1"/>
  <c r="P914"/>
  <c r="P906" s="1"/>
  <c r="P905" s="1"/>
  <c r="O465"/>
  <c r="Q387"/>
  <c r="R1460"/>
  <c r="R1459" s="1"/>
  <c r="R798"/>
  <c r="R797" s="1"/>
  <c r="R796" s="1"/>
  <c r="Q109"/>
  <c r="Q102" s="1"/>
  <c r="Q73" s="1"/>
  <c r="Q60" s="1"/>
  <c r="R1579"/>
  <c r="R1578" s="1"/>
  <c r="R1281"/>
  <c r="R1280" s="1"/>
  <c r="P1050"/>
  <c r="P1049" s="1"/>
  <c r="R601"/>
  <c r="Q172"/>
  <c r="Q171" s="1"/>
  <c r="Q170" s="1"/>
  <c r="Q24"/>
  <c r="Q17" s="1"/>
  <c r="Q16" s="1"/>
  <c r="Q15" s="1"/>
  <c r="R1602"/>
  <c r="R1520"/>
  <c r="P1270"/>
  <c r="P1269" s="1"/>
  <c r="Q523"/>
  <c r="Q503" s="1"/>
  <c r="R359"/>
  <c r="R1040"/>
  <c r="R1117"/>
  <c r="R1567"/>
  <c r="N1510"/>
  <c r="K1040"/>
  <c r="O1459"/>
  <c r="Q1040"/>
  <c r="K1577"/>
  <c r="O1519"/>
  <c r="O1510" s="1"/>
  <c r="M1086"/>
  <c r="Z1167"/>
  <c r="Z1166" s="1"/>
  <c r="Z1161" s="1"/>
  <c r="Y302"/>
  <c r="Y301" s="1"/>
  <c r="Y296" s="1"/>
  <c r="W155"/>
  <c r="W154" s="1"/>
  <c r="W153" s="1"/>
  <c r="Q554"/>
  <c r="O1210"/>
  <c r="O1209" s="1"/>
  <c r="O1204" s="1"/>
  <c r="O312"/>
  <c r="K1117"/>
  <c r="O922"/>
  <c r="M1040"/>
  <c r="R1594"/>
  <c r="P489"/>
  <c r="P476" s="1"/>
  <c r="L1086"/>
  <c r="Z1015"/>
  <c r="N922"/>
  <c r="M1227"/>
  <c r="R1627"/>
  <c r="R1587"/>
  <c r="R1560"/>
  <c r="R1613"/>
  <c r="R1323"/>
  <c r="R1322" s="1"/>
  <c r="R1321" s="1"/>
  <c r="R1313" s="1"/>
  <c r="R813"/>
  <c r="R812"/>
  <c r="R811" s="1"/>
  <c r="Q48"/>
  <c r="Q47" s="1"/>
  <c r="Q46" s="1"/>
  <c r="Q143"/>
  <c r="Q142" s="1"/>
  <c r="P523"/>
  <c r="O477"/>
  <c r="K1459"/>
  <c r="AE302"/>
  <c r="AE301" s="1"/>
  <c r="AF302"/>
  <c r="AF301" s="1"/>
  <c r="Q860"/>
  <c r="R1672"/>
  <c r="R1665" s="1"/>
  <c r="R1664" s="1"/>
  <c r="L922"/>
  <c r="M1510"/>
  <c r="R1656"/>
  <c r="R1655" s="1"/>
  <c r="R1654" s="1"/>
  <c r="R1653" s="1"/>
  <c r="P504"/>
  <c r="K553"/>
  <c r="Y1323"/>
  <c r="Y1322" s="1"/>
  <c r="Y1321" s="1"/>
  <c r="Y1316"/>
  <c r="Y1315" s="1"/>
  <c r="Y1314" s="1"/>
  <c r="W1270"/>
  <c r="W1269" s="1"/>
  <c r="Y1184"/>
  <c r="Y1167"/>
  <c r="Y1166" s="1"/>
  <c r="Y1161" s="1"/>
  <c r="W1138"/>
  <c r="W1073"/>
  <c r="W1068"/>
  <c r="W1063"/>
  <c r="Y601"/>
  <c r="Z1687"/>
  <c r="Z1686" s="1"/>
  <c r="Z1640"/>
  <c r="AF1073"/>
  <c r="AF1068"/>
  <c r="Z957"/>
  <c r="Z956" s="1"/>
  <c r="R102"/>
  <c r="R73" s="1"/>
  <c r="R60" s="1"/>
  <c r="L503"/>
  <c r="W1204"/>
  <c r="Y706"/>
  <c r="Y705" s="1"/>
  <c r="X1210"/>
  <c r="X1209" s="1"/>
  <c r="X1204" s="1"/>
  <c r="Y1138"/>
  <c r="Z914"/>
  <c r="X816"/>
  <c r="X811" s="1"/>
  <c r="X810" s="1"/>
  <c r="Z1210"/>
  <c r="Z1209" s="1"/>
  <c r="Z1204" s="1"/>
  <c r="X1167"/>
  <c r="X1166" s="1"/>
  <c r="X1161" s="1"/>
  <c r="Z1138"/>
  <c r="O104"/>
  <c r="O103" s="1"/>
  <c r="O456"/>
  <c r="N1279"/>
  <c r="AE465"/>
  <c r="O823"/>
  <c r="N351"/>
  <c r="N350" s="1"/>
  <c r="N349" s="1"/>
  <c r="P859"/>
  <c r="P858" s="1"/>
  <c r="P857" s="1"/>
  <c r="Z1014"/>
  <c r="W1013"/>
  <c r="W1012" s="1"/>
  <c r="W1011" s="1"/>
  <c r="N1034"/>
  <c r="K351"/>
  <c r="K350" s="1"/>
  <c r="K349" s="1"/>
  <c r="Z963"/>
  <c r="P1117"/>
  <c r="X504"/>
  <c r="Z296"/>
  <c r="Y1627"/>
  <c r="AE1233"/>
  <c r="AE1081"/>
  <c r="AG928"/>
  <c r="AG924" s="1"/>
  <c r="AG923" s="1"/>
  <c r="AG892"/>
  <c r="AG891" s="1"/>
  <c r="P748"/>
  <c r="P747" s="1"/>
  <c r="Q615"/>
  <c r="Q614" s="1"/>
  <c r="Q729"/>
  <c r="Q728" s="1"/>
  <c r="P573"/>
  <c r="W706"/>
  <c r="W705" s="1"/>
  <c r="W828"/>
  <c r="W823" s="1"/>
  <c r="X706"/>
  <c r="X705" s="1"/>
  <c r="AF892"/>
  <c r="AF891" s="1"/>
  <c r="AF893"/>
  <c r="AH892"/>
  <c r="AH891" s="1"/>
  <c r="AH893"/>
  <c r="AE892"/>
  <c r="AE891" s="1"/>
  <c r="AE893"/>
  <c r="M380"/>
  <c r="M379" s="1"/>
  <c r="R476"/>
  <c r="O962"/>
  <c r="O1015"/>
  <c r="P74"/>
  <c r="P109"/>
  <c r="P102" s="1"/>
  <c r="O109"/>
  <c r="Y823"/>
  <c r="Z489"/>
  <c r="Y813"/>
  <c r="W1132"/>
  <c r="W1131" s="1"/>
  <c r="W1130" s="1"/>
  <c r="W1028"/>
  <c r="W1027" s="1"/>
  <c r="W1026" s="1"/>
  <c r="X914"/>
  <c r="X907"/>
  <c r="AH1286"/>
  <c r="AH1281" s="1"/>
  <c r="AH1280" s="1"/>
  <c r="AF1252"/>
  <c r="AF1233"/>
  <c r="AF1323"/>
  <c r="AF1322" s="1"/>
  <c r="AF1321" s="1"/>
  <c r="Y1567"/>
  <c r="Y1542"/>
  <c r="Z1534"/>
  <c r="Y1602"/>
  <c r="Y1667"/>
  <c r="Y1666" s="1"/>
  <c r="O906"/>
  <c r="K906"/>
  <c r="L455"/>
  <c r="L432" s="1"/>
  <c r="P554"/>
  <c r="P553" s="1"/>
  <c r="P870"/>
  <c r="P865" s="1"/>
  <c r="P864" s="1"/>
  <c r="L1227"/>
  <c r="W1323"/>
  <c r="W1322" s="1"/>
  <c r="W1321" s="1"/>
  <c r="W1316"/>
  <c r="W1315" s="1"/>
  <c r="W1314" s="1"/>
  <c r="W1286"/>
  <c r="Y1270"/>
  <c r="Y1269" s="1"/>
  <c r="Y1132"/>
  <c r="Y1131" s="1"/>
  <c r="Y1130" s="1"/>
  <c r="Y1073"/>
  <c r="Y1068"/>
  <c r="Y1063"/>
  <c r="Y1028"/>
  <c r="Y1027" s="1"/>
  <c r="Y1026" s="1"/>
  <c r="Y1020" s="1"/>
  <c r="Z870"/>
  <c r="Z865" s="1"/>
  <c r="Z864" s="1"/>
  <c r="W601"/>
  <c r="AF1542"/>
  <c r="X1323"/>
  <c r="X1322" s="1"/>
  <c r="X1321" s="1"/>
  <c r="X1316"/>
  <c r="X1315" s="1"/>
  <c r="X1314" s="1"/>
  <c r="X1286"/>
  <c r="X1281" s="1"/>
  <c r="X1280" s="1"/>
  <c r="Z1270"/>
  <c r="Z1269" s="1"/>
  <c r="Z1132"/>
  <c r="Z1131" s="1"/>
  <c r="Z1130" s="1"/>
  <c r="Z1120"/>
  <c r="Z1119" s="1"/>
  <c r="Z1118" s="1"/>
  <c r="Z1111"/>
  <c r="Z1073"/>
  <c r="Z1068"/>
  <c r="Z1063"/>
  <c r="AH1667"/>
  <c r="AH1666" s="1"/>
  <c r="AH1602"/>
  <c r="AH1542"/>
  <c r="AH1111"/>
  <c r="AF928"/>
  <c r="X446"/>
  <c r="X445" s="1"/>
  <c r="X444" s="1"/>
  <c r="X433" s="1"/>
  <c r="Z359"/>
  <c r="W203"/>
  <c r="W202" s="1"/>
  <c r="W201" s="1"/>
  <c r="Y76"/>
  <c r="Y75" s="1"/>
  <c r="Y74" s="1"/>
  <c r="Y61"/>
  <c r="Y465"/>
  <c r="Y455" s="1"/>
  <c r="W359"/>
  <c r="Z155"/>
  <c r="Z154" s="1"/>
  <c r="Z153" s="1"/>
  <c r="Z146"/>
  <c r="Z145" s="1"/>
  <c r="Z144" s="1"/>
  <c r="Z129"/>
  <c r="Z104"/>
  <c r="Z103" s="1"/>
  <c r="AH465"/>
  <c r="AF397"/>
  <c r="AG203"/>
  <c r="AG202" s="1"/>
  <c r="AG201" s="1"/>
  <c r="AE129"/>
  <c r="M351"/>
  <c r="M350" s="1"/>
  <c r="M349" s="1"/>
  <c r="M1279"/>
  <c r="K386"/>
  <c r="K380" s="1"/>
  <c r="K379" s="1"/>
  <c r="K340" s="1"/>
  <c r="P1279"/>
  <c r="Q476"/>
  <c r="Y975"/>
  <c r="Y974" s="1"/>
  <c r="Z975"/>
  <c r="Z974" s="1"/>
  <c r="Q974"/>
  <c r="N290"/>
  <c r="N266" s="1"/>
  <c r="AH943"/>
  <c r="AH942" s="1"/>
  <c r="AG1687"/>
  <c r="AG1686" s="1"/>
  <c r="AG1534"/>
  <c r="X935"/>
  <c r="X934" s="1"/>
  <c r="X933" s="1"/>
  <c r="X928"/>
  <c r="X924" s="1"/>
  <c r="X923" s="1"/>
  <c r="W870"/>
  <c r="W865" s="1"/>
  <c r="W864" s="1"/>
  <c r="X601"/>
  <c r="AF456"/>
  <c r="AG104"/>
  <c r="AG103" s="1"/>
  <c r="AG446"/>
  <c r="AG445" s="1"/>
  <c r="AG444" s="1"/>
  <c r="AG433" s="1"/>
  <c r="AE397"/>
  <c r="AF203"/>
  <c r="AF202" s="1"/>
  <c r="AF201" s="1"/>
  <c r="AH76"/>
  <c r="AH75" s="1"/>
  <c r="AH49"/>
  <c r="AH48" s="1"/>
  <c r="AH47" s="1"/>
  <c r="AH46" s="1"/>
  <c r="Z465"/>
  <c r="X397"/>
  <c r="Y203"/>
  <c r="Q706"/>
  <c r="Q705" s="1"/>
  <c r="P1227"/>
  <c r="AH601"/>
  <c r="AE1640"/>
  <c r="O975"/>
  <c r="O974" s="1"/>
  <c r="M1459"/>
  <c r="P1510"/>
  <c r="X1270"/>
  <c r="X1269" s="1"/>
  <c r="Z1193"/>
  <c r="Z1192" s="1"/>
  <c r="Z1184"/>
  <c r="X1132"/>
  <c r="X1131" s="1"/>
  <c r="X1130" s="1"/>
  <c r="X1120"/>
  <c r="X1119" s="1"/>
  <c r="X1118" s="1"/>
  <c r="X1111"/>
  <c r="X1081"/>
  <c r="X1028"/>
  <c r="X1027" s="1"/>
  <c r="X1026" s="1"/>
  <c r="X1020" s="1"/>
  <c r="Z935"/>
  <c r="Z934" s="1"/>
  <c r="Z933" s="1"/>
  <c r="Z928"/>
  <c r="Z924" s="1"/>
  <c r="Z923" s="1"/>
  <c r="Y870"/>
  <c r="W1667"/>
  <c r="W1666" s="1"/>
  <c r="W1627"/>
  <c r="W1602"/>
  <c r="W1567"/>
  <c r="W1542"/>
  <c r="AG1252"/>
  <c r="AE1193"/>
  <c r="AG1120"/>
  <c r="AG1119" s="1"/>
  <c r="AG1118" s="1"/>
  <c r="AG1081"/>
  <c r="X1667"/>
  <c r="X1666" s="1"/>
  <c r="X1627"/>
  <c r="X1602"/>
  <c r="X1567"/>
  <c r="X1542"/>
  <c r="N1577"/>
  <c r="AH461"/>
  <c r="AH456" s="1"/>
  <c r="W446"/>
  <c r="W445" s="1"/>
  <c r="W444" s="1"/>
  <c r="W433" s="1"/>
  <c r="Y359"/>
  <c r="W1112"/>
  <c r="AE1113"/>
  <c r="W1106"/>
  <c r="W1105" s="1"/>
  <c r="AE1107"/>
  <c r="W997"/>
  <c r="W996" s="1"/>
  <c r="AE998"/>
  <c r="W991"/>
  <c r="W990" s="1"/>
  <c r="AE992"/>
  <c r="W982"/>
  <c r="W981" s="1"/>
  <c r="W980" s="1"/>
  <c r="AE983"/>
  <c r="Z345"/>
  <c r="Z344" s="1"/>
  <c r="Z343" s="1"/>
  <c r="Z342" s="1"/>
  <c r="Z341" s="1"/>
  <c r="AH346"/>
  <c r="X70"/>
  <c r="AF71"/>
  <c r="Z654"/>
  <c r="Z653" s="1"/>
  <c r="Z652" s="1"/>
  <c r="Z651" s="1"/>
  <c r="Z650" s="1"/>
  <c r="AH655"/>
  <c r="AE860"/>
  <c r="AE859"/>
  <c r="AE858" s="1"/>
  <c r="AE857" s="1"/>
  <c r="AF813"/>
  <c r="AF812"/>
  <c r="O1081"/>
  <c r="O1028"/>
  <c r="O1027" s="1"/>
  <c r="O1026" s="1"/>
  <c r="O1020" s="1"/>
  <c r="Y1672"/>
  <c r="Y1613"/>
  <c r="Y1587"/>
  <c r="Y1553"/>
  <c r="Y1527"/>
  <c r="Y1512"/>
  <c r="Y1511" s="1"/>
  <c r="Y1485"/>
  <c r="Y1480" s="1"/>
  <c r="W1092"/>
  <c r="W1091" s="1"/>
  <c r="Y758"/>
  <c r="Y757" s="1"/>
  <c r="Y748" s="1"/>
  <c r="Y747" s="1"/>
  <c r="Y615"/>
  <c r="Y614" s="1"/>
  <c r="X554"/>
  <c r="X523"/>
  <c r="Z1656"/>
  <c r="Z1655" s="1"/>
  <c r="Z1654" s="1"/>
  <c r="Z1653" s="1"/>
  <c r="Z1620"/>
  <c r="Z1594"/>
  <c r="Z1579"/>
  <c r="Z1578" s="1"/>
  <c r="Z1560"/>
  <c r="Z1520"/>
  <c r="Z1460"/>
  <c r="X1050"/>
  <c r="X1049" s="1"/>
  <c r="Y879"/>
  <c r="Y878" s="1"/>
  <c r="Z798"/>
  <c r="Z797" s="1"/>
  <c r="Z796" s="1"/>
  <c r="Y573"/>
  <c r="Y504"/>
  <c r="W1672"/>
  <c r="W1613"/>
  <c r="W1587"/>
  <c r="W1553"/>
  <c r="W1527"/>
  <c r="W1512"/>
  <c r="W1511" s="1"/>
  <c r="W1485"/>
  <c r="W1480" s="1"/>
  <c r="Y1092"/>
  <c r="Y1091" s="1"/>
  <c r="Z879"/>
  <c r="Z878" s="1"/>
  <c r="W758"/>
  <c r="W757" s="1"/>
  <c r="W748" s="1"/>
  <c r="W747" s="1"/>
  <c r="W729"/>
  <c r="W728" s="1"/>
  <c r="W615"/>
  <c r="W614" s="1"/>
  <c r="Z573"/>
  <c r="Z504"/>
  <c r="AF1527"/>
  <c r="AF1512"/>
  <c r="AF1511" s="1"/>
  <c r="AF1485"/>
  <c r="AF1480" s="1"/>
  <c r="Y172"/>
  <c r="Y171" s="1"/>
  <c r="Y170" s="1"/>
  <c r="Y38"/>
  <c r="Y37" s="1"/>
  <c r="Y36" s="1"/>
  <c r="Y35" s="1"/>
  <c r="Y24"/>
  <c r="Y17" s="1"/>
  <c r="Y16" s="1"/>
  <c r="Y15" s="1"/>
  <c r="Y477"/>
  <c r="Y476" s="1"/>
  <c r="Y411"/>
  <c r="Y410" s="1"/>
  <c r="Y406" s="1"/>
  <c r="Y405" s="1"/>
  <c r="X322"/>
  <c r="X321" s="1"/>
  <c r="X312" s="1"/>
  <c r="X277"/>
  <c r="X276" s="1"/>
  <c r="X275" s="1"/>
  <c r="X274" s="1"/>
  <c r="Z109"/>
  <c r="AE146"/>
  <c r="AE145" s="1"/>
  <c r="AE144" s="1"/>
  <c r="AE61"/>
  <c r="W477"/>
  <c r="W465"/>
  <c r="W455" s="1"/>
  <c r="W411"/>
  <c r="W410" s="1"/>
  <c r="W406" s="1"/>
  <c r="W405" s="1"/>
  <c r="Z322"/>
  <c r="Z321" s="1"/>
  <c r="Z312" s="1"/>
  <c r="Z277"/>
  <c r="Z276" s="1"/>
  <c r="Z275" s="1"/>
  <c r="Z274" s="1"/>
  <c r="X172"/>
  <c r="X171" s="1"/>
  <c r="X170" s="1"/>
  <c r="X74"/>
  <c r="Z1100"/>
  <c r="Z1099" s="1"/>
  <c r="AH1101"/>
  <c r="Y403"/>
  <c r="Y402" s="1"/>
  <c r="AG404"/>
  <c r="W687"/>
  <c r="W686" s="1"/>
  <c r="AE688"/>
  <c r="Z826"/>
  <c r="Z825" s="1"/>
  <c r="Z824" s="1"/>
  <c r="AH827"/>
  <c r="X778"/>
  <c r="X777" s="1"/>
  <c r="AF779"/>
  <c r="X772"/>
  <c r="X771" s="1"/>
  <c r="AF773"/>
  <c r="X766"/>
  <c r="X765" s="1"/>
  <c r="AF767"/>
  <c r="W123"/>
  <c r="W122" s="1"/>
  <c r="AE124"/>
  <c r="W114"/>
  <c r="W113" s="1"/>
  <c r="AE115"/>
  <c r="W107"/>
  <c r="AE108"/>
  <c r="Y1196"/>
  <c r="AG1197"/>
  <c r="AE1014"/>
  <c r="AG813"/>
  <c r="AG812"/>
  <c r="AF1015"/>
  <c r="AF1014"/>
  <c r="AF1013"/>
  <c r="AF1012" s="1"/>
  <c r="AF1011" s="1"/>
  <c r="AF963"/>
  <c r="AF962"/>
  <c r="AG495"/>
  <c r="AG494"/>
  <c r="AG963"/>
  <c r="AG962"/>
  <c r="AH860"/>
  <c r="AH859"/>
  <c r="AH858" s="1"/>
  <c r="AH857" s="1"/>
  <c r="AE813"/>
  <c r="AE812"/>
  <c r="AH495"/>
  <c r="AH494"/>
  <c r="AE252"/>
  <c r="AE251" s="1"/>
  <c r="L1160"/>
  <c r="X296"/>
  <c r="AG1672"/>
  <c r="AG1602"/>
  <c r="AG1567"/>
  <c r="AG1527"/>
  <c r="AG1512"/>
  <c r="AG1511" s="1"/>
  <c r="AG1323"/>
  <c r="AG1322" s="1"/>
  <c r="AG1321" s="1"/>
  <c r="AG1316"/>
  <c r="AG1315" s="1"/>
  <c r="AG1314" s="1"/>
  <c r="AG1184"/>
  <c r="AE1132"/>
  <c r="AE1131" s="1"/>
  <c r="AE1130" s="1"/>
  <c r="AE1068"/>
  <c r="AE1028"/>
  <c r="AE1027" s="1"/>
  <c r="AE1026" s="1"/>
  <c r="AE1020" s="1"/>
  <c r="AF907"/>
  <c r="AG758"/>
  <c r="AG757" s="1"/>
  <c r="AG601"/>
  <c r="AF523"/>
  <c r="AH1640"/>
  <c r="AH1560"/>
  <c r="AH1534"/>
  <c r="AH1520"/>
  <c r="AH1447"/>
  <c r="AH1446" s="1"/>
  <c r="AH1445" s="1"/>
  <c r="AH1444" s="1"/>
  <c r="AH1443" s="1"/>
  <c r="AF1270"/>
  <c r="AF1269" s="1"/>
  <c r="AH1193"/>
  <c r="AH1192" s="1"/>
  <c r="AF1120"/>
  <c r="AF1119" s="1"/>
  <c r="AF1118" s="1"/>
  <c r="AF1081"/>
  <c r="AF1028"/>
  <c r="AF1027" s="1"/>
  <c r="AF1026" s="1"/>
  <c r="AF1020" s="1"/>
  <c r="AH928"/>
  <c r="AH924" s="1"/>
  <c r="AH923" s="1"/>
  <c r="AG870"/>
  <c r="AG865" s="1"/>
  <c r="AG864" s="1"/>
  <c r="AF828"/>
  <c r="AH798"/>
  <c r="AH797" s="1"/>
  <c r="AH796" s="1"/>
  <c r="AG504"/>
  <c r="AE1627"/>
  <c r="AE1602"/>
  <c r="AE1587"/>
  <c r="AE1567"/>
  <c r="AE1553"/>
  <c r="AE1542"/>
  <c r="AE1512"/>
  <c r="AE1511" s="1"/>
  <c r="AE1485"/>
  <c r="AE1480" s="1"/>
  <c r="AE1323"/>
  <c r="AE1322" s="1"/>
  <c r="AE1321" s="1"/>
  <c r="AE1316"/>
  <c r="AE1315" s="1"/>
  <c r="AE1314" s="1"/>
  <c r="AG1270"/>
  <c r="AG1269" s="1"/>
  <c r="AG1132"/>
  <c r="AG1131" s="1"/>
  <c r="AG1130" s="1"/>
  <c r="AG1068"/>
  <c r="AG1028"/>
  <c r="AG1027" s="1"/>
  <c r="AG1026" s="1"/>
  <c r="AH870"/>
  <c r="AG828"/>
  <c r="AG823" s="1"/>
  <c r="AE729"/>
  <c r="AE601"/>
  <c r="X1656"/>
  <c r="X1655" s="1"/>
  <c r="X1654" s="1"/>
  <c r="X1653" s="1"/>
  <c r="X1640"/>
  <c r="X1620"/>
  <c r="X1594"/>
  <c r="X1579"/>
  <c r="X1578" s="1"/>
  <c r="X1560"/>
  <c r="X1534"/>
  <c r="X1520"/>
  <c r="X1460"/>
  <c r="Z1252"/>
  <c r="Z1233"/>
  <c r="X1193"/>
  <c r="X1192" s="1"/>
  <c r="X1184"/>
  <c r="Z1081"/>
  <c r="Z1050"/>
  <c r="Z1049" s="1"/>
  <c r="Z1028"/>
  <c r="Z1027" s="1"/>
  <c r="Z1026" s="1"/>
  <c r="Z1020" s="1"/>
  <c r="W914"/>
  <c r="W907"/>
  <c r="Z816"/>
  <c r="Z811" s="1"/>
  <c r="X798"/>
  <c r="X797" s="1"/>
  <c r="X796" s="1"/>
  <c r="X758"/>
  <c r="X757" s="1"/>
  <c r="X729"/>
  <c r="X728" s="1"/>
  <c r="W573"/>
  <c r="W504"/>
  <c r="AH359"/>
  <c r="AE203"/>
  <c r="AG172"/>
  <c r="AG171" s="1"/>
  <c r="AG170" s="1"/>
  <c r="AG61"/>
  <c r="AG49"/>
  <c r="AG477"/>
  <c r="AG465"/>
  <c r="AG456"/>
  <c r="AG411"/>
  <c r="AG410" s="1"/>
  <c r="AE387"/>
  <c r="AH155"/>
  <c r="AH154" s="1"/>
  <c r="AH153" s="1"/>
  <c r="AH146"/>
  <c r="AH145" s="1"/>
  <c r="AH144" s="1"/>
  <c r="AH104"/>
  <c r="AH103" s="1"/>
  <c r="Z446"/>
  <c r="Z445" s="1"/>
  <c r="Z444" s="1"/>
  <c r="Z433" s="1"/>
  <c r="Z411"/>
  <c r="Z410" s="1"/>
  <c r="X359"/>
  <c r="Y322"/>
  <c r="Y321" s="1"/>
  <c r="Y312" s="1"/>
  <c r="Y277"/>
  <c r="Y276" s="1"/>
  <c r="Y275" s="1"/>
  <c r="Y274" s="1"/>
  <c r="W172"/>
  <c r="W171" s="1"/>
  <c r="W170" s="1"/>
  <c r="AE477"/>
  <c r="W403"/>
  <c r="W402" s="1"/>
  <c r="AE404"/>
  <c r="X671"/>
  <c r="X670" s="1"/>
  <c r="AF672"/>
  <c r="X665"/>
  <c r="X664" s="1"/>
  <c r="AF666"/>
  <c r="W1114"/>
  <c r="W1111" s="1"/>
  <c r="AE1115"/>
  <c r="W1109"/>
  <c r="W1108" s="1"/>
  <c r="AE1110"/>
  <c r="W1005"/>
  <c r="W1004" s="1"/>
  <c r="W1003" s="1"/>
  <c r="W1002" s="1"/>
  <c r="AE1006"/>
  <c r="W994"/>
  <c r="W993" s="1"/>
  <c r="AE995"/>
  <c r="W988"/>
  <c r="W987" s="1"/>
  <c r="AE989"/>
  <c r="W978"/>
  <c r="W977" s="1"/>
  <c r="W976" s="1"/>
  <c r="AE979"/>
  <c r="Y744"/>
  <c r="Y743" s="1"/>
  <c r="Y742" s="1"/>
  <c r="Y741" s="1"/>
  <c r="AG745"/>
  <c r="AH963"/>
  <c r="AH962"/>
  <c r="N905"/>
  <c r="L906"/>
  <c r="Q1553"/>
  <c r="Q1542"/>
  <c r="Q1512"/>
  <c r="Q1511" s="1"/>
  <c r="Q1184"/>
  <c r="R277"/>
  <c r="R276" s="1"/>
  <c r="R275" s="1"/>
  <c r="R274" s="1"/>
  <c r="O1270"/>
  <c r="O1269" s="1"/>
  <c r="L1459"/>
  <c r="Y1656"/>
  <c r="Y1655" s="1"/>
  <c r="Y1654" s="1"/>
  <c r="Y1653" s="1"/>
  <c r="Y1640"/>
  <c r="Y1620"/>
  <c r="Y1594"/>
  <c r="Y1579"/>
  <c r="Y1578" s="1"/>
  <c r="Y1560"/>
  <c r="Y1534"/>
  <c r="Y1520"/>
  <c r="Y1519" s="1"/>
  <c r="Y1460"/>
  <c r="Y1286"/>
  <c r="W1252"/>
  <c r="W1233"/>
  <c r="W1120"/>
  <c r="W1119" s="1"/>
  <c r="W1118" s="1"/>
  <c r="W1081"/>
  <c r="W1050"/>
  <c r="W1049" s="1"/>
  <c r="W1020"/>
  <c r="Y935"/>
  <c r="Y934" s="1"/>
  <c r="Y933" s="1"/>
  <c r="Y928"/>
  <c r="Y924" s="1"/>
  <c r="Y923" s="1"/>
  <c r="X879"/>
  <c r="X878" s="1"/>
  <c r="X870"/>
  <c r="X865" s="1"/>
  <c r="X864" s="1"/>
  <c r="Y798"/>
  <c r="Y797" s="1"/>
  <c r="Y796" s="1"/>
  <c r="Y729"/>
  <c r="X573"/>
  <c r="Z1672"/>
  <c r="Z1667"/>
  <c r="Z1666" s="1"/>
  <c r="Z1627"/>
  <c r="Z1613"/>
  <c r="Z1602"/>
  <c r="Z1587"/>
  <c r="Z1567"/>
  <c r="Z1553"/>
  <c r="Z1542"/>
  <c r="Z1527"/>
  <c r="Z1512"/>
  <c r="Z1511" s="1"/>
  <c r="Z1485"/>
  <c r="Z1480" s="1"/>
  <c r="Z1323"/>
  <c r="Z1322" s="1"/>
  <c r="Z1321" s="1"/>
  <c r="Z1316"/>
  <c r="Z1315" s="1"/>
  <c r="Z1314" s="1"/>
  <c r="Z1286"/>
  <c r="Z1281" s="1"/>
  <c r="Z1280" s="1"/>
  <c r="X1252"/>
  <c r="X1233"/>
  <c r="X1092"/>
  <c r="X1091" s="1"/>
  <c r="X1073"/>
  <c r="X1068"/>
  <c r="X1063"/>
  <c r="Y907"/>
  <c r="Y865"/>
  <c r="Y864" s="1"/>
  <c r="Z758"/>
  <c r="Z757" s="1"/>
  <c r="Z748" s="1"/>
  <c r="Z747" s="1"/>
  <c r="Z729"/>
  <c r="Z728" s="1"/>
  <c r="Z615"/>
  <c r="Z614" s="1"/>
  <c r="Z601"/>
  <c r="Y554"/>
  <c r="Y523"/>
  <c r="W1656"/>
  <c r="W1655" s="1"/>
  <c r="W1654" s="1"/>
  <c r="W1653" s="1"/>
  <c r="W1640"/>
  <c r="W1620"/>
  <c r="W1594"/>
  <c r="W1579"/>
  <c r="W1578" s="1"/>
  <c r="W1560"/>
  <c r="W1534"/>
  <c r="W1520"/>
  <c r="W1460"/>
  <c r="Y1252"/>
  <c r="Y1233"/>
  <c r="W1193"/>
  <c r="W1192" s="1"/>
  <c r="W1184"/>
  <c r="Y1120"/>
  <c r="Y1119" s="1"/>
  <c r="Y1118" s="1"/>
  <c r="Y1111"/>
  <c r="Y1086" s="1"/>
  <c r="Y1081"/>
  <c r="Y1050"/>
  <c r="Y1049" s="1"/>
  <c r="W935"/>
  <c r="W934" s="1"/>
  <c r="W933" s="1"/>
  <c r="W928"/>
  <c r="W924" s="1"/>
  <c r="W923" s="1"/>
  <c r="Z907"/>
  <c r="W798"/>
  <c r="W797" s="1"/>
  <c r="W796" s="1"/>
  <c r="Z554"/>
  <c r="Z553" s="1"/>
  <c r="Z523"/>
  <c r="AF1687"/>
  <c r="AF1686" s="1"/>
  <c r="AF1656"/>
  <c r="AF1655" s="1"/>
  <c r="AF1654" s="1"/>
  <c r="AF1653" s="1"/>
  <c r="AF1620"/>
  <c r="AF1579"/>
  <c r="AF1578" s="1"/>
  <c r="AF1534"/>
  <c r="AF1447"/>
  <c r="AF1446" s="1"/>
  <c r="AF1445" s="1"/>
  <c r="AF1444" s="1"/>
  <c r="AF1443" s="1"/>
  <c r="AH1252"/>
  <c r="AH1233"/>
  <c r="AF1193"/>
  <c r="AF1184"/>
  <c r="AH1081"/>
  <c r="AH1050"/>
  <c r="AH1049" s="1"/>
  <c r="AH1028"/>
  <c r="AH1027" s="1"/>
  <c r="AH1026" s="1"/>
  <c r="AH1020" s="1"/>
  <c r="AF924"/>
  <c r="AF923" s="1"/>
  <c r="AE914"/>
  <c r="AF729"/>
  <c r="AF728" s="1"/>
  <c r="AE573"/>
  <c r="AE504"/>
  <c r="X477"/>
  <c r="X465"/>
  <c r="X411"/>
  <c r="X410" s="1"/>
  <c r="X406" s="1"/>
  <c r="X405" s="1"/>
  <c r="W322"/>
  <c r="W321" s="1"/>
  <c r="W312" s="1"/>
  <c r="W277"/>
  <c r="W276" s="1"/>
  <c r="W275" s="1"/>
  <c r="W274" s="1"/>
  <c r="Y129"/>
  <c r="Y109"/>
  <c r="Y104"/>
  <c r="Y103" s="1"/>
  <c r="Y49"/>
  <c r="Y48" s="1"/>
  <c r="Y47" s="1"/>
  <c r="Y46" s="1"/>
  <c r="Y446"/>
  <c r="Y445" s="1"/>
  <c r="Y444" s="1"/>
  <c r="Y433" s="1"/>
  <c r="W397"/>
  <c r="X203"/>
  <c r="X202" s="1"/>
  <c r="X201" s="1"/>
  <c r="X190" s="1"/>
  <c r="Z172"/>
  <c r="Z171" s="1"/>
  <c r="Z170" s="1"/>
  <c r="Z76"/>
  <c r="Z75" s="1"/>
  <c r="Z74" s="1"/>
  <c r="Z61"/>
  <c r="Z38"/>
  <c r="Z37" s="1"/>
  <c r="Z36" s="1"/>
  <c r="Z35" s="1"/>
  <c r="Z24"/>
  <c r="Z17" s="1"/>
  <c r="Z16" s="1"/>
  <c r="Z15" s="1"/>
  <c r="AF359"/>
  <c r="AG322"/>
  <c r="AG321" s="1"/>
  <c r="AG312" s="1"/>
  <c r="AE49"/>
  <c r="AE48" s="1"/>
  <c r="AE47" s="1"/>
  <c r="AE46" s="1"/>
  <c r="X155"/>
  <c r="X154" s="1"/>
  <c r="X153" s="1"/>
  <c r="X146"/>
  <c r="X145" s="1"/>
  <c r="X144" s="1"/>
  <c r="X129"/>
  <c r="X109"/>
  <c r="X102" s="1"/>
  <c r="Z1103"/>
  <c r="Z1102" s="1"/>
  <c r="AH1104"/>
  <c r="Z1097"/>
  <c r="Z1092" s="1"/>
  <c r="Z1091" s="1"/>
  <c r="AH1098"/>
  <c r="X403"/>
  <c r="X402" s="1"/>
  <c r="AF404"/>
  <c r="Z403"/>
  <c r="Z402" s="1"/>
  <c r="AH404"/>
  <c r="X668"/>
  <c r="X667" s="1"/>
  <c r="AF669"/>
  <c r="X662"/>
  <c r="X661" s="1"/>
  <c r="X660" s="1"/>
  <c r="AF663"/>
  <c r="W690"/>
  <c r="W689" s="1"/>
  <c r="AE691"/>
  <c r="W684"/>
  <c r="W683" s="1"/>
  <c r="AE685"/>
  <c r="X775"/>
  <c r="X774" s="1"/>
  <c r="AF776"/>
  <c r="X769"/>
  <c r="X768" s="1"/>
  <c r="AF770"/>
  <c r="W126"/>
  <c r="W125" s="1"/>
  <c r="AE127"/>
  <c r="W120"/>
  <c r="W119" s="1"/>
  <c r="AE121"/>
  <c r="W111"/>
  <c r="W110" s="1"/>
  <c r="AE112"/>
  <c r="W105"/>
  <c r="AE106"/>
  <c r="Y1294"/>
  <c r="Y1293" s="1"/>
  <c r="AG1295"/>
  <c r="Y1194"/>
  <c r="AG1195"/>
  <c r="AF860"/>
  <c r="AF859"/>
  <c r="AF858" s="1"/>
  <c r="AF857" s="1"/>
  <c r="AH813"/>
  <c r="AH812"/>
  <c r="AF253"/>
  <c r="AF252"/>
  <c r="AF251" s="1"/>
  <c r="AF246" s="1"/>
  <c r="AH253"/>
  <c r="AH252"/>
  <c r="AH251" s="1"/>
  <c r="AG1656"/>
  <c r="AG1655" s="1"/>
  <c r="AG1654" s="1"/>
  <c r="AG1653" s="1"/>
  <c r="AG1579"/>
  <c r="AG1578" s="1"/>
  <c r="AG1560"/>
  <c r="AG1520"/>
  <c r="AG1519" s="1"/>
  <c r="AG1447"/>
  <c r="AG1446" s="1"/>
  <c r="AG1445" s="1"/>
  <c r="AG1444" s="1"/>
  <c r="AG1443" s="1"/>
  <c r="AE1138"/>
  <c r="AE1050"/>
  <c r="AE1049" s="1"/>
  <c r="AF879"/>
  <c r="AF878" s="1"/>
  <c r="AG798"/>
  <c r="AG797" s="1"/>
  <c r="AG796" s="1"/>
  <c r="AG729"/>
  <c r="AH1512"/>
  <c r="AH1511" s="1"/>
  <c r="AF1138"/>
  <c r="AF823"/>
  <c r="AH758"/>
  <c r="AH757" s="1"/>
  <c r="AH729"/>
  <c r="AH728" s="1"/>
  <c r="AH706"/>
  <c r="AH705" s="1"/>
  <c r="AG554"/>
  <c r="AE1656"/>
  <c r="AE1655" s="1"/>
  <c r="AE1654" s="1"/>
  <c r="AE1653" s="1"/>
  <c r="AE1447"/>
  <c r="AE1446" s="1"/>
  <c r="AE1445" s="1"/>
  <c r="AE1444" s="1"/>
  <c r="AE1443" s="1"/>
  <c r="AG1138"/>
  <c r="AG1020"/>
  <c r="AH914"/>
  <c r="AF816"/>
  <c r="AF811" s="1"/>
  <c r="X1672"/>
  <c r="X1613"/>
  <c r="X1601" s="1"/>
  <c r="X1587"/>
  <c r="X1553"/>
  <c r="X1527"/>
  <c r="X1512"/>
  <c r="X1511" s="1"/>
  <c r="X1485"/>
  <c r="X1480" s="1"/>
  <c r="W879"/>
  <c r="W878" s="1"/>
  <c r="X615"/>
  <c r="X614" s="1"/>
  <c r="W554"/>
  <c r="W523"/>
  <c r="AE277"/>
  <c r="AE276" s="1"/>
  <c r="AE275" s="1"/>
  <c r="AE274" s="1"/>
  <c r="AE246"/>
  <c r="AG109"/>
  <c r="AG489"/>
  <c r="AH172"/>
  <c r="AH171" s="1"/>
  <c r="AH170" s="1"/>
  <c r="AH38"/>
  <c r="AH37" s="1"/>
  <c r="AH36" s="1"/>
  <c r="AH35" s="1"/>
  <c r="AH24"/>
  <c r="AH17" s="1"/>
  <c r="AH16" s="1"/>
  <c r="AH15" s="1"/>
  <c r="Z477"/>
  <c r="Z406"/>
  <c r="Z405" s="1"/>
  <c r="Y202"/>
  <c r="Y201" s="1"/>
  <c r="W146"/>
  <c r="W145" s="1"/>
  <c r="W144" s="1"/>
  <c r="W129"/>
  <c r="W76"/>
  <c r="W75" s="1"/>
  <c r="W74" s="1"/>
  <c r="W61"/>
  <c r="W38"/>
  <c r="W37" s="1"/>
  <c r="W36" s="1"/>
  <c r="W35" s="1"/>
  <c r="AE446"/>
  <c r="AE445" s="1"/>
  <c r="AE444" s="1"/>
  <c r="AG387"/>
  <c r="AH203"/>
  <c r="AF155"/>
  <c r="AF154" s="1"/>
  <c r="AF153" s="1"/>
  <c r="AF24"/>
  <c r="AE296"/>
  <c r="AF296"/>
  <c r="X943"/>
  <c r="X942" s="1"/>
  <c r="AE943"/>
  <c r="AE942" s="1"/>
  <c r="Y943"/>
  <c r="Y942" s="1"/>
  <c r="Z943"/>
  <c r="Z942" s="1"/>
  <c r="W943"/>
  <c r="W942" s="1"/>
  <c r="R941"/>
  <c r="K190"/>
  <c r="K189" s="1"/>
  <c r="O1014"/>
  <c r="R253"/>
  <c r="R252"/>
  <c r="R251" s="1"/>
  <c r="R246" s="1"/>
  <c r="Y143"/>
  <c r="Q1520"/>
  <c r="Z190"/>
  <c r="O1073"/>
  <c r="O1063"/>
  <c r="O1050"/>
  <c r="O1049" s="1"/>
  <c r="Q935"/>
  <c r="Q934" s="1"/>
  <c r="Q933" s="1"/>
  <c r="R203"/>
  <c r="R202" s="1"/>
  <c r="R201" s="1"/>
  <c r="R190" s="1"/>
  <c r="P146"/>
  <c r="P145" s="1"/>
  <c r="P144" s="1"/>
  <c r="P143" s="1"/>
  <c r="P142" s="1"/>
  <c r="Q1459"/>
  <c r="Z189"/>
  <c r="R322"/>
  <c r="R321" s="1"/>
  <c r="R312" s="1"/>
  <c r="Q1534"/>
  <c r="Q928"/>
  <c r="Q924" s="1"/>
  <c r="Q923" s="1"/>
  <c r="Q758"/>
  <c r="Q757" s="1"/>
  <c r="Q748" s="1"/>
  <c r="Q747" s="1"/>
  <c r="O446"/>
  <c r="O445" s="1"/>
  <c r="O444" s="1"/>
  <c r="O433" s="1"/>
  <c r="O1132"/>
  <c r="O1131" s="1"/>
  <c r="O1130" s="1"/>
  <c r="O1117" s="1"/>
  <c r="O1092"/>
  <c r="O1091" s="1"/>
  <c r="O1068"/>
  <c r="Q943"/>
  <c r="Q942" s="1"/>
  <c r="Q1316"/>
  <c r="Q1315" s="1"/>
  <c r="Q1314" s="1"/>
  <c r="Q1313" s="1"/>
  <c r="O1252"/>
  <c r="O1233"/>
  <c r="P24"/>
  <c r="Q1527"/>
  <c r="R302"/>
  <c r="R301" s="1"/>
  <c r="R296" s="1"/>
  <c r="Y1446"/>
  <c r="Y1445" s="1"/>
  <c r="Y1444" s="1"/>
  <c r="Y1443" s="1"/>
  <c r="Z1446"/>
  <c r="Z1445" s="1"/>
  <c r="Z1444" s="1"/>
  <c r="Z1443" s="1"/>
  <c r="R553"/>
  <c r="N142"/>
  <c r="P190"/>
  <c r="P189" s="1"/>
  <c r="Q553"/>
  <c r="Z461"/>
  <c r="Z456" s="1"/>
  <c r="Z455" s="1"/>
  <c r="P941"/>
  <c r="N941"/>
  <c r="M905"/>
  <c r="K905"/>
  <c r="K476"/>
  <c r="R906"/>
  <c r="L142"/>
  <c r="M143"/>
  <c r="M142" s="1"/>
  <c r="N380"/>
  <c r="N379" s="1"/>
  <c r="N476"/>
  <c r="M553"/>
  <c r="L351"/>
  <c r="L350" s="1"/>
  <c r="L349" s="1"/>
  <c r="M503"/>
  <c r="O553"/>
  <c r="M941"/>
  <c r="M290"/>
  <c r="M266" s="1"/>
  <c r="L613"/>
  <c r="K1279"/>
  <c r="R651"/>
  <c r="R650" s="1"/>
  <c r="R613" s="1"/>
  <c r="N553"/>
  <c r="L553"/>
  <c r="L502" s="1"/>
  <c r="Q455"/>
  <c r="Q432" s="1"/>
  <c r="P651"/>
  <c r="P650" s="1"/>
  <c r="K290"/>
  <c r="K266" s="1"/>
  <c r="M455"/>
  <c r="M432" s="1"/>
  <c r="X1446"/>
  <c r="X1445" s="1"/>
  <c r="X1444" s="1"/>
  <c r="X1443" s="1"/>
  <c r="W1446"/>
  <c r="W1445" s="1"/>
  <c r="W1444" s="1"/>
  <c r="W1443" s="1"/>
  <c r="Q1193"/>
  <c r="Q1192" s="1"/>
  <c r="R1086"/>
  <c r="R1034" s="1"/>
  <c r="O1111"/>
  <c r="Q1120"/>
  <c r="Q1119" s="1"/>
  <c r="Q1118" s="1"/>
  <c r="Q1117" s="1"/>
  <c r="L1279"/>
  <c r="L941"/>
  <c r="K941"/>
  <c r="R142"/>
  <c r="K613"/>
  <c r="K503"/>
  <c r="K502" s="1"/>
  <c r="M190"/>
  <c r="M189" s="1"/>
  <c r="L476"/>
  <c r="H907"/>
  <c r="L73"/>
  <c r="L60" s="1"/>
  <c r="N14"/>
  <c r="P455"/>
  <c r="P432" s="1"/>
  <c r="M476"/>
  <c r="N190"/>
  <c r="N189" s="1"/>
  <c r="N1160"/>
  <c r="R503"/>
  <c r="N503"/>
  <c r="K1160"/>
  <c r="P290"/>
  <c r="P266" s="1"/>
  <c r="O503"/>
  <c r="P386"/>
  <c r="P380" s="1"/>
  <c r="P379" s="1"/>
  <c r="O290"/>
  <c r="O266" s="1"/>
  <c r="O386"/>
  <c r="O380" s="1"/>
  <c r="O379" s="1"/>
  <c r="L386"/>
  <c r="L380" s="1"/>
  <c r="L379" s="1"/>
  <c r="K455"/>
  <c r="K432" s="1"/>
  <c r="N810"/>
  <c r="N781" s="1"/>
  <c r="Q290"/>
  <c r="Q266" s="1"/>
  <c r="L290"/>
  <c r="L266" s="1"/>
  <c r="R432"/>
  <c r="N613"/>
  <c r="M613"/>
  <c r="I919"/>
  <c r="I918" s="1"/>
  <c r="I914" s="1"/>
  <c r="Q920"/>
  <c r="K810"/>
  <c r="K781" s="1"/>
  <c r="L190"/>
  <c r="L189" s="1"/>
  <c r="O143"/>
  <c r="O142" s="1"/>
  <c r="K102"/>
  <c r="K73" s="1"/>
  <c r="K60" s="1"/>
  <c r="M102"/>
  <c r="M73" s="1"/>
  <c r="M60" s="1"/>
  <c r="N102"/>
  <c r="N73" s="1"/>
  <c r="N60" s="1"/>
  <c r="R14"/>
  <c r="M1160"/>
  <c r="N455"/>
  <c r="N432" s="1"/>
  <c r="L810"/>
  <c r="L781" s="1"/>
  <c r="P810"/>
  <c r="M810"/>
  <c r="M781" s="1"/>
  <c r="R1160"/>
  <c r="K14"/>
  <c r="G914"/>
  <c r="H914"/>
  <c r="J914"/>
  <c r="M14"/>
  <c r="G907"/>
  <c r="G497"/>
  <c r="O497" s="1"/>
  <c r="AE706" l="1"/>
  <c r="AE705" s="1"/>
  <c r="Y1193"/>
  <c r="Y1192" s="1"/>
  <c r="Y1117"/>
  <c r="AH573"/>
  <c r="Z1117"/>
  <c r="R189"/>
  <c r="O102"/>
  <c r="O73" s="1"/>
  <c r="O60" s="1"/>
  <c r="X476"/>
  <c r="AE17"/>
  <c r="AE16" s="1"/>
  <c r="AE15" s="1"/>
  <c r="AF1460"/>
  <c r="AF1063"/>
  <c r="AH202"/>
  <c r="AH201" s="1"/>
  <c r="AG1117"/>
  <c r="AF957"/>
  <c r="AF956" s="1"/>
  <c r="X189"/>
  <c r="L905"/>
  <c r="AH865"/>
  <c r="AH864" s="1"/>
  <c r="AH1527"/>
  <c r="AH1613"/>
  <c r="AH1672"/>
  <c r="AE1063"/>
  <c r="AH129"/>
  <c r="AF322"/>
  <c r="AF321" s="1"/>
  <c r="AF312" s="1"/>
  <c r="AF1594"/>
  <c r="AF1640"/>
  <c r="AE1520"/>
  <c r="AE1560"/>
  <c r="AG523"/>
  <c r="AH554"/>
  <c r="AH879"/>
  <c r="AH878" s="1"/>
  <c r="AF445"/>
  <c r="AF444" s="1"/>
  <c r="AF433" s="1"/>
  <c r="AE1184"/>
  <c r="AH477"/>
  <c r="Y290"/>
  <c r="X1665"/>
  <c r="X1664" s="1"/>
  <c r="AW260"/>
  <c r="AW259" s="1"/>
  <c r="BE261"/>
  <c r="AW263"/>
  <c r="AW262" s="1"/>
  <c r="BE264"/>
  <c r="AV257"/>
  <c r="AV256" s="1"/>
  <c r="BD258"/>
  <c r="BN461"/>
  <c r="BL1451"/>
  <c r="BD1450"/>
  <c r="AU263"/>
  <c r="AU262" s="1"/>
  <c r="BC264"/>
  <c r="BE54"/>
  <c r="BM55"/>
  <c r="BM54" s="1"/>
  <c r="BM1451"/>
  <c r="BE1450"/>
  <c r="AU260"/>
  <c r="AU259" s="1"/>
  <c r="BC261"/>
  <c r="AU257"/>
  <c r="AU256" s="1"/>
  <c r="BC258"/>
  <c r="AV263"/>
  <c r="AV262" s="1"/>
  <c r="BD264"/>
  <c r="P1160"/>
  <c r="AH975"/>
  <c r="AH974" s="1"/>
  <c r="AG38"/>
  <c r="AG37" s="1"/>
  <c r="AG36" s="1"/>
  <c r="AG35" s="1"/>
  <c r="AE907"/>
  <c r="AX260"/>
  <c r="AX259" s="1"/>
  <c r="BF261"/>
  <c r="BL55"/>
  <c r="BL54" s="1"/>
  <c r="BD54"/>
  <c r="AH277"/>
  <c r="AH276" s="1"/>
  <c r="AH275" s="1"/>
  <c r="AH274" s="1"/>
  <c r="BN1451"/>
  <c r="BF1450"/>
  <c r="AF1587"/>
  <c r="AF1627"/>
  <c r="AE1594"/>
  <c r="AH1587"/>
  <c r="AH1627"/>
  <c r="AF1602"/>
  <c r="AE1579"/>
  <c r="AE1578" s="1"/>
  <c r="AE1620"/>
  <c r="AG1620"/>
  <c r="AX953"/>
  <c r="AX952" s="1"/>
  <c r="BF954"/>
  <c r="AV260"/>
  <c r="AV259" s="1"/>
  <c r="BD261"/>
  <c r="P1577"/>
  <c r="O1577"/>
  <c r="BN258"/>
  <c r="BN257" s="1"/>
  <c r="BN256" s="1"/>
  <c r="BF257"/>
  <c r="BF256" s="1"/>
  <c r="AG1640"/>
  <c r="AW257"/>
  <c r="AW256" s="1"/>
  <c r="BE258"/>
  <c r="O455"/>
  <c r="BC1450"/>
  <c r="BK1451"/>
  <c r="AX263"/>
  <c r="AX262" s="1"/>
  <c r="BF264"/>
  <c r="BL510"/>
  <c r="BL509" s="1"/>
  <c r="BL508" s="1"/>
  <c r="BD509"/>
  <c r="BD508" s="1"/>
  <c r="AE1204"/>
  <c r="P73"/>
  <c r="P60" s="1"/>
  <c r="W143"/>
  <c r="P503"/>
  <c r="AF74"/>
  <c r="AH322"/>
  <c r="AH321" s="1"/>
  <c r="AE411"/>
  <c r="AE410" s="1"/>
  <c r="AE406" s="1"/>
  <c r="AE405" s="1"/>
  <c r="AH411"/>
  <c r="AH410" s="1"/>
  <c r="AH406" s="1"/>
  <c r="AH405" s="1"/>
  <c r="AF554"/>
  <c r="AG615"/>
  <c r="AG614" s="1"/>
  <c r="AF1553"/>
  <c r="AE1460"/>
  <c r="AG1485"/>
  <c r="AG1480" s="1"/>
  <c r="AE1013"/>
  <c r="AE1012" s="1"/>
  <c r="AE1011" s="1"/>
  <c r="X906"/>
  <c r="AE554"/>
  <c r="AF615"/>
  <c r="AF614" s="1"/>
  <c r="AF706"/>
  <c r="AF705" s="1"/>
  <c r="AF798"/>
  <c r="AF797" s="1"/>
  <c r="AF796" s="1"/>
  <c r="AH1138"/>
  <c r="AE433"/>
  <c r="N1019"/>
  <c r="X503"/>
  <c r="Z1586"/>
  <c r="AE1534"/>
  <c r="AF943"/>
  <c r="AF942" s="1"/>
  <c r="AG943"/>
  <c r="AG942" s="1"/>
  <c r="AH1665"/>
  <c r="AH1664" s="1"/>
  <c r="AH74"/>
  <c r="AH296"/>
  <c r="AH748"/>
  <c r="AH747" s="1"/>
  <c r="AF601"/>
  <c r="AE870"/>
  <c r="AH1068"/>
  <c r="AH1132"/>
  <c r="AH1131" s="1"/>
  <c r="AH1130" s="1"/>
  <c r="AF870"/>
  <c r="AG860"/>
  <c r="R1519"/>
  <c r="AE615"/>
  <c r="AE614" s="1"/>
  <c r="L1034"/>
  <c r="AE455"/>
  <c r="AN1218"/>
  <c r="AN1217" s="1"/>
  <c r="AV1219"/>
  <c r="AO1000"/>
  <c r="AO999" s="1"/>
  <c r="AW1001"/>
  <c r="AP988"/>
  <c r="AP987" s="1"/>
  <c r="AX989"/>
  <c r="AN988"/>
  <c r="AN987" s="1"/>
  <c r="AV989"/>
  <c r="AO994"/>
  <c r="AO993" s="1"/>
  <c r="AW995"/>
  <c r="AP994"/>
  <c r="AP993" s="1"/>
  <c r="AX995"/>
  <c r="AO27"/>
  <c r="AW28"/>
  <c r="AO91"/>
  <c r="AO90" s="1"/>
  <c r="AW92"/>
  <c r="AO151"/>
  <c r="AW152"/>
  <c r="AM236"/>
  <c r="AM235" s="1"/>
  <c r="AM234" s="1"/>
  <c r="AM233" s="1"/>
  <c r="AM232" s="1"/>
  <c r="AU237"/>
  <c r="AM327"/>
  <c r="AU328"/>
  <c r="AN412"/>
  <c r="AV413"/>
  <c r="AN487"/>
  <c r="AN486" s="1"/>
  <c r="AV488"/>
  <c r="AM543"/>
  <c r="AM542" s="1"/>
  <c r="AU544"/>
  <c r="AN623"/>
  <c r="AN622" s="1"/>
  <c r="AN621" s="1"/>
  <c r="AV624"/>
  <c r="AN690"/>
  <c r="AN689" s="1"/>
  <c r="AV691"/>
  <c r="AN763"/>
  <c r="AV764"/>
  <c r="AM885"/>
  <c r="AM884" s="1"/>
  <c r="AU886"/>
  <c r="AP978"/>
  <c r="AP977" s="1"/>
  <c r="AP976" s="1"/>
  <c r="AX979"/>
  <c r="AP1066"/>
  <c r="AX1067"/>
  <c r="AP1123"/>
  <c r="AX1124"/>
  <c r="AN1199"/>
  <c r="AN1198" s="1"/>
  <c r="AV1200"/>
  <c r="AN1291"/>
  <c r="AN1290" s="1"/>
  <c r="AV1292"/>
  <c r="AP539"/>
  <c r="AP538" s="1"/>
  <c r="AX540"/>
  <c r="AM623"/>
  <c r="AM622" s="1"/>
  <c r="AM621" s="1"/>
  <c r="AU624"/>
  <c r="AM713"/>
  <c r="AM712" s="1"/>
  <c r="AM711" s="1"/>
  <c r="AU714"/>
  <c r="AM772"/>
  <c r="AM771" s="1"/>
  <c r="AU773"/>
  <c r="AP868"/>
  <c r="AP867" s="1"/>
  <c r="AP866" s="1"/>
  <c r="AX869"/>
  <c r="AN960"/>
  <c r="AN959" s="1"/>
  <c r="AN958" s="1"/>
  <c r="AV961"/>
  <c r="AO1066"/>
  <c r="AW1067"/>
  <c r="AO1112"/>
  <c r="AW1113"/>
  <c r="AM1187"/>
  <c r="AM1186" s="1"/>
  <c r="AM1185" s="1"/>
  <c r="AU1188"/>
  <c r="AO1266"/>
  <c r="AO1265" s="1"/>
  <c r="AO1264" s="1"/>
  <c r="AO1263" s="1"/>
  <c r="AO1262" s="1"/>
  <c r="AW1267"/>
  <c r="AP65"/>
  <c r="AP64" s="1"/>
  <c r="AP63" s="1"/>
  <c r="AP62" s="1"/>
  <c r="AX66"/>
  <c r="AP120"/>
  <c r="AP119" s="1"/>
  <c r="AX121"/>
  <c r="AN204"/>
  <c r="AV205"/>
  <c r="AN305"/>
  <c r="AV306"/>
  <c r="AM392"/>
  <c r="AM391" s="1"/>
  <c r="AU393"/>
  <c r="AO484"/>
  <c r="AO483" s="1"/>
  <c r="AO482" s="1"/>
  <c r="AW485"/>
  <c r="AN1493"/>
  <c r="AN1492" s="1"/>
  <c r="AV1494"/>
  <c r="AN1543"/>
  <c r="AV1544"/>
  <c r="AN1588"/>
  <c r="AV1589"/>
  <c r="AN1628"/>
  <c r="AV1629"/>
  <c r="AU1450"/>
  <c r="AM1513"/>
  <c r="AU1514"/>
  <c r="AM1554"/>
  <c r="AU1555"/>
  <c r="AM1597"/>
  <c r="AU1598"/>
  <c r="AM1649"/>
  <c r="AM1648" s="1"/>
  <c r="AM1647" s="1"/>
  <c r="AM1646" s="1"/>
  <c r="AU1650"/>
  <c r="AO513"/>
  <c r="AO512" s="1"/>
  <c r="AW514"/>
  <c r="AO582"/>
  <c r="AO581" s="1"/>
  <c r="AW583"/>
  <c r="AP681"/>
  <c r="AP680" s="1"/>
  <c r="AX682"/>
  <c r="AP755"/>
  <c r="AP754" s="1"/>
  <c r="AP753" s="1"/>
  <c r="AX756"/>
  <c r="AN830"/>
  <c r="AN829" s="1"/>
  <c r="AV831"/>
  <c r="AP919"/>
  <c r="AP918" s="1"/>
  <c r="AX920"/>
  <c r="AN1038"/>
  <c r="AN1037" s="1"/>
  <c r="AN1036" s="1"/>
  <c r="AN1035" s="1"/>
  <c r="AV1039"/>
  <c r="AN1089"/>
  <c r="AN1088" s="1"/>
  <c r="AN1087" s="1"/>
  <c r="AV1090"/>
  <c r="AN1152"/>
  <c r="AN1151" s="1"/>
  <c r="AN1150" s="1"/>
  <c r="AN1149" s="1"/>
  <c r="AV1153"/>
  <c r="AN1215"/>
  <c r="AV1216"/>
  <c r="AP1291"/>
  <c r="AP1290" s="1"/>
  <c r="AX1292"/>
  <c r="AO1483"/>
  <c r="AO1482" s="1"/>
  <c r="AO1481" s="1"/>
  <c r="AW1484"/>
  <c r="AO1535"/>
  <c r="AW1536"/>
  <c r="AO1580"/>
  <c r="AW1581"/>
  <c r="AO1621"/>
  <c r="AW1622"/>
  <c r="AO1683"/>
  <c r="AO1682" s="1"/>
  <c r="AW1684"/>
  <c r="AM1297"/>
  <c r="AM1296" s="1"/>
  <c r="AU1298"/>
  <c r="AP50"/>
  <c r="AX51"/>
  <c r="AP111"/>
  <c r="AP110" s="1"/>
  <c r="AX112"/>
  <c r="AP186"/>
  <c r="AP185" s="1"/>
  <c r="AP184" s="1"/>
  <c r="AP183" s="1"/>
  <c r="AX187"/>
  <c r="AN294"/>
  <c r="AN293" s="1"/>
  <c r="AN292" s="1"/>
  <c r="AN291" s="1"/>
  <c r="AV295"/>
  <c r="AM373"/>
  <c r="AM372" s="1"/>
  <c r="AU374"/>
  <c r="AO449"/>
  <c r="AW450"/>
  <c r="AN1452"/>
  <c r="AV1453"/>
  <c r="AN1515"/>
  <c r="AV1516"/>
  <c r="AN1556"/>
  <c r="AV1557"/>
  <c r="AN1599"/>
  <c r="AV1600"/>
  <c r="AN1657"/>
  <c r="AV1658"/>
  <c r="AM1469"/>
  <c r="AM1468" s="1"/>
  <c r="AU1470"/>
  <c r="AM1525"/>
  <c r="AU1526"/>
  <c r="AM1565"/>
  <c r="AU1566"/>
  <c r="AM1611"/>
  <c r="AM1610" s="1"/>
  <c r="AU1612"/>
  <c r="AM1670"/>
  <c r="AU1671"/>
  <c r="AO532"/>
  <c r="AO531" s="1"/>
  <c r="AW533"/>
  <c r="AP605"/>
  <c r="AP604" s="1"/>
  <c r="AP603" s="1"/>
  <c r="AP602" s="1"/>
  <c r="AX606"/>
  <c r="AP709"/>
  <c r="AP708" s="1"/>
  <c r="AP707" s="1"/>
  <c r="AX710"/>
  <c r="AP769"/>
  <c r="AP768" s="1"/>
  <c r="AX770"/>
  <c r="AO868"/>
  <c r="AO867" s="1"/>
  <c r="AO866" s="1"/>
  <c r="AW869"/>
  <c r="AP938"/>
  <c r="AX939"/>
  <c r="AN1069"/>
  <c r="AV1070"/>
  <c r="AN1114"/>
  <c r="AV1115"/>
  <c r="AP1190"/>
  <c r="AP1189" s="1"/>
  <c r="AX1191"/>
  <c r="AN1276"/>
  <c r="AN1275" s="1"/>
  <c r="AV1277"/>
  <c r="AO1487"/>
  <c r="AO1486" s="1"/>
  <c r="AW1488"/>
  <c r="AO1537"/>
  <c r="AW1538"/>
  <c r="AO1582"/>
  <c r="AW1583"/>
  <c r="AO1623"/>
  <c r="AW1624"/>
  <c r="AO1691"/>
  <c r="AO1690" s="1"/>
  <c r="AO1689" s="1"/>
  <c r="AO1688" s="1"/>
  <c r="AW1692"/>
  <c r="AM1300"/>
  <c r="AM1299" s="1"/>
  <c r="AU1301"/>
  <c r="AN88"/>
  <c r="AN87" s="1"/>
  <c r="AV89"/>
  <c r="AN158"/>
  <c r="AV159"/>
  <c r="AP249"/>
  <c r="AP248" s="1"/>
  <c r="AP247" s="1"/>
  <c r="AX250"/>
  <c r="AO357"/>
  <c r="AO356" s="1"/>
  <c r="AW358"/>
  <c r="AM429"/>
  <c r="AM428" s="1"/>
  <c r="AM427" s="1"/>
  <c r="AM426" s="1"/>
  <c r="AM425" s="1"/>
  <c r="AM424" s="1"/>
  <c r="AU430"/>
  <c r="AM22"/>
  <c r="AM21" s="1"/>
  <c r="AU23"/>
  <c r="AM85"/>
  <c r="AM84" s="1"/>
  <c r="AU86"/>
  <c r="AM174"/>
  <c r="AM173" s="1"/>
  <c r="AU175"/>
  <c r="AO278"/>
  <c r="AW279"/>
  <c r="AN361"/>
  <c r="AN360" s="1"/>
  <c r="AV362"/>
  <c r="AP437"/>
  <c r="AP436" s="1"/>
  <c r="AP435" s="1"/>
  <c r="AP434" s="1"/>
  <c r="AX438"/>
  <c r="AO31"/>
  <c r="AW32"/>
  <c r="AO97"/>
  <c r="AO96" s="1"/>
  <c r="AW98"/>
  <c r="AO158"/>
  <c r="AW159"/>
  <c r="AM249"/>
  <c r="AM248" s="1"/>
  <c r="AM247" s="1"/>
  <c r="AU250"/>
  <c r="AM345"/>
  <c r="AM344" s="1"/>
  <c r="AM343" s="1"/>
  <c r="AM342" s="1"/>
  <c r="AM341" s="1"/>
  <c r="AU346"/>
  <c r="AN416"/>
  <c r="AV417"/>
  <c r="AM506"/>
  <c r="AM505" s="1"/>
  <c r="AU507"/>
  <c r="AM575"/>
  <c r="AM574" s="1"/>
  <c r="AU576"/>
  <c r="AN654"/>
  <c r="AN653" s="1"/>
  <c r="AN652" s="1"/>
  <c r="AV655"/>
  <c r="AN722"/>
  <c r="AN721" s="1"/>
  <c r="AV723"/>
  <c r="AP818"/>
  <c r="AP817" s="1"/>
  <c r="AX819"/>
  <c r="AM916"/>
  <c r="AM915" s="1"/>
  <c r="AU917"/>
  <c r="AP1051"/>
  <c r="AX1052"/>
  <c r="AP1095"/>
  <c r="AX1096"/>
  <c r="AN1177"/>
  <c r="AN1176" s="1"/>
  <c r="AN1175" s="1"/>
  <c r="AN1174" s="1"/>
  <c r="AV1178"/>
  <c r="AP1255"/>
  <c r="AP1254" s="1"/>
  <c r="AP1253" s="1"/>
  <c r="AX1256"/>
  <c r="AP1452"/>
  <c r="AX1453"/>
  <c r="AP1515"/>
  <c r="AX1516"/>
  <c r="AP1556"/>
  <c r="AX1557"/>
  <c r="AP1599"/>
  <c r="AX1600"/>
  <c r="AP1657"/>
  <c r="AX1658"/>
  <c r="AN525"/>
  <c r="AN524" s="1"/>
  <c r="AV526"/>
  <c r="AO593"/>
  <c r="AO592" s="1"/>
  <c r="AW594"/>
  <c r="AM675"/>
  <c r="AM674" s="1"/>
  <c r="AU676"/>
  <c r="AO751"/>
  <c r="AO750" s="1"/>
  <c r="AO749" s="1"/>
  <c r="AW752"/>
  <c r="AM826"/>
  <c r="AM825" s="1"/>
  <c r="AM824" s="1"/>
  <c r="AU827"/>
  <c r="AN916"/>
  <c r="AN915" s="1"/>
  <c r="AV917"/>
  <c r="AM1047"/>
  <c r="AM1046" s="1"/>
  <c r="AM1045" s="1"/>
  <c r="AU1048"/>
  <c r="AM1093"/>
  <c r="AU1094"/>
  <c r="AO1170"/>
  <c r="AW1171"/>
  <c r="AM1259"/>
  <c r="AM1258" s="1"/>
  <c r="AM1257" s="1"/>
  <c r="AU1260"/>
  <c r="AN91"/>
  <c r="AN90" s="1"/>
  <c r="AV92"/>
  <c r="AP39"/>
  <c r="AX40"/>
  <c r="AP100"/>
  <c r="AP99" s="1"/>
  <c r="AX101"/>
  <c r="AP174"/>
  <c r="AP173" s="1"/>
  <c r="AX175"/>
  <c r="AN280"/>
  <c r="AV281"/>
  <c r="AM364"/>
  <c r="AM363" s="1"/>
  <c r="AU365"/>
  <c r="AO437"/>
  <c r="AO436" s="1"/>
  <c r="AO435" s="1"/>
  <c r="AO434" s="1"/>
  <c r="AW438"/>
  <c r="AN1472"/>
  <c r="AN1471" s="1"/>
  <c r="AV1473"/>
  <c r="AN1528"/>
  <c r="AV1529"/>
  <c r="AN1568"/>
  <c r="AV1569"/>
  <c r="AN1614"/>
  <c r="AV1615"/>
  <c r="AN1674"/>
  <c r="AN1673" s="1"/>
  <c r="AV1675"/>
  <c r="AM1503"/>
  <c r="AM1502" s="1"/>
  <c r="AM1501" s="1"/>
  <c r="AM1500" s="1"/>
  <c r="AU1504"/>
  <c r="AM1548"/>
  <c r="AM1547" s="1"/>
  <c r="AU1549"/>
  <c r="AM1592"/>
  <c r="AU1593"/>
  <c r="AM1637"/>
  <c r="AM1636" s="1"/>
  <c r="AM1635" s="1"/>
  <c r="AM1634" s="1"/>
  <c r="AM1633" s="1"/>
  <c r="AU1638"/>
  <c r="AO506"/>
  <c r="AO505" s="1"/>
  <c r="AW507"/>
  <c r="AO575"/>
  <c r="AO574" s="1"/>
  <c r="AW576"/>
  <c r="AN675"/>
  <c r="AN674" s="1"/>
  <c r="AV676"/>
  <c r="AP744"/>
  <c r="AP743" s="1"/>
  <c r="AP742" s="1"/>
  <c r="AP741" s="1"/>
  <c r="AX745"/>
  <c r="AN821"/>
  <c r="AN820" s="1"/>
  <c r="AV822"/>
  <c r="AO912"/>
  <c r="AO911" s="1"/>
  <c r="AW913"/>
  <c r="AN1051"/>
  <c r="AV1052"/>
  <c r="AN1095"/>
  <c r="AV1096"/>
  <c r="AN1164"/>
  <c r="AN1163" s="1"/>
  <c r="AN1162" s="1"/>
  <c r="AV1165"/>
  <c r="AN1240"/>
  <c r="AN1239" s="1"/>
  <c r="AN1238" s="1"/>
  <c r="AV1241"/>
  <c r="AP1326"/>
  <c r="AX1327"/>
  <c r="AO1508"/>
  <c r="AO1507" s="1"/>
  <c r="AO1506" s="1"/>
  <c r="AO1505" s="1"/>
  <c r="AW1509"/>
  <c r="AO1551"/>
  <c r="AO1550" s="1"/>
  <c r="AW1552"/>
  <c r="AO1595"/>
  <c r="AW1596"/>
  <c r="AO1644"/>
  <c r="AO1643" s="1"/>
  <c r="AO1642" s="1"/>
  <c r="AO1641" s="1"/>
  <c r="AW1645"/>
  <c r="AO310"/>
  <c r="AO309" s="1"/>
  <c r="AW311"/>
  <c r="AN953"/>
  <c r="AN952" s="1"/>
  <c r="AV954"/>
  <c r="AE1687"/>
  <c r="AE1686" s="1"/>
  <c r="AG1460"/>
  <c r="AG1667"/>
  <c r="AG1666" s="1"/>
  <c r="AF935"/>
  <c r="AF934" s="1"/>
  <c r="AF933" s="1"/>
  <c r="AG1050"/>
  <c r="AG1049" s="1"/>
  <c r="AE828"/>
  <c r="AF573"/>
  <c r="AF1210"/>
  <c r="AF1209" s="1"/>
  <c r="AE935"/>
  <c r="AE934" s="1"/>
  <c r="AE933" s="1"/>
  <c r="AP1221"/>
  <c r="AP1220" s="1"/>
  <c r="AX1222"/>
  <c r="AN1224"/>
  <c r="AN1223" s="1"/>
  <c r="AV1225"/>
  <c r="AO1224"/>
  <c r="AO1223" s="1"/>
  <c r="AW1225"/>
  <c r="AN82"/>
  <c r="AN81" s="1"/>
  <c r="AV83"/>
  <c r="AN149"/>
  <c r="AV150"/>
  <c r="AP236"/>
  <c r="AP235" s="1"/>
  <c r="AP234" s="1"/>
  <c r="AP233" s="1"/>
  <c r="AP232" s="1"/>
  <c r="AX237"/>
  <c r="AP327"/>
  <c r="AX328"/>
  <c r="AM416"/>
  <c r="AU417"/>
  <c r="AN496"/>
  <c r="AV497"/>
  <c r="AM79"/>
  <c r="AU80"/>
  <c r="AM160"/>
  <c r="AU161"/>
  <c r="AO249"/>
  <c r="AO248" s="1"/>
  <c r="AO247" s="1"/>
  <c r="AW250"/>
  <c r="AO345"/>
  <c r="AO344" s="1"/>
  <c r="AO343" s="1"/>
  <c r="AO342" s="1"/>
  <c r="AO341" s="1"/>
  <c r="AW346"/>
  <c r="AP416"/>
  <c r="AX417"/>
  <c r="AP1475"/>
  <c r="AP1474" s="1"/>
  <c r="AX1476"/>
  <c r="AP1530"/>
  <c r="AX1531"/>
  <c r="AP1570"/>
  <c r="AX1571"/>
  <c r="AP1616"/>
  <c r="AX1617"/>
  <c r="AP1677"/>
  <c r="AP1676" s="1"/>
  <c r="AX1678"/>
  <c r="AN556"/>
  <c r="AN555" s="1"/>
  <c r="AV557"/>
  <c r="AO628"/>
  <c r="AO627" s="1"/>
  <c r="AO626" s="1"/>
  <c r="AW629"/>
  <c r="AO699"/>
  <c r="AO698" s="1"/>
  <c r="AW700"/>
  <c r="AO769"/>
  <c r="AO768" s="1"/>
  <c r="AW770"/>
  <c r="AN868"/>
  <c r="AN867" s="1"/>
  <c r="AN866" s="1"/>
  <c r="AV869"/>
  <c r="AO938"/>
  <c r="AW939"/>
  <c r="AM1064"/>
  <c r="AU1065"/>
  <c r="AM1123"/>
  <c r="AU1124"/>
  <c r="AO1199"/>
  <c r="AO1198" s="1"/>
  <c r="AW1200"/>
  <c r="AM1273"/>
  <c r="AM1272" s="1"/>
  <c r="AM1271" s="1"/>
  <c r="AU1274"/>
  <c r="AN111"/>
  <c r="AN110" s="1"/>
  <c r="AV112"/>
  <c r="AN41"/>
  <c r="AV42"/>
  <c r="AN134"/>
  <c r="AN133" s="1"/>
  <c r="AN132" s="1"/>
  <c r="AN131" s="1"/>
  <c r="AN130" s="1"/>
  <c r="AV135"/>
  <c r="AP210"/>
  <c r="AP209" s="1"/>
  <c r="AX211"/>
  <c r="AP319"/>
  <c r="AP318" s="1"/>
  <c r="AP317" s="1"/>
  <c r="AX320"/>
  <c r="AM408"/>
  <c r="AM407" s="1"/>
  <c r="AU409"/>
  <c r="AM19"/>
  <c r="AM18" s="1"/>
  <c r="AU20"/>
  <c r="AM82"/>
  <c r="AM81" s="1"/>
  <c r="AU83"/>
  <c r="AM167"/>
  <c r="AM166" s="1"/>
  <c r="AM165" s="1"/>
  <c r="AM164" s="1"/>
  <c r="AM163" s="1"/>
  <c r="AU168"/>
  <c r="AO254"/>
  <c r="AW255"/>
  <c r="AN357"/>
  <c r="AN356" s="1"/>
  <c r="AV358"/>
  <c r="AP421"/>
  <c r="AP420" s="1"/>
  <c r="AP419" s="1"/>
  <c r="AP418" s="1"/>
  <c r="AX422"/>
  <c r="AO19"/>
  <c r="AO18" s="1"/>
  <c r="AW20"/>
  <c r="AO82"/>
  <c r="AO81" s="1"/>
  <c r="AW83"/>
  <c r="AO139"/>
  <c r="AO138" s="1"/>
  <c r="AO137" s="1"/>
  <c r="AO136" s="1"/>
  <c r="AW140"/>
  <c r="AM210"/>
  <c r="AM209" s="1"/>
  <c r="AU211"/>
  <c r="AM319"/>
  <c r="AM318" s="1"/>
  <c r="AM317" s="1"/>
  <c r="AU320"/>
  <c r="AP395"/>
  <c r="AP394" s="1"/>
  <c r="AX396"/>
  <c r="AN472"/>
  <c r="AN471" s="1"/>
  <c r="AN470" s="1"/>
  <c r="AV473"/>
  <c r="AM532"/>
  <c r="AM531" s="1"/>
  <c r="AU533"/>
  <c r="AN605"/>
  <c r="AN604" s="1"/>
  <c r="AN603" s="1"/>
  <c r="AN602" s="1"/>
  <c r="AV606"/>
  <c r="AP678"/>
  <c r="AP677" s="1"/>
  <c r="AX679"/>
  <c r="AN755"/>
  <c r="AN754" s="1"/>
  <c r="AN753" s="1"/>
  <c r="AV756"/>
  <c r="AM872"/>
  <c r="AM871" s="1"/>
  <c r="AU873"/>
  <c r="AP960"/>
  <c r="AP959" s="1"/>
  <c r="AP958" s="1"/>
  <c r="AX961"/>
  <c r="AP1069"/>
  <c r="AX1070"/>
  <c r="AP1133"/>
  <c r="AX1134"/>
  <c r="AN1202"/>
  <c r="AN1201" s="1"/>
  <c r="AV1203"/>
  <c r="AP1273"/>
  <c r="AP1272" s="1"/>
  <c r="AP1271" s="1"/>
  <c r="AX1274"/>
  <c r="AP513"/>
  <c r="AP512" s="1"/>
  <c r="AX514"/>
  <c r="AP582"/>
  <c r="AP581" s="1"/>
  <c r="AX583"/>
  <c r="AO665"/>
  <c r="AO664" s="1"/>
  <c r="AW666"/>
  <c r="AM751"/>
  <c r="AM750" s="1"/>
  <c r="AM749" s="1"/>
  <c r="AU752"/>
  <c r="AO821"/>
  <c r="AO820" s="1"/>
  <c r="AW822"/>
  <c r="AP912"/>
  <c r="AP911" s="1"/>
  <c r="AX913"/>
  <c r="AO1047"/>
  <c r="AO1046" s="1"/>
  <c r="AO1045" s="1"/>
  <c r="AW1048"/>
  <c r="AO1093"/>
  <c r="AW1094"/>
  <c r="AO1152"/>
  <c r="AO1151" s="1"/>
  <c r="AO1150" s="1"/>
  <c r="AO1149" s="1"/>
  <c r="AW1153"/>
  <c r="AO1215"/>
  <c r="AW1216"/>
  <c r="AM1294"/>
  <c r="AM1293" s="1"/>
  <c r="AU1295"/>
  <c r="AP1478"/>
  <c r="AP1477" s="1"/>
  <c r="AX1479"/>
  <c r="AP1532"/>
  <c r="AX1533"/>
  <c r="AP1575"/>
  <c r="AP1574" s="1"/>
  <c r="AP1573" s="1"/>
  <c r="AP1572" s="1"/>
  <c r="AX1576"/>
  <c r="AP1618"/>
  <c r="AX1619"/>
  <c r="AP1680"/>
  <c r="AP1679" s="1"/>
  <c r="AX1681"/>
  <c r="AN559"/>
  <c r="AN558" s="1"/>
  <c r="AV560"/>
  <c r="AO631"/>
  <c r="AO630" s="1"/>
  <c r="AW632"/>
  <c r="AO709"/>
  <c r="AO708" s="1"/>
  <c r="AO707" s="1"/>
  <c r="AW710"/>
  <c r="AO772"/>
  <c r="AO771" s="1"/>
  <c r="AW773"/>
  <c r="AN872"/>
  <c r="AN871" s="1"/>
  <c r="AV873"/>
  <c r="AM964"/>
  <c r="AU965"/>
  <c r="AM1066"/>
  <c r="AU1067"/>
  <c r="AM1128"/>
  <c r="AM1127" s="1"/>
  <c r="AM1126" s="1"/>
  <c r="AM1125" s="1"/>
  <c r="AU1129"/>
  <c r="AO1202"/>
  <c r="AO1201" s="1"/>
  <c r="AW1203"/>
  <c r="AO1303"/>
  <c r="AO1302" s="1"/>
  <c r="AW1304"/>
  <c r="AN65"/>
  <c r="AV66"/>
  <c r="AE172"/>
  <c r="AE171" s="1"/>
  <c r="AE170" s="1"/>
  <c r="AG24"/>
  <c r="AG155"/>
  <c r="AG154" s="1"/>
  <c r="AG153" s="1"/>
  <c r="AP499"/>
  <c r="AP498" s="1"/>
  <c r="AX500"/>
  <c r="AP570"/>
  <c r="AP569" s="1"/>
  <c r="AX571"/>
  <c r="AM654"/>
  <c r="AM653" s="1"/>
  <c r="AM652" s="1"/>
  <c r="AU655"/>
  <c r="AM736"/>
  <c r="AM735" s="1"/>
  <c r="AM734" s="1"/>
  <c r="AU737"/>
  <c r="AM807"/>
  <c r="AM806" s="1"/>
  <c r="AU808"/>
  <c r="AP895"/>
  <c r="AP894" s="1"/>
  <c r="AX896"/>
  <c r="AO1031"/>
  <c r="AW1032"/>
  <c r="AO1082"/>
  <c r="AW1083"/>
  <c r="AO1135"/>
  <c r="AW1136"/>
  <c r="AM1207"/>
  <c r="AM1206" s="1"/>
  <c r="AM1205" s="1"/>
  <c r="AU1208"/>
  <c r="AM1303"/>
  <c r="AM1302" s="1"/>
  <c r="AU1304"/>
  <c r="AH1553"/>
  <c r="AH1594"/>
  <c r="AH1586" s="1"/>
  <c r="AH1656"/>
  <c r="AH1655" s="1"/>
  <c r="AH1654" s="1"/>
  <c r="AH1653" s="1"/>
  <c r="AE823"/>
  <c r="AE1092"/>
  <c r="AE1091" s="1"/>
  <c r="AE1252"/>
  <c r="AE1227" s="1"/>
  <c r="AE359"/>
  <c r="AG573"/>
  <c r="AG553" s="1"/>
  <c r="AG907"/>
  <c r="AF1092"/>
  <c r="AF1091" s="1"/>
  <c r="AH1323"/>
  <c r="AH1322" s="1"/>
  <c r="AH1321" s="1"/>
  <c r="AM437"/>
  <c r="AM436" s="1"/>
  <c r="AM435" s="1"/>
  <c r="AM434" s="1"/>
  <c r="AU438"/>
  <c r="AP57"/>
  <c r="AP56" s="1"/>
  <c r="AX58"/>
  <c r="AP117"/>
  <c r="AP116" s="1"/>
  <c r="AX118"/>
  <c r="AN199"/>
  <c r="AN198" s="1"/>
  <c r="AV200"/>
  <c r="AN303"/>
  <c r="AV304"/>
  <c r="AM389"/>
  <c r="AM388" s="1"/>
  <c r="AU390"/>
  <c r="AO459"/>
  <c r="AO458" s="1"/>
  <c r="AO457" s="1"/>
  <c r="AO456" s="1"/>
  <c r="AW460"/>
  <c r="AN1490"/>
  <c r="AN1489" s="1"/>
  <c r="AV1491"/>
  <c r="AN1540"/>
  <c r="AN1539" s="1"/>
  <c r="AV1541"/>
  <c r="AN1584"/>
  <c r="AV1585"/>
  <c r="AN1625"/>
  <c r="AV1626"/>
  <c r="AN1696"/>
  <c r="AN1695" s="1"/>
  <c r="AN1694" s="1"/>
  <c r="AN1693" s="1"/>
  <c r="AV1697"/>
  <c r="AM1508"/>
  <c r="AM1507" s="1"/>
  <c r="AM1506" s="1"/>
  <c r="AM1505" s="1"/>
  <c r="AU1509"/>
  <c r="AM1551"/>
  <c r="AM1550" s="1"/>
  <c r="AU1552"/>
  <c r="AM1595"/>
  <c r="AU1596"/>
  <c r="AM1644"/>
  <c r="AM1643" s="1"/>
  <c r="AM1642" s="1"/>
  <c r="AM1641" s="1"/>
  <c r="AU1645"/>
  <c r="AO509"/>
  <c r="AO508" s="1"/>
  <c r="AW510"/>
  <c r="AO578"/>
  <c r="AO577" s="1"/>
  <c r="AW579"/>
  <c r="AN678"/>
  <c r="AN677" s="1"/>
  <c r="AV679"/>
  <c r="AP751"/>
  <c r="AP750" s="1"/>
  <c r="AP749" s="1"/>
  <c r="AX752"/>
  <c r="AN826"/>
  <c r="AN825" s="1"/>
  <c r="AN824" s="1"/>
  <c r="AV827"/>
  <c r="AO916"/>
  <c r="AO915" s="1"/>
  <c r="AW917"/>
  <c r="AN1053"/>
  <c r="AV1054"/>
  <c r="AN1097"/>
  <c r="AV1098"/>
  <c r="AO1168"/>
  <c r="AW1169"/>
  <c r="AN1245"/>
  <c r="AN1244" s="1"/>
  <c r="AN1243" s="1"/>
  <c r="AN1242" s="1"/>
  <c r="AV1246"/>
  <c r="AP1440"/>
  <c r="AP1439" s="1"/>
  <c r="AP1438" s="1"/>
  <c r="AP1437" s="1"/>
  <c r="AP1436" s="1"/>
  <c r="AX1441"/>
  <c r="AO1478"/>
  <c r="AO1477" s="1"/>
  <c r="AW1479"/>
  <c r="AO1532"/>
  <c r="AW1533"/>
  <c r="AO1575"/>
  <c r="AO1574" s="1"/>
  <c r="AO1573" s="1"/>
  <c r="AO1572" s="1"/>
  <c r="AW1576"/>
  <c r="AO1618"/>
  <c r="AW1619"/>
  <c r="AO1680"/>
  <c r="AO1679" s="1"/>
  <c r="AW1681"/>
  <c r="AP1300"/>
  <c r="AP1299" s="1"/>
  <c r="AX1301"/>
  <c r="AN123"/>
  <c r="AN122" s="1"/>
  <c r="AV124"/>
  <c r="AM25"/>
  <c r="AU26"/>
  <c r="AM88"/>
  <c r="AM87" s="1"/>
  <c r="AU89"/>
  <c r="AM177"/>
  <c r="AM176" s="1"/>
  <c r="AU178"/>
  <c r="AO280"/>
  <c r="AW281"/>
  <c r="AN364"/>
  <c r="AN363" s="1"/>
  <c r="AV365"/>
  <c r="AP442"/>
  <c r="AP441" s="1"/>
  <c r="AP440" s="1"/>
  <c r="AP439" s="1"/>
  <c r="AX443"/>
  <c r="AM634"/>
  <c r="AM633" s="1"/>
  <c r="AU635"/>
  <c r="AO1123"/>
  <c r="AW1124"/>
  <c r="AP1592"/>
  <c r="AX1593"/>
  <c r="AO755"/>
  <c r="AO754" s="1"/>
  <c r="AO753" s="1"/>
  <c r="AW756"/>
  <c r="AO1288"/>
  <c r="AO1287" s="1"/>
  <c r="AW1289"/>
  <c r="AM814"/>
  <c r="AU815"/>
  <c r="AM1196"/>
  <c r="AU1197"/>
  <c r="AP1623"/>
  <c r="AX1624"/>
  <c r="AM1095"/>
  <c r="AU1096"/>
  <c r="AM618"/>
  <c r="AM617" s="1"/>
  <c r="AM616" s="1"/>
  <c r="AU619"/>
  <c r="AO1109"/>
  <c r="AO1108" s="1"/>
  <c r="AW1110"/>
  <c r="AP1691"/>
  <c r="AP1690" s="1"/>
  <c r="AP1689" s="1"/>
  <c r="AP1688" s="1"/>
  <c r="AX1692"/>
  <c r="AO936"/>
  <c r="AW937"/>
  <c r="AM902"/>
  <c r="AM901" s="1"/>
  <c r="AM900" s="1"/>
  <c r="AM899" s="1"/>
  <c r="AM898" s="1"/>
  <c r="AU903"/>
  <c r="AP902"/>
  <c r="AP901" s="1"/>
  <c r="AP900" s="1"/>
  <c r="AP899" s="1"/>
  <c r="AP898" s="1"/>
  <c r="AX903"/>
  <c r="AP1537"/>
  <c r="AX1538"/>
  <c r="AO766"/>
  <c r="AO765" s="1"/>
  <c r="AW767"/>
  <c r="AM1266"/>
  <c r="AM1265" s="1"/>
  <c r="AM1264" s="1"/>
  <c r="AM1263" s="1"/>
  <c r="AM1262" s="1"/>
  <c r="AU1267"/>
  <c r="AO52"/>
  <c r="AW53"/>
  <c r="AO114"/>
  <c r="AO113" s="1"/>
  <c r="AW115"/>
  <c r="AO180"/>
  <c r="AO179" s="1"/>
  <c r="AW181"/>
  <c r="AM287"/>
  <c r="AM286" s="1"/>
  <c r="AM285" s="1"/>
  <c r="AM284" s="1"/>
  <c r="AU288"/>
  <c r="AP367"/>
  <c r="AP366" s="1"/>
  <c r="AX368"/>
  <c r="AN447"/>
  <c r="AV448"/>
  <c r="AM539"/>
  <c r="AM538" s="1"/>
  <c r="AU540"/>
  <c r="AN618"/>
  <c r="AN617" s="1"/>
  <c r="AN616" s="1"/>
  <c r="AV619"/>
  <c r="AN687"/>
  <c r="AN686" s="1"/>
  <c r="AV688"/>
  <c r="AN761"/>
  <c r="AV762"/>
  <c r="AP1031"/>
  <c r="AX1032"/>
  <c r="AP1084"/>
  <c r="AX1085"/>
  <c r="AP1164"/>
  <c r="AP1163" s="1"/>
  <c r="AP1162" s="1"/>
  <c r="AX1165"/>
  <c r="AP1240"/>
  <c r="AP1239" s="1"/>
  <c r="AP1238" s="1"/>
  <c r="AX1241"/>
  <c r="AN1440"/>
  <c r="AN1439" s="1"/>
  <c r="AN1438" s="1"/>
  <c r="AN1437" s="1"/>
  <c r="AN1436" s="1"/>
  <c r="AV1441"/>
  <c r="AM769"/>
  <c r="AM768" s="1"/>
  <c r="AU770"/>
  <c r="AO1164"/>
  <c r="AO1163" s="1"/>
  <c r="AO1162" s="1"/>
  <c r="AW1165"/>
  <c r="AP1637"/>
  <c r="AP1636" s="1"/>
  <c r="AP1635" s="1"/>
  <c r="AP1634" s="1"/>
  <c r="AP1633" s="1"/>
  <c r="AX1638"/>
  <c r="AO807"/>
  <c r="AO806" s="1"/>
  <c r="AW808"/>
  <c r="AM861"/>
  <c r="AU862"/>
  <c r="AO1064"/>
  <c r="AW1065"/>
  <c r="AP1614"/>
  <c r="AX1615"/>
  <c r="AN861"/>
  <c r="AV862"/>
  <c r="W142"/>
  <c r="X922"/>
  <c r="M1034"/>
  <c r="M1499"/>
  <c r="M1458" s="1"/>
  <c r="AF1204"/>
  <c r="AP982"/>
  <c r="AP981" s="1"/>
  <c r="AP980" s="1"/>
  <c r="AX983"/>
  <c r="AO997"/>
  <c r="AO996" s="1"/>
  <c r="AW998"/>
  <c r="AP1000"/>
  <c r="AP999" s="1"/>
  <c r="AX1001"/>
  <c r="AN1000"/>
  <c r="AN999" s="1"/>
  <c r="AV1001"/>
  <c r="AM1000"/>
  <c r="AM999" s="1"/>
  <c r="AU1001"/>
  <c r="AO982"/>
  <c r="AO981" s="1"/>
  <c r="AO980" s="1"/>
  <c r="AW983"/>
  <c r="AH312"/>
  <c r="AO41"/>
  <c r="AW42"/>
  <c r="AO105"/>
  <c r="AW106"/>
  <c r="AO167"/>
  <c r="AO166" s="1"/>
  <c r="AO165" s="1"/>
  <c r="AO164" s="1"/>
  <c r="AO163" s="1"/>
  <c r="AW168"/>
  <c r="AM278"/>
  <c r="AU279"/>
  <c r="AP357"/>
  <c r="AP356" s="1"/>
  <c r="AX358"/>
  <c r="AN429"/>
  <c r="AN428" s="1"/>
  <c r="AN427" s="1"/>
  <c r="AN426" s="1"/>
  <c r="AN425" s="1"/>
  <c r="AN424" s="1"/>
  <c r="AV430"/>
  <c r="AP492"/>
  <c r="AP491" s="1"/>
  <c r="AP490" s="1"/>
  <c r="AX493"/>
  <c r="AM566"/>
  <c r="AM565" s="1"/>
  <c r="AU567"/>
  <c r="AN642"/>
  <c r="AN641" s="1"/>
  <c r="AV643"/>
  <c r="AN716"/>
  <c r="AN715" s="1"/>
  <c r="AV717"/>
  <c r="AN807"/>
  <c r="AN806" s="1"/>
  <c r="AV808"/>
  <c r="AM909"/>
  <c r="AM908" s="1"/>
  <c r="AU910"/>
  <c r="AP1016"/>
  <c r="AP1013" s="1"/>
  <c r="AP1012" s="1"/>
  <c r="AP1011" s="1"/>
  <c r="AX1017"/>
  <c r="AP1076"/>
  <c r="AX1077"/>
  <c r="AP1147"/>
  <c r="AP1146" s="1"/>
  <c r="AP1145" s="1"/>
  <c r="AP1144" s="1"/>
  <c r="AX1148"/>
  <c r="AP1213"/>
  <c r="AX1214"/>
  <c r="AN1319"/>
  <c r="AV1320"/>
  <c r="AP563"/>
  <c r="AP562" s="1"/>
  <c r="AX564"/>
  <c r="AM642"/>
  <c r="AM641" s="1"/>
  <c r="AU643"/>
  <c r="AM725"/>
  <c r="AM724" s="1"/>
  <c r="AU726"/>
  <c r="AM801"/>
  <c r="AM800" s="1"/>
  <c r="AM799" s="1"/>
  <c r="AM798" s="1"/>
  <c r="AM797" s="1"/>
  <c r="AM796" s="1"/>
  <c r="AU802"/>
  <c r="AP885"/>
  <c r="AP884" s="1"/>
  <c r="AX886"/>
  <c r="AO1024"/>
  <c r="AO1023" s="1"/>
  <c r="AO1022" s="1"/>
  <c r="AO1021" s="1"/>
  <c r="AW1025"/>
  <c r="AO1076"/>
  <c r="AW1077"/>
  <c r="AO1128"/>
  <c r="AO1127" s="1"/>
  <c r="AO1126" s="1"/>
  <c r="AO1125" s="1"/>
  <c r="AW1129"/>
  <c r="AM1199"/>
  <c r="AM1198" s="1"/>
  <c r="AU1200"/>
  <c r="AM1291"/>
  <c r="AM1290" s="1"/>
  <c r="AU1292"/>
  <c r="AH1601"/>
  <c r="AE1117"/>
  <c r="AF109"/>
  <c r="AF102" s="1"/>
  <c r="AP82"/>
  <c r="AP81" s="1"/>
  <c r="AX83"/>
  <c r="AP139"/>
  <c r="AP138" s="1"/>
  <c r="AP137" s="1"/>
  <c r="AP136" s="1"/>
  <c r="AX140"/>
  <c r="AN224"/>
  <c r="AN223" s="1"/>
  <c r="AN222" s="1"/>
  <c r="AN221" s="1"/>
  <c r="AN220" s="1"/>
  <c r="AV225"/>
  <c r="AN325"/>
  <c r="AV326"/>
  <c r="AO408"/>
  <c r="AO407" s="1"/>
  <c r="AW409"/>
  <c r="AV1450"/>
  <c r="AV1447"/>
  <c r="AV1446" s="1"/>
  <c r="AV1445" s="1"/>
  <c r="AV1444" s="1"/>
  <c r="AV1443" s="1"/>
  <c r="AN1513"/>
  <c r="AV1514"/>
  <c r="AN1554"/>
  <c r="AV1555"/>
  <c r="AN1597"/>
  <c r="AV1598"/>
  <c r="AN1649"/>
  <c r="AN1648" s="1"/>
  <c r="AN1647" s="1"/>
  <c r="AN1646" s="1"/>
  <c r="AV1650"/>
  <c r="AM1466"/>
  <c r="AM1465" s="1"/>
  <c r="AU1467"/>
  <c r="AM1523"/>
  <c r="AU1524"/>
  <c r="AM1563"/>
  <c r="AU1564"/>
  <c r="AM1608"/>
  <c r="AM1607" s="1"/>
  <c r="AU1609"/>
  <c r="AM1668"/>
  <c r="AM1667" s="1"/>
  <c r="AM1666" s="1"/>
  <c r="AU1669"/>
  <c r="AO528"/>
  <c r="AO527" s="1"/>
  <c r="AW529"/>
  <c r="AP597"/>
  <c r="AP596" s="1"/>
  <c r="AX598"/>
  <c r="AP699"/>
  <c r="AP698" s="1"/>
  <c r="AX700"/>
  <c r="AP766"/>
  <c r="AP765" s="1"/>
  <c r="AX767"/>
  <c r="AO861"/>
  <c r="AW862"/>
  <c r="AP936"/>
  <c r="AP935" s="1"/>
  <c r="AP934" s="1"/>
  <c r="AP933" s="1"/>
  <c r="AX937"/>
  <c r="AN1055"/>
  <c r="AV1056"/>
  <c r="AN1100"/>
  <c r="AN1099" s="1"/>
  <c r="AV1101"/>
  <c r="AP1170"/>
  <c r="AX1171"/>
  <c r="AN1231"/>
  <c r="AN1230" s="1"/>
  <c r="AN1229" s="1"/>
  <c r="AN1228" s="1"/>
  <c r="AV1232"/>
  <c r="AP1319"/>
  <c r="AX1320"/>
  <c r="AO1496"/>
  <c r="AO1495" s="1"/>
  <c r="AW1497"/>
  <c r="AO1545"/>
  <c r="AW1546"/>
  <c r="AO1590"/>
  <c r="AW1591"/>
  <c r="AO1630"/>
  <c r="AW1631"/>
  <c r="AP310"/>
  <c r="AP309" s="1"/>
  <c r="AX311"/>
  <c r="AO946"/>
  <c r="AO945" s="1"/>
  <c r="AO944" s="1"/>
  <c r="AW947"/>
  <c r="AN147"/>
  <c r="AN146" s="1"/>
  <c r="AN145" s="1"/>
  <c r="AN144" s="1"/>
  <c r="AV148"/>
  <c r="AE865"/>
  <c r="AE864" s="1"/>
  <c r="AH907"/>
  <c r="AG706"/>
  <c r="AG705" s="1"/>
  <c r="AP70"/>
  <c r="AP69" s="1"/>
  <c r="AP68" s="1"/>
  <c r="AP67" s="1"/>
  <c r="AX71"/>
  <c r="AP123"/>
  <c r="AP122" s="1"/>
  <c r="AX124"/>
  <c r="AN206"/>
  <c r="AV207"/>
  <c r="AN315"/>
  <c r="AN314" s="1"/>
  <c r="AN313" s="1"/>
  <c r="AV316"/>
  <c r="AM395"/>
  <c r="AM394" s="1"/>
  <c r="AU396"/>
  <c r="AO468"/>
  <c r="AO467" s="1"/>
  <c r="AO466" s="1"/>
  <c r="AW469"/>
  <c r="AN1469"/>
  <c r="AN1468" s="1"/>
  <c r="AV1470"/>
  <c r="AN1525"/>
  <c r="AV1526"/>
  <c r="AN1565"/>
  <c r="AV1566"/>
  <c r="AN1611"/>
  <c r="AN1610" s="1"/>
  <c r="AV1612"/>
  <c r="AN1670"/>
  <c r="AV1671"/>
  <c r="AM1483"/>
  <c r="AM1482" s="1"/>
  <c r="AM1481" s="1"/>
  <c r="AU1484"/>
  <c r="AM1535"/>
  <c r="AU1536"/>
  <c r="AM1580"/>
  <c r="AU1581"/>
  <c r="AM1621"/>
  <c r="AU1622"/>
  <c r="AM1683"/>
  <c r="AM1682" s="1"/>
  <c r="AU1684"/>
  <c r="AO556"/>
  <c r="AO555" s="1"/>
  <c r="AW557"/>
  <c r="AP628"/>
  <c r="AP627" s="1"/>
  <c r="AP626" s="1"/>
  <c r="AX629"/>
  <c r="AP722"/>
  <c r="AP721" s="1"/>
  <c r="AX723"/>
  <c r="AP786"/>
  <c r="AP785" s="1"/>
  <c r="AP784" s="1"/>
  <c r="AP783" s="1"/>
  <c r="AP782" s="1"/>
  <c r="AX787"/>
  <c r="AO885"/>
  <c r="AO884" s="1"/>
  <c r="AW886"/>
  <c r="AN1024"/>
  <c r="AN1023" s="1"/>
  <c r="AN1022" s="1"/>
  <c r="AN1021" s="1"/>
  <c r="AV1025"/>
  <c r="AN1079"/>
  <c r="AN1078" s="1"/>
  <c r="AV1080"/>
  <c r="AN1135"/>
  <c r="AV1136"/>
  <c r="AP1202"/>
  <c r="AP1201" s="1"/>
  <c r="AX1203"/>
  <c r="AP1294"/>
  <c r="AP1293" s="1"/>
  <c r="AX1295"/>
  <c r="AO1503"/>
  <c r="AO1502" s="1"/>
  <c r="AO1501" s="1"/>
  <c r="AO1500" s="1"/>
  <c r="AW1504"/>
  <c r="AO1548"/>
  <c r="AO1547" s="1"/>
  <c r="AW1549"/>
  <c r="AO1592"/>
  <c r="AW1593"/>
  <c r="AO1637"/>
  <c r="AO1636" s="1"/>
  <c r="AO1635" s="1"/>
  <c r="AO1634" s="1"/>
  <c r="AO1633" s="1"/>
  <c r="AW1638"/>
  <c r="AO307"/>
  <c r="AW308"/>
  <c r="AO950"/>
  <c r="AO949" s="1"/>
  <c r="AO948" s="1"/>
  <c r="AW951"/>
  <c r="AN100"/>
  <c r="AN99" s="1"/>
  <c r="AV101"/>
  <c r="AN180"/>
  <c r="AN179" s="1"/>
  <c r="AV181"/>
  <c r="AP282"/>
  <c r="AX283"/>
  <c r="AO370"/>
  <c r="AO369" s="1"/>
  <c r="AW371"/>
  <c r="AM449"/>
  <c r="AU450"/>
  <c r="AM31"/>
  <c r="AU32"/>
  <c r="AM97"/>
  <c r="AM96" s="1"/>
  <c r="AU98"/>
  <c r="AM194"/>
  <c r="AU195"/>
  <c r="AO294"/>
  <c r="AO293" s="1"/>
  <c r="AO292" s="1"/>
  <c r="AO291" s="1"/>
  <c r="AW295"/>
  <c r="AN373"/>
  <c r="AN372" s="1"/>
  <c r="AV374"/>
  <c r="AP452"/>
  <c r="AP451" s="1"/>
  <c r="AX453"/>
  <c r="AO50"/>
  <c r="AW51"/>
  <c r="AO111"/>
  <c r="AO110" s="1"/>
  <c r="AW112"/>
  <c r="AO177"/>
  <c r="AO176" s="1"/>
  <c r="AW178"/>
  <c r="AM282"/>
  <c r="AU283"/>
  <c r="AP364"/>
  <c r="AP363" s="1"/>
  <c r="AX365"/>
  <c r="AN442"/>
  <c r="AN441" s="1"/>
  <c r="AN440" s="1"/>
  <c r="AN439" s="1"/>
  <c r="AV443"/>
  <c r="AM520"/>
  <c r="AM519" s="1"/>
  <c r="AU521"/>
  <c r="AM589"/>
  <c r="AM588" s="1"/>
  <c r="AU590"/>
  <c r="AP668"/>
  <c r="AP667" s="1"/>
  <c r="AX669"/>
  <c r="AN739"/>
  <c r="AN738" s="1"/>
  <c r="AV740"/>
  <c r="AM854"/>
  <c r="AM853" s="1"/>
  <c r="AM852" s="1"/>
  <c r="AM851" s="1"/>
  <c r="AM850" s="1"/>
  <c r="AU855"/>
  <c r="AN931"/>
  <c r="AV932"/>
  <c r="AP1061"/>
  <c r="AP1060" s="1"/>
  <c r="AX1062"/>
  <c r="AP1114"/>
  <c r="AX1115"/>
  <c r="AN1194"/>
  <c r="AV1195"/>
  <c r="AP1276"/>
  <c r="AP1275" s="1"/>
  <c r="AX1277"/>
  <c r="AP1469"/>
  <c r="AP1468" s="1"/>
  <c r="AX1470"/>
  <c r="AP1525"/>
  <c r="AX1526"/>
  <c r="AP1565"/>
  <c r="AX1566"/>
  <c r="AP1611"/>
  <c r="AP1610" s="1"/>
  <c r="AX1612"/>
  <c r="AP1670"/>
  <c r="AX1671"/>
  <c r="AN539"/>
  <c r="AN538" s="1"/>
  <c r="AV540"/>
  <c r="AO618"/>
  <c r="AO617" s="1"/>
  <c r="AO616" s="1"/>
  <c r="AW619"/>
  <c r="AO687"/>
  <c r="AO686" s="1"/>
  <c r="AW688"/>
  <c r="AO763"/>
  <c r="AW764"/>
  <c r="AN854"/>
  <c r="AN853" s="1"/>
  <c r="AN852" s="1"/>
  <c r="AN851" s="1"/>
  <c r="AN850" s="1"/>
  <c r="AV855"/>
  <c r="AO931"/>
  <c r="AW932"/>
  <c r="AM1058"/>
  <c r="AM1057" s="1"/>
  <c r="AU1059"/>
  <c r="AM1103"/>
  <c r="AM1102" s="1"/>
  <c r="AU1104"/>
  <c r="AO1187"/>
  <c r="AO1186" s="1"/>
  <c r="AO1185" s="1"/>
  <c r="AW1188"/>
  <c r="AN1284"/>
  <c r="AN1283" s="1"/>
  <c r="AN1282" s="1"/>
  <c r="AV1285"/>
  <c r="AP204"/>
  <c r="AX205"/>
  <c r="AP52"/>
  <c r="AP49" s="1"/>
  <c r="AP48" s="1"/>
  <c r="AP47" s="1"/>
  <c r="AP46" s="1"/>
  <c r="AX53"/>
  <c r="AP114"/>
  <c r="AP113" s="1"/>
  <c r="AX115"/>
  <c r="AP194"/>
  <c r="AX195"/>
  <c r="AN299"/>
  <c r="AN298" s="1"/>
  <c r="AN297" s="1"/>
  <c r="AV300"/>
  <c r="AM384"/>
  <c r="AM383" s="1"/>
  <c r="AM382" s="1"/>
  <c r="AM381" s="1"/>
  <c r="AU385"/>
  <c r="AO452"/>
  <c r="AO451" s="1"/>
  <c r="AW453"/>
  <c r="AN1487"/>
  <c r="AN1486" s="1"/>
  <c r="AV1488"/>
  <c r="AN1537"/>
  <c r="AV1538"/>
  <c r="AN1582"/>
  <c r="AV1583"/>
  <c r="AN1623"/>
  <c r="AV1624"/>
  <c r="AN1691"/>
  <c r="AN1690" s="1"/>
  <c r="AN1689" s="1"/>
  <c r="AN1688" s="1"/>
  <c r="AN1687" s="1"/>
  <c r="AN1686" s="1"/>
  <c r="AV1692"/>
  <c r="AM1517"/>
  <c r="AU1518"/>
  <c r="AM1558"/>
  <c r="AU1559"/>
  <c r="AM1603"/>
  <c r="AU1604"/>
  <c r="AM1659"/>
  <c r="AU1660"/>
  <c r="AO520"/>
  <c r="AO519" s="1"/>
  <c r="AW521"/>
  <c r="AO589"/>
  <c r="AO588" s="1"/>
  <c r="AW590"/>
  <c r="AP687"/>
  <c r="AP686" s="1"/>
  <c r="AX688"/>
  <c r="AP761"/>
  <c r="AX762"/>
  <c r="AO847"/>
  <c r="AO846" s="1"/>
  <c r="AO845" s="1"/>
  <c r="AO844" s="1"/>
  <c r="AO836" s="1"/>
  <c r="AW848"/>
  <c r="AP929"/>
  <c r="AX930"/>
  <c r="AN1061"/>
  <c r="AN1060" s="1"/>
  <c r="AV1062"/>
  <c r="AN1106"/>
  <c r="AN1105" s="1"/>
  <c r="AV1107"/>
  <c r="AP1177"/>
  <c r="AP1176" s="1"/>
  <c r="AP1175" s="1"/>
  <c r="AP1174" s="1"/>
  <c r="AX1178"/>
  <c r="AN1259"/>
  <c r="AN1258" s="1"/>
  <c r="AN1257" s="1"/>
  <c r="AV1260"/>
  <c r="AO1463"/>
  <c r="AO1462" s="1"/>
  <c r="AO1461" s="1"/>
  <c r="AW1464"/>
  <c r="AO1521"/>
  <c r="AW1522"/>
  <c r="AO1561"/>
  <c r="AW1562"/>
  <c r="AO1605"/>
  <c r="AW1606"/>
  <c r="AO1661"/>
  <c r="AW1662"/>
  <c r="AM310"/>
  <c r="AM309" s="1"/>
  <c r="AU311"/>
  <c r="AM946"/>
  <c r="AM945" s="1"/>
  <c r="AM944" s="1"/>
  <c r="AU947"/>
  <c r="AG143"/>
  <c r="X386"/>
  <c r="L1019"/>
  <c r="AO1221"/>
  <c r="AO1220" s="1"/>
  <c r="AW1222"/>
  <c r="AP1218"/>
  <c r="AP1217" s="1"/>
  <c r="AX1219"/>
  <c r="AN94"/>
  <c r="AN93" s="1"/>
  <c r="AV95"/>
  <c r="AN174"/>
  <c r="AN173" s="1"/>
  <c r="AV175"/>
  <c r="AP278"/>
  <c r="AX279"/>
  <c r="AO364"/>
  <c r="AO363" s="1"/>
  <c r="AW365"/>
  <c r="AM442"/>
  <c r="AM441" s="1"/>
  <c r="AM440" s="1"/>
  <c r="AM439" s="1"/>
  <c r="AU443"/>
  <c r="AM27"/>
  <c r="AU28"/>
  <c r="AM91"/>
  <c r="AM90" s="1"/>
  <c r="AU92"/>
  <c r="AM180"/>
  <c r="AM179" s="1"/>
  <c r="AU181"/>
  <c r="AO282"/>
  <c r="AW283"/>
  <c r="AN367"/>
  <c r="AN366" s="1"/>
  <c r="AV368"/>
  <c r="AP447"/>
  <c r="AX448"/>
  <c r="AH553"/>
  <c r="AE1192"/>
  <c r="AP1490"/>
  <c r="AP1489" s="1"/>
  <c r="AX1491"/>
  <c r="AP1540"/>
  <c r="AP1539" s="1"/>
  <c r="AX1541"/>
  <c r="AP1584"/>
  <c r="AX1585"/>
  <c r="AP1625"/>
  <c r="AX1626"/>
  <c r="AP1696"/>
  <c r="AP1695" s="1"/>
  <c r="AP1694" s="1"/>
  <c r="AP1693" s="1"/>
  <c r="AP1687" s="1"/>
  <c r="AP1686" s="1"/>
  <c r="AX1697"/>
  <c r="AN570"/>
  <c r="AN569" s="1"/>
  <c r="AV571"/>
  <c r="AO646"/>
  <c r="AO645" s="1"/>
  <c r="AW647"/>
  <c r="AO719"/>
  <c r="AO718" s="1"/>
  <c r="AW720"/>
  <c r="AO786"/>
  <c r="AO785" s="1"/>
  <c r="AO784" s="1"/>
  <c r="AO783" s="1"/>
  <c r="AO782" s="1"/>
  <c r="AW787"/>
  <c r="AN885"/>
  <c r="AN884" s="1"/>
  <c r="AV886"/>
  <c r="AM1016"/>
  <c r="AM1013" s="1"/>
  <c r="AM1012" s="1"/>
  <c r="AM1011" s="1"/>
  <c r="AU1017"/>
  <c r="AM1074"/>
  <c r="AU1075"/>
  <c r="AM1142"/>
  <c r="AM1141" s="1"/>
  <c r="AM1140" s="1"/>
  <c r="AM1139" s="1"/>
  <c r="AU1143"/>
  <c r="AM1215"/>
  <c r="AM1210" s="1"/>
  <c r="AM1209" s="1"/>
  <c r="AM1204" s="1"/>
  <c r="AU1216"/>
  <c r="AO1291"/>
  <c r="AO1290" s="1"/>
  <c r="AO1286" s="1"/>
  <c r="AW1292"/>
  <c r="AP287"/>
  <c r="AP286" s="1"/>
  <c r="AP285" s="1"/>
  <c r="AP284" s="1"/>
  <c r="AX288"/>
  <c r="AE1519"/>
  <c r="AH1167"/>
  <c r="AH1166" s="1"/>
  <c r="AH1161" s="1"/>
  <c r="AN85"/>
  <c r="AN84" s="1"/>
  <c r="AN74" s="1"/>
  <c r="AV86"/>
  <c r="AN156"/>
  <c r="AN155" s="1"/>
  <c r="AN154" s="1"/>
  <c r="AN153" s="1"/>
  <c r="AV157"/>
  <c r="AP243"/>
  <c r="AP242" s="1"/>
  <c r="AP241" s="1"/>
  <c r="AP240" s="1"/>
  <c r="AP239" s="1"/>
  <c r="AX244"/>
  <c r="AP337"/>
  <c r="AP336" s="1"/>
  <c r="AP335" s="1"/>
  <c r="AP334" s="1"/>
  <c r="AP333" s="1"/>
  <c r="AX338"/>
  <c r="AM421"/>
  <c r="AM420" s="1"/>
  <c r="AM419" s="1"/>
  <c r="AM418" s="1"/>
  <c r="AU422"/>
  <c r="AM29"/>
  <c r="AU30"/>
  <c r="AM94"/>
  <c r="AM93" s="1"/>
  <c r="AU95"/>
  <c r="AM186"/>
  <c r="AM185" s="1"/>
  <c r="AM184" s="1"/>
  <c r="AM183" s="1"/>
  <c r="AU187"/>
  <c r="AO287"/>
  <c r="AO286" s="1"/>
  <c r="AO285" s="1"/>
  <c r="AO284" s="1"/>
  <c r="AW288"/>
  <c r="AN370"/>
  <c r="AN369" s="1"/>
  <c r="AV371"/>
  <c r="AP449"/>
  <c r="AX450"/>
  <c r="AO29"/>
  <c r="AW30"/>
  <c r="AO94"/>
  <c r="AO93" s="1"/>
  <c r="AW95"/>
  <c r="AO156"/>
  <c r="AW157"/>
  <c r="AM243"/>
  <c r="AM242" s="1"/>
  <c r="AM241" s="1"/>
  <c r="AM240" s="1"/>
  <c r="AM239" s="1"/>
  <c r="AU244"/>
  <c r="AM337"/>
  <c r="AM336" s="1"/>
  <c r="AM335" s="1"/>
  <c r="AM334" s="1"/>
  <c r="AM333" s="1"/>
  <c r="AU338"/>
  <c r="AN414"/>
  <c r="AV415"/>
  <c r="AN492"/>
  <c r="AN491" s="1"/>
  <c r="AN490" s="1"/>
  <c r="AV493"/>
  <c r="AM556"/>
  <c r="AM555" s="1"/>
  <c r="AU557"/>
  <c r="AN628"/>
  <c r="AN627" s="1"/>
  <c r="AN626" s="1"/>
  <c r="AV629"/>
  <c r="AN699"/>
  <c r="AN698" s="1"/>
  <c r="AV700"/>
  <c r="AN786"/>
  <c r="AN785" s="1"/>
  <c r="AN784" s="1"/>
  <c r="AN783" s="1"/>
  <c r="AN782" s="1"/>
  <c r="AV787"/>
  <c r="AM888"/>
  <c r="AM887" s="1"/>
  <c r="AU889"/>
  <c r="AP1024"/>
  <c r="AP1023" s="1"/>
  <c r="AP1022" s="1"/>
  <c r="AP1021" s="1"/>
  <c r="AX1025"/>
  <c r="AP1079"/>
  <c r="AP1078" s="1"/>
  <c r="AX1080"/>
  <c r="AP1152"/>
  <c r="AP1151" s="1"/>
  <c r="AP1150" s="1"/>
  <c r="AP1149" s="1"/>
  <c r="AX1153"/>
  <c r="AP1215"/>
  <c r="AX1216"/>
  <c r="AN1294"/>
  <c r="AN1293" s="1"/>
  <c r="AV1295"/>
  <c r="AP528"/>
  <c r="AP527" s="1"/>
  <c r="AP523" s="1"/>
  <c r="AX529"/>
  <c r="AM605"/>
  <c r="AM604" s="1"/>
  <c r="AM603" s="1"/>
  <c r="AM602" s="1"/>
  <c r="AU606"/>
  <c r="AO678"/>
  <c r="AO677" s="1"/>
  <c r="AW679"/>
  <c r="AM763"/>
  <c r="AU764"/>
  <c r="AP847"/>
  <c r="AP846" s="1"/>
  <c r="AP845" s="1"/>
  <c r="AP844" s="1"/>
  <c r="AP836" s="1"/>
  <c r="AX848"/>
  <c r="AM931"/>
  <c r="AU932"/>
  <c r="AO1058"/>
  <c r="AO1057" s="1"/>
  <c r="AW1059"/>
  <c r="AO1103"/>
  <c r="AO1102" s="1"/>
  <c r="AW1104"/>
  <c r="AM1172"/>
  <c r="AU1173"/>
  <c r="AO1231"/>
  <c r="AO1230" s="1"/>
  <c r="AO1229" s="1"/>
  <c r="AO1228" s="1"/>
  <c r="AW1232"/>
  <c r="AM1324"/>
  <c r="AU1325"/>
  <c r="AP1493"/>
  <c r="AP1492" s="1"/>
  <c r="AX1494"/>
  <c r="AP1543"/>
  <c r="AX1544"/>
  <c r="AP1588"/>
  <c r="AX1589"/>
  <c r="AP1628"/>
  <c r="AX1629"/>
  <c r="AN499"/>
  <c r="AN498" s="1"/>
  <c r="AV500"/>
  <c r="AN575"/>
  <c r="AN574" s="1"/>
  <c r="AV576"/>
  <c r="AO654"/>
  <c r="AO653" s="1"/>
  <c r="AO652" s="1"/>
  <c r="AW655"/>
  <c r="AO722"/>
  <c r="AO721" s="1"/>
  <c r="AW723"/>
  <c r="AO801"/>
  <c r="AO800" s="1"/>
  <c r="AO799" s="1"/>
  <c r="AO798" s="1"/>
  <c r="AO797" s="1"/>
  <c r="AO796" s="1"/>
  <c r="AW802"/>
  <c r="AN888"/>
  <c r="AN887" s="1"/>
  <c r="AV889"/>
  <c r="AM1024"/>
  <c r="AM1023" s="1"/>
  <c r="AM1022" s="1"/>
  <c r="AM1021" s="1"/>
  <c r="AU1025"/>
  <c r="AM1076"/>
  <c r="AU1077"/>
  <c r="AM1147"/>
  <c r="AM1146" s="1"/>
  <c r="AM1145" s="1"/>
  <c r="AM1144" s="1"/>
  <c r="AU1148"/>
  <c r="AM1236"/>
  <c r="AM1235" s="1"/>
  <c r="AM1234" s="1"/>
  <c r="AU1237"/>
  <c r="AO1326"/>
  <c r="AW1327"/>
  <c r="AN186"/>
  <c r="AN185" s="1"/>
  <c r="AN184" s="1"/>
  <c r="AN183" s="1"/>
  <c r="AV187"/>
  <c r="AH61"/>
  <c r="AH109"/>
  <c r="AF1520"/>
  <c r="AF1560"/>
  <c r="AG879"/>
  <c r="AG878" s="1"/>
  <c r="AF1132"/>
  <c r="AF1131" s="1"/>
  <c r="AF1130" s="1"/>
  <c r="AG302"/>
  <c r="AG301" s="1"/>
  <c r="AG296" s="1"/>
  <c r="AN29"/>
  <c r="AV30"/>
  <c r="AP516"/>
  <c r="AP515" s="1"/>
  <c r="AX517"/>
  <c r="AP585"/>
  <c r="AP584" s="1"/>
  <c r="AX586"/>
  <c r="AO668"/>
  <c r="AO667" s="1"/>
  <c r="AW669"/>
  <c r="AM755"/>
  <c r="AM754" s="1"/>
  <c r="AM753" s="1"/>
  <c r="AU756"/>
  <c r="AO826"/>
  <c r="AO825" s="1"/>
  <c r="AO824" s="1"/>
  <c r="AW827"/>
  <c r="AP916"/>
  <c r="AP915" s="1"/>
  <c r="AX917"/>
  <c r="AO1051"/>
  <c r="AW1052"/>
  <c r="AO1095"/>
  <c r="AW1096"/>
  <c r="AO1157"/>
  <c r="AO1156" s="1"/>
  <c r="AO1155" s="1"/>
  <c r="AO1154" s="1"/>
  <c r="AW1158"/>
  <c r="AO1236"/>
  <c r="AO1235" s="1"/>
  <c r="AO1234" s="1"/>
  <c r="AW1237"/>
  <c r="AM1326"/>
  <c r="AU1327"/>
  <c r="AP79"/>
  <c r="AX80"/>
  <c r="AP134"/>
  <c r="AP133" s="1"/>
  <c r="AP132" s="1"/>
  <c r="AP131" s="1"/>
  <c r="AP130" s="1"/>
  <c r="AX135"/>
  <c r="AN217"/>
  <c r="AN216" s="1"/>
  <c r="AN215" s="1"/>
  <c r="AN214" s="1"/>
  <c r="AN213" s="1"/>
  <c r="AV218"/>
  <c r="AN323"/>
  <c r="AV324"/>
  <c r="AM400"/>
  <c r="AU401"/>
  <c r="AO480"/>
  <c r="AO479" s="1"/>
  <c r="AO478" s="1"/>
  <c r="AW481"/>
  <c r="AN1508"/>
  <c r="AN1507" s="1"/>
  <c r="AN1506" s="1"/>
  <c r="AN1505" s="1"/>
  <c r="AV1509"/>
  <c r="AN1551"/>
  <c r="AN1550" s="1"/>
  <c r="AV1552"/>
  <c r="AN1595"/>
  <c r="AV1596"/>
  <c r="AN1644"/>
  <c r="AN1643" s="1"/>
  <c r="AN1642" s="1"/>
  <c r="AN1641" s="1"/>
  <c r="AV1645"/>
  <c r="AM1463"/>
  <c r="AM1462" s="1"/>
  <c r="AM1461" s="1"/>
  <c r="AU1464"/>
  <c r="AM1521"/>
  <c r="AU1522"/>
  <c r="AM1561"/>
  <c r="AU1562"/>
  <c r="AM1605"/>
  <c r="AM1602" s="1"/>
  <c r="AU1606"/>
  <c r="AM1661"/>
  <c r="AU1662"/>
  <c r="AO525"/>
  <c r="AO524" s="1"/>
  <c r="AW526"/>
  <c r="AP593"/>
  <c r="AP592" s="1"/>
  <c r="AX594"/>
  <c r="AP690"/>
  <c r="AP689" s="1"/>
  <c r="AX691"/>
  <c r="AP763"/>
  <c r="AX764"/>
  <c r="AO854"/>
  <c r="AO853" s="1"/>
  <c r="AO852" s="1"/>
  <c r="AO851" s="1"/>
  <c r="AO850" s="1"/>
  <c r="AW855"/>
  <c r="AP931"/>
  <c r="AX932"/>
  <c r="AN1064"/>
  <c r="AV1065"/>
  <c r="AN1109"/>
  <c r="AN1108" s="1"/>
  <c r="AV1110"/>
  <c r="AP1182"/>
  <c r="AP1181" s="1"/>
  <c r="AP1180" s="1"/>
  <c r="AP1179" s="1"/>
  <c r="AX1183"/>
  <c r="AN1266"/>
  <c r="AN1265" s="1"/>
  <c r="AN1264" s="1"/>
  <c r="AN1263" s="1"/>
  <c r="AN1262" s="1"/>
  <c r="AV1267"/>
  <c r="AO1493"/>
  <c r="AO1492" s="1"/>
  <c r="AW1494"/>
  <c r="AO1543"/>
  <c r="AW1544"/>
  <c r="AO1588"/>
  <c r="AW1589"/>
  <c r="AO1628"/>
  <c r="AW1629"/>
  <c r="AP307"/>
  <c r="AX308"/>
  <c r="AN946"/>
  <c r="AN945" s="1"/>
  <c r="AN944" s="1"/>
  <c r="AV947"/>
  <c r="AP224"/>
  <c r="AP223" s="1"/>
  <c r="AP222" s="1"/>
  <c r="AP221" s="1"/>
  <c r="AP220" s="1"/>
  <c r="AX225"/>
  <c r="AM39"/>
  <c r="AU40"/>
  <c r="AM100"/>
  <c r="AM99" s="1"/>
  <c r="AU101"/>
  <c r="AN196"/>
  <c r="AV197"/>
  <c r="AO299"/>
  <c r="AO298" s="1"/>
  <c r="AO297" s="1"/>
  <c r="AW300"/>
  <c r="AN384"/>
  <c r="AN383" s="1"/>
  <c r="AN382" s="1"/>
  <c r="AN381" s="1"/>
  <c r="AV385"/>
  <c r="AP459"/>
  <c r="AP458" s="1"/>
  <c r="AP457" s="1"/>
  <c r="AP456" s="1"/>
  <c r="AX460"/>
  <c r="AM759"/>
  <c r="AU760"/>
  <c r="AM1211"/>
  <c r="AU1212"/>
  <c r="AP1659"/>
  <c r="AX1660"/>
  <c r="AN882"/>
  <c r="AN881" s="1"/>
  <c r="AN880" s="1"/>
  <c r="AV883"/>
  <c r="AM919"/>
  <c r="AM918" s="1"/>
  <c r="AU920"/>
  <c r="AM926"/>
  <c r="AM925" s="1"/>
  <c r="AU927"/>
  <c r="AM1317"/>
  <c r="AU1318"/>
  <c r="AN528"/>
  <c r="AN527" s="1"/>
  <c r="AV529"/>
  <c r="AP1211"/>
  <c r="AX1212"/>
  <c r="AM739"/>
  <c r="AM738" s="1"/>
  <c r="AU740"/>
  <c r="AO1259"/>
  <c r="AO1258" s="1"/>
  <c r="AO1257" s="1"/>
  <c r="AW1260"/>
  <c r="AO597"/>
  <c r="AO596" s="1"/>
  <c r="AW598"/>
  <c r="AM1082"/>
  <c r="AU1083"/>
  <c r="AP520"/>
  <c r="AP519" s="1"/>
  <c r="AX521"/>
  <c r="AO1084"/>
  <c r="AW1085"/>
  <c r="AP1603"/>
  <c r="AX1604"/>
  <c r="AN919"/>
  <c r="AN918" s="1"/>
  <c r="AV920"/>
  <c r="AN902"/>
  <c r="AN901" s="1"/>
  <c r="AN900" s="1"/>
  <c r="AN899" s="1"/>
  <c r="AN898" s="1"/>
  <c r="AV903"/>
  <c r="AO77"/>
  <c r="AW78"/>
  <c r="AO126"/>
  <c r="AO125" s="1"/>
  <c r="AW127"/>
  <c r="AM204"/>
  <c r="AU205"/>
  <c r="AM305"/>
  <c r="AU306"/>
  <c r="AP389"/>
  <c r="AP388" s="1"/>
  <c r="AX390"/>
  <c r="AN484"/>
  <c r="AN483" s="1"/>
  <c r="AN482" s="1"/>
  <c r="AV485"/>
  <c r="AM563"/>
  <c r="AM562" s="1"/>
  <c r="AU564"/>
  <c r="AN634"/>
  <c r="AN633" s="1"/>
  <c r="AV635"/>
  <c r="AN713"/>
  <c r="AN712" s="1"/>
  <c r="AN711" s="1"/>
  <c r="AV714"/>
  <c r="AN804"/>
  <c r="AV805"/>
  <c r="AP1053"/>
  <c r="AX1054"/>
  <c r="AP1106"/>
  <c r="AP1105" s="1"/>
  <c r="AX1107"/>
  <c r="AN1182"/>
  <c r="AN1181" s="1"/>
  <c r="AN1180" s="1"/>
  <c r="AN1179" s="1"/>
  <c r="AV1183"/>
  <c r="AP1259"/>
  <c r="AP1258" s="1"/>
  <c r="AP1257" s="1"/>
  <c r="AX1260"/>
  <c r="AP535"/>
  <c r="AP534" s="1"/>
  <c r="AX536"/>
  <c r="AP861"/>
  <c r="AX862"/>
  <c r="AO1240"/>
  <c r="AO1239" s="1"/>
  <c r="AO1238" s="1"/>
  <c r="AW1241"/>
  <c r="AN543"/>
  <c r="AN542" s="1"/>
  <c r="AV544"/>
  <c r="AM1051"/>
  <c r="AU1052"/>
  <c r="AN658"/>
  <c r="AN657" s="1"/>
  <c r="AN656" s="1"/>
  <c r="AV659"/>
  <c r="AO1142"/>
  <c r="AO1141" s="1"/>
  <c r="AO1140" s="1"/>
  <c r="AO1139" s="1"/>
  <c r="AW1143"/>
  <c r="AN513"/>
  <c r="AN512" s="1"/>
  <c r="AV514"/>
  <c r="AM1031"/>
  <c r="AU1032"/>
  <c r="AE922"/>
  <c r="AM1218"/>
  <c r="AM1217" s="1"/>
  <c r="AU1219"/>
  <c r="AP997"/>
  <c r="AP996" s="1"/>
  <c r="AX998"/>
  <c r="AN982"/>
  <c r="AN981" s="1"/>
  <c r="AN980" s="1"/>
  <c r="AN975" s="1"/>
  <c r="AN974" s="1"/>
  <c r="AV983"/>
  <c r="AO991"/>
  <c r="AO990" s="1"/>
  <c r="AW992"/>
  <c r="AP991"/>
  <c r="AP990" s="1"/>
  <c r="AX992"/>
  <c r="AN991"/>
  <c r="AN990" s="1"/>
  <c r="AV992"/>
  <c r="AN994"/>
  <c r="AN993" s="1"/>
  <c r="AV995"/>
  <c r="AO57"/>
  <c r="AO56" s="1"/>
  <c r="AW58"/>
  <c r="AO117"/>
  <c r="AO116" s="1"/>
  <c r="AW118"/>
  <c r="AO186"/>
  <c r="AO185" s="1"/>
  <c r="AO184" s="1"/>
  <c r="AO183" s="1"/>
  <c r="AW187"/>
  <c r="AM294"/>
  <c r="AM293" s="1"/>
  <c r="AM292" s="1"/>
  <c r="AM291" s="1"/>
  <c r="AU295"/>
  <c r="AP370"/>
  <c r="AP369" s="1"/>
  <c r="AX371"/>
  <c r="AN449"/>
  <c r="AV450"/>
  <c r="AM513"/>
  <c r="AM512" s="1"/>
  <c r="AU514"/>
  <c r="AM582"/>
  <c r="AM581" s="1"/>
  <c r="AM573" s="1"/>
  <c r="AU583"/>
  <c r="AP662"/>
  <c r="AP661" s="1"/>
  <c r="AP660" s="1"/>
  <c r="AX663"/>
  <c r="AN732"/>
  <c r="AN731" s="1"/>
  <c r="AN730" s="1"/>
  <c r="AV733"/>
  <c r="AM833"/>
  <c r="AM832" s="1"/>
  <c r="AU834"/>
  <c r="AN926"/>
  <c r="AN925" s="1"/>
  <c r="AV927"/>
  <c r="AP1038"/>
  <c r="AP1037" s="1"/>
  <c r="AP1036" s="1"/>
  <c r="AP1035" s="1"/>
  <c r="AX1039"/>
  <c r="AP1089"/>
  <c r="AP1088" s="1"/>
  <c r="AP1087" s="1"/>
  <c r="AX1090"/>
  <c r="AN1170"/>
  <c r="AV1171"/>
  <c r="AP1245"/>
  <c r="AP1244" s="1"/>
  <c r="AP1243" s="1"/>
  <c r="AP1242" s="1"/>
  <c r="AX1246"/>
  <c r="AP509"/>
  <c r="AP508" s="1"/>
  <c r="AX510"/>
  <c r="AP578"/>
  <c r="AP577" s="1"/>
  <c r="AX579"/>
  <c r="AO662"/>
  <c r="AO661" s="1"/>
  <c r="AO660" s="1"/>
  <c r="AW663"/>
  <c r="AM744"/>
  <c r="AM743" s="1"/>
  <c r="AM742" s="1"/>
  <c r="AM741" s="1"/>
  <c r="AU745"/>
  <c r="AN818"/>
  <c r="AN817" s="1"/>
  <c r="AN816" s="1"/>
  <c r="AV819"/>
  <c r="AP909"/>
  <c r="AP908" s="1"/>
  <c r="AP907" s="1"/>
  <c r="AX910"/>
  <c r="AO1043"/>
  <c r="AO1042" s="1"/>
  <c r="AO1041" s="1"/>
  <c r="AW1044"/>
  <c r="AO1089"/>
  <c r="AO1088" s="1"/>
  <c r="AO1087" s="1"/>
  <c r="AW1090"/>
  <c r="AO1147"/>
  <c r="AO1146" s="1"/>
  <c r="AO1145" s="1"/>
  <c r="AO1144" s="1"/>
  <c r="AW1148"/>
  <c r="AN1213"/>
  <c r="AV1214"/>
  <c r="AM1319"/>
  <c r="AU1320"/>
  <c r="AP29"/>
  <c r="AP24" s="1"/>
  <c r="AP17" s="1"/>
  <c r="AP16" s="1"/>
  <c r="AP15" s="1"/>
  <c r="AX30"/>
  <c r="AP94"/>
  <c r="AP93" s="1"/>
  <c r="AX95"/>
  <c r="AP158"/>
  <c r="AX159"/>
  <c r="AN254"/>
  <c r="AV255"/>
  <c r="AM357"/>
  <c r="AM356" s="1"/>
  <c r="AU358"/>
  <c r="AO421"/>
  <c r="AO420" s="1"/>
  <c r="AO419" s="1"/>
  <c r="AO418" s="1"/>
  <c r="AW422"/>
  <c r="AN1466"/>
  <c r="AN1465" s="1"/>
  <c r="AV1467"/>
  <c r="AN1523"/>
  <c r="AV1524"/>
  <c r="AN1563"/>
  <c r="AN1560" s="1"/>
  <c r="AV1564"/>
  <c r="AN1608"/>
  <c r="AN1607" s="1"/>
  <c r="AV1609"/>
  <c r="AN1668"/>
  <c r="AV1669"/>
  <c r="AM1478"/>
  <c r="AM1477" s="1"/>
  <c r="AU1479"/>
  <c r="AM1532"/>
  <c r="AU1533"/>
  <c r="AM1575"/>
  <c r="AM1574" s="1"/>
  <c r="AM1573" s="1"/>
  <c r="AM1572" s="1"/>
  <c r="AU1576"/>
  <c r="AM1618"/>
  <c r="AU1619"/>
  <c r="AM1680"/>
  <c r="AM1679" s="1"/>
  <c r="AU1681"/>
  <c r="AO543"/>
  <c r="AO542" s="1"/>
  <c r="AW544"/>
  <c r="AP623"/>
  <c r="AP622" s="1"/>
  <c r="AP621" s="1"/>
  <c r="AX624"/>
  <c r="AP719"/>
  <c r="AP718" s="1"/>
  <c r="AX720"/>
  <c r="AP778"/>
  <c r="AP777" s="1"/>
  <c r="AX779"/>
  <c r="AO882"/>
  <c r="AO881" s="1"/>
  <c r="AO880" s="1"/>
  <c r="AW883"/>
  <c r="AN978"/>
  <c r="AN977" s="1"/>
  <c r="AN976" s="1"/>
  <c r="AV979"/>
  <c r="AN1066"/>
  <c r="AV1067"/>
  <c r="AN1112"/>
  <c r="AV1113"/>
  <c r="AP1187"/>
  <c r="AP1186" s="1"/>
  <c r="AP1185" s="1"/>
  <c r="AP1184" s="1"/>
  <c r="AX1188"/>
  <c r="AN1250"/>
  <c r="AN1249" s="1"/>
  <c r="AN1248" s="1"/>
  <c r="AN1247" s="1"/>
  <c r="AV1251"/>
  <c r="AO1452"/>
  <c r="AW1453"/>
  <c r="AW1447" s="1"/>
  <c r="AW1446" s="1"/>
  <c r="AW1445" s="1"/>
  <c r="AW1444" s="1"/>
  <c r="AW1443" s="1"/>
  <c r="AO1515"/>
  <c r="AW1516"/>
  <c r="AO1556"/>
  <c r="AW1557"/>
  <c r="AO1599"/>
  <c r="AW1600"/>
  <c r="AO1657"/>
  <c r="AW1658"/>
  <c r="AN310"/>
  <c r="AN309" s="1"/>
  <c r="AV311"/>
  <c r="AN950"/>
  <c r="AN949" s="1"/>
  <c r="AN948" s="1"/>
  <c r="AV951"/>
  <c r="AP325"/>
  <c r="AX326"/>
  <c r="AP22"/>
  <c r="AP21" s="1"/>
  <c r="AX23"/>
  <c r="AP85"/>
  <c r="AP84" s="1"/>
  <c r="AX86"/>
  <c r="AP147"/>
  <c r="AP146" s="1"/>
  <c r="AP145" s="1"/>
  <c r="AP144" s="1"/>
  <c r="AX148"/>
  <c r="AN236"/>
  <c r="AN235" s="1"/>
  <c r="AN234" s="1"/>
  <c r="AN233" s="1"/>
  <c r="AN232" s="1"/>
  <c r="AV237"/>
  <c r="AN327"/>
  <c r="AV328"/>
  <c r="AO412"/>
  <c r="AW413"/>
  <c r="AO487"/>
  <c r="AO486" s="1"/>
  <c r="AW488"/>
  <c r="AN1483"/>
  <c r="AN1482" s="1"/>
  <c r="AN1481" s="1"/>
  <c r="AV1484"/>
  <c r="AN1535"/>
  <c r="AV1536"/>
  <c r="AN1580"/>
  <c r="AV1581"/>
  <c r="AN1621"/>
  <c r="AN1620" s="1"/>
  <c r="AV1622"/>
  <c r="AN1683"/>
  <c r="AN1682" s="1"/>
  <c r="AV1684"/>
  <c r="AM1496"/>
  <c r="AM1495" s="1"/>
  <c r="AU1497"/>
  <c r="AM1545"/>
  <c r="AU1546"/>
  <c r="AM1590"/>
  <c r="AM1587" s="1"/>
  <c r="AU1591"/>
  <c r="AM1630"/>
  <c r="AU1631"/>
  <c r="AO499"/>
  <c r="AO498" s="1"/>
  <c r="AW500"/>
  <c r="AO570"/>
  <c r="AO569" s="1"/>
  <c r="AW571"/>
  <c r="AP646"/>
  <c r="AP645" s="1"/>
  <c r="AX647"/>
  <c r="AP739"/>
  <c r="AP738" s="1"/>
  <c r="AX740"/>
  <c r="AP814"/>
  <c r="AX815"/>
  <c r="AO909"/>
  <c r="AO908" s="1"/>
  <c r="AW910"/>
  <c r="AN1043"/>
  <c r="AN1042" s="1"/>
  <c r="AN1041" s="1"/>
  <c r="AV1044"/>
  <c r="AN1093"/>
  <c r="AN1092" s="1"/>
  <c r="AN1091" s="1"/>
  <c r="AV1094"/>
  <c r="AN1157"/>
  <c r="AN1156" s="1"/>
  <c r="AN1155" s="1"/>
  <c r="AN1154" s="1"/>
  <c r="AV1158"/>
  <c r="AN1236"/>
  <c r="AN1235" s="1"/>
  <c r="AN1234" s="1"/>
  <c r="AV1237"/>
  <c r="AP1324"/>
  <c r="AP1323" s="1"/>
  <c r="AP1322" s="1"/>
  <c r="AP1321" s="1"/>
  <c r="AX1325"/>
  <c r="AO1517"/>
  <c r="AW1518"/>
  <c r="AO1558"/>
  <c r="AW1559"/>
  <c r="AO1603"/>
  <c r="AW1604"/>
  <c r="AO1659"/>
  <c r="AO1656" s="1"/>
  <c r="AO1655" s="1"/>
  <c r="AO1654" s="1"/>
  <c r="AO1653" s="1"/>
  <c r="AW1660"/>
  <c r="AM307"/>
  <c r="AU308"/>
  <c r="AM953"/>
  <c r="AM952" s="1"/>
  <c r="AU954"/>
  <c r="AP19"/>
  <c r="AP18" s="1"/>
  <c r="AX20"/>
  <c r="AN120"/>
  <c r="AN119" s="1"/>
  <c r="AV121"/>
  <c r="AP199"/>
  <c r="AP198" s="1"/>
  <c r="AX200"/>
  <c r="AP303"/>
  <c r="AX304"/>
  <c r="AO392"/>
  <c r="AO391" s="1"/>
  <c r="AW393"/>
  <c r="AM468"/>
  <c r="AM467" s="1"/>
  <c r="AM466" s="1"/>
  <c r="AM465" s="1"/>
  <c r="AM455" s="1"/>
  <c r="AU469"/>
  <c r="AM50"/>
  <c r="AU51"/>
  <c r="AM139"/>
  <c r="AM138" s="1"/>
  <c r="AM137" s="1"/>
  <c r="AM136" s="1"/>
  <c r="AU140"/>
  <c r="AO206"/>
  <c r="AW207"/>
  <c r="AO315"/>
  <c r="AO314" s="1"/>
  <c r="AO313" s="1"/>
  <c r="AW316"/>
  <c r="AN395"/>
  <c r="AN394" s="1"/>
  <c r="AV396"/>
  <c r="AP472"/>
  <c r="AP471" s="1"/>
  <c r="AP470" s="1"/>
  <c r="AX473"/>
  <c r="AO70"/>
  <c r="AO69" s="1"/>
  <c r="AO68" s="1"/>
  <c r="AO67" s="1"/>
  <c r="AW71"/>
  <c r="AO123"/>
  <c r="AO122" s="1"/>
  <c r="AW124"/>
  <c r="AM199"/>
  <c r="AM198" s="1"/>
  <c r="AU200"/>
  <c r="AM303"/>
  <c r="AU304"/>
  <c r="AP384"/>
  <c r="AP383" s="1"/>
  <c r="AP382" s="1"/>
  <c r="AP381" s="1"/>
  <c r="AX385"/>
  <c r="AN459"/>
  <c r="AN458" s="1"/>
  <c r="AN457" s="1"/>
  <c r="AN456" s="1"/>
  <c r="AV460"/>
  <c r="AM535"/>
  <c r="AM534" s="1"/>
  <c r="AU536"/>
  <c r="AN610"/>
  <c r="AN609" s="1"/>
  <c r="AN608" s="1"/>
  <c r="AN607" s="1"/>
  <c r="AV611"/>
  <c r="AN684"/>
  <c r="AN683" s="1"/>
  <c r="AV685"/>
  <c r="AN759"/>
  <c r="AN758" s="1"/>
  <c r="AN757" s="1"/>
  <c r="AV760"/>
  <c r="AM875"/>
  <c r="AM874" s="1"/>
  <c r="AU876"/>
  <c r="AP964"/>
  <c r="AX965"/>
  <c r="AP1071"/>
  <c r="AX1072"/>
  <c r="AP1135"/>
  <c r="AX1136"/>
  <c r="AN1207"/>
  <c r="AN1206" s="1"/>
  <c r="AN1205" s="1"/>
  <c r="AV1208"/>
  <c r="AN1303"/>
  <c r="AN1302" s="1"/>
  <c r="AV1304"/>
  <c r="AP1483"/>
  <c r="AP1482" s="1"/>
  <c r="AP1481" s="1"/>
  <c r="AX1484"/>
  <c r="AP1535"/>
  <c r="AP1534" s="1"/>
  <c r="AX1536"/>
  <c r="AP1580"/>
  <c r="AX1581"/>
  <c r="AP1621"/>
  <c r="AX1622"/>
  <c r="AP1683"/>
  <c r="AP1682" s="1"/>
  <c r="AX1684"/>
  <c r="AN563"/>
  <c r="AN562" s="1"/>
  <c r="AN554" s="1"/>
  <c r="AV564"/>
  <c r="AO634"/>
  <c r="AO633" s="1"/>
  <c r="AW635"/>
  <c r="AO713"/>
  <c r="AO712" s="1"/>
  <c r="AO711" s="1"/>
  <c r="AW714"/>
  <c r="AO775"/>
  <c r="AO774" s="1"/>
  <c r="AW776"/>
  <c r="AN875"/>
  <c r="AN874" s="1"/>
  <c r="AV876"/>
  <c r="AM971"/>
  <c r="AM970" s="1"/>
  <c r="AM969" s="1"/>
  <c r="AM968" s="1"/>
  <c r="AM967" s="1"/>
  <c r="AU972"/>
  <c r="AM1069"/>
  <c r="AU1070"/>
  <c r="AM1133"/>
  <c r="AU1134"/>
  <c r="AO1207"/>
  <c r="AO1206" s="1"/>
  <c r="AO1205" s="1"/>
  <c r="AW1208"/>
  <c r="AO1317"/>
  <c r="AW1318"/>
  <c r="AO361"/>
  <c r="AO360" s="1"/>
  <c r="AW362"/>
  <c r="AP77"/>
  <c r="AX78"/>
  <c r="AP126"/>
  <c r="AP125" s="1"/>
  <c r="AP109" s="1"/>
  <c r="AX127"/>
  <c r="AN210"/>
  <c r="AN209" s="1"/>
  <c r="AV211"/>
  <c r="AN319"/>
  <c r="AN318" s="1"/>
  <c r="AN317" s="1"/>
  <c r="AV320"/>
  <c r="AM398"/>
  <c r="AU399"/>
  <c r="AO472"/>
  <c r="AO471" s="1"/>
  <c r="AO470" s="1"/>
  <c r="AW473"/>
  <c r="AN1503"/>
  <c r="AN1502" s="1"/>
  <c r="AN1501" s="1"/>
  <c r="AN1500" s="1"/>
  <c r="AV1504"/>
  <c r="AN1548"/>
  <c r="AN1547" s="1"/>
  <c r="AV1549"/>
  <c r="AN1592"/>
  <c r="AV1593"/>
  <c r="AN1637"/>
  <c r="AN1636" s="1"/>
  <c r="AN1635" s="1"/>
  <c r="AN1634" s="1"/>
  <c r="AN1633" s="1"/>
  <c r="AV1638"/>
  <c r="AM1472"/>
  <c r="AM1471" s="1"/>
  <c r="AU1473"/>
  <c r="AM1528"/>
  <c r="AU1529"/>
  <c r="AM1568"/>
  <c r="AU1569"/>
  <c r="AM1614"/>
  <c r="AM1613" s="1"/>
  <c r="AU1615"/>
  <c r="AM1674"/>
  <c r="AM1673" s="1"/>
  <c r="AU1675"/>
  <c r="AO535"/>
  <c r="AO534" s="1"/>
  <c r="AW536"/>
  <c r="AP610"/>
  <c r="AP609" s="1"/>
  <c r="AP608" s="1"/>
  <c r="AP607" s="1"/>
  <c r="AX611"/>
  <c r="AP713"/>
  <c r="AP712" s="1"/>
  <c r="AP711" s="1"/>
  <c r="AP706" s="1"/>
  <c r="AP705" s="1"/>
  <c r="AX714"/>
  <c r="AP772"/>
  <c r="AP771" s="1"/>
  <c r="AX773"/>
  <c r="AO872"/>
  <c r="AO871" s="1"/>
  <c r="AW873"/>
  <c r="AN964"/>
  <c r="AV965"/>
  <c r="AN1071"/>
  <c r="AV1072"/>
  <c r="AN1121"/>
  <c r="AV1122"/>
  <c r="AP1194"/>
  <c r="AX1195"/>
  <c r="AP1284"/>
  <c r="AP1283" s="1"/>
  <c r="AP1282" s="1"/>
  <c r="AX1285"/>
  <c r="AO1475"/>
  <c r="AO1474" s="1"/>
  <c r="AW1476"/>
  <c r="AO1530"/>
  <c r="AW1531"/>
  <c r="AO1570"/>
  <c r="AW1571"/>
  <c r="AO1616"/>
  <c r="AW1617"/>
  <c r="AO1677"/>
  <c r="AO1676" s="1"/>
  <c r="AO1672" s="1"/>
  <c r="AW1678"/>
  <c r="AN1297"/>
  <c r="AN1296" s="1"/>
  <c r="AV1298"/>
  <c r="AO953"/>
  <c r="AO952" s="1"/>
  <c r="AW954"/>
  <c r="AG1227"/>
  <c r="Z922"/>
  <c r="AM1224"/>
  <c r="AM1223" s="1"/>
  <c r="AU1225"/>
  <c r="AM1221"/>
  <c r="AM1220" s="1"/>
  <c r="AU1222"/>
  <c r="AN114"/>
  <c r="AN113" s="1"/>
  <c r="AV115"/>
  <c r="AN194"/>
  <c r="AN193" s="1"/>
  <c r="AN192" s="1"/>
  <c r="AN191" s="1"/>
  <c r="AV195"/>
  <c r="AP294"/>
  <c r="AP293" s="1"/>
  <c r="AP292" s="1"/>
  <c r="AP291" s="1"/>
  <c r="AX295"/>
  <c r="AO384"/>
  <c r="AO383" s="1"/>
  <c r="AO382" s="1"/>
  <c r="AO381" s="1"/>
  <c r="AW385"/>
  <c r="AM459"/>
  <c r="AM458" s="1"/>
  <c r="AM457" s="1"/>
  <c r="AM456" s="1"/>
  <c r="AU460"/>
  <c r="AM41"/>
  <c r="AU42"/>
  <c r="AM117"/>
  <c r="AM116" s="1"/>
  <c r="AU118"/>
  <c r="AO199"/>
  <c r="AO198" s="1"/>
  <c r="AW200"/>
  <c r="AO303"/>
  <c r="AW304"/>
  <c r="AN389"/>
  <c r="AN388" s="1"/>
  <c r="AV390"/>
  <c r="AP484"/>
  <c r="AP483" s="1"/>
  <c r="AP482" s="1"/>
  <c r="AX485"/>
  <c r="AP1508"/>
  <c r="AP1507" s="1"/>
  <c r="AP1506" s="1"/>
  <c r="AP1505" s="1"/>
  <c r="AX1509"/>
  <c r="AP1551"/>
  <c r="AP1550" s="1"/>
  <c r="AX1552"/>
  <c r="AP1595"/>
  <c r="AX1596"/>
  <c r="AP1644"/>
  <c r="AP1643" s="1"/>
  <c r="AP1642" s="1"/>
  <c r="AP1641" s="1"/>
  <c r="AX1645"/>
  <c r="AN516"/>
  <c r="AN515" s="1"/>
  <c r="AV517"/>
  <c r="AN585"/>
  <c r="AN584" s="1"/>
  <c r="AV586"/>
  <c r="AM668"/>
  <c r="AM667" s="1"/>
  <c r="AU669"/>
  <c r="AO736"/>
  <c r="AO735" s="1"/>
  <c r="AO734" s="1"/>
  <c r="AW737"/>
  <c r="AO814"/>
  <c r="AW815"/>
  <c r="AN909"/>
  <c r="AN908" s="1"/>
  <c r="AV910"/>
  <c r="AM1038"/>
  <c r="AM1037" s="1"/>
  <c r="AM1036" s="1"/>
  <c r="AM1035" s="1"/>
  <c r="AU1039"/>
  <c r="AM1084"/>
  <c r="AM1081" s="1"/>
  <c r="AU1085"/>
  <c r="AM1164"/>
  <c r="AM1163" s="1"/>
  <c r="AM1162" s="1"/>
  <c r="AU1165"/>
  <c r="AM1231"/>
  <c r="AM1230" s="1"/>
  <c r="AM1229" s="1"/>
  <c r="AM1228" s="1"/>
  <c r="AU1232"/>
  <c r="AO1324"/>
  <c r="AW1325"/>
  <c r="AM414"/>
  <c r="AU415"/>
  <c r="AN97"/>
  <c r="AN96" s="1"/>
  <c r="AV98"/>
  <c r="AN177"/>
  <c r="AN176" s="1"/>
  <c r="AV178"/>
  <c r="AP280"/>
  <c r="AX281"/>
  <c r="AO367"/>
  <c r="AO366" s="1"/>
  <c r="AW368"/>
  <c r="AM447"/>
  <c r="AU448"/>
  <c r="AM43"/>
  <c r="AU44"/>
  <c r="AM134"/>
  <c r="AM133" s="1"/>
  <c r="AM132" s="1"/>
  <c r="AM131" s="1"/>
  <c r="AM130" s="1"/>
  <c r="AM129" s="1"/>
  <c r="AU135"/>
  <c r="AO204"/>
  <c r="AO203" s="1"/>
  <c r="AO202" s="1"/>
  <c r="AO201" s="1"/>
  <c r="AW205"/>
  <c r="AO305"/>
  <c r="AW306"/>
  <c r="AN392"/>
  <c r="AN391" s="1"/>
  <c r="AV393"/>
  <c r="AP468"/>
  <c r="AP467" s="1"/>
  <c r="AP466" s="1"/>
  <c r="AX469"/>
  <c r="AO43"/>
  <c r="AW44"/>
  <c r="AO107"/>
  <c r="AW108"/>
  <c r="AO174"/>
  <c r="AO173" s="1"/>
  <c r="AW175"/>
  <c r="AM280"/>
  <c r="AU281"/>
  <c r="AP361"/>
  <c r="AP360" s="1"/>
  <c r="AP359" s="1"/>
  <c r="AX362"/>
  <c r="AN437"/>
  <c r="AN436" s="1"/>
  <c r="AN435" s="1"/>
  <c r="AN434" s="1"/>
  <c r="AV438"/>
  <c r="AM499"/>
  <c r="AM498" s="1"/>
  <c r="AU500"/>
  <c r="AM570"/>
  <c r="AM569" s="1"/>
  <c r="AU571"/>
  <c r="AN646"/>
  <c r="AN645" s="1"/>
  <c r="AN615" s="1"/>
  <c r="AN614" s="1"/>
  <c r="AV647"/>
  <c r="AN719"/>
  <c r="AN718" s="1"/>
  <c r="AV720"/>
  <c r="AN814"/>
  <c r="AV815"/>
  <c r="AM912"/>
  <c r="AM911" s="1"/>
  <c r="AU913"/>
  <c r="AP1043"/>
  <c r="AP1042" s="1"/>
  <c r="AP1041" s="1"/>
  <c r="AX1044"/>
  <c r="AP1093"/>
  <c r="AX1094"/>
  <c r="AN1172"/>
  <c r="AV1173"/>
  <c r="AP1231"/>
  <c r="AP1230" s="1"/>
  <c r="AP1229" s="1"/>
  <c r="AP1228" s="1"/>
  <c r="AX1232"/>
  <c r="AN1324"/>
  <c r="AN1323" s="1"/>
  <c r="AN1322" s="1"/>
  <c r="AN1321" s="1"/>
  <c r="AV1325"/>
  <c r="AP543"/>
  <c r="AP542" s="1"/>
  <c r="AX544"/>
  <c r="AM628"/>
  <c r="AM627" s="1"/>
  <c r="AM626" s="1"/>
  <c r="AU629"/>
  <c r="AM716"/>
  <c r="AM715" s="1"/>
  <c r="AU717"/>
  <c r="AM775"/>
  <c r="AM774" s="1"/>
  <c r="AU776"/>
  <c r="AP872"/>
  <c r="AP871" s="1"/>
  <c r="AX873"/>
  <c r="AO964"/>
  <c r="AW965"/>
  <c r="AO1069"/>
  <c r="AW1070"/>
  <c r="AO1114"/>
  <c r="AW1115"/>
  <c r="AM1190"/>
  <c r="AM1189" s="1"/>
  <c r="AU1191"/>
  <c r="AO1250"/>
  <c r="AO1249" s="1"/>
  <c r="AO1248" s="1"/>
  <c r="AO1247" s="1"/>
  <c r="AW1251"/>
  <c r="AX1450"/>
  <c r="AX1447"/>
  <c r="AX1446" s="1"/>
  <c r="AX1445" s="1"/>
  <c r="AX1444" s="1"/>
  <c r="AX1443" s="1"/>
  <c r="AP1513"/>
  <c r="AX1514"/>
  <c r="AP1554"/>
  <c r="AX1555"/>
  <c r="AP1597"/>
  <c r="AX1598"/>
  <c r="AP1649"/>
  <c r="AP1648" s="1"/>
  <c r="AP1647" s="1"/>
  <c r="AP1646" s="1"/>
  <c r="AX1650"/>
  <c r="AN520"/>
  <c r="AN519" s="1"/>
  <c r="AN504" s="1"/>
  <c r="AV521"/>
  <c r="AN589"/>
  <c r="AN588" s="1"/>
  <c r="AV590"/>
  <c r="AM671"/>
  <c r="AM670" s="1"/>
  <c r="AU672"/>
  <c r="AO739"/>
  <c r="AO738" s="1"/>
  <c r="AW740"/>
  <c r="AM821"/>
  <c r="AM820" s="1"/>
  <c r="AU822"/>
  <c r="AN912"/>
  <c r="AN911" s="1"/>
  <c r="AV913"/>
  <c r="AM1043"/>
  <c r="AM1042" s="1"/>
  <c r="AM1041" s="1"/>
  <c r="AU1044"/>
  <c r="AM1089"/>
  <c r="AM1088" s="1"/>
  <c r="AM1087" s="1"/>
  <c r="AU1090"/>
  <c r="AN1168"/>
  <c r="AN1167" s="1"/>
  <c r="AN1166" s="1"/>
  <c r="AN1161" s="1"/>
  <c r="AV1169"/>
  <c r="AM1255"/>
  <c r="AM1254" s="1"/>
  <c r="AM1253" s="1"/>
  <c r="AU1256"/>
  <c r="AP305"/>
  <c r="AP302" s="1"/>
  <c r="AP301" s="1"/>
  <c r="AX306"/>
  <c r="AN167"/>
  <c r="AN166" s="1"/>
  <c r="AN165" s="1"/>
  <c r="AN164" s="1"/>
  <c r="AN163" s="1"/>
  <c r="AV168"/>
  <c r="AP532"/>
  <c r="AP531" s="1"/>
  <c r="AX533"/>
  <c r="AM610"/>
  <c r="AM609" s="1"/>
  <c r="AM608" s="1"/>
  <c r="AM607" s="1"/>
  <c r="AU611"/>
  <c r="AM699"/>
  <c r="AM698" s="1"/>
  <c r="AU700"/>
  <c r="AM766"/>
  <c r="AM765" s="1"/>
  <c r="AU767"/>
  <c r="AP854"/>
  <c r="AP853" s="1"/>
  <c r="AP852" s="1"/>
  <c r="AP851" s="1"/>
  <c r="AP850" s="1"/>
  <c r="AX855"/>
  <c r="AM936"/>
  <c r="AU937"/>
  <c r="AO1061"/>
  <c r="AO1060" s="1"/>
  <c r="AW1062"/>
  <c r="AO1106"/>
  <c r="AO1105" s="1"/>
  <c r="AW1107"/>
  <c r="AM1177"/>
  <c r="AM1176" s="1"/>
  <c r="AM1175" s="1"/>
  <c r="AM1174" s="1"/>
  <c r="AU1178"/>
  <c r="AO1255"/>
  <c r="AO1254" s="1"/>
  <c r="AO1253" s="1"/>
  <c r="AW1256"/>
  <c r="AP27"/>
  <c r="AX28"/>
  <c r="AP91"/>
  <c r="AP90" s="1"/>
  <c r="AX92"/>
  <c r="AP156"/>
  <c r="AX157"/>
  <c r="AN249"/>
  <c r="AN248" s="1"/>
  <c r="AN247" s="1"/>
  <c r="AV250"/>
  <c r="AN345"/>
  <c r="AN344" s="1"/>
  <c r="AN343" s="1"/>
  <c r="AN342" s="1"/>
  <c r="AN341" s="1"/>
  <c r="AV346"/>
  <c r="AO416"/>
  <c r="AW417"/>
  <c r="AN1463"/>
  <c r="AN1462" s="1"/>
  <c r="AN1461" s="1"/>
  <c r="AN1460" s="1"/>
  <c r="AV1464"/>
  <c r="AN1521"/>
  <c r="AV1522"/>
  <c r="AN1561"/>
  <c r="AV1562"/>
  <c r="AN1605"/>
  <c r="AV1606"/>
  <c r="AN1661"/>
  <c r="AN1656" s="1"/>
  <c r="AN1655" s="1"/>
  <c r="AN1654" s="1"/>
  <c r="AN1653" s="1"/>
  <c r="AV1662"/>
  <c r="AM1475"/>
  <c r="AM1474" s="1"/>
  <c r="AU1476"/>
  <c r="AM1530"/>
  <c r="AU1531"/>
  <c r="AM1570"/>
  <c r="AU1571"/>
  <c r="AM1616"/>
  <c r="AU1617"/>
  <c r="AM1677"/>
  <c r="AM1676" s="1"/>
  <c r="AU1678"/>
  <c r="AO539"/>
  <c r="AO538" s="1"/>
  <c r="AW540"/>
  <c r="AP618"/>
  <c r="AP617" s="1"/>
  <c r="AP616" s="1"/>
  <c r="AX619"/>
  <c r="AP716"/>
  <c r="AP715" s="1"/>
  <c r="AX717"/>
  <c r="AP775"/>
  <c r="AP774" s="1"/>
  <c r="AX776"/>
  <c r="AO875"/>
  <c r="AO874" s="1"/>
  <c r="AW876"/>
  <c r="AN971"/>
  <c r="AN970" s="1"/>
  <c r="AN969" s="1"/>
  <c r="AN968" s="1"/>
  <c r="AN967" s="1"/>
  <c r="AV972"/>
  <c r="AN1074"/>
  <c r="AN1073" s="1"/>
  <c r="AV1075"/>
  <c r="AN1123"/>
  <c r="AV1124"/>
  <c r="AP1196"/>
  <c r="AX1197"/>
  <c r="AP1288"/>
  <c r="AP1287" s="1"/>
  <c r="AX1289"/>
  <c r="AW1450"/>
  <c r="AO1513"/>
  <c r="AW1514"/>
  <c r="AO1554"/>
  <c r="AW1555"/>
  <c r="AO1597"/>
  <c r="AW1598"/>
  <c r="AO1649"/>
  <c r="AO1648" s="1"/>
  <c r="AO1647" s="1"/>
  <c r="AO1646" s="1"/>
  <c r="AW1650"/>
  <c r="AN307"/>
  <c r="AV308"/>
  <c r="AM950"/>
  <c r="AM949" s="1"/>
  <c r="AM948" s="1"/>
  <c r="AU951"/>
  <c r="AO373"/>
  <c r="AO372" s="1"/>
  <c r="AW374"/>
  <c r="AM52"/>
  <c r="AU53"/>
  <c r="AM147"/>
  <c r="AU148"/>
  <c r="AO210"/>
  <c r="AO209" s="1"/>
  <c r="AW211"/>
  <c r="AO319"/>
  <c r="AO318" s="1"/>
  <c r="AO317" s="1"/>
  <c r="AW320"/>
  <c r="AN398"/>
  <c r="AV399"/>
  <c r="AP480"/>
  <c r="AP479" s="1"/>
  <c r="AP478" s="1"/>
  <c r="AX481"/>
  <c r="AO830"/>
  <c r="AO829" s="1"/>
  <c r="AW831"/>
  <c r="AM1440"/>
  <c r="AM1439" s="1"/>
  <c r="AM1438" s="1"/>
  <c r="AM1437" s="1"/>
  <c r="AM1436" s="1"/>
  <c r="AU1441"/>
  <c r="AN566"/>
  <c r="AN565" s="1"/>
  <c r="AV567"/>
  <c r="AM1061"/>
  <c r="AM1060" s="1"/>
  <c r="AU1062"/>
  <c r="AP506"/>
  <c r="AP505" s="1"/>
  <c r="AX507"/>
  <c r="AO1038"/>
  <c r="AO1037" s="1"/>
  <c r="AO1036" s="1"/>
  <c r="AO1035" s="1"/>
  <c r="AW1039"/>
  <c r="AP1517"/>
  <c r="AX1518"/>
  <c r="AO642"/>
  <c r="AO641" s="1"/>
  <c r="AW643"/>
  <c r="AP821"/>
  <c r="AP820" s="1"/>
  <c r="AX822"/>
  <c r="AP882"/>
  <c r="AP881" s="1"/>
  <c r="AP880" s="1"/>
  <c r="AX883"/>
  <c r="AP1487"/>
  <c r="AP1486" s="1"/>
  <c r="AX1488"/>
  <c r="AO690"/>
  <c r="AO689" s="1"/>
  <c r="AW691"/>
  <c r="AO1190"/>
  <c r="AO1189" s="1"/>
  <c r="AW1191"/>
  <c r="AP575"/>
  <c r="AP574" s="1"/>
  <c r="AX576"/>
  <c r="AM1182"/>
  <c r="AM1181" s="1"/>
  <c r="AM1180" s="1"/>
  <c r="AM1179" s="1"/>
  <c r="AU1183"/>
  <c r="AP1674"/>
  <c r="AP1673" s="1"/>
  <c r="AX1675"/>
  <c r="AM1071"/>
  <c r="AU1072"/>
  <c r="AO25"/>
  <c r="AW26"/>
  <c r="AO88"/>
  <c r="AO87" s="1"/>
  <c r="AW89"/>
  <c r="AO149"/>
  <c r="AW150"/>
  <c r="AM224"/>
  <c r="AM223" s="1"/>
  <c r="AM222" s="1"/>
  <c r="AM221" s="1"/>
  <c r="AM220" s="1"/>
  <c r="AU225"/>
  <c r="AM325"/>
  <c r="AU326"/>
  <c r="AN408"/>
  <c r="AN407" s="1"/>
  <c r="AV409"/>
  <c r="AM509"/>
  <c r="AM508" s="1"/>
  <c r="AU510"/>
  <c r="AM578"/>
  <c r="AM577" s="1"/>
  <c r="AU579"/>
  <c r="AP658"/>
  <c r="AP657" s="1"/>
  <c r="AP656" s="1"/>
  <c r="AX659"/>
  <c r="AN725"/>
  <c r="AN724" s="1"/>
  <c r="AV726"/>
  <c r="AM882"/>
  <c r="AM881" s="1"/>
  <c r="AM880" s="1"/>
  <c r="AU883"/>
  <c r="AP1064"/>
  <c r="AX1065"/>
  <c r="AP1121"/>
  <c r="AX1122"/>
  <c r="AN1196"/>
  <c r="AV1197"/>
  <c r="AN1288"/>
  <c r="AN1287" s="1"/>
  <c r="AV1289"/>
  <c r="AP589"/>
  <c r="AP588" s="1"/>
  <c r="AX590"/>
  <c r="AO978"/>
  <c r="AO977" s="1"/>
  <c r="AO976" s="1"/>
  <c r="AW979"/>
  <c r="AP1528"/>
  <c r="AX1529"/>
  <c r="AM665"/>
  <c r="AM664" s="1"/>
  <c r="AU666"/>
  <c r="AM1135"/>
  <c r="AU1136"/>
  <c r="AM786"/>
  <c r="AM785" s="1"/>
  <c r="AM784" s="1"/>
  <c r="AM783" s="1"/>
  <c r="AM782" s="1"/>
  <c r="AU787"/>
  <c r="AP1503"/>
  <c r="AP1502" s="1"/>
  <c r="AP1501" s="1"/>
  <c r="AP1500" s="1"/>
  <c r="AX1504"/>
  <c r="AO623"/>
  <c r="AO622" s="1"/>
  <c r="AO621" s="1"/>
  <c r="AW624"/>
  <c r="AM1121"/>
  <c r="AU1122"/>
  <c r="AO1218"/>
  <c r="AO1217" s="1"/>
  <c r="AW1219"/>
  <c r="AO988"/>
  <c r="AO987" s="1"/>
  <c r="AW989"/>
  <c r="AN997"/>
  <c r="AN996" s="1"/>
  <c r="AV998"/>
  <c r="AO1005"/>
  <c r="AO1004" s="1"/>
  <c r="AO1003" s="1"/>
  <c r="AO1002" s="1"/>
  <c r="AW1006"/>
  <c r="AP1005"/>
  <c r="AP1004" s="1"/>
  <c r="AP1003" s="1"/>
  <c r="AP1002" s="1"/>
  <c r="AX1006"/>
  <c r="AN1005"/>
  <c r="AN1004" s="1"/>
  <c r="AN1003" s="1"/>
  <c r="AN1002" s="1"/>
  <c r="AV1006"/>
  <c r="AO79"/>
  <c r="AW80"/>
  <c r="AO134"/>
  <c r="AO133" s="1"/>
  <c r="AO132" s="1"/>
  <c r="AO131" s="1"/>
  <c r="AO130" s="1"/>
  <c r="AW135"/>
  <c r="AM206"/>
  <c r="AU207"/>
  <c r="AM315"/>
  <c r="AM314" s="1"/>
  <c r="AM313" s="1"/>
  <c r="AU316"/>
  <c r="AP392"/>
  <c r="AP391" s="1"/>
  <c r="AX393"/>
  <c r="AN468"/>
  <c r="AN467" s="1"/>
  <c r="AN466" s="1"/>
  <c r="AV469"/>
  <c r="AM528"/>
  <c r="AM527" s="1"/>
  <c r="AU529"/>
  <c r="AN597"/>
  <c r="AN596" s="1"/>
  <c r="AV598"/>
  <c r="AP675"/>
  <c r="AP674" s="1"/>
  <c r="AX676"/>
  <c r="AN751"/>
  <c r="AN750" s="1"/>
  <c r="AN749" s="1"/>
  <c r="AV752"/>
  <c r="AM868"/>
  <c r="AM867" s="1"/>
  <c r="AM866" s="1"/>
  <c r="AU869"/>
  <c r="AN938"/>
  <c r="AV939"/>
  <c r="AP1055"/>
  <c r="AX1056"/>
  <c r="AP1109"/>
  <c r="AP1108" s="1"/>
  <c r="AX1110"/>
  <c r="AN1187"/>
  <c r="AN1186" s="1"/>
  <c r="AN1185" s="1"/>
  <c r="AV1188"/>
  <c r="AP1266"/>
  <c r="AP1265" s="1"/>
  <c r="AP1264" s="1"/>
  <c r="AP1263" s="1"/>
  <c r="AP1262" s="1"/>
  <c r="AX1267"/>
  <c r="AP525"/>
  <c r="AP524" s="1"/>
  <c r="AX526"/>
  <c r="AM597"/>
  <c r="AM596" s="1"/>
  <c r="AU598"/>
  <c r="AO675"/>
  <c r="AO674" s="1"/>
  <c r="AW676"/>
  <c r="AM761"/>
  <c r="AU762"/>
  <c r="AP833"/>
  <c r="AP832" s="1"/>
  <c r="AX834"/>
  <c r="AM929"/>
  <c r="AU930"/>
  <c r="AO1055"/>
  <c r="AW1056"/>
  <c r="AO1100"/>
  <c r="AO1099" s="1"/>
  <c r="AW1101"/>
  <c r="AP1168"/>
  <c r="AX1169"/>
  <c r="AO1245"/>
  <c r="AO1244" s="1"/>
  <c r="AO1243" s="1"/>
  <c r="AO1242" s="1"/>
  <c r="AW1246"/>
  <c r="AP43"/>
  <c r="AX44"/>
  <c r="AP107"/>
  <c r="AX108"/>
  <c r="AP180"/>
  <c r="AP179" s="1"/>
  <c r="AX181"/>
  <c r="AN287"/>
  <c r="AN286" s="1"/>
  <c r="AN285" s="1"/>
  <c r="AN284" s="1"/>
  <c r="AV288"/>
  <c r="AM370"/>
  <c r="AM369" s="1"/>
  <c r="AU371"/>
  <c r="AO447"/>
  <c r="AO446" s="1"/>
  <c r="AW448"/>
  <c r="AN1478"/>
  <c r="AN1477" s="1"/>
  <c r="AV1479"/>
  <c r="AN1532"/>
  <c r="AV1533"/>
  <c r="AN1575"/>
  <c r="AN1574" s="1"/>
  <c r="AN1573" s="1"/>
  <c r="AN1572" s="1"/>
  <c r="AV1576"/>
  <c r="AN1618"/>
  <c r="AV1619"/>
  <c r="AN1680"/>
  <c r="AN1679" s="1"/>
  <c r="AV1681"/>
  <c r="AM1493"/>
  <c r="AM1492" s="1"/>
  <c r="AU1494"/>
  <c r="AM1543"/>
  <c r="AM1542" s="1"/>
  <c r="AU1544"/>
  <c r="AM1588"/>
  <c r="AU1589"/>
  <c r="AM1628"/>
  <c r="AM1627" s="1"/>
  <c r="AU1629"/>
  <c r="AO496"/>
  <c r="AW497"/>
  <c r="AO566"/>
  <c r="AO565" s="1"/>
  <c r="AW567"/>
  <c r="AP642"/>
  <c r="AP641" s="1"/>
  <c r="AX643"/>
  <c r="AP736"/>
  <c r="AP735" s="1"/>
  <c r="AP734" s="1"/>
  <c r="AX737"/>
  <c r="AP807"/>
  <c r="AP806" s="1"/>
  <c r="AX808"/>
  <c r="AO902"/>
  <c r="AO901" s="1"/>
  <c r="AO900" s="1"/>
  <c r="AO899" s="1"/>
  <c r="AO898" s="1"/>
  <c r="AW903"/>
  <c r="AN1016"/>
  <c r="AN1015" s="1"/>
  <c r="AV1017"/>
  <c r="AN1076"/>
  <c r="AV1077"/>
  <c r="AN1133"/>
  <c r="AV1134"/>
  <c r="AP1199"/>
  <c r="AP1198" s="1"/>
  <c r="AX1200"/>
  <c r="AN1273"/>
  <c r="AN1272" s="1"/>
  <c r="AN1271" s="1"/>
  <c r="AN1270" s="1"/>
  <c r="AN1269" s="1"/>
  <c r="AV1274"/>
  <c r="AO1469"/>
  <c r="AO1468" s="1"/>
  <c r="AW1470"/>
  <c r="AO1525"/>
  <c r="AW1526"/>
  <c r="AO1565"/>
  <c r="AW1566"/>
  <c r="AO1611"/>
  <c r="AO1610" s="1"/>
  <c r="AW1612"/>
  <c r="AO1670"/>
  <c r="AW1671"/>
  <c r="AO1297"/>
  <c r="AO1296" s="1"/>
  <c r="AW1298"/>
  <c r="AP946"/>
  <c r="AP945" s="1"/>
  <c r="AP944" s="1"/>
  <c r="AX947"/>
  <c r="AM472"/>
  <c r="AM471" s="1"/>
  <c r="AM470" s="1"/>
  <c r="AU473"/>
  <c r="AP31"/>
  <c r="AX32"/>
  <c r="AP97"/>
  <c r="AP96" s="1"/>
  <c r="AX98"/>
  <c r="AP167"/>
  <c r="AP166" s="1"/>
  <c r="AP165" s="1"/>
  <c r="AP164" s="1"/>
  <c r="AP163" s="1"/>
  <c r="AX168"/>
  <c r="AN278"/>
  <c r="AV279"/>
  <c r="AM361"/>
  <c r="AM360" s="1"/>
  <c r="AM359" s="1"/>
  <c r="AU362"/>
  <c r="AO429"/>
  <c r="AO428" s="1"/>
  <c r="AO427" s="1"/>
  <c r="AO426" s="1"/>
  <c r="AO425" s="1"/>
  <c r="AO424" s="1"/>
  <c r="AW430"/>
  <c r="AN1496"/>
  <c r="AN1495" s="1"/>
  <c r="AV1497"/>
  <c r="AN1545"/>
  <c r="AV1546"/>
  <c r="AN1590"/>
  <c r="AV1591"/>
  <c r="AN1630"/>
  <c r="AV1631"/>
  <c r="AM1452"/>
  <c r="AU1453"/>
  <c r="AM1515"/>
  <c r="AU1516"/>
  <c r="AM1556"/>
  <c r="AU1557"/>
  <c r="AM1599"/>
  <c r="AU1600"/>
  <c r="AM1657"/>
  <c r="AU1658"/>
  <c r="AO516"/>
  <c r="AO515" s="1"/>
  <c r="AW517"/>
  <c r="AO585"/>
  <c r="AO584" s="1"/>
  <c r="AW586"/>
  <c r="AP684"/>
  <c r="AP683" s="1"/>
  <c r="AX685"/>
  <c r="AP759"/>
  <c r="AP758" s="1"/>
  <c r="AP757" s="1"/>
  <c r="AX760"/>
  <c r="AO833"/>
  <c r="AO832" s="1"/>
  <c r="AO828" s="1"/>
  <c r="AW834"/>
  <c r="AP926"/>
  <c r="AP925" s="1"/>
  <c r="AX927"/>
  <c r="AN1058"/>
  <c r="AN1057" s="1"/>
  <c r="AV1059"/>
  <c r="AN1103"/>
  <c r="AN1102" s="1"/>
  <c r="AV1104"/>
  <c r="AP1172"/>
  <c r="AX1173"/>
  <c r="AN1255"/>
  <c r="AN1254" s="1"/>
  <c r="AN1253" s="1"/>
  <c r="AN1252" s="1"/>
  <c r="AV1256"/>
  <c r="AO1472"/>
  <c r="AO1471" s="1"/>
  <c r="AW1473"/>
  <c r="AO1528"/>
  <c r="AW1529"/>
  <c r="AO1568"/>
  <c r="AO1567" s="1"/>
  <c r="AW1569"/>
  <c r="AO1614"/>
  <c r="AW1615"/>
  <c r="AO1674"/>
  <c r="AO1673" s="1"/>
  <c r="AW1675"/>
  <c r="AO1300"/>
  <c r="AO1299" s="1"/>
  <c r="AW1301"/>
  <c r="AP950"/>
  <c r="AP949" s="1"/>
  <c r="AP948" s="1"/>
  <c r="AX951"/>
  <c r="AN43"/>
  <c r="AV44"/>
  <c r="AN139"/>
  <c r="AN138" s="1"/>
  <c r="AN137" s="1"/>
  <c r="AN136" s="1"/>
  <c r="AV140"/>
  <c r="AP217"/>
  <c r="AP216" s="1"/>
  <c r="AP215" s="1"/>
  <c r="AP214" s="1"/>
  <c r="AP213" s="1"/>
  <c r="AX218"/>
  <c r="AP323"/>
  <c r="AX324"/>
  <c r="AM412"/>
  <c r="AU413"/>
  <c r="AM487"/>
  <c r="AM486" s="1"/>
  <c r="AU488"/>
  <c r="AM70"/>
  <c r="AM69" s="1"/>
  <c r="AM68" s="1"/>
  <c r="AM67" s="1"/>
  <c r="AU71"/>
  <c r="AM156"/>
  <c r="AU157"/>
  <c r="AO236"/>
  <c r="AO235" s="1"/>
  <c r="AO234" s="1"/>
  <c r="AO233" s="1"/>
  <c r="AO232" s="1"/>
  <c r="AW237"/>
  <c r="AO327"/>
  <c r="AW328"/>
  <c r="AP412"/>
  <c r="AX413"/>
  <c r="AO22"/>
  <c r="AO21" s="1"/>
  <c r="AW23"/>
  <c r="AO85"/>
  <c r="AO84" s="1"/>
  <c r="AW86"/>
  <c r="AO147"/>
  <c r="AW148"/>
  <c r="AM217"/>
  <c r="AM216" s="1"/>
  <c r="AM215" s="1"/>
  <c r="AM214" s="1"/>
  <c r="AM213" s="1"/>
  <c r="AU218"/>
  <c r="AM323"/>
  <c r="AU324"/>
  <c r="AP398"/>
  <c r="AX399"/>
  <c r="AN480"/>
  <c r="AN479" s="1"/>
  <c r="AN478" s="1"/>
  <c r="AV481"/>
  <c r="AM559"/>
  <c r="AM558" s="1"/>
  <c r="AU560"/>
  <c r="AN631"/>
  <c r="AN630" s="1"/>
  <c r="AV632"/>
  <c r="AN709"/>
  <c r="AN708" s="1"/>
  <c r="AN707" s="1"/>
  <c r="AV710"/>
  <c r="AN801"/>
  <c r="AN800" s="1"/>
  <c r="AN799" s="1"/>
  <c r="AV802"/>
  <c r="AM895"/>
  <c r="AM894" s="1"/>
  <c r="AU896"/>
  <c r="AP1029"/>
  <c r="AX1030"/>
  <c r="AP1082"/>
  <c r="AP1081" s="1"/>
  <c r="AX1083"/>
  <c r="AP1157"/>
  <c r="AP1156" s="1"/>
  <c r="AP1155" s="1"/>
  <c r="AP1154" s="1"/>
  <c r="AX1158"/>
  <c r="AP1236"/>
  <c r="AP1235" s="1"/>
  <c r="AP1234" s="1"/>
  <c r="AX1237"/>
  <c r="AN1326"/>
  <c r="AV1327"/>
  <c r="AP1496"/>
  <c r="AP1495" s="1"/>
  <c r="AX1497"/>
  <c r="AP1545"/>
  <c r="AX1546"/>
  <c r="AP1590"/>
  <c r="AX1591"/>
  <c r="AP1630"/>
  <c r="AX1631"/>
  <c r="AN506"/>
  <c r="AN505" s="1"/>
  <c r="AV507"/>
  <c r="AN578"/>
  <c r="AN577" s="1"/>
  <c r="AV579"/>
  <c r="AM662"/>
  <c r="AM661" s="1"/>
  <c r="AM660" s="1"/>
  <c r="AU663"/>
  <c r="AO725"/>
  <c r="AO724" s="1"/>
  <c r="AW726"/>
  <c r="AO804"/>
  <c r="AW805"/>
  <c r="AN895"/>
  <c r="AN894" s="1"/>
  <c r="AV896"/>
  <c r="AM1029"/>
  <c r="AM1028" s="1"/>
  <c r="AM1027" s="1"/>
  <c r="AM1026" s="1"/>
  <c r="AU1030"/>
  <c r="AM1079"/>
  <c r="AM1078" s="1"/>
  <c r="AU1080"/>
  <c r="AM1152"/>
  <c r="AM1151" s="1"/>
  <c r="AM1150" s="1"/>
  <c r="AM1149" s="1"/>
  <c r="AU1153"/>
  <c r="AM1240"/>
  <c r="AM1239" s="1"/>
  <c r="AM1238" s="1"/>
  <c r="AU1241"/>
  <c r="AO1440"/>
  <c r="AO1439" s="1"/>
  <c r="AO1438" s="1"/>
  <c r="AO1437" s="1"/>
  <c r="AO1436" s="1"/>
  <c r="AW1441"/>
  <c r="AP25"/>
  <c r="AX26"/>
  <c r="AP88"/>
  <c r="AP87" s="1"/>
  <c r="AX89"/>
  <c r="AP149"/>
  <c r="AX150"/>
  <c r="AN243"/>
  <c r="AN242" s="1"/>
  <c r="AN241" s="1"/>
  <c r="AN240" s="1"/>
  <c r="AN239" s="1"/>
  <c r="AV244"/>
  <c r="AN337"/>
  <c r="AN336" s="1"/>
  <c r="AN335" s="1"/>
  <c r="AN334" s="1"/>
  <c r="AN333" s="1"/>
  <c r="AV338"/>
  <c r="AO414"/>
  <c r="AW415"/>
  <c r="AO492"/>
  <c r="AO491" s="1"/>
  <c r="AO490" s="1"/>
  <c r="AW493"/>
  <c r="AN1517"/>
  <c r="AV1518"/>
  <c r="AN1558"/>
  <c r="AV1559"/>
  <c r="AN1603"/>
  <c r="AN1602" s="1"/>
  <c r="AV1604"/>
  <c r="AN1659"/>
  <c r="AV1660"/>
  <c r="AM1487"/>
  <c r="AM1486" s="1"/>
  <c r="AU1488"/>
  <c r="AM1537"/>
  <c r="AU1538"/>
  <c r="AM1582"/>
  <c r="AU1583"/>
  <c r="AM1623"/>
  <c r="AU1624"/>
  <c r="AM1691"/>
  <c r="AM1690" s="1"/>
  <c r="AM1689" s="1"/>
  <c r="AM1688" s="1"/>
  <c r="AU1692"/>
  <c r="AO559"/>
  <c r="AO558" s="1"/>
  <c r="AW560"/>
  <c r="AP631"/>
  <c r="AP630" s="1"/>
  <c r="AX632"/>
  <c r="AP725"/>
  <c r="AP724" s="1"/>
  <c r="AX726"/>
  <c r="AP801"/>
  <c r="AP800" s="1"/>
  <c r="AP799" s="1"/>
  <c r="AX802"/>
  <c r="AO888"/>
  <c r="AO887" s="1"/>
  <c r="AW889"/>
  <c r="AN1029"/>
  <c r="AV1030"/>
  <c r="AN1082"/>
  <c r="AV1083"/>
  <c r="AN1142"/>
  <c r="AN1141" s="1"/>
  <c r="AN1140" s="1"/>
  <c r="AN1139" s="1"/>
  <c r="AV1143"/>
  <c r="AP1207"/>
  <c r="AP1206" s="1"/>
  <c r="AP1205" s="1"/>
  <c r="AX1208"/>
  <c r="AP1303"/>
  <c r="AP1302" s="1"/>
  <c r="AX1304"/>
  <c r="AO1490"/>
  <c r="AO1489" s="1"/>
  <c r="AW1491"/>
  <c r="AO1540"/>
  <c r="AO1539" s="1"/>
  <c r="AW1541"/>
  <c r="AO1584"/>
  <c r="AW1585"/>
  <c r="AO1625"/>
  <c r="AW1626"/>
  <c r="AO1696"/>
  <c r="AO1695" s="1"/>
  <c r="AO1694" s="1"/>
  <c r="AO1693" s="1"/>
  <c r="AW1697"/>
  <c r="AP1297"/>
  <c r="AP1296" s="1"/>
  <c r="AX1298"/>
  <c r="AF922"/>
  <c r="Z1086"/>
  <c r="W1665"/>
  <c r="W1664" s="1"/>
  <c r="P1040"/>
  <c r="P1034" s="1"/>
  <c r="P1019" s="1"/>
  <c r="AN1221"/>
  <c r="AN1220" s="1"/>
  <c r="AV1222"/>
  <c r="AP1224"/>
  <c r="AP1223" s="1"/>
  <c r="AX1225"/>
  <c r="AN31"/>
  <c r="AV32"/>
  <c r="AN126"/>
  <c r="AN125" s="1"/>
  <c r="AV127"/>
  <c r="AP206"/>
  <c r="AX207"/>
  <c r="AP315"/>
  <c r="AP314" s="1"/>
  <c r="AP313" s="1"/>
  <c r="AX316"/>
  <c r="AO398"/>
  <c r="AW399"/>
  <c r="AM480"/>
  <c r="AM479" s="1"/>
  <c r="AM478" s="1"/>
  <c r="AU481"/>
  <c r="AM57"/>
  <c r="AM56" s="1"/>
  <c r="AU58"/>
  <c r="AM149"/>
  <c r="AU150"/>
  <c r="AO217"/>
  <c r="AO216" s="1"/>
  <c r="AO215" s="1"/>
  <c r="AO214" s="1"/>
  <c r="AO213" s="1"/>
  <c r="AW218"/>
  <c r="AO323"/>
  <c r="AW324"/>
  <c r="AN400"/>
  <c r="AV401"/>
  <c r="AP1463"/>
  <c r="AP1462" s="1"/>
  <c r="AP1461" s="1"/>
  <c r="AX1464"/>
  <c r="AP1521"/>
  <c r="AX1522"/>
  <c r="AP1561"/>
  <c r="AX1562"/>
  <c r="AP1605"/>
  <c r="AX1606"/>
  <c r="AP1661"/>
  <c r="AX1662"/>
  <c r="AN532"/>
  <c r="AN531" s="1"/>
  <c r="AV533"/>
  <c r="AO605"/>
  <c r="AO604" s="1"/>
  <c r="AO603" s="1"/>
  <c r="AO602" s="1"/>
  <c r="AW606"/>
  <c r="AN681"/>
  <c r="AN680" s="1"/>
  <c r="AV682"/>
  <c r="AO759"/>
  <c r="AW760"/>
  <c r="AN833"/>
  <c r="AN832" s="1"/>
  <c r="AN828" s="1"/>
  <c r="AV834"/>
  <c r="AO926"/>
  <c r="AO925" s="1"/>
  <c r="AW927"/>
  <c r="AM1053"/>
  <c r="AU1054"/>
  <c r="AM1097"/>
  <c r="AU1098"/>
  <c r="AO1177"/>
  <c r="AO1176" s="1"/>
  <c r="AO1175" s="1"/>
  <c r="AO1174" s="1"/>
  <c r="AW1178"/>
  <c r="AM1250"/>
  <c r="AM1249" s="1"/>
  <c r="AM1248" s="1"/>
  <c r="AM1247" s="1"/>
  <c r="AU1251"/>
  <c r="AN117"/>
  <c r="AN116" s="1"/>
  <c r="AV118"/>
  <c r="AP196"/>
  <c r="AX197"/>
  <c r="AP299"/>
  <c r="AP298" s="1"/>
  <c r="AP297" s="1"/>
  <c r="AX300"/>
  <c r="AO389"/>
  <c r="AO388" s="1"/>
  <c r="AO387" s="1"/>
  <c r="AW390"/>
  <c r="AM484"/>
  <c r="AM483" s="1"/>
  <c r="AM482" s="1"/>
  <c r="AU485"/>
  <c r="AM65"/>
  <c r="AM64" s="1"/>
  <c r="AM63" s="1"/>
  <c r="AM62" s="1"/>
  <c r="AM61" s="1"/>
  <c r="AU66"/>
  <c r="AM151"/>
  <c r="AU152"/>
  <c r="AO224"/>
  <c r="AO223" s="1"/>
  <c r="AO222" s="1"/>
  <c r="AO221" s="1"/>
  <c r="AO220" s="1"/>
  <c r="AW225"/>
  <c r="AO325"/>
  <c r="AW326"/>
  <c r="AP408"/>
  <c r="AP407" s="1"/>
  <c r="AX409"/>
  <c r="AP487"/>
  <c r="AP486" s="1"/>
  <c r="AX488"/>
  <c r="AO65"/>
  <c r="AO64" s="1"/>
  <c r="AO63" s="1"/>
  <c r="AO62" s="1"/>
  <c r="AO61" s="1"/>
  <c r="AW66"/>
  <c r="AO120"/>
  <c r="AO119" s="1"/>
  <c r="AW121"/>
  <c r="AO194"/>
  <c r="AW195"/>
  <c r="AM299"/>
  <c r="AM298" s="1"/>
  <c r="AM297" s="1"/>
  <c r="AU300"/>
  <c r="AP373"/>
  <c r="AP372" s="1"/>
  <c r="AX374"/>
  <c r="AN452"/>
  <c r="AN451" s="1"/>
  <c r="AV453"/>
  <c r="AM516"/>
  <c r="AM515" s="1"/>
  <c r="AM504" s="1"/>
  <c r="AU517"/>
  <c r="AM585"/>
  <c r="AM584" s="1"/>
  <c r="AU586"/>
  <c r="AP665"/>
  <c r="AP664" s="1"/>
  <c r="AX666"/>
  <c r="AN736"/>
  <c r="AN735" s="1"/>
  <c r="AN734" s="1"/>
  <c r="AV737"/>
  <c r="AM847"/>
  <c r="AM846" s="1"/>
  <c r="AM845" s="1"/>
  <c r="AM844" s="1"/>
  <c r="AM836" s="1"/>
  <c r="AU848"/>
  <c r="AN929"/>
  <c r="AV930"/>
  <c r="AP1058"/>
  <c r="AP1057" s="1"/>
  <c r="AX1059"/>
  <c r="AP1112"/>
  <c r="AX1113"/>
  <c r="AN1190"/>
  <c r="AN1189" s="1"/>
  <c r="AN1184" s="1"/>
  <c r="AV1191"/>
  <c r="AP1250"/>
  <c r="AP1249" s="1"/>
  <c r="AP1248" s="1"/>
  <c r="AP1247" s="1"/>
  <c r="AX1251"/>
  <c r="AP496"/>
  <c r="AP494" s="1"/>
  <c r="AP489" s="1"/>
  <c r="AX497"/>
  <c r="AP566"/>
  <c r="AP565" s="1"/>
  <c r="AX567"/>
  <c r="AM646"/>
  <c r="AM645" s="1"/>
  <c r="AM615" s="1"/>
  <c r="AM614" s="1"/>
  <c r="AU647"/>
  <c r="AM732"/>
  <c r="AM731" s="1"/>
  <c r="AM730" s="1"/>
  <c r="AU733"/>
  <c r="AM804"/>
  <c r="AU805"/>
  <c r="AP888"/>
  <c r="AP887" s="1"/>
  <c r="AX889"/>
  <c r="AO1029"/>
  <c r="AW1030"/>
  <c r="AO1079"/>
  <c r="AO1078" s="1"/>
  <c r="AW1080"/>
  <c r="AO1133"/>
  <c r="AW1134"/>
  <c r="AM1202"/>
  <c r="AM1201" s="1"/>
  <c r="AU1203"/>
  <c r="AO1273"/>
  <c r="AO1272" s="1"/>
  <c r="AO1271" s="1"/>
  <c r="AW1274"/>
  <c r="AP1466"/>
  <c r="AP1465" s="1"/>
  <c r="AX1467"/>
  <c r="AP1523"/>
  <c r="AX1524"/>
  <c r="AP1563"/>
  <c r="AX1564"/>
  <c r="AP1608"/>
  <c r="AP1607" s="1"/>
  <c r="AX1609"/>
  <c r="AP1668"/>
  <c r="AX1669"/>
  <c r="AN535"/>
  <c r="AN534" s="1"/>
  <c r="AV536"/>
  <c r="AO610"/>
  <c r="AO609" s="1"/>
  <c r="AO608" s="1"/>
  <c r="AO607" s="1"/>
  <c r="AW611"/>
  <c r="AO684"/>
  <c r="AO683" s="1"/>
  <c r="AW685"/>
  <c r="AO761"/>
  <c r="AW762"/>
  <c r="AN847"/>
  <c r="AN846" s="1"/>
  <c r="AN845" s="1"/>
  <c r="AN844" s="1"/>
  <c r="AN836" s="1"/>
  <c r="AV848"/>
  <c r="AO929"/>
  <c r="AW930"/>
  <c r="AM1055"/>
  <c r="AU1056"/>
  <c r="AM1100"/>
  <c r="AM1099" s="1"/>
  <c r="AU1101"/>
  <c r="AO1182"/>
  <c r="AO1181" s="1"/>
  <c r="AO1180" s="1"/>
  <c r="AO1179" s="1"/>
  <c r="AW1183"/>
  <c r="AM1276"/>
  <c r="AM1275" s="1"/>
  <c r="AU1277"/>
  <c r="AM452"/>
  <c r="AM451" s="1"/>
  <c r="AU453"/>
  <c r="AO395"/>
  <c r="AO394" s="1"/>
  <c r="AW396"/>
  <c r="AP556"/>
  <c r="AP555" s="1"/>
  <c r="AX557"/>
  <c r="AM631"/>
  <c r="AM630" s="1"/>
  <c r="AU632"/>
  <c r="AM719"/>
  <c r="AM718" s="1"/>
  <c r="AU720"/>
  <c r="AM778"/>
  <c r="AM777" s="1"/>
  <c r="AU779"/>
  <c r="AP875"/>
  <c r="AP874" s="1"/>
  <c r="AX876"/>
  <c r="AO971"/>
  <c r="AO970" s="1"/>
  <c r="AO969" s="1"/>
  <c r="AO968" s="1"/>
  <c r="AO967" s="1"/>
  <c r="AW972"/>
  <c r="AO1071"/>
  <c r="AW1072"/>
  <c r="AO1121"/>
  <c r="AO1120" s="1"/>
  <c r="AO1119" s="1"/>
  <c r="AO1118" s="1"/>
  <c r="AW1122"/>
  <c r="AM1194"/>
  <c r="AM1193" s="1"/>
  <c r="AM1192" s="1"/>
  <c r="AU1195"/>
  <c r="AO1276"/>
  <c r="AO1275" s="1"/>
  <c r="AW1277"/>
  <c r="AP254"/>
  <c r="AP253" s="1"/>
  <c r="AX255"/>
  <c r="AP41"/>
  <c r="AP38" s="1"/>
  <c r="AP37" s="1"/>
  <c r="AP36" s="1"/>
  <c r="AP35" s="1"/>
  <c r="AX42"/>
  <c r="AP105"/>
  <c r="AP104" s="1"/>
  <c r="AP103" s="1"/>
  <c r="AX106"/>
  <c r="AP177"/>
  <c r="AP176" s="1"/>
  <c r="AX178"/>
  <c r="AN282"/>
  <c r="AV283"/>
  <c r="AM367"/>
  <c r="AM366" s="1"/>
  <c r="AU368"/>
  <c r="AO442"/>
  <c r="AO441" s="1"/>
  <c r="AO440" s="1"/>
  <c r="AO439" s="1"/>
  <c r="AW443"/>
  <c r="AN1475"/>
  <c r="AN1474" s="1"/>
  <c r="AV1476"/>
  <c r="AN1530"/>
  <c r="AN1527" s="1"/>
  <c r="AV1531"/>
  <c r="AN1570"/>
  <c r="AV1571"/>
  <c r="AN1616"/>
  <c r="AN1613" s="1"/>
  <c r="AV1617"/>
  <c r="AN1677"/>
  <c r="AN1676" s="1"/>
  <c r="AV1678"/>
  <c r="AM1490"/>
  <c r="AM1489" s="1"/>
  <c r="AU1491"/>
  <c r="AM1540"/>
  <c r="AM1539" s="1"/>
  <c r="AU1541"/>
  <c r="AM1584"/>
  <c r="AU1585"/>
  <c r="AM1625"/>
  <c r="AU1626"/>
  <c r="AM1696"/>
  <c r="AM1695" s="1"/>
  <c r="AM1694" s="1"/>
  <c r="AM1693" s="1"/>
  <c r="AU1697"/>
  <c r="AO563"/>
  <c r="AO562" s="1"/>
  <c r="AW564"/>
  <c r="AP634"/>
  <c r="AP633" s="1"/>
  <c r="AX635"/>
  <c r="AP732"/>
  <c r="AP731" s="1"/>
  <c r="AP730" s="1"/>
  <c r="AX733"/>
  <c r="AP804"/>
  <c r="AX805"/>
  <c r="AO895"/>
  <c r="AO894" s="1"/>
  <c r="AO892" s="1"/>
  <c r="AO891" s="1"/>
  <c r="AW896"/>
  <c r="AN1031"/>
  <c r="AV1032"/>
  <c r="AN1084"/>
  <c r="AV1085"/>
  <c r="AN1147"/>
  <c r="AN1146" s="1"/>
  <c r="AN1145" s="1"/>
  <c r="AN1144" s="1"/>
  <c r="AN1138" s="1"/>
  <c r="AV1148"/>
  <c r="AM1213"/>
  <c r="AU1214"/>
  <c r="AP1317"/>
  <c r="AP1316" s="1"/>
  <c r="AP1315" s="1"/>
  <c r="AP1314" s="1"/>
  <c r="AX1318"/>
  <c r="AO1466"/>
  <c r="AO1465" s="1"/>
  <c r="AW1467"/>
  <c r="AO1523"/>
  <c r="AO1520" s="1"/>
  <c r="AW1524"/>
  <c r="AO1563"/>
  <c r="AO1560" s="1"/>
  <c r="AW1564"/>
  <c r="AO1608"/>
  <c r="AO1607" s="1"/>
  <c r="AW1609"/>
  <c r="AO1668"/>
  <c r="AW1669"/>
  <c r="AN1300"/>
  <c r="AN1299" s="1"/>
  <c r="AV1301"/>
  <c r="AM492"/>
  <c r="AM491" s="1"/>
  <c r="AM490" s="1"/>
  <c r="AU493"/>
  <c r="AM77"/>
  <c r="AM76" s="1"/>
  <c r="AM75" s="1"/>
  <c r="AM74" s="1"/>
  <c r="AU78"/>
  <c r="AM158"/>
  <c r="AU159"/>
  <c r="AO243"/>
  <c r="AO242" s="1"/>
  <c r="AO241" s="1"/>
  <c r="AO240" s="1"/>
  <c r="AO239" s="1"/>
  <c r="AW244"/>
  <c r="AO337"/>
  <c r="AO336" s="1"/>
  <c r="AO335" s="1"/>
  <c r="AO334" s="1"/>
  <c r="AO333" s="1"/>
  <c r="AW338"/>
  <c r="AP414"/>
  <c r="AP411" s="1"/>
  <c r="AP410" s="1"/>
  <c r="AX415"/>
  <c r="AN936"/>
  <c r="AV937"/>
  <c r="AO1053"/>
  <c r="AO1050" s="1"/>
  <c r="AO1049" s="1"/>
  <c r="AW1054"/>
  <c r="AP1472"/>
  <c r="AP1471" s="1"/>
  <c r="AX1473"/>
  <c r="AM678"/>
  <c r="AM677" s="1"/>
  <c r="AU679"/>
  <c r="AM1157"/>
  <c r="AM1156" s="1"/>
  <c r="AM1155" s="1"/>
  <c r="AM1154" s="1"/>
  <c r="AU1158"/>
  <c r="AO671"/>
  <c r="AO670" s="1"/>
  <c r="AW672"/>
  <c r="AO1097"/>
  <c r="AW1098"/>
  <c r="AP1558"/>
  <c r="AX1559"/>
  <c r="AM830"/>
  <c r="AM829" s="1"/>
  <c r="AU831"/>
  <c r="AP559"/>
  <c r="AP558" s="1"/>
  <c r="AX560"/>
  <c r="AO1016"/>
  <c r="AO1013" s="1"/>
  <c r="AO1012" s="1"/>
  <c r="AO1011" s="1"/>
  <c r="AW1017"/>
  <c r="AP1568"/>
  <c r="AP1567" s="1"/>
  <c r="AX1569"/>
  <c r="AO778"/>
  <c r="AO777" s="1"/>
  <c r="AW779"/>
  <c r="AO1319"/>
  <c r="AW1320"/>
  <c r="AM709"/>
  <c r="AM708" s="1"/>
  <c r="AM707" s="1"/>
  <c r="AU710"/>
  <c r="AM1288"/>
  <c r="AM1287" s="1"/>
  <c r="AU1289"/>
  <c r="AN582"/>
  <c r="AN581" s="1"/>
  <c r="AV583"/>
  <c r="AO1172"/>
  <c r="AO1167" s="1"/>
  <c r="AO1166" s="1"/>
  <c r="AO1161" s="1"/>
  <c r="AW1173"/>
  <c r="AO39"/>
  <c r="AW40"/>
  <c r="AO100"/>
  <c r="AO99" s="1"/>
  <c r="AW101"/>
  <c r="AO160"/>
  <c r="AW161"/>
  <c r="AM254"/>
  <c r="AM252" s="1"/>
  <c r="AM251" s="1"/>
  <c r="AM246" s="1"/>
  <c r="AU255"/>
  <c r="AN354"/>
  <c r="AN353" s="1"/>
  <c r="AV355"/>
  <c r="AN421"/>
  <c r="AN420" s="1"/>
  <c r="AN419" s="1"/>
  <c r="AN418" s="1"/>
  <c r="AV422"/>
  <c r="AM525"/>
  <c r="AM524" s="1"/>
  <c r="AU526"/>
  <c r="AN593"/>
  <c r="AN592" s="1"/>
  <c r="AV594"/>
  <c r="AP671"/>
  <c r="AP670" s="1"/>
  <c r="AX672"/>
  <c r="AN744"/>
  <c r="AN743" s="1"/>
  <c r="AN742" s="1"/>
  <c r="AN741" s="1"/>
  <c r="AV745"/>
  <c r="AP971"/>
  <c r="AP970" s="1"/>
  <c r="AP969" s="1"/>
  <c r="AP968" s="1"/>
  <c r="AP967" s="1"/>
  <c r="AX972"/>
  <c r="AP1074"/>
  <c r="AP1073" s="1"/>
  <c r="AX1075"/>
  <c r="AP1142"/>
  <c r="AP1141" s="1"/>
  <c r="AP1140" s="1"/>
  <c r="AP1139" s="1"/>
  <c r="AX1143"/>
  <c r="AN1211"/>
  <c r="AN1210" s="1"/>
  <c r="AN1209" s="1"/>
  <c r="AN1204" s="1"/>
  <c r="AV1212"/>
  <c r="AN1317"/>
  <c r="AV1318"/>
  <c r="AM722"/>
  <c r="AM721" s="1"/>
  <c r="AU723"/>
  <c r="AO1074"/>
  <c r="AO1073" s="1"/>
  <c r="AW1075"/>
  <c r="AP1582"/>
  <c r="AP1579" s="1"/>
  <c r="AP1578" s="1"/>
  <c r="AX1583"/>
  <c r="AO716"/>
  <c r="AO715" s="1"/>
  <c r="AW717"/>
  <c r="AM1245"/>
  <c r="AM1244" s="1"/>
  <c r="AM1243" s="1"/>
  <c r="AM1242" s="1"/>
  <c r="AU1246"/>
  <c r="AM938"/>
  <c r="AM935" s="1"/>
  <c r="AM934" s="1"/>
  <c r="AM933" s="1"/>
  <c r="AU939"/>
  <c r="AP1548"/>
  <c r="AP1547" s="1"/>
  <c r="AX1549"/>
  <c r="AO732"/>
  <c r="AO731" s="1"/>
  <c r="AO730" s="1"/>
  <c r="AW733"/>
  <c r="P613"/>
  <c r="W14"/>
  <c r="AG142"/>
  <c r="AG1194"/>
  <c r="AO1195"/>
  <c r="AE120"/>
  <c r="AE119" s="1"/>
  <c r="AM121"/>
  <c r="AE684"/>
  <c r="AE683" s="1"/>
  <c r="AM685"/>
  <c r="AH403"/>
  <c r="AH402" s="1"/>
  <c r="AP404"/>
  <c r="Z102"/>
  <c r="Z73" s="1"/>
  <c r="Z60" s="1"/>
  <c r="AG129"/>
  <c r="AF465"/>
  <c r="AF455" s="1"/>
  <c r="AF432" s="1"/>
  <c r="AE978"/>
  <c r="AE977" s="1"/>
  <c r="AE976" s="1"/>
  <c r="AM979"/>
  <c r="AE1109"/>
  <c r="AE1108" s="1"/>
  <c r="AM1110"/>
  <c r="AE403"/>
  <c r="AE402" s="1"/>
  <c r="AM404"/>
  <c r="AH1316"/>
  <c r="AH1315" s="1"/>
  <c r="AH1314" s="1"/>
  <c r="AH1313" s="1"/>
  <c r="AH1279" s="1"/>
  <c r="AE76"/>
  <c r="AE75" s="1"/>
  <c r="AE74" s="1"/>
  <c r="AE155"/>
  <c r="AE154" s="1"/>
  <c r="AE153" s="1"/>
  <c r="AH1460"/>
  <c r="AH1459" s="1"/>
  <c r="AG1014"/>
  <c r="AG1013"/>
  <c r="AG1012" s="1"/>
  <c r="AG1011" s="1"/>
  <c r="AG1015"/>
  <c r="AH1567"/>
  <c r="AE1286"/>
  <c r="AF352"/>
  <c r="AE523"/>
  <c r="AE503" s="1"/>
  <c r="AF1316"/>
  <c r="AF1315" s="1"/>
  <c r="AF1314" s="1"/>
  <c r="AF1313" s="1"/>
  <c r="AF1279" s="1"/>
  <c r="AG922"/>
  <c r="AG17"/>
  <c r="AG16" s="1"/>
  <c r="AG15" s="1"/>
  <c r="AP893"/>
  <c r="AP892"/>
  <c r="AP891" s="1"/>
  <c r="AF277"/>
  <c r="AF276" s="1"/>
  <c r="AF275" s="1"/>
  <c r="AF274" s="1"/>
  <c r="AF1567"/>
  <c r="AF1613"/>
  <c r="AF1672"/>
  <c r="AF1665" s="1"/>
  <c r="AF1664" s="1"/>
  <c r="AF1652" s="1"/>
  <c r="AF1050"/>
  <c r="AF1049" s="1"/>
  <c r="AF1040" s="1"/>
  <c r="AP1014"/>
  <c r="AN1450"/>
  <c r="AN1447"/>
  <c r="AN1446" s="1"/>
  <c r="AN1445" s="1"/>
  <c r="AN1444" s="1"/>
  <c r="AN1443" s="1"/>
  <c r="AO860"/>
  <c r="AO859"/>
  <c r="AO858" s="1"/>
  <c r="AO857" s="1"/>
  <c r="AN143"/>
  <c r="AG252"/>
  <c r="AG251" s="1"/>
  <c r="AG246" s="1"/>
  <c r="AG253"/>
  <c r="AF865"/>
  <c r="AF864" s="1"/>
  <c r="AE962"/>
  <c r="AE963"/>
  <c r="AO943"/>
  <c r="AO942" s="1"/>
  <c r="AM554"/>
  <c r="AF1519"/>
  <c r="AH615"/>
  <c r="AH614" s="1"/>
  <c r="AH1013"/>
  <c r="AH1012" s="1"/>
  <c r="AH1011" s="1"/>
  <c r="AF665"/>
  <c r="AF664" s="1"/>
  <c r="AN666"/>
  <c r="AE202"/>
  <c r="AE201" s="1"/>
  <c r="AE748"/>
  <c r="AE747" s="1"/>
  <c r="Q14"/>
  <c r="AH1014"/>
  <c r="AF494"/>
  <c r="AF489" s="1"/>
  <c r="AF476" s="1"/>
  <c r="L1499"/>
  <c r="L1458" s="1"/>
  <c r="AH504"/>
  <c r="AH503" s="1"/>
  <c r="AH502" s="1"/>
  <c r="Z906"/>
  <c r="Z905" s="1"/>
  <c r="AG744"/>
  <c r="AG743" s="1"/>
  <c r="AG742" s="1"/>
  <c r="AG741" s="1"/>
  <c r="AO745"/>
  <c r="AF671"/>
  <c r="AF670" s="1"/>
  <c r="AN672"/>
  <c r="AE107"/>
  <c r="AM108"/>
  <c r="AF772"/>
  <c r="AF771" s="1"/>
  <c r="AN773"/>
  <c r="AG403"/>
  <c r="AG402" s="1"/>
  <c r="AO404"/>
  <c r="AH345"/>
  <c r="AH344" s="1"/>
  <c r="AH343" s="1"/>
  <c r="AH342" s="1"/>
  <c r="AH341" s="1"/>
  <c r="AP346"/>
  <c r="AE1106"/>
  <c r="AE1105" s="1"/>
  <c r="AM1107"/>
  <c r="AF1192"/>
  <c r="AE1114"/>
  <c r="AM1115"/>
  <c r="X748"/>
  <c r="X747" s="1"/>
  <c r="P1499"/>
  <c r="P1458" s="1"/>
  <c r="Q1034"/>
  <c r="O1499"/>
  <c r="O1458" s="1"/>
  <c r="K1034"/>
  <c r="K1019" s="1"/>
  <c r="AN495"/>
  <c r="AN494"/>
  <c r="AN489" s="1"/>
  <c r="AN109"/>
  <c r="AN102" s="1"/>
  <c r="AO252"/>
  <c r="AO251" s="1"/>
  <c r="AO246" s="1"/>
  <c r="AO253"/>
  <c r="AO129"/>
  <c r="AN465"/>
  <c r="AP1270"/>
  <c r="AP1269" s="1"/>
  <c r="AO706"/>
  <c r="AO705" s="1"/>
  <c r="AM963"/>
  <c r="AM962"/>
  <c r="AM1063"/>
  <c r="AO277"/>
  <c r="AO276" s="1"/>
  <c r="AO275" s="1"/>
  <c r="AP1656"/>
  <c r="AP1655" s="1"/>
  <c r="AP1654" s="1"/>
  <c r="AP1653" s="1"/>
  <c r="AM1252"/>
  <c r="AP172"/>
  <c r="AP171" s="1"/>
  <c r="AP170" s="1"/>
  <c r="AO504"/>
  <c r="AO573"/>
  <c r="AO907"/>
  <c r="AN1050"/>
  <c r="AN1049" s="1"/>
  <c r="AN1233"/>
  <c r="AO1594"/>
  <c r="AM1485"/>
  <c r="AM1480" s="1"/>
  <c r="AP729"/>
  <c r="AP728" s="1"/>
  <c r="AO893"/>
  <c r="AN1081"/>
  <c r="AM523"/>
  <c r="AN1316"/>
  <c r="AN1315" s="1"/>
  <c r="AN1314" s="1"/>
  <c r="AO615"/>
  <c r="AO614" s="1"/>
  <c r="AP203"/>
  <c r="AP202" s="1"/>
  <c r="AP201" s="1"/>
  <c r="AM1656"/>
  <c r="AM1655" s="1"/>
  <c r="AM1654" s="1"/>
  <c r="AM1653" s="1"/>
  <c r="AN302"/>
  <c r="AN301" s="1"/>
  <c r="AN296" s="1"/>
  <c r="AM387"/>
  <c r="AN1485"/>
  <c r="AN1480" s="1"/>
  <c r="AM1594"/>
  <c r="AM1640"/>
  <c r="AN823"/>
  <c r="AM24"/>
  <c r="AM17" s="1"/>
  <c r="AM16" s="1"/>
  <c r="AM15" s="1"/>
  <c r="AM172"/>
  <c r="AM171" s="1"/>
  <c r="AM170" s="1"/>
  <c r="AM813"/>
  <c r="AM812"/>
  <c r="AM1092"/>
  <c r="AM1091" s="1"/>
  <c r="AO935"/>
  <c r="AO934" s="1"/>
  <c r="AO933" s="1"/>
  <c r="AN446"/>
  <c r="AN445" s="1"/>
  <c r="AN444" s="1"/>
  <c r="AN433" s="1"/>
  <c r="AP1028"/>
  <c r="AP1027" s="1"/>
  <c r="AP1026" s="1"/>
  <c r="AP1020" s="1"/>
  <c r="AP1233"/>
  <c r="AM859"/>
  <c r="AM858" s="1"/>
  <c r="AM857" s="1"/>
  <c r="AM860"/>
  <c r="AO1063"/>
  <c r="AP1613"/>
  <c r="AN859"/>
  <c r="AN858" s="1"/>
  <c r="AN857" s="1"/>
  <c r="AN860"/>
  <c r="AG1294"/>
  <c r="AG1293" s="1"/>
  <c r="AO1295"/>
  <c r="AE126"/>
  <c r="AE125" s="1"/>
  <c r="AM127"/>
  <c r="AE690"/>
  <c r="AE689" s="1"/>
  <c r="AM691"/>
  <c r="AF403"/>
  <c r="AF402" s="1"/>
  <c r="AF386" s="1"/>
  <c r="AF380" s="1"/>
  <c r="AF379" s="1"/>
  <c r="AN404"/>
  <c r="AE114"/>
  <c r="AE113" s="1"/>
  <c r="AM115"/>
  <c r="AF778"/>
  <c r="AF777" s="1"/>
  <c r="AN779"/>
  <c r="AH1100"/>
  <c r="AH1099" s="1"/>
  <c r="AP1101"/>
  <c r="AE1112"/>
  <c r="AM1113"/>
  <c r="AF1227"/>
  <c r="AN729"/>
  <c r="AN253"/>
  <c r="AN252"/>
  <c r="AN251" s="1"/>
  <c r="AN246" s="1"/>
  <c r="AN1667"/>
  <c r="AN1666" s="1"/>
  <c r="AP322"/>
  <c r="AP321" s="1"/>
  <c r="AP312" s="1"/>
  <c r="AP813"/>
  <c r="AP812"/>
  <c r="Q1577"/>
  <c r="AO823"/>
  <c r="AP914"/>
  <c r="AP906" s="1"/>
  <c r="AH193"/>
  <c r="AH192" s="1"/>
  <c r="AH191" s="1"/>
  <c r="AH190" s="1"/>
  <c r="AO302"/>
  <c r="AO301" s="1"/>
  <c r="AO296" s="1"/>
  <c r="AO812"/>
  <c r="AO813"/>
  <c r="AP277"/>
  <c r="AP276" s="1"/>
  <c r="AP275" s="1"/>
  <c r="AP274" s="1"/>
  <c r="AM446"/>
  <c r="AO172"/>
  <c r="AO171" s="1"/>
  <c r="AO170" s="1"/>
  <c r="AM277"/>
  <c r="AM276" s="1"/>
  <c r="AM275" s="1"/>
  <c r="AM274" s="1"/>
  <c r="AN813"/>
  <c r="AN812"/>
  <c r="AN811" s="1"/>
  <c r="AO963"/>
  <c r="AO962"/>
  <c r="AP1450"/>
  <c r="AP1447"/>
  <c r="AP1446" s="1"/>
  <c r="AP1445" s="1"/>
  <c r="AP1444" s="1"/>
  <c r="AP1443" s="1"/>
  <c r="AN907"/>
  <c r="AP465"/>
  <c r="AP455" s="1"/>
  <c r="AM870"/>
  <c r="AM865" s="1"/>
  <c r="AM864" s="1"/>
  <c r="AP962"/>
  <c r="AP957" s="1"/>
  <c r="AP956" s="1"/>
  <c r="AP963"/>
  <c r="AP1620"/>
  <c r="AO359"/>
  <c r="AM1527"/>
  <c r="AM1672"/>
  <c r="AM1665" s="1"/>
  <c r="AM1664" s="1"/>
  <c r="AN963"/>
  <c r="AN962"/>
  <c r="AN957" s="1"/>
  <c r="AN956" s="1"/>
  <c r="AO1613"/>
  <c r="AP129"/>
  <c r="AN322"/>
  <c r="AN321" s="1"/>
  <c r="AN312" s="1"/>
  <c r="AO477"/>
  <c r="AN1640"/>
  <c r="AM1460"/>
  <c r="AM1520"/>
  <c r="AO523"/>
  <c r="AO1542"/>
  <c r="AM38"/>
  <c r="AM37" s="1"/>
  <c r="AM36" s="1"/>
  <c r="AM35" s="1"/>
  <c r="AM1316"/>
  <c r="AM1315" s="1"/>
  <c r="AM1314" s="1"/>
  <c r="AP1210"/>
  <c r="AP1209" s="1"/>
  <c r="AP1204" s="1"/>
  <c r="AO1081"/>
  <c r="AO76"/>
  <c r="AO75" s="1"/>
  <c r="AM203"/>
  <c r="AM202" s="1"/>
  <c r="AM201" s="1"/>
  <c r="AM302"/>
  <c r="AM301" s="1"/>
  <c r="AM296" s="1"/>
  <c r="AP387"/>
  <c r="AP1050"/>
  <c r="AP1049" s="1"/>
  <c r="AP859"/>
  <c r="AP858" s="1"/>
  <c r="AP857" s="1"/>
  <c r="AP860"/>
  <c r="AO1233"/>
  <c r="X1586"/>
  <c r="X1577" s="1"/>
  <c r="AE105"/>
  <c r="AM106"/>
  <c r="AF769"/>
  <c r="AF768" s="1"/>
  <c r="AN770"/>
  <c r="AF662"/>
  <c r="AF661" s="1"/>
  <c r="AF660" s="1"/>
  <c r="AN663"/>
  <c r="AH1097"/>
  <c r="AH1092" s="1"/>
  <c r="AH1091" s="1"/>
  <c r="AP1098"/>
  <c r="AG48"/>
  <c r="AG47" s="1"/>
  <c r="AG46" s="1"/>
  <c r="AE728"/>
  <c r="AG748"/>
  <c r="AG747" s="1"/>
  <c r="AE123"/>
  <c r="AE122" s="1"/>
  <c r="AM124"/>
  <c r="AH826"/>
  <c r="AH825" s="1"/>
  <c r="AH824" s="1"/>
  <c r="AP827"/>
  <c r="AH654"/>
  <c r="AH653" s="1"/>
  <c r="AH652" s="1"/>
  <c r="AH651" s="1"/>
  <c r="AH650" s="1"/>
  <c r="AP655"/>
  <c r="AM758"/>
  <c r="AM757" s="1"/>
  <c r="AM928"/>
  <c r="AM924" s="1"/>
  <c r="AM923" s="1"/>
  <c r="AO445"/>
  <c r="AO444" s="1"/>
  <c r="AO495"/>
  <c r="AO494"/>
  <c r="AO489" s="1"/>
  <c r="AN1013"/>
  <c r="AN1012" s="1"/>
  <c r="AN1011" s="1"/>
  <c r="AN1132"/>
  <c r="AN1131" s="1"/>
  <c r="AN1130" s="1"/>
  <c r="AF1167"/>
  <c r="AF1166" s="1"/>
  <c r="AF1161" s="1"/>
  <c r="AN1542"/>
  <c r="AN1627"/>
  <c r="AM1512"/>
  <c r="AM1511" s="1"/>
  <c r="AP748"/>
  <c r="AP747" s="1"/>
  <c r="AP943"/>
  <c r="AP942" s="1"/>
  <c r="AM601"/>
  <c r="AH1210"/>
  <c r="AH1209" s="1"/>
  <c r="AH1204" s="1"/>
  <c r="AH1160" s="1"/>
  <c r="AH489"/>
  <c r="AH476" s="1"/>
  <c r="AG975"/>
  <c r="AG974" s="1"/>
  <c r="AN24"/>
  <c r="AP1460"/>
  <c r="AP193"/>
  <c r="AP192" s="1"/>
  <c r="AP191" s="1"/>
  <c r="AP296"/>
  <c r="AN928"/>
  <c r="AP1111"/>
  <c r="AM729"/>
  <c r="AM728" s="1"/>
  <c r="AP879"/>
  <c r="AP878" s="1"/>
  <c r="AO1028"/>
  <c r="AO1027" s="1"/>
  <c r="AO1026" s="1"/>
  <c r="AO1020" s="1"/>
  <c r="AO1132"/>
  <c r="AO1131" s="1"/>
  <c r="AO1130" s="1"/>
  <c r="AO1117" s="1"/>
  <c r="AP1667"/>
  <c r="AP1666" s="1"/>
  <c r="AO758"/>
  <c r="AO757" s="1"/>
  <c r="AO748" s="1"/>
  <c r="AO747" s="1"/>
  <c r="AO928"/>
  <c r="AO924" s="1"/>
  <c r="AO923" s="1"/>
  <c r="AM155"/>
  <c r="AM154" s="1"/>
  <c r="AM153" s="1"/>
  <c r="AO146"/>
  <c r="AO145" s="1"/>
  <c r="AO144" s="1"/>
  <c r="AN477"/>
  <c r="AN706"/>
  <c r="AN705" s="1"/>
  <c r="AN798"/>
  <c r="AN797" s="1"/>
  <c r="AN796" s="1"/>
  <c r="AM893"/>
  <c r="AM892"/>
  <c r="AM891" s="1"/>
  <c r="AN892"/>
  <c r="AN891" s="1"/>
  <c r="AN893"/>
  <c r="AM1020"/>
  <c r="AM1233"/>
  <c r="AO411"/>
  <c r="AO410" s="1"/>
  <c r="AO406" s="1"/>
  <c r="AO405" s="1"/>
  <c r="AN1553"/>
  <c r="AP798"/>
  <c r="AP797" s="1"/>
  <c r="AP796" s="1"/>
  <c r="AN1520"/>
  <c r="AN1120"/>
  <c r="AN1119" s="1"/>
  <c r="AN1118" s="1"/>
  <c r="AP1286"/>
  <c r="AP1281" s="1"/>
  <c r="AP1280" s="1"/>
  <c r="AO1450"/>
  <c r="AO1447"/>
  <c r="AO1446" s="1"/>
  <c r="AO1445" s="1"/>
  <c r="AO1444" s="1"/>
  <c r="AO1443" s="1"/>
  <c r="AO1553"/>
  <c r="AM49"/>
  <c r="AM48" s="1"/>
  <c r="AM47" s="1"/>
  <c r="AM46" s="1"/>
  <c r="AM146"/>
  <c r="AM145" s="1"/>
  <c r="AM144" s="1"/>
  <c r="AN397"/>
  <c r="AP573"/>
  <c r="AP1672"/>
  <c r="AM1068"/>
  <c r="AO24"/>
  <c r="AO17" s="1"/>
  <c r="AO16" s="1"/>
  <c r="AO15" s="1"/>
  <c r="AM322"/>
  <c r="AM321" s="1"/>
  <c r="AM312" s="1"/>
  <c r="AN1286"/>
  <c r="AP1527"/>
  <c r="AM1132"/>
  <c r="AM1131" s="1"/>
  <c r="AM1130" s="1"/>
  <c r="AE312"/>
  <c r="AE290" s="1"/>
  <c r="AE266" s="1"/>
  <c r="AH246"/>
  <c r="AE111"/>
  <c r="AE110" s="1"/>
  <c r="AM112"/>
  <c r="AF775"/>
  <c r="AF774" s="1"/>
  <c r="AN776"/>
  <c r="AF668"/>
  <c r="AF667" s="1"/>
  <c r="AN669"/>
  <c r="AH1103"/>
  <c r="AH1102" s="1"/>
  <c r="AP1104"/>
  <c r="AH433"/>
  <c r="Y553"/>
  <c r="AH957"/>
  <c r="AH956" s="1"/>
  <c r="AH941" s="1"/>
  <c r="W386"/>
  <c r="W380" s="1"/>
  <c r="W379" s="1"/>
  <c r="AG406"/>
  <c r="AG405" s="1"/>
  <c r="AG74"/>
  <c r="AG1196"/>
  <c r="AO1197"/>
  <c r="AF766"/>
  <c r="AF765" s="1"/>
  <c r="AN767"/>
  <c r="AE687"/>
  <c r="AE686" s="1"/>
  <c r="AM688"/>
  <c r="AF70"/>
  <c r="AN71"/>
  <c r="AH455"/>
  <c r="AN411"/>
  <c r="AN410" s="1"/>
  <c r="AN406" s="1"/>
  <c r="AN405" s="1"/>
  <c r="AM879"/>
  <c r="AM878" s="1"/>
  <c r="AP61"/>
  <c r="AN203"/>
  <c r="AN202" s="1"/>
  <c r="AN201" s="1"/>
  <c r="AN190" s="1"/>
  <c r="AM1450"/>
  <c r="AM1447"/>
  <c r="AM1446" s="1"/>
  <c r="AM1445" s="1"/>
  <c r="AM1444" s="1"/>
  <c r="AM1443" s="1"/>
  <c r="AN1111"/>
  <c r="AN1086" s="1"/>
  <c r="AO1485"/>
  <c r="AO1480" s="1"/>
  <c r="AO1579"/>
  <c r="AO1578" s="1"/>
  <c r="AP975"/>
  <c r="AP974" s="1"/>
  <c r="AF975"/>
  <c r="AF974" s="1"/>
  <c r="AF941" s="1"/>
  <c r="AE988"/>
  <c r="AE987" s="1"/>
  <c r="AM989"/>
  <c r="AE982"/>
  <c r="AE981" s="1"/>
  <c r="AE980" s="1"/>
  <c r="AM983"/>
  <c r="AO975"/>
  <c r="AO974" s="1"/>
  <c r="AE1005"/>
  <c r="AE1004" s="1"/>
  <c r="AE1003" s="1"/>
  <c r="AE1002" s="1"/>
  <c r="AM1006"/>
  <c r="AE991"/>
  <c r="AE990" s="1"/>
  <c r="AM992"/>
  <c r="AE997"/>
  <c r="AE996" s="1"/>
  <c r="AM998"/>
  <c r="AE994"/>
  <c r="AE993" s="1"/>
  <c r="AM995"/>
  <c r="Z941"/>
  <c r="AF1086"/>
  <c r="N340"/>
  <c r="N1499"/>
  <c r="N1458" s="1"/>
  <c r="W290"/>
  <c r="W266" s="1"/>
  <c r="R1279"/>
  <c r="R905"/>
  <c r="X941"/>
  <c r="AE143"/>
  <c r="AE142" s="1"/>
  <c r="X455"/>
  <c r="X432" s="1"/>
  <c r="Y1601"/>
  <c r="W553"/>
  <c r="M340"/>
  <c r="O905"/>
  <c r="K1499"/>
  <c r="K1458" s="1"/>
  <c r="Z14"/>
  <c r="AH922"/>
  <c r="R1586"/>
  <c r="W109"/>
  <c r="R1510"/>
  <c r="W975"/>
  <c r="W974" s="1"/>
  <c r="AG1086"/>
  <c r="O432"/>
  <c r="X1160"/>
  <c r="Y1313"/>
  <c r="R1601"/>
  <c r="R1577" s="1"/>
  <c r="Z1227"/>
  <c r="Z143"/>
  <c r="Z142" s="1"/>
  <c r="AH1117"/>
  <c r="Z1040"/>
  <c r="X1313"/>
  <c r="X1279" s="1"/>
  <c r="W1313"/>
  <c r="W1086"/>
  <c r="AE432"/>
  <c r="Z476"/>
  <c r="AE1040"/>
  <c r="W104"/>
  <c r="W103" s="1"/>
  <c r="X651"/>
  <c r="X650" s="1"/>
  <c r="W1519"/>
  <c r="W1510" s="1"/>
  <c r="AF1601"/>
  <c r="Y142"/>
  <c r="AH906"/>
  <c r="R1652"/>
  <c r="P781"/>
  <c r="AG102"/>
  <c r="AG1040"/>
  <c r="X1086"/>
  <c r="W1117"/>
  <c r="Z290"/>
  <c r="Z266" s="1"/>
  <c r="Q922"/>
  <c r="O1086"/>
  <c r="AH1227"/>
  <c r="AH1040"/>
  <c r="Y1040"/>
  <c r="Y1034" s="1"/>
  <c r="Y1665"/>
  <c r="Y1664" s="1"/>
  <c r="Y1652" s="1"/>
  <c r="X1040"/>
  <c r="Q502"/>
  <c r="Q475" s="1"/>
  <c r="Z1160"/>
  <c r="AH14"/>
  <c r="X143"/>
  <c r="X142" s="1"/>
  <c r="X1117"/>
  <c r="Z613"/>
  <c r="AF810"/>
  <c r="Z1313"/>
  <c r="Z1279" s="1"/>
  <c r="Y266"/>
  <c r="W1601"/>
  <c r="O502"/>
  <c r="Y432"/>
  <c r="R290"/>
  <c r="R266" s="1"/>
  <c r="X290"/>
  <c r="X266" s="1"/>
  <c r="AF290"/>
  <c r="AG728"/>
  <c r="Y1227"/>
  <c r="X1227"/>
  <c r="Z1601"/>
  <c r="W1227"/>
  <c r="AH143"/>
  <c r="AH142" s="1"/>
  <c r="AG455"/>
  <c r="AG432" s="1"/>
  <c r="AE14"/>
  <c r="AG1459"/>
  <c r="W922"/>
  <c r="Y922"/>
  <c r="AG1313"/>
  <c r="X781"/>
  <c r="X380"/>
  <c r="X379" s="1"/>
  <c r="AH290"/>
  <c r="AH266" s="1"/>
  <c r="W1652"/>
  <c r="W432"/>
  <c r="AF190"/>
  <c r="AF189" s="1"/>
  <c r="W503"/>
  <c r="AG503"/>
  <c r="AG1510"/>
  <c r="Z503"/>
  <c r="Z502" s="1"/>
  <c r="W1586"/>
  <c r="Z1519"/>
  <c r="Z1510" s="1"/>
  <c r="X905"/>
  <c r="Z432"/>
  <c r="Y102"/>
  <c r="Y73" s="1"/>
  <c r="Y60" s="1"/>
  <c r="AE906"/>
  <c r="AE905" s="1"/>
  <c r="AF1459"/>
  <c r="W1459"/>
  <c r="W1040"/>
  <c r="AH102"/>
  <c r="AH73" s="1"/>
  <c r="AH60" s="1"/>
  <c r="W906"/>
  <c r="X1519"/>
  <c r="X1510" s="1"/>
  <c r="AE1601"/>
  <c r="AF1117"/>
  <c r="AF503"/>
  <c r="X73"/>
  <c r="X60" s="1"/>
  <c r="AF1586"/>
  <c r="X553"/>
  <c r="X502" s="1"/>
  <c r="X475" s="1"/>
  <c r="Y1510"/>
  <c r="Y728"/>
  <c r="AF73"/>
  <c r="AF60" s="1"/>
  <c r="AG476"/>
  <c r="X1652"/>
  <c r="AE1586"/>
  <c r="AE1665"/>
  <c r="AE1664" s="1"/>
  <c r="AE1652" s="1"/>
  <c r="AH1519"/>
  <c r="AG1601"/>
  <c r="Y14"/>
  <c r="Z1459"/>
  <c r="Y1586"/>
  <c r="R502"/>
  <c r="R475" s="1"/>
  <c r="AG290"/>
  <c r="AG266" s="1"/>
  <c r="AF143"/>
  <c r="AF142" s="1"/>
  <c r="AE1459"/>
  <c r="AH811"/>
  <c r="Z1665"/>
  <c r="Z1664" s="1"/>
  <c r="Z1652" s="1"/>
  <c r="Y1459"/>
  <c r="AE386"/>
  <c r="AE380" s="1"/>
  <c r="AE379" s="1"/>
  <c r="X1459"/>
  <c r="AE1313"/>
  <c r="AE1510"/>
  <c r="AH1652"/>
  <c r="AF553"/>
  <c r="AF906"/>
  <c r="AF905" s="1"/>
  <c r="AG1586"/>
  <c r="AG1665"/>
  <c r="AG1664" s="1"/>
  <c r="AG1652" s="1"/>
  <c r="AE553"/>
  <c r="Y503"/>
  <c r="O1227"/>
  <c r="H906"/>
  <c r="L340"/>
  <c r="K475"/>
  <c r="M502"/>
  <c r="M475" s="1"/>
  <c r="O1040"/>
  <c r="Q1519"/>
  <c r="Q1510" s="1"/>
  <c r="P502"/>
  <c r="P475" s="1"/>
  <c r="M1019"/>
  <c r="N502"/>
  <c r="N475" s="1"/>
  <c r="L475"/>
  <c r="O496"/>
  <c r="O494" s="1"/>
  <c r="O489" s="1"/>
  <c r="O476" s="1"/>
  <c r="W497"/>
  <c r="Q919"/>
  <c r="Q918" s="1"/>
  <c r="Q914" s="1"/>
  <c r="Q906" s="1"/>
  <c r="Y920"/>
  <c r="R1019"/>
  <c r="G906"/>
  <c r="J936"/>
  <c r="AN1014" l="1"/>
  <c r="AO1015"/>
  <c r="AP1015"/>
  <c r="AM1015"/>
  <c r="AM1014"/>
  <c r="AP406"/>
  <c r="AP405" s="1"/>
  <c r="AP1313"/>
  <c r="AP615"/>
  <c r="AP614" s="1"/>
  <c r="AP1485"/>
  <c r="AP1480" s="1"/>
  <c r="AM411"/>
  <c r="AM410" s="1"/>
  <c r="AM406" s="1"/>
  <c r="AM405" s="1"/>
  <c r="AO38"/>
  <c r="AO37" s="1"/>
  <c r="AO36" s="1"/>
  <c r="AO35" s="1"/>
  <c r="AH1510"/>
  <c r="Z1034"/>
  <c r="AM748"/>
  <c r="AM747" s="1"/>
  <c r="AN455"/>
  <c r="AN1063"/>
  <c r="AN924"/>
  <c r="AN923" s="1"/>
  <c r="AO729"/>
  <c r="AO274"/>
  <c r="AE502"/>
  <c r="AP495"/>
  <c r="AP554"/>
  <c r="AN523"/>
  <c r="AP1520"/>
  <c r="AP1560"/>
  <c r="AM1138"/>
  <c r="AO1014"/>
  <c r="AN1534"/>
  <c r="AM1579"/>
  <c r="AM1578" s="1"/>
  <c r="AO1460"/>
  <c r="AN1672"/>
  <c r="AP1167"/>
  <c r="AP1166" s="1"/>
  <c r="AP1161" s="1"/>
  <c r="AO1252"/>
  <c r="AO1227" s="1"/>
  <c r="AO1138"/>
  <c r="AM397"/>
  <c r="AP76"/>
  <c r="AP75" s="1"/>
  <c r="AP74" s="1"/>
  <c r="AF1160"/>
  <c r="AU1245"/>
  <c r="AU1244" s="1"/>
  <c r="AU1243" s="1"/>
  <c r="AU1242" s="1"/>
  <c r="BC1246"/>
  <c r="AU722"/>
  <c r="AU721" s="1"/>
  <c r="BC723"/>
  <c r="AX1074"/>
  <c r="BF1075"/>
  <c r="AV593"/>
  <c r="AV592" s="1"/>
  <c r="BD594"/>
  <c r="AU254"/>
  <c r="BC255"/>
  <c r="AW1172"/>
  <c r="BE1173"/>
  <c r="AW1319"/>
  <c r="BE1320"/>
  <c r="AX559"/>
  <c r="AX558" s="1"/>
  <c r="BF560"/>
  <c r="AW671"/>
  <c r="AW670" s="1"/>
  <c r="BE672"/>
  <c r="AW1053"/>
  <c r="BE1054"/>
  <c r="AW243"/>
  <c r="AW242" s="1"/>
  <c r="AW241" s="1"/>
  <c r="AW240" s="1"/>
  <c r="AW239" s="1"/>
  <c r="BE244"/>
  <c r="AV1300"/>
  <c r="AV1299" s="1"/>
  <c r="BD1301"/>
  <c r="AW1523"/>
  <c r="BE1524"/>
  <c r="AV1147"/>
  <c r="AV1146" s="1"/>
  <c r="AV1145" s="1"/>
  <c r="AV1144" s="1"/>
  <c r="BD1148"/>
  <c r="AX804"/>
  <c r="BF805"/>
  <c r="AU1696"/>
  <c r="AU1695" s="1"/>
  <c r="AU1694" s="1"/>
  <c r="AU1693" s="1"/>
  <c r="BC1697"/>
  <c r="AU1490"/>
  <c r="AU1489" s="1"/>
  <c r="BC1491"/>
  <c r="AV1530"/>
  <c r="BD1531"/>
  <c r="AV282"/>
  <c r="BD283"/>
  <c r="AX254"/>
  <c r="BF255"/>
  <c r="AW1071"/>
  <c r="BE1072"/>
  <c r="AU719"/>
  <c r="AU718" s="1"/>
  <c r="BC720"/>
  <c r="AU452"/>
  <c r="AU451" s="1"/>
  <c r="BC453"/>
  <c r="AU1055"/>
  <c r="BC1056"/>
  <c r="AW684"/>
  <c r="AW683" s="1"/>
  <c r="BE685"/>
  <c r="AX1608"/>
  <c r="AX1607" s="1"/>
  <c r="BF1609"/>
  <c r="AW1273"/>
  <c r="AW1272" s="1"/>
  <c r="AW1271" s="1"/>
  <c r="BE1274"/>
  <c r="AW1029"/>
  <c r="BE1030"/>
  <c r="AU646"/>
  <c r="AU645" s="1"/>
  <c r="BC647"/>
  <c r="AU847"/>
  <c r="AU846" s="1"/>
  <c r="AU845" s="1"/>
  <c r="AU844" s="1"/>
  <c r="AU836" s="1"/>
  <c r="BC848"/>
  <c r="AU516"/>
  <c r="AU515" s="1"/>
  <c r="BC517"/>
  <c r="AW194"/>
  <c r="BE195"/>
  <c r="AX408"/>
  <c r="AX407" s="1"/>
  <c r="BF409"/>
  <c r="AU65"/>
  <c r="AU64" s="1"/>
  <c r="AU63" s="1"/>
  <c r="AU62" s="1"/>
  <c r="BC66"/>
  <c r="AX196"/>
  <c r="BF197"/>
  <c r="AU1097"/>
  <c r="BC1098"/>
  <c r="AW759"/>
  <c r="BE760"/>
  <c r="AX1661"/>
  <c r="BF1662"/>
  <c r="AX1463"/>
  <c r="AX1462" s="1"/>
  <c r="AX1461" s="1"/>
  <c r="BF1464"/>
  <c r="AU149"/>
  <c r="BC150"/>
  <c r="AX315"/>
  <c r="AX314" s="1"/>
  <c r="AX313" s="1"/>
  <c r="BF316"/>
  <c r="AX1224"/>
  <c r="AX1223" s="1"/>
  <c r="BF1225"/>
  <c r="AX1297"/>
  <c r="AX1296" s="1"/>
  <c r="BF1298"/>
  <c r="AW1540"/>
  <c r="AW1539" s="1"/>
  <c r="BE1541"/>
  <c r="AV1142"/>
  <c r="AV1141" s="1"/>
  <c r="AV1140" s="1"/>
  <c r="AV1139" s="1"/>
  <c r="BD1143"/>
  <c r="AX801"/>
  <c r="AX800" s="1"/>
  <c r="AX799" s="1"/>
  <c r="BF802"/>
  <c r="AU1691"/>
  <c r="AU1690" s="1"/>
  <c r="AU1689" s="1"/>
  <c r="AU1688" s="1"/>
  <c r="BC1692"/>
  <c r="AU1487"/>
  <c r="AU1486" s="1"/>
  <c r="BC1488"/>
  <c r="AV1517"/>
  <c r="BD1518"/>
  <c r="AV243"/>
  <c r="AV242" s="1"/>
  <c r="AV241" s="1"/>
  <c r="AV240" s="1"/>
  <c r="AV239" s="1"/>
  <c r="BD244"/>
  <c r="AW1440"/>
  <c r="AW1439" s="1"/>
  <c r="AW1438" s="1"/>
  <c r="AW1437" s="1"/>
  <c r="AW1436" s="1"/>
  <c r="BE1441"/>
  <c r="AU1029"/>
  <c r="BC1030"/>
  <c r="AU662"/>
  <c r="AU661" s="1"/>
  <c r="AU660" s="1"/>
  <c r="BC663"/>
  <c r="AX1590"/>
  <c r="BF1591"/>
  <c r="AX1236"/>
  <c r="AX1235" s="1"/>
  <c r="AX1234" s="1"/>
  <c r="BF1237"/>
  <c r="AU895"/>
  <c r="AU894" s="1"/>
  <c r="BC896"/>
  <c r="AU559"/>
  <c r="AU558" s="1"/>
  <c r="BC560"/>
  <c r="AU217"/>
  <c r="AU216" s="1"/>
  <c r="AU215" s="1"/>
  <c r="AU214" s="1"/>
  <c r="AU213" s="1"/>
  <c r="BC218"/>
  <c r="AX412"/>
  <c r="BF413"/>
  <c r="AU70"/>
  <c r="AU69" s="1"/>
  <c r="AU68" s="1"/>
  <c r="AU67" s="1"/>
  <c r="BC71"/>
  <c r="AX217"/>
  <c r="AX216" s="1"/>
  <c r="AX215" s="1"/>
  <c r="AX214" s="1"/>
  <c r="AX213" s="1"/>
  <c r="BF218"/>
  <c r="AW1300"/>
  <c r="AW1299" s="1"/>
  <c r="BE1301"/>
  <c r="AW1528"/>
  <c r="BE1529"/>
  <c r="AV1103"/>
  <c r="AV1102" s="1"/>
  <c r="BD1104"/>
  <c r="AX759"/>
  <c r="BF760"/>
  <c r="AU1657"/>
  <c r="BC1658"/>
  <c r="AU1452"/>
  <c r="BC1453"/>
  <c r="AV1496"/>
  <c r="AV1495" s="1"/>
  <c r="BD1497"/>
  <c r="AX167"/>
  <c r="AX166" s="1"/>
  <c r="AX165" s="1"/>
  <c r="AX164" s="1"/>
  <c r="AX163" s="1"/>
  <c r="BF168"/>
  <c r="AX946"/>
  <c r="AX945" s="1"/>
  <c r="AX944" s="1"/>
  <c r="BF947"/>
  <c r="AW1565"/>
  <c r="BE1566"/>
  <c r="AX1199"/>
  <c r="AX1198" s="1"/>
  <c r="BF1200"/>
  <c r="AW902"/>
  <c r="AW901" s="1"/>
  <c r="AW900" s="1"/>
  <c r="AW899" s="1"/>
  <c r="AW898" s="1"/>
  <c r="BE903"/>
  <c r="AW566"/>
  <c r="AW565" s="1"/>
  <c r="BE567"/>
  <c r="AU1543"/>
  <c r="BC1544"/>
  <c r="AV1575"/>
  <c r="AV1574" s="1"/>
  <c r="AV1573" s="1"/>
  <c r="AV1572" s="1"/>
  <c r="BD1576"/>
  <c r="AU370"/>
  <c r="AU369" s="1"/>
  <c r="BC371"/>
  <c r="AX43"/>
  <c r="BF44"/>
  <c r="AW1055"/>
  <c r="BE1056"/>
  <c r="AW675"/>
  <c r="AW674" s="1"/>
  <c r="BE676"/>
  <c r="AV1187"/>
  <c r="AV1186" s="1"/>
  <c r="AV1185" s="1"/>
  <c r="BD1188"/>
  <c r="AU868"/>
  <c r="AU867" s="1"/>
  <c r="AU866" s="1"/>
  <c r="BC869"/>
  <c r="AU528"/>
  <c r="AU527" s="1"/>
  <c r="BC529"/>
  <c r="AU206"/>
  <c r="BC207"/>
  <c r="AX1005"/>
  <c r="AX1004" s="1"/>
  <c r="AX1003" s="1"/>
  <c r="AX1002" s="1"/>
  <c r="BF1006"/>
  <c r="AW1218"/>
  <c r="AW1217" s="1"/>
  <c r="BE1219"/>
  <c r="AU786"/>
  <c r="AU785" s="1"/>
  <c r="AU784" s="1"/>
  <c r="AU783" s="1"/>
  <c r="AU782" s="1"/>
  <c r="BC787"/>
  <c r="AW978"/>
  <c r="AW977" s="1"/>
  <c r="AW976" s="1"/>
  <c r="BE979"/>
  <c r="AX1121"/>
  <c r="BF1122"/>
  <c r="AX658"/>
  <c r="AX657" s="1"/>
  <c r="AX656" s="1"/>
  <c r="BF659"/>
  <c r="AU325"/>
  <c r="BC326"/>
  <c r="AW25"/>
  <c r="BE26"/>
  <c r="AX575"/>
  <c r="AX574" s="1"/>
  <c r="BF576"/>
  <c r="AX882"/>
  <c r="AX881" s="1"/>
  <c r="AX880" s="1"/>
  <c r="BF883"/>
  <c r="AW1038"/>
  <c r="AW1037" s="1"/>
  <c r="AW1036" s="1"/>
  <c r="AW1035" s="1"/>
  <c r="BE1039"/>
  <c r="AU1440"/>
  <c r="AU1439" s="1"/>
  <c r="AU1438" s="1"/>
  <c r="AU1437" s="1"/>
  <c r="AU1436" s="1"/>
  <c r="BC1441"/>
  <c r="AW319"/>
  <c r="AW318" s="1"/>
  <c r="AW317" s="1"/>
  <c r="BE320"/>
  <c r="AW373"/>
  <c r="AW372" s="1"/>
  <c r="BE374"/>
  <c r="AW1597"/>
  <c r="BE1598"/>
  <c r="AX1288"/>
  <c r="AX1287" s="1"/>
  <c r="BF1289"/>
  <c r="AV971"/>
  <c r="AV970" s="1"/>
  <c r="AV969" s="1"/>
  <c r="AV968" s="1"/>
  <c r="AV967" s="1"/>
  <c r="BD972"/>
  <c r="AX618"/>
  <c r="AX617" s="1"/>
  <c r="AX616" s="1"/>
  <c r="BF619"/>
  <c r="AU1570"/>
  <c r="BC1571"/>
  <c r="AV1605"/>
  <c r="BD1606"/>
  <c r="AW416"/>
  <c r="BE417"/>
  <c r="AX91"/>
  <c r="AX90" s="1"/>
  <c r="BF92"/>
  <c r="AW1106"/>
  <c r="AW1105" s="1"/>
  <c r="BE1107"/>
  <c r="AU766"/>
  <c r="AU765" s="1"/>
  <c r="BC767"/>
  <c r="AV167"/>
  <c r="AV166" s="1"/>
  <c r="AV165" s="1"/>
  <c r="AV164" s="1"/>
  <c r="AV163" s="1"/>
  <c r="BD168"/>
  <c r="AU1089"/>
  <c r="AU1088" s="1"/>
  <c r="AU1087" s="1"/>
  <c r="BC1090"/>
  <c r="AW739"/>
  <c r="AW738" s="1"/>
  <c r="BE740"/>
  <c r="AX1649"/>
  <c r="AX1648" s="1"/>
  <c r="AX1647" s="1"/>
  <c r="AX1646" s="1"/>
  <c r="BF1650"/>
  <c r="AW1069"/>
  <c r="BE1070"/>
  <c r="AU716"/>
  <c r="AU715" s="1"/>
  <c r="BC717"/>
  <c r="AX1231"/>
  <c r="AX1230" s="1"/>
  <c r="AX1229" s="1"/>
  <c r="AX1228" s="1"/>
  <c r="BF1232"/>
  <c r="AU912"/>
  <c r="AU911" s="1"/>
  <c r="BC913"/>
  <c r="AU570"/>
  <c r="AU569" s="1"/>
  <c r="BC571"/>
  <c r="AU280"/>
  <c r="BC281"/>
  <c r="AX468"/>
  <c r="AX467" s="1"/>
  <c r="AX466" s="1"/>
  <c r="BF469"/>
  <c r="AU134"/>
  <c r="AU133" s="1"/>
  <c r="AU132" s="1"/>
  <c r="AU131" s="1"/>
  <c r="AU130" s="1"/>
  <c r="BC135"/>
  <c r="AX280"/>
  <c r="BF281"/>
  <c r="AW1324"/>
  <c r="BE1325"/>
  <c r="AU1038"/>
  <c r="AU1037" s="1"/>
  <c r="AU1036" s="1"/>
  <c r="AU1035" s="1"/>
  <c r="BC1039"/>
  <c r="AU668"/>
  <c r="AU667" s="1"/>
  <c r="BC669"/>
  <c r="AX1595"/>
  <c r="BF1596"/>
  <c r="AV389"/>
  <c r="AV388" s="1"/>
  <c r="BD390"/>
  <c r="AU41"/>
  <c r="BC42"/>
  <c r="AV194"/>
  <c r="BD195"/>
  <c r="AW1616"/>
  <c r="BE1617"/>
  <c r="AX1284"/>
  <c r="AX1283" s="1"/>
  <c r="AX1282" s="1"/>
  <c r="BF1285"/>
  <c r="AV964"/>
  <c r="BD965"/>
  <c r="AX610"/>
  <c r="AX609" s="1"/>
  <c r="AX608" s="1"/>
  <c r="AX607" s="1"/>
  <c r="BF611"/>
  <c r="AU1568"/>
  <c r="BC1569"/>
  <c r="AV1592"/>
  <c r="BD1593"/>
  <c r="AU398"/>
  <c r="BC399"/>
  <c r="AX77"/>
  <c r="BF78"/>
  <c r="AU1133"/>
  <c r="BC1134"/>
  <c r="AW775"/>
  <c r="AW774" s="1"/>
  <c r="BE776"/>
  <c r="AX1683"/>
  <c r="AX1682" s="1"/>
  <c r="BF1684"/>
  <c r="AX1483"/>
  <c r="AX1482" s="1"/>
  <c r="AX1481" s="1"/>
  <c r="BF1484"/>
  <c r="AX1071"/>
  <c r="BF1072"/>
  <c r="AV684"/>
  <c r="AV683" s="1"/>
  <c r="BD685"/>
  <c r="AX384"/>
  <c r="AX383" s="1"/>
  <c r="AX382" s="1"/>
  <c r="AX381" s="1"/>
  <c r="BF385"/>
  <c r="AW70"/>
  <c r="AW69" s="1"/>
  <c r="AW68" s="1"/>
  <c r="AW67" s="1"/>
  <c r="BE71"/>
  <c r="AW206"/>
  <c r="BE207"/>
  <c r="AW392"/>
  <c r="AW391" s="1"/>
  <c r="BE393"/>
  <c r="AX19"/>
  <c r="AX18" s="1"/>
  <c r="BF20"/>
  <c r="AW1603"/>
  <c r="BE1604"/>
  <c r="AV1236"/>
  <c r="AV1235" s="1"/>
  <c r="AV1234" s="1"/>
  <c r="BD1237"/>
  <c r="AW909"/>
  <c r="AW908" s="1"/>
  <c r="BE910"/>
  <c r="AW570"/>
  <c r="AW569" s="1"/>
  <c r="BE571"/>
  <c r="AU1545"/>
  <c r="BC1546"/>
  <c r="AV1580"/>
  <c r="BD1581"/>
  <c r="AW412"/>
  <c r="BE413"/>
  <c r="AX85"/>
  <c r="AX84" s="1"/>
  <c r="BF86"/>
  <c r="AV310"/>
  <c r="AV309" s="1"/>
  <c r="BD311"/>
  <c r="AW1515"/>
  <c r="BE1516"/>
  <c r="AV1112"/>
  <c r="BD1113"/>
  <c r="AX778"/>
  <c r="AX777" s="1"/>
  <c r="BF779"/>
  <c r="AU1680"/>
  <c r="AU1679" s="1"/>
  <c r="BC1681"/>
  <c r="AU1478"/>
  <c r="AU1477" s="1"/>
  <c r="BC1479"/>
  <c r="AV1523"/>
  <c r="BD1524"/>
  <c r="AV254"/>
  <c r="BD255"/>
  <c r="AU1319"/>
  <c r="BC1320"/>
  <c r="AW1043"/>
  <c r="AW1042" s="1"/>
  <c r="AW1041" s="1"/>
  <c r="BE1044"/>
  <c r="AW662"/>
  <c r="AW661" s="1"/>
  <c r="AW660" s="1"/>
  <c r="BE663"/>
  <c r="AV1170"/>
  <c r="BD1171"/>
  <c r="AU833"/>
  <c r="AU832" s="1"/>
  <c r="BC834"/>
  <c r="AU513"/>
  <c r="AU512" s="1"/>
  <c r="BC514"/>
  <c r="AW186"/>
  <c r="AW185" s="1"/>
  <c r="AW184" s="1"/>
  <c r="AW183" s="1"/>
  <c r="BE187"/>
  <c r="AV991"/>
  <c r="AV990" s="1"/>
  <c r="BD992"/>
  <c r="AX997"/>
  <c r="AX996" s="1"/>
  <c r="BF998"/>
  <c r="AP1602"/>
  <c r="AU1147"/>
  <c r="AU1146" s="1"/>
  <c r="AU1145" s="1"/>
  <c r="AU1144" s="1"/>
  <c r="BC1148"/>
  <c r="AW801"/>
  <c r="AW800" s="1"/>
  <c r="AW799" s="1"/>
  <c r="BE802"/>
  <c r="AV499"/>
  <c r="AV498" s="1"/>
  <c r="BD500"/>
  <c r="AX1493"/>
  <c r="AX1492" s="1"/>
  <c r="BF1494"/>
  <c r="AW1103"/>
  <c r="AW1102" s="1"/>
  <c r="BE1104"/>
  <c r="AU763"/>
  <c r="BC764"/>
  <c r="AV1294"/>
  <c r="AV1293" s="1"/>
  <c r="BD1295"/>
  <c r="AX1024"/>
  <c r="AX1023" s="1"/>
  <c r="AX1022" s="1"/>
  <c r="AX1021" s="1"/>
  <c r="BF1025"/>
  <c r="AV628"/>
  <c r="AV627" s="1"/>
  <c r="AV626" s="1"/>
  <c r="BD629"/>
  <c r="AU337"/>
  <c r="AU336" s="1"/>
  <c r="AU335" s="1"/>
  <c r="AU334" s="1"/>
  <c r="AU333" s="1"/>
  <c r="BC338"/>
  <c r="AW29"/>
  <c r="BE30"/>
  <c r="AU186"/>
  <c r="AU185" s="1"/>
  <c r="AU184" s="1"/>
  <c r="AU183" s="1"/>
  <c r="BC187"/>
  <c r="AX337"/>
  <c r="AX336" s="1"/>
  <c r="AX335" s="1"/>
  <c r="AX334" s="1"/>
  <c r="AX333" s="1"/>
  <c r="BF338"/>
  <c r="AU1142"/>
  <c r="AU1141" s="1"/>
  <c r="AU1140" s="1"/>
  <c r="AU1139" s="1"/>
  <c r="BC1143"/>
  <c r="AW786"/>
  <c r="AW785" s="1"/>
  <c r="AW784" s="1"/>
  <c r="AW783" s="1"/>
  <c r="AW782" s="1"/>
  <c r="BE787"/>
  <c r="AX1696"/>
  <c r="AX1695" s="1"/>
  <c r="AX1694" s="1"/>
  <c r="AX1693" s="1"/>
  <c r="BF1697"/>
  <c r="AX1490"/>
  <c r="AX1489" s="1"/>
  <c r="BF1491"/>
  <c r="AW282"/>
  <c r="BE283"/>
  <c r="AU442"/>
  <c r="AU441" s="1"/>
  <c r="AU440" s="1"/>
  <c r="AU439" s="1"/>
  <c r="BC443"/>
  <c r="AV94"/>
  <c r="AV93" s="1"/>
  <c r="BD95"/>
  <c r="AO1602"/>
  <c r="AW1630"/>
  <c r="BE1631"/>
  <c r="AX1319"/>
  <c r="BF1320"/>
  <c r="AV1055"/>
  <c r="BD1056"/>
  <c r="AX699"/>
  <c r="AX698" s="1"/>
  <c r="BF700"/>
  <c r="AU1608"/>
  <c r="AU1607" s="1"/>
  <c r="BC1609"/>
  <c r="AV1649"/>
  <c r="AV1648" s="1"/>
  <c r="AV1647" s="1"/>
  <c r="AV1646" s="1"/>
  <c r="BD1650"/>
  <c r="AX139"/>
  <c r="AX138" s="1"/>
  <c r="AX137" s="1"/>
  <c r="AX136" s="1"/>
  <c r="BF140"/>
  <c r="AU1000"/>
  <c r="AU999" s="1"/>
  <c r="BC1001"/>
  <c r="AX982"/>
  <c r="AX981" s="1"/>
  <c r="AX980" s="1"/>
  <c r="BF983"/>
  <c r="AW1135"/>
  <c r="BE1136"/>
  <c r="AU807"/>
  <c r="AU806" s="1"/>
  <c r="BC808"/>
  <c r="AX499"/>
  <c r="AX498" s="1"/>
  <c r="BF500"/>
  <c r="AV953"/>
  <c r="AV952" s="1"/>
  <c r="BD954"/>
  <c r="AW1551"/>
  <c r="AW1550" s="1"/>
  <c r="BE1552"/>
  <c r="AV1164"/>
  <c r="AV1163" s="1"/>
  <c r="AV1162" s="1"/>
  <c r="BD1165"/>
  <c r="AV821"/>
  <c r="AV820" s="1"/>
  <c r="BD822"/>
  <c r="AW506"/>
  <c r="AW505" s="1"/>
  <c r="BE507"/>
  <c r="AU1503"/>
  <c r="AU1502" s="1"/>
  <c r="AU1501" s="1"/>
  <c r="AU1500" s="1"/>
  <c r="BC1504"/>
  <c r="AV1528"/>
  <c r="BD1529"/>
  <c r="AV280"/>
  <c r="BD281"/>
  <c r="AV91"/>
  <c r="AV90" s="1"/>
  <c r="BD92"/>
  <c r="AU1047"/>
  <c r="AU1046" s="1"/>
  <c r="AU1045" s="1"/>
  <c r="BC1048"/>
  <c r="AU675"/>
  <c r="AU674" s="1"/>
  <c r="BC676"/>
  <c r="AX1599"/>
  <c r="BF1600"/>
  <c r="AX1255"/>
  <c r="AX1254" s="1"/>
  <c r="AX1253" s="1"/>
  <c r="BF1256"/>
  <c r="AU916"/>
  <c r="AU915" s="1"/>
  <c r="BC917"/>
  <c r="AU575"/>
  <c r="AU574" s="1"/>
  <c r="BC576"/>
  <c r="AU249"/>
  <c r="AU248" s="1"/>
  <c r="AU247" s="1"/>
  <c r="BC250"/>
  <c r="AX437"/>
  <c r="AX436" s="1"/>
  <c r="AX435" s="1"/>
  <c r="AX434" s="1"/>
  <c r="BF438"/>
  <c r="AU85"/>
  <c r="AU84" s="1"/>
  <c r="BC86"/>
  <c r="AX249"/>
  <c r="AX248" s="1"/>
  <c r="AX247" s="1"/>
  <c r="BF250"/>
  <c r="AW1691"/>
  <c r="AW1690" s="1"/>
  <c r="AW1689" s="1"/>
  <c r="AW1688" s="1"/>
  <c r="BE1692"/>
  <c r="AW1487"/>
  <c r="AW1486" s="1"/>
  <c r="BE1488"/>
  <c r="AV1069"/>
  <c r="BD1070"/>
  <c r="AX709"/>
  <c r="AX708" s="1"/>
  <c r="AX707" s="1"/>
  <c r="BF710"/>
  <c r="AU1611"/>
  <c r="AU1610" s="1"/>
  <c r="BC1612"/>
  <c r="AV1657"/>
  <c r="BD1658"/>
  <c r="AV1452"/>
  <c r="BD1453"/>
  <c r="AX186"/>
  <c r="AX185" s="1"/>
  <c r="AX184" s="1"/>
  <c r="AX183" s="1"/>
  <c r="BF187"/>
  <c r="AW1683"/>
  <c r="AW1682" s="1"/>
  <c r="BE1684"/>
  <c r="AW1483"/>
  <c r="AW1482" s="1"/>
  <c r="AW1481" s="1"/>
  <c r="BE1484"/>
  <c r="AV1089"/>
  <c r="AV1088" s="1"/>
  <c r="AV1087" s="1"/>
  <c r="BD1090"/>
  <c r="AX755"/>
  <c r="AX754" s="1"/>
  <c r="AX753" s="1"/>
  <c r="BF756"/>
  <c r="AU1649"/>
  <c r="AU1648" s="1"/>
  <c r="AU1647" s="1"/>
  <c r="AU1646" s="1"/>
  <c r="BC1650"/>
  <c r="BM258"/>
  <c r="BM257" s="1"/>
  <c r="BM256" s="1"/>
  <c r="BE257"/>
  <c r="BE256" s="1"/>
  <c r="BL264"/>
  <c r="BL263" s="1"/>
  <c r="BL262" s="1"/>
  <c r="BD263"/>
  <c r="BD262" s="1"/>
  <c r="BM1450"/>
  <c r="BL1450"/>
  <c r="AO1527"/>
  <c r="AO1519" s="1"/>
  <c r="AW1142"/>
  <c r="AW1141" s="1"/>
  <c r="AW1140" s="1"/>
  <c r="AW1139" s="1"/>
  <c r="BE1143"/>
  <c r="AW1240"/>
  <c r="AW1239" s="1"/>
  <c r="AW1238" s="1"/>
  <c r="BE1241"/>
  <c r="AV1182"/>
  <c r="AV1181" s="1"/>
  <c r="AV1180" s="1"/>
  <c r="AV1179" s="1"/>
  <c r="BD1183"/>
  <c r="AV713"/>
  <c r="AV712" s="1"/>
  <c r="AV711" s="1"/>
  <c r="BD714"/>
  <c r="AX389"/>
  <c r="AX388" s="1"/>
  <c r="BF390"/>
  <c r="AW77"/>
  <c r="BE78"/>
  <c r="AW1084"/>
  <c r="BE1085"/>
  <c r="AW1259"/>
  <c r="AW1258" s="1"/>
  <c r="AW1257" s="1"/>
  <c r="BE1260"/>
  <c r="AU1317"/>
  <c r="BC1318"/>
  <c r="AX1659"/>
  <c r="BF1660"/>
  <c r="AV384"/>
  <c r="AV383" s="1"/>
  <c r="AV382" s="1"/>
  <c r="AV381" s="1"/>
  <c r="BD385"/>
  <c r="AU39"/>
  <c r="BC40"/>
  <c r="AW1628"/>
  <c r="BE1629"/>
  <c r="AV1266"/>
  <c r="AV1265" s="1"/>
  <c r="AV1264" s="1"/>
  <c r="AV1263" s="1"/>
  <c r="AV1262" s="1"/>
  <c r="BD1267"/>
  <c r="AX931"/>
  <c r="BF932"/>
  <c r="AX593"/>
  <c r="AX592" s="1"/>
  <c r="BF594"/>
  <c r="AU1561"/>
  <c r="BC1562"/>
  <c r="AV1595"/>
  <c r="BD1596"/>
  <c r="AU400"/>
  <c r="BC401"/>
  <c r="AX79"/>
  <c r="BF80"/>
  <c r="AW1095"/>
  <c r="BE1096"/>
  <c r="AU755"/>
  <c r="AU754" s="1"/>
  <c r="AU753" s="1"/>
  <c r="BC756"/>
  <c r="AV29"/>
  <c r="BD30"/>
  <c r="AU946"/>
  <c r="AU945" s="1"/>
  <c r="AU944" s="1"/>
  <c r="BC947"/>
  <c r="AW1561"/>
  <c r="BE1562"/>
  <c r="AX1177"/>
  <c r="AX1176" s="1"/>
  <c r="AX1175" s="1"/>
  <c r="AX1174" s="1"/>
  <c r="BF1178"/>
  <c r="AW847"/>
  <c r="AW846" s="1"/>
  <c r="AW845" s="1"/>
  <c r="AW844" s="1"/>
  <c r="AW836" s="1"/>
  <c r="BE848"/>
  <c r="AW520"/>
  <c r="AW519" s="1"/>
  <c r="BE521"/>
  <c r="AU1517"/>
  <c r="BC1518"/>
  <c r="AV1537"/>
  <c r="BD1538"/>
  <c r="AV299"/>
  <c r="AV298" s="1"/>
  <c r="AV297" s="1"/>
  <c r="BD300"/>
  <c r="AX204"/>
  <c r="BF205"/>
  <c r="AU1058"/>
  <c r="AU1057" s="1"/>
  <c r="BC1059"/>
  <c r="AW687"/>
  <c r="AW686" s="1"/>
  <c r="BE688"/>
  <c r="AX1611"/>
  <c r="AX1610" s="1"/>
  <c r="BF1612"/>
  <c r="AX1276"/>
  <c r="AX1275" s="1"/>
  <c r="BF1277"/>
  <c r="AV931"/>
  <c r="BD932"/>
  <c r="AU589"/>
  <c r="AU588" s="1"/>
  <c r="BC590"/>
  <c r="AU282"/>
  <c r="BC283"/>
  <c r="AX452"/>
  <c r="AX451" s="1"/>
  <c r="BF453"/>
  <c r="AU97"/>
  <c r="AU96" s="1"/>
  <c r="BC98"/>
  <c r="AX282"/>
  <c r="BF283"/>
  <c r="AW307"/>
  <c r="BE308"/>
  <c r="AW1503"/>
  <c r="AW1502" s="1"/>
  <c r="AW1501" s="1"/>
  <c r="AW1500" s="1"/>
  <c r="BE1504"/>
  <c r="AV1079"/>
  <c r="AV1078" s="1"/>
  <c r="BD1080"/>
  <c r="AX722"/>
  <c r="AX721" s="1"/>
  <c r="BF723"/>
  <c r="AU1621"/>
  <c r="BC1622"/>
  <c r="AV1670"/>
  <c r="BD1671"/>
  <c r="AV1469"/>
  <c r="AV1468" s="1"/>
  <c r="BD1470"/>
  <c r="AV206"/>
  <c r="BD207"/>
  <c r="AU1199"/>
  <c r="AU1198" s="1"/>
  <c r="BC1200"/>
  <c r="AX885"/>
  <c r="AX884" s="1"/>
  <c r="BF886"/>
  <c r="AX563"/>
  <c r="AX562" s="1"/>
  <c r="BF564"/>
  <c r="AX1076"/>
  <c r="BF1077"/>
  <c r="AV716"/>
  <c r="AV715" s="1"/>
  <c r="BD717"/>
  <c r="AV429"/>
  <c r="AV428" s="1"/>
  <c r="AV427" s="1"/>
  <c r="AV426" s="1"/>
  <c r="AV425" s="1"/>
  <c r="AV424" s="1"/>
  <c r="BD430"/>
  <c r="AW105"/>
  <c r="BE106"/>
  <c r="AX1614"/>
  <c r="BF1615"/>
  <c r="AX1637"/>
  <c r="AX1636" s="1"/>
  <c r="AX1635" s="1"/>
  <c r="AX1634" s="1"/>
  <c r="AX1633" s="1"/>
  <c r="BF1638"/>
  <c r="AX1240"/>
  <c r="AX1239" s="1"/>
  <c r="AX1238" s="1"/>
  <c r="BF1241"/>
  <c r="AV761"/>
  <c r="BD762"/>
  <c r="AV447"/>
  <c r="BD448"/>
  <c r="AW114"/>
  <c r="AW113" s="1"/>
  <c r="BE115"/>
  <c r="AX1537"/>
  <c r="BF1538"/>
  <c r="AX1691"/>
  <c r="AX1690" s="1"/>
  <c r="AX1689" s="1"/>
  <c r="AX1688" s="1"/>
  <c r="BF1692"/>
  <c r="AX1623"/>
  <c r="BF1624"/>
  <c r="AW755"/>
  <c r="AW754" s="1"/>
  <c r="AW753" s="1"/>
  <c r="BE756"/>
  <c r="AX442"/>
  <c r="AX441" s="1"/>
  <c r="AX440" s="1"/>
  <c r="AX439" s="1"/>
  <c r="BF443"/>
  <c r="AU88"/>
  <c r="AU87" s="1"/>
  <c r="BC89"/>
  <c r="AW1680"/>
  <c r="AW1679" s="1"/>
  <c r="BE1681"/>
  <c r="AW1478"/>
  <c r="AW1477" s="1"/>
  <c r="BE1479"/>
  <c r="AV1097"/>
  <c r="BD1098"/>
  <c r="AX751"/>
  <c r="AX750" s="1"/>
  <c r="AX749" s="1"/>
  <c r="BF752"/>
  <c r="AU1644"/>
  <c r="AU1643" s="1"/>
  <c r="AU1642" s="1"/>
  <c r="AU1641" s="1"/>
  <c r="AU1640" s="1"/>
  <c r="BC1645"/>
  <c r="AV1696"/>
  <c r="AV1695" s="1"/>
  <c r="AV1694" s="1"/>
  <c r="AV1693" s="1"/>
  <c r="BD1697"/>
  <c r="AV1490"/>
  <c r="AV1489" s="1"/>
  <c r="BD1491"/>
  <c r="AV199"/>
  <c r="AV198" s="1"/>
  <c r="BD200"/>
  <c r="AW1202"/>
  <c r="AW1201" s="1"/>
  <c r="BE1203"/>
  <c r="AV872"/>
  <c r="AV871" s="1"/>
  <c r="BD873"/>
  <c r="AV559"/>
  <c r="AV558" s="1"/>
  <c r="BD560"/>
  <c r="AX1532"/>
  <c r="BF1533"/>
  <c r="AW1152"/>
  <c r="AW1151" s="1"/>
  <c r="AW1150" s="1"/>
  <c r="AW1149" s="1"/>
  <c r="BE1153"/>
  <c r="AW821"/>
  <c r="AW820" s="1"/>
  <c r="BE822"/>
  <c r="AX513"/>
  <c r="AX512" s="1"/>
  <c r="BF514"/>
  <c r="AX1069"/>
  <c r="BF1070"/>
  <c r="AX678"/>
  <c r="AX677" s="1"/>
  <c r="BF679"/>
  <c r="AX395"/>
  <c r="AX394" s="1"/>
  <c r="BF396"/>
  <c r="AW82"/>
  <c r="AW81" s="1"/>
  <c r="BE83"/>
  <c r="AW254"/>
  <c r="BE255"/>
  <c r="AU408"/>
  <c r="AU407" s="1"/>
  <c r="BC409"/>
  <c r="AV41"/>
  <c r="BD42"/>
  <c r="AU1123"/>
  <c r="BC1124"/>
  <c r="AW769"/>
  <c r="AW768" s="1"/>
  <c r="BE770"/>
  <c r="AX1677"/>
  <c r="AX1676" s="1"/>
  <c r="BF1678"/>
  <c r="AX1475"/>
  <c r="AX1474" s="1"/>
  <c r="BF1476"/>
  <c r="AU160"/>
  <c r="BC161"/>
  <c r="AX327"/>
  <c r="BF328"/>
  <c r="AW1224"/>
  <c r="AW1223" s="1"/>
  <c r="BE1225"/>
  <c r="AV1628"/>
  <c r="BD1629"/>
  <c r="AW484"/>
  <c r="AW483" s="1"/>
  <c r="AW482" s="1"/>
  <c r="BE485"/>
  <c r="AX120"/>
  <c r="AX119" s="1"/>
  <c r="BF121"/>
  <c r="AW1112"/>
  <c r="BE1113"/>
  <c r="AU772"/>
  <c r="AU771" s="1"/>
  <c r="BC773"/>
  <c r="AV1291"/>
  <c r="AV1290" s="1"/>
  <c r="BD1292"/>
  <c r="AX978"/>
  <c r="AX977" s="1"/>
  <c r="AX976" s="1"/>
  <c r="BF979"/>
  <c r="AV623"/>
  <c r="AV622" s="1"/>
  <c r="AV621" s="1"/>
  <c r="BD624"/>
  <c r="AU327"/>
  <c r="BC328"/>
  <c r="AW27"/>
  <c r="BE28"/>
  <c r="AX988"/>
  <c r="AX987" s="1"/>
  <c r="BF989"/>
  <c r="BF953"/>
  <c r="BF952" s="1"/>
  <c r="BN954"/>
  <c r="BN953" s="1"/>
  <c r="BN952" s="1"/>
  <c r="AN728"/>
  <c r="AW732"/>
  <c r="AW731" s="1"/>
  <c r="AW730" s="1"/>
  <c r="BE733"/>
  <c r="AW716"/>
  <c r="AW715" s="1"/>
  <c r="BE717"/>
  <c r="AV1317"/>
  <c r="BD1318"/>
  <c r="AX971"/>
  <c r="AX970" s="1"/>
  <c r="AX969" s="1"/>
  <c r="AX968" s="1"/>
  <c r="AX967" s="1"/>
  <c r="BF972"/>
  <c r="AU525"/>
  <c r="AU524" s="1"/>
  <c r="BC526"/>
  <c r="AW160"/>
  <c r="BE161"/>
  <c r="AV582"/>
  <c r="AV581" s="1"/>
  <c r="BD583"/>
  <c r="AW778"/>
  <c r="AW777" s="1"/>
  <c r="BE779"/>
  <c r="AU830"/>
  <c r="AU829" s="1"/>
  <c r="AU828" s="1"/>
  <c r="BC831"/>
  <c r="AU1157"/>
  <c r="AU1156" s="1"/>
  <c r="AU1155" s="1"/>
  <c r="AU1154" s="1"/>
  <c r="BC1158"/>
  <c r="AV936"/>
  <c r="BD937"/>
  <c r="AU158"/>
  <c r="BC159"/>
  <c r="AW1668"/>
  <c r="BE1669"/>
  <c r="AW1466"/>
  <c r="AW1465" s="1"/>
  <c r="BE1467"/>
  <c r="AV1084"/>
  <c r="BD1085"/>
  <c r="AX732"/>
  <c r="AX731" s="1"/>
  <c r="AX730" s="1"/>
  <c r="BF733"/>
  <c r="AU1625"/>
  <c r="BC1626"/>
  <c r="AV1677"/>
  <c r="AV1676" s="1"/>
  <c r="BD1678"/>
  <c r="AV1475"/>
  <c r="AV1474" s="1"/>
  <c r="BD1476"/>
  <c r="AX177"/>
  <c r="AX176" s="1"/>
  <c r="BF178"/>
  <c r="AW1276"/>
  <c r="AW1275" s="1"/>
  <c r="BE1277"/>
  <c r="AW971"/>
  <c r="AW970" s="1"/>
  <c r="AW969" s="1"/>
  <c r="AW968" s="1"/>
  <c r="AW967" s="1"/>
  <c r="BE972"/>
  <c r="AU631"/>
  <c r="AU630" s="1"/>
  <c r="BC632"/>
  <c r="AU1276"/>
  <c r="AU1275" s="1"/>
  <c r="BC1277"/>
  <c r="AW929"/>
  <c r="BE930"/>
  <c r="AW610"/>
  <c r="AW609" s="1"/>
  <c r="AW608" s="1"/>
  <c r="AW607" s="1"/>
  <c r="BE611"/>
  <c r="AX1563"/>
  <c r="BF1564"/>
  <c r="AU1202"/>
  <c r="AU1201" s="1"/>
  <c r="BC1203"/>
  <c r="AX888"/>
  <c r="AX887" s="1"/>
  <c r="BF889"/>
  <c r="AX566"/>
  <c r="AX565" s="1"/>
  <c r="BF567"/>
  <c r="AX1112"/>
  <c r="BF1113"/>
  <c r="AV736"/>
  <c r="AV735" s="1"/>
  <c r="AV734" s="1"/>
  <c r="BD737"/>
  <c r="AV452"/>
  <c r="AV451" s="1"/>
  <c r="BD453"/>
  <c r="AW120"/>
  <c r="AW119" s="1"/>
  <c r="BE121"/>
  <c r="AW325"/>
  <c r="BE326"/>
  <c r="AU484"/>
  <c r="AU483" s="1"/>
  <c r="AU482" s="1"/>
  <c r="BC485"/>
  <c r="AV117"/>
  <c r="AV116" s="1"/>
  <c r="BD118"/>
  <c r="AU1053"/>
  <c r="BC1054"/>
  <c r="AV681"/>
  <c r="AV680" s="1"/>
  <c r="BD682"/>
  <c r="AX1605"/>
  <c r="BF1606"/>
  <c r="AV400"/>
  <c r="BD401"/>
  <c r="AU57"/>
  <c r="AU56" s="1"/>
  <c r="BC58"/>
  <c r="AX206"/>
  <c r="BF207"/>
  <c r="AV1221"/>
  <c r="AV1220" s="1"/>
  <c r="BD1222"/>
  <c r="AW1696"/>
  <c r="AW1695" s="1"/>
  <c r="AW1694" s="1"/>
  <c r="AW1693" s="1"/>
  <c r="AW1687" s="1"/>
  <c r="AW1686" s="1"/>
  <c r="BE1697"/>
  <c r="AW1490"/>
  <c r="AW1489" s="1"/>
  <c r="BE1491"/>
  <c r="AV1082"/>
  <c r="BD1083"/>
  <c r="AX725"/>
  <c r="AX724" s="1"/>
  <c r="BF726"/>
  <c r="AU1623"/>
  <c r="BC1624"/>
  <c r="AV1659"/>
  <c r="BD1660"/>
  <c r="AW492"/>
  <c r="AW491" s="1"/>
  <c r="AW490" s="1"/>
  <c r="BE493"/>
  <c r="AX149"/>
  <c r="BF150"/>
  <c r="AU1240"/>
  <c r="AU1239" s="1"/>
  <c r="AU1238" s="1"/>
  <c r="BC1241"/>
  <c r="AV895"/>
  <c r="AV894" s="1"/>
  <c r="BD896"/>
  <c r="AV578"/>
  <c r="AV577" s="1"/>
  <c r="BD579"/>
  <c r="AX1545"/>
  <c r="BF1546"/>
  <c r="AX1157"/>
  <c r="AX1156" s="1"/>
  <c r="AX1155" s="1"/>
  <c r="AX1154" s="1"/>
  <c r="BF1158"/>
  <c r="AV801"/>
  <c r="AV800" s="1"/>
  <c r="AV799" s="1"/>
  <c r="BD802"/>
  <c r="AV480"/>
  <c r="AV479" s="1"/>
  <c r="AV478" s="1"/>
  <c r="BD481"/>
  <c r="AW147"/>
  <c r="BE148"/>
  <c r="AW327"/>
  <c r="BE328"/>
  <c r="AU487"/>
  <c r="AU486" s="1"/>
  <c r="BC488"/>
  <c r="AV139"/>
  <c r="AV138" s="1"/>
  <c r="AV137" s="1"/>
  <c r="AV136" s="1"/>
  <c r="BD140"/>
  <c r="AW1674"/>
  <c r="AW1673" s="1"/>
  <c r="BE1675"/>
  <c r="AW1472"/>
  <c r="AW1471" s="1"/>
  <c r="BE1473"/>
  <c r="AV1058"/>
  <c r="AV1057" s="1"/>
  <c r="BD1059"/>
  <c r="AX684"/>
  <c r="AX683" s="1"/>
  <c r="BF685"/>
  <c r="AU1599"/>
  <c r="BC1600"/>
  <c r="AV1630"/>
  <c r="BD1631"/>
  <c r="AW429"/>
  <c r="AW428" s="1"/>
  <c r="AW427" s="1"/>
  <c r="AW426" s="1"/>
  <c r="AW425" s="1"/>
  <c r="AW424" s="1"/>
  <c r="BE430"/>
  <c r="AX97"/>
  <c r="AX96" s="1"/>
  <c r="BF98"/>
  <c r="AW1297"/>
  <c r="AW1296" s="1"/>
  <c r="BE1298"/>
  <c r="AW1525"/>
  <c r="BE1526"/>
  <c r="AV1133"/>
  <c r="BD1134"/>
  <c r="AX807"/>
  <c r="AX806" s="1"/>
  <c r="BF808"/>
  <c r="AW496"/>
  <c r="BE497"/>
  <c r="AU1493"/>
  <c r="AU1492" s="1"/>
  <c r="BC1494"/>
  <c r="AV1532"/>
  <c r="BD1533"/>
  <c r="AV287"/>
  <c r="AV286" s="1"/>
  <c r="AV285" s="1"/>
  <c r="AV284" s="1"/>
  <c r="BD288"/>
  <c r="AW1245"/>
  <c r="AW1244" s="1"/>
  <c r="AW1243" s="1"/>
  <c r="AW1242" s="1"/>
  <c r="BE1246"/>
  <c r="AU929"/>
  <c r="BC930"/>
  <c r="AU597"/>
  <c r="AU596" s="1"/>
  <c r="BC598"/>
  <c r="AX1109"/>
  <c r="AX1108" s="1"/>
  <c r="BF1110"/>
  <c r="AV751"/>
  <c r="AV750" s="1"/>
  <c r="AV749" s="1"/>
  <c r="BD752"/>
  <c r="AV468"/>
  <c r="AV467" s="1"/>
  <c r="AV466" s="1"/>
  <c r="BD469"/>
  <c r="AW134"/>
  <c r="AW133" s="1"/>
  <c r="AW132" s="1"/>
  <c r="AW131" s="1"/>
  <c r="AW130" s="1"/>
  <c r="BE135"/>
  <c r="AW1005"/>
  <c r="AW1004" s="1"/>
  <c r="AW1003" s="1"/>
  <c r="AW1002" s="1"/>
  <c r="BE1006"/>
  <c r="AU1121"/>
  <c r="AU1120" s="1"/>
  <c r="AU1119" s="1"/>
  <c r="AU1118" s="1"/>
  <c r="BC1122"/>
  <c r="AU1135"/>
  <c r="AU1132" s="1"/>
  <c r="AU1131" s="1"/>
  <c r="AU1130" s="1"/>
  <c r="BC1136"/>
  <c r="AX589"/>
  <c r="AX588" s="1"/>
  <c r="BF590"/>
  <c r="AX1064"/>
  <c r="BF1065"/>
  <c r="AU578"/>
  <c r="AU577" s="1"/>
  <c r="BC579"/>
  <c r="AU224"/>
  <c r="AU223" s="1"/>
  <c r="AU222" s="1"/>
  <c r="AU221" s="1"/>
  <c r="AU220" s="1"/>
  <c r="BC225"/>
  <c r="AU1071"/>
  <c r="BC1072"/>
  <c r="AX821"/>
  <c r="AX820" s="1"/>
  <c r="BF822"/>
  <c r="AX506"/>
  <c r="AX505" s="1"/>
  <c r="BF507"/>
  <c r="AW830"/>
  <c r="AW829" s="1"/>
  <c r="BE831"/>
  <c r="AW210"/>
  <c r="AW209" s="1"/>
  <c r="BE211"/>
  <c r="AU950"/>
  <c r="AU949" s="1"/>
  <c r="AU948" s="1"/>
  <c r="BC951"/>
  <c r="AW1554"/>
  <c r="BE1555"/>
  <c r="AX1196"/>
  <c r="BF1197"/>
  <c r="AW875"/>
  <c r="AW874" s="1"/>
  <c r="BE876"/>
  <c r="AW539"/>
  <c r="AW538" s="1"/>
  <c r="BE540"/>
  <c r="AU1530"/>
  <c r="BC1531"/>
  <c r="AV1561"/>
  <c r="BD1562"/>
  <c r="AV345"/>
  <c r="AV344" s="1"/>
  <c r="AV343" s="1"/>
  <c r="AV342" s="1"/>
  <c r="AV341" s="1"/>
  <c r="BD346"/>
  <c r="AX27"/>
  <c r="BF28"/>
  <c r="AW1061"/>
  <c r="AW1060" s="1"/>
  <c r="BE1062"/>
  <c r="AU699"/>
  <c r="AU698" s="1"/>
  <c r="BC700"/>
  <c r="AX305"/>
  <c r="BF306"/>
  <c r="AU1043"/>
  <c r="AU1042" s="1"/>
  <c r="AU1041" s="1"/>
  <c r="BC1044"/>
  <c r="AU671"/>
  <c r="AU670" s="1"/>
  <c r="BC672"/>
  <c r="AX1597"/>
  <c r="BF1598"/>
  <c r="AW1250"/>
  <c r="AW1249" s="1"/>
  <c r="AW1248" s="1"/>
  <c r="AW1247" s="1"/>
  <c r="BE1251"/>
  <c r="AW964"/>
  <c r="BE965"/>
  <c r="AU628"/>
  <c r="AU627" s="1"/>
  <c r="AU626" s="1"/>
  <c r="BC629"/>
  <c r="AV1172"/>
  <c r="BD1173"/>
  <c r="AV814"/>
  <c r="BD815"/>
  <c r="AU499"/>
  <c r="AU498" s="1"/>
  <c r="BC500"/>
  <c r="AW174"/>
  <c r="AW173" s="1"/>
  <c r="BE175"/>
  <c r="AV392"/>
  <c r="AV391" s="1"/>
  <c r="BD393"/>
  <c r="AU43"/>
  <c r="BC44"/>
  <c r="AV177"/>
  <c r="AV176" s="1"/>
  <c r="BD178"/>
  <c r="AU1231"/>
  <c r="AU1230" s="1"/>
  <c r="AU1229" s="1"/>
  <c r="AU1228" s="1"/>
  <c r="BC1232"/>
  <c r="AV909"/>
  <c r="AV908" s="1"/>
  <c r="BD910"/>
  <c r="AV585"/>
  <c r="AV584" s="1"/>
  <c r="BD586"/>
  <c r="AX1551"/>
  <c r="AX1550" s="1"/>
  <c r="BF1552"/>
  <c r="AW303"/>
  <c r="BE304"/>
  <c r="AU459"/>
  <c r="AU458" s="1"/>
  <c r="AU457" s="1"/>
  <c r="AU456" s="1"/>
  <c r="BC460"/>
  <c r="AV114"/>
  <c r="AV113" s="1"/>
  <c r="BD115"/>
  <c r="AW953"/>
  <c r="AW952" s="1"/>
  <c r="BE954"/>
  <c r="AW1570"/>
  <c r="BE1571"/>
  <c r="AX1194"/>
  <c r="BF1195"/>
  <c r="AW872"/>
  <c r="AW871" s="1"/>
  <c r="BE873"/>
  <c r="AW535"/>
  <c r="AW534" s="1"/>
  <c r="BE536"/>
  <c r="AU1528"/>
  <c r="BC1529"/>
  <c r="AV1548"/>
  <c r="AV1547" s="1"/>
  <c r="BD1549"/>
  <c r="AV319"/>
  <c r="AV318" s="1"/>
  <c r="AV317" s="1"/>
  <c r="BD320"/>
  <c r="AW361"/>
  <c r="AW360" s="1"/>
  <c r="BE362"/>
  <c r="AU1069"/>
  <c r="BC1070"/>
  <c r="AW713"/>
  <c r="AW712" s="1"/>
  <c r="AW711" s="1"/>
  <c r="BE714"/>
  <c r="AX1621"/>
  <c r="BF1622"/>
  <c r="AV1303"/>
  <c r="AV1302" s="1"/>
  <c r="BD1304"/>
  <c r="AX964"/>
  <c r="BF965"/>
  <c r="AV610"/>
  <c r="AV609" s="1"/>
  <c r="AV608" s="1"/>
  <c r="AV607" s="1"/>
  <c r="BD611"/>
  <c r="AU303"/>
  <c r="BC304"/>
  <c r="AX472"/>
  <c r="AX471" s="1"/>
  <c r="AX470" s="1"/>
  <c r="BF473"/>
  <c r="AU139"/>
  <c r="AU138" s="1"/>
  <c r="AU137" s="1"/>
  <c r="AU136" s="1"/>
  <c r="BC140"/>
  <c r="AX303"/>
  <c r="BF304"/>
  <c r="AU953"/>
  <c r="AU952" s="1"/>
  <c r="BC954"/>
  <c r="AW1558"/>
  <c r="BE1559"/>
  <c r="AV1157"/>
  <c r="AV1156" s="1"/>
  <c r="AV1155" s="1"/>
  <c r="AV1154" s="1"/>
  <c r="BD1158"/>
  <c r="AX814"/>
  <c r="BF815"/>
  <c r="AW499"/>
  <c r="AW498" s="1"/>
  <c r="BE500"/>
  <c r="AU1496"/>
  <c r="AU1495" s="1"/>
  <c r="BC1497"/>
  <c r="AV1535"/>
  <c r="AV1534" s="1"/>
  <c r="BD1536"/>
  <c r="AV327"/>
  <c r="BD328"/>
  <c r="AX22"/>
  <c r="AX21" s="1"/>
  <c r="BF23"/>
  <c r="AW1657"/>
  <c r="BE1658"/>
  <c r="AW1452"/>
  <c r="BE1453"/>
  <c r="AV1066"/>
  <c r="BD1067"/>
  <c r="AX719"/>
  <c r="AX718" s="1"/>
  <c r="BF720"/>
  <c r="AU1618"/>
  <c r="BC1619"/>
  <c r="AV1668"/>
  <c r="AV1667" s="1"/>
  <c r="AV1666" s="1"/>
  <c r="BD1669"/>
  <c r="AV1466"/>
  <c r="AV1465" s="1"/>
  <c r="BD1467"/>
  <c r="AX158"/>
  <c r="BF159"/>
  <c r="AV1213"/>
  <c r="BD1214"/>
  <c r="AX909"/>
  <c r="AX908" s="1"/>
  <c r="BF910"/>
  <c r="AX578"/>
  <c r="AX577" s="1"/>
  <c r="BF579"/>
  <c r="AX1089"/>
  <c r="AX1088" s="1"/>
  <c r="AX1087" s="1"/>
  <c r="BF1090"/>
  <c r="AV732"/>
  <c r="AV731" s="1"/>
  <c r="AV730" s="1"/>
  <c r="BD733"/>
  <c r="AV449"/>
  <c r="AV446" s="1"/>
  <c r="BD450"/>
  <c r="AW117"/>
  <c r="AW116" s="1"/>
  <c r="BE118"/>
  <c r="AX991"/>
  <c r="AX990" s="1"/>
  <c r="BF992"/>
  <c r="AU1218"/>
  <c r="AU1217" s="1"/>
  <c r="BC1219"/>
  <c r="AV186"/>
  <c r="AV185" s="1"/>
  <c r="AV184" s="1"/>
  <c r="AV183" s="1"/>
  <c r="BD187"/>
  <c r="AU1076"/>
  <c r="BC1077"/>
  <c r="AW722"/>
  <c r="AW721" s="1"/>
  <c r="BE723"/>
  <c r="AX1628"/>
  <c r="BF1629"/>
  <c r="AU1324"/>
  <c r="BC1325"/>
  <c r="AW1058"/>
  <c r="AW1057" s="1"/>
  <c r="BE1059"/>
  <c r="AW678"/>
  <c r="AW677" s="1"/>
  <c r="BE679"/>
  <c r="AX1215"/>
  <c r="BF1216"/>
  <c r="AU888"/>
  <c r="AU887" s="1"/>
  <c r="BC889"/>
  <c r="AU556"/>
  <c r="AU555" s="1"/>
  <c r="BC557"/>
  <c r="AU243"/>
  <c r="AU242" s="1"/>
  <c r="AU241" s="1"/>
  <c r="AU240" s="1"/>
  <c r="AU239" s="1"/>
  <c r="BC244"/>
  <c r="AX449"/>
  <c r="BF450"/>
  <c r="AU94"/>
  <c r="AU93" s="1"/>
  <c r="BC95"/>
  <c r="AX243"/>
  <c r="AX242" s="1"/>
  <c r="AX241" s="1"/>
  <c r="AX240" s="1"/>
  <c r="AX239" s="1"/>
  <c r="BF244"/>
  <c r="AX287"/>
  <c r="AX286" s="1"/>
  <c r="AX285" s="1"/>
  <c r="AX284" s="1"/>
  <c r="BF288"/>
  <c r="AU1074"/>
  <c r="BC1075"/>
  <c r="AW719"/>
  <c r="AW718" s="1"/>
  <c r="BE720"/>
  <c r="AX1625"/>
  <c r="BF1626"/>
  <c r="AU180"/>
  <c r="AU179" s="1"/>
  <c r="BC181"/>
  <c r="AW364"/>
  <c r="AW363" s="1"/>
  <c r="BE365"/>
  <c r="AX1218"/>
  <c r="AX1217" s="1"/>
  <c r="BF1219"/>
  <c r="AV147"/>
  <c r="BD148"/>
  <c r="AW1590"/>
  <c r="BE1591"/>
  <c r="AV1231"/>
  <c r="AV1230" s="1"/>
  <c r="AV1229" s="1"/>
  <c r="AV1228" s="1"/>
  <c r="BD1232"/>
  <c r="AX936"/>
  <c r="BF937"/>
  <c r="AX597"/>
  <c r="AX596" s="1"/>
  <c r="BF598"/>
  <c r="AU1563"/>
  <c r="BC1564"/>
  <c r="AV1597"/>
  <c r="BD1598"/>
  <c r="AW408"/>
  <c r="AW407" s="1"/>
  <c r="BE409"/>
  <c r="AX82"/>
  <c r="AX81" s="1"/>
  <c r="BF83"/>
  <c r="AV1000"/>
  <c r="AV999" s="1"/>
  <c r="BD1001"/>
  <c r="AW1082"/>
  <c r="BE1083"/>
  <c r="AU736"/>
  <c r="AU735" s="1"/>
  <c r="AU734" s="1"/>
  <c r="BC737"/>
  <c r="AW310"/>
  <c r="AW309" s="1"/>
  <c r="BE311"/>
  <c r="AW1508"/>
  <c r="AW1507" s="1"/>
  <c r="AW1506" s="1"/>
  <c r="AW1505" s="1"/>
  <c r="BE1509"/>
  <c r="AV1095"/>
  <c r="BD1096"/>
  <c r="AX744"/>
  <c r="AX743" s="1"/>
  <c r="AX742" s="1"/>
  <c r="AX741" s="1"/>
  <c r="BF745"/>
  <c r="AU1637"/>
  <c r="AU1636" s="1"/>
  <c r="AU1635" s="1"/>
  <c r="AU1634" s="1"/>
  <c r="AU1633" s="1"/>
  <c r="BC1638"/>
  <c r="AV1674"/>
  <c r="AV1673" s="1"/>
  <c r="BD1675"/>
  <c r="AV1472"/>
  <c r="AV1471" s="1"/>
  <c r="BD1473"/>
  <c r="AX174"/>
  <c r="AX173" s="1"/>
  <c r="BF175"/>
  <c r="AU1259"/>
  <c r="AU1258" s="1"/>
  <c r="AU1257" s="1"/>
  <c r="BC1260"/>
  <c r="AV916"/>
  <c r="AV915" s="1"/>
  <c r="BD917"/>
  <c r="AW593"/>
  <c r="AW592" s="1"/>
  <c r="BE594"/>
  <c r="AX1556"/>
  <c r="BF1557"/>
  <c r="AV1177"/>
  <c r="AV1176" s="1"/>
  <c r="AV1175" s="1"/>
  <c r="AV1174" s="1"/>
  <c r="BD1178"/>
  <c r="AX818"/>
  <c r="AX817" s="1"/>
  <c r="BF819"/>
  <c r="AU506"/>
  <c r="AU505" s="1"/>
  <c r="BC507"/>
  <c r="AW158"/>
  <c r="BE159"/>
  <c r="AV361"/>
  <c r="AV360" s="1"/>
  <c r="BD362"/>
  <c r="AU22"/>
  <c r="AU21" s="1"/>
  <c r="BC23"/>
  <c r="AV158"/>
  <c r="BD159"/>
  <c r="AW1623"/>
  <c r="BE1624"/>
  <c r="AV1276"/>
  <c r="AV1275" s="1"/>
  <c r="BD1277"/>
  <c r="AX938"/>
  <c r="BF939"/>
  <c r="AX605"/>
  <c r="AX604" s="1"/>
  <c r="AX603" s="1"/>
  <c r="AX602" s="1"/>
  <c r="BF606"/>
  <c r="AU1565"/>
  <c r="BC1566"/>
  <c r="AV1599"/>
  <c r="BD1600"/>
  <c r="AW449"/>
  <c r="BE450"/>
  <c r="AX111"/>
  <c r="AX110" s="1"/>
  <c r="BF112"/>
  <c r="AW1621"/>
  <c r="BE1622"/>
  <c r="AX1291"/>
  <c r="AX1290" s="1"/>
  <c r="BF1292"/>
  <c r="AV1038"/>
  <c r="AV1037" s="1"/>
  <c r="AV1036" s="1"/>
  <c r="AV1035" s="1"/>
  <c r="BD1039"/>
  <c r="AX681"/>
  <c r="AX680" s="1"/>
  <c r="BF682"/>
  <c r="AU1597"/>
  <c r="BC1598"/>
  <c r="BN264"/>
  <c r="BN263" s="1"/>
  <c r="BN262" s="1"/>
  <c r="BF263"/>
  <c r="BF262" s="1"/>
  <c r="BF260"/>
  <c r="BF259" s="1"/>
  <c r="BN261"/>
  <c r="BN260" s="1"/>
  <c r="BN259" s="1"/>
  <c r="BK258"/>
  <c r="BK257" s="1"/>
  <c r="BK256" s="1"/>
  <c r="BC257"/>
  <c r="BC256" s="1"/>
  <c r="BL258"/>
  <c r="BL257" s="1"/>
  <c r="BL256" s="1"/>
  <c r="BD257"/>
  <c r="BD256" s="1"/>
  <c r="AV658"/>
  <c r="AV657" s="1"/>
  <c r="AV656" s="1"/>
  <c r="BD659"/>
  <c r="AX861"/>
  <c r="BF862"/>
  <c r="AX1106"/>
  <c r="AX1105" s="1"/>
  <c r="BF1107"/>
  <c r="AV634"/>
  <c r="AV633" s="1"/>
  <c r="BD635"/>
  <c r="AU305"/>
  <c r="BC306"/>
  <c r="AV902"/>
  <c r="AV901" s="1"/>
  <c r="AV900" s="1"/>
  <c r="AV899" s="1"/>
  <c r="AV898" s="1"/>
  <c r="BD903"/>
  <c r="AX520"/>
  <c r="AX519" s="1"/>
  <c r="BF521"/>
  <c r="AU739"/>
  <c r="AU738" s="1"/>
  <c r="BC740"/>
  <c r="AU926"/>
  <c r="AU925" s="1"/>
  <c r="BC927"/>
  <c r="AU1211"/>
  <c r="BC1212"/>
  <c r="AW299"/>
  <c r="AW298" s="1"/>
  <c r="AW297" s="1"/>
  <c r="BE300"/>
  <c r="AX224"/>
  <c r="AX223" s="1"/>
  <c r="AX222" s="1"/>
  <c r="AX221" s="1"/>
  <c r="AX220" s="1"/>
  <c r="BF225"/>
  <c r="AW1588"/>
  <c r="BE1589"/>
  <c r="AX1182"/>
  <c r="AX1181" s="1"/>
  <c r="AX1180" s="1"/>
  <c r="AX1179" s="1"/>
  <c r="BF1183"/>
  <c r="AW854"/>
  <c r="AW853" s="1"/>
  <c r="AW852" s="1"/>
  <c r="AW851" s="1"/>
  <c r="AW850" s="1"/>
  <c r="BE855"/>
  <c r="AW525"/>
  <c r="AW524" s="1"/>
  <c r="BE526"/>
  <c r="AU1521"/>
  <c r="BC1522"/>
  <c r="AV1551"/>
  <c r="AV1550" s="1"/>
  <c r="BD1552"/>
  <c r="AV323"/>
  <c r="BD324"/>
  <c r="AU1326"/>
  <c r="AU1323" s="1"/>
  <c r="AU1322" s="1"/>
  <c r="AU1321" s="1"/>
  <c r="BC1327"/>
  <c r="AW1051"/>
  <c r="BE1052"/>
  <c r="AW668"/>
  <c r="AW667" s="1"/>
  <c r="BE669"/>
  <c r="AU310"/>
  <c r="AU309" s="1"/>
  <c r="BC311"/>
  <c r="AW1521"/>
  <c r="BE1522"/>
  <c r="AV1106"/>
  <c r="AV1105" s="1"/>
  <c r="BD1107"/>
  <c r="AX761"/>
  <c r="BF762"/>
  <c r="AU1659"/>
  <c r="BC1660"/>
  <c r="AV1691"/>
  <c r="AV1690" s="1"/>
  <c r="AV1689" s="1"/>
  <c r="AV1688" s="1"/>
  <c r="AV1687" s="1"/>
  <c r="AV1686" s="1"/>
  <c r="BD1692"/>
  <c r="AV1487"/>
  <c r="AV1486" s="1"/>
  <c r="BD1488"/>
  <c r="AX194"/>
  <c r="BF195"/>
  <c r="AV1284"/>
  <c r="AV1283" s="1"/>
  <c r="AV1282" s="1"/>
  <c r="BD1285"/>
  <c r="AW931"/>
  <c r="BE932"/>
  <c r="AW618"/>
  <c r="AW617" s="1"/>
  <c r="AW616" s="1"/>
  <c r="BE619"/>
  <c r="AX1565"/>
  <c r="BF1566"/>
  <c r="AV1194"/>
  <c r="BD1195"/>
  <c r="AU854"/>
  <c r="AU853" s="1"/>
  <c r="AU852" s="1"/>
  <c r="AU851" s="1"/>
  <c r="AU850" s="1"/>
  <c r="BC855"/>
  <c r="AU520"/>
  <c r="AU519" s="1"/>
  <c r="BC521"/>
  <c r="AW177"/>
  <c r="AW176" s="1"/>
  <c r="BE178"/>
  <c r="AV373"/>
  <c r="AV372" s="1"/>
  <c r="BD374"/>
  <c r="AU31"/>
  <c r="BC32"/>
  <c r="AV180"/>
  <c r="AV179" s="1"/>
  <c r="BD181"/>
  <c r="AW1637"/>
  <c r="AW1636" s="1"/>
  <c r="AW1635" s="1"/>
  <c r="AW1634" s="1"/>
  <c r="AW1633" s="1"/>
  <c r="BE1638"/>
  <c r="AX1294"/>
  <c r="AX1293" s="1"/>
  <c r="BF1295"/>
  <c r="AV1024"/>
  <c r="AV1023" s="1"/>
  <c r="AV1022" s="1"/>
  <c r="AV1021" s="1"/>
  <c r="BD1025"/>
  <c r="AX628"/>
  <c r="AX627" s="1"/>
  <c r="AX626" s="1"/>
  <c r="BF629"/>
  <c r="AU1580"/>
  <c r="BC1581"/>
  <c r="AV1611"/>
  <c r="AV1610" s="1"/>
  <c r="BD1612"/>
  <c r="AW468"/>
  <c r="AW467" s="1"/>
  <c r="AW466" s="1"/>
  <c r="BE469"/>
  <c r="AX123"/>
  <c r="AX122" s="1"/>
  <c r="BF124"/>
  <c r="AW1128"/>
  <c r="AW1127" s="1"/>
  <c r="AW1126" s="1"/>
  <c r="AW1125" s="1"/>
  <c r="BE1129"/>
  <c r="AU801"/>
  <c r="AU800" s="1"/>
  <c r="AU799" s="1"/>
  <c r="AU798" s="1"/>
  <c r="AU797" s="1"/>
  <c r="AU796" s="1"/>
  <c r="BC802"/>
  <c r="AV1319"/>
  <c r="BD1320"/>
  <c r="AX1016"/>
  <c r="BF1017"/>
  <c r="AV642"/>
  <c r="AV641" s="1"/>
  <c r="BD643"/>
  <c r="AX357"/>
  <c r="AX356" s="1"/>
  <c r="BF358"/>
  <c r="AW41"/>
  <c r="BE42"/>
  <c r="AW1064"/>
  <c r="BE1065"/>
  <c r="AW1164"/>
  <c r="AW1163" s="1"/>
  <c r="AW1162" s="1"/>
  <c r="BE1165"/>
  <c r="AX1164"/>
  <c r="AX1163" s="1"/>
  <c r="AX1162" s="1"/>
  <c r="BF1165"/>
  <c r="AV687"/>
  <c r="AV686" s="1"/>
  <c r="BD688"/>
  <c r="AX367"/>
  <c r="AX366" s="1"/>
  <c r="BF368"/>
  <c r="AW52"/>
  <c r="BE53"/>
  <c r="AX902"/>
  <c r="AX901" s="1"/>
  <c r="AX900" s="1"/>
  <c r="AX899" s="1"/>
  <c r="AX898" s="1"/>
  <c r="BF903"/>
  <c r="AW1109"/>
  <c r="AW1108" s="1"/>
  <c r="BE1110"/>
  <c r="AU1196"/>
  <c r="BC1197"/>
  <c r="AX1592"/>
  <c r="BF1593"/>
  <c r="AV364"/>
  <c r="AV363" s="1"/>
  <c r="BD365"/>
  <c r="AU25"/>
  <c r="BC26"/>
  <c r="AW1618"/>
  <c r="BE1619"/>
  <c r="AX1440"/>
  <c r="AX1439" s="1"/>
  <c r="AX1438" s="1"/>
  <c r="AX1437" s="1"/>
  <c r="AX1436" s="1"/>
  <c r="BF1441"/>
  <c r="AV1053"/>
  <c r="BD1054"/>
  <c r="AV678"/>
  <c r="AV677" s="1"/>
  <c r="BD679"/>
  <c r="AU1595"/>
  <c r="BC1596"/>
  <c r="AV1625"/>
  <c r="BD1626"/>
  <c r="AW459"/>
  <c r="AW458" s="1"/>
  <c r="AW457" s="1"/>
  <c r="AW456" s="1"/>
  <c r="BE460"/>
  <c r="AX117"/>
  <c r="AX116" s="1"/>
  <c r="BF118"/>
  <c r="AU1128"/>
  <c r="AU1127" s="1"/>
  <c r="AU1126" s="1"/>
  <c r="AU1125" s="1"/>
  <c r="BC1129"/>
  <c r="AW772"/>
  <c r="AW771" s="1"/>
  <c r="BE773"/>
  <c r="AX1680"/>
  <c r="AX1679" s="1"/>
  <c r="BF1681"/>
  <c r="AX1478"/>
  <c r="AX1477" s="1"/>
  <c r="BF1479"/>
  <c r="AW1093"/>
  <c r="BE1094"/>
  <c r="AU751"/>
  <c r="AU750" s="1"/>
  <c r="AU749" s="1"/>
  <c r="BC752"/>
  <c r="AX1273"/>
  <c r="AX1272" s="1"/>
  <c r="AX1271" s="1"/>
  <c r="BF1274"/>
  <c r="AX960"/>
  <c r="AX959" s="1"/>
  <c r="AX958" s="1"/>
  <c r="BF961"/>
  <c r="AV605"/>
  <c r="AV604" s="1"/>
  <c r="AV603" s="1"/>
  <c r="AV602" s="1"/>
  <c r="BD606"/>
  <c r="AU319"/>
  <c r="AU318" s="1"/>
  <c r="AU317" s="1"/>
  <c r="BC320"/>
  <c r="AW19"/>
  <c r="AW18" s="1"/>
  <c r="BE20"/>
  <c r="AU167"/>
  <c r="AU166" s="1"/>
  <c r="AU165" s="1"/>
  <c r="AU164" s="1"/>
  <c r="AU163" s="1"/>
  <c r="BC168"/>
  <c r="AX319"/>
  <c r="AX318" s="1"/>
  <c r="AX317" s="1"/>
  <c r="BF320"/>
  <c r="AV111"/>
  <c r="AV110" s="1"/>
  <c r="BD112"/>
  <c r="AU1064"/>
  <c r="BC1065"/>
  <c r="AW699"/>
  <c r="AW698" s="1"/>
  <c r="BE700"/>
  <c r="AX1616"/>
  <c r="BF1617"/>
  <c r="AX416"/>
  <c r="BF417"/>
  <c r="AU79"/>
  <c r="BC80"/>
  <c r="AX236"/>
  <c r="AX235" s="1"/>
  <c r="AX234" s="1"/>
  <c r="AX233" s="1"/>
  <c r="AX232" s="1"/>
  <c r="BF237"/>
  <c r="AV1224"/>
  <c r="AV1223" s="1"/>
  <c r="BD1225"/>
  <c r="AV1588"/>
  <c r="BD1589"/>
  <c r="AU392"/>
  <c r="AU391" s="1"/>
  <c r="BC393"/>
  <c r="AX65"/>
  <c r="AX64" s="1"/>
  <c r="AX63" s="1"/>
  <c r="AX62" s="1"/>
  <c r="BF66"/>
  <c r="AW1066"/>
  <c r="BE1067"/>
  <c r="AU713"/>
  <c r="AU712" s="1"/>
  <c r="AU711" s="1"/>
  <c r="BC714"/>
  <c r="AV1199"/>
  <c r="AV1198" s="1"/>
  <c r="BD1200"/>
  <c r="AU885"/>
  <c r="AU884" s="1"/>
  <c r="BC886"/>
  <c r="AU543"/>
  <c r="AU542" s="1"/>
  <c r="BC544"/>
  <c r="AU236"/>
  <c r="AU235" s="1"/>
  <c r="AU234" s="1"/>
  <c r="AU233" s="1"/>
  <c r="AU232" s="1"/>
  <c r="BC237"/>
  <c r="AX994"/>
  <c r="AX993" s="1"/>
  <c r="BF995"/>
  <c r="AW1000"/>
  <c r="AW999" s="1"/>
  <c r="BE1001"/>
  <c r="AF266"/>
  <c r="AF1510"/>
  <c r="AX1548"/>
  <c r="AX1547" s="1"/>
  <c r="BF1549"/>
  <c r="AX1582"/>
  <c r="BF1583"/>
  <c r="AV1211"/>
  <c r="BD1212"/>
  <c r="AV744"/>
  <c r="AV743" s="1"/>
  <c r="AV742" s="1"/>
  <c r="AV741" s="1"/>
  <c r="BD745"/>
  <c r="AV421"/>
  <c r="AV420" s="1"/>
  <c r="AV419" s="1"/>
  <c r="AV418" s="1"/>
  <c r="BD422"/>
  <c r="AW100"/>
  <c r="AW99" s="1"/>
  <c r="BE101"/>
  <c r="AU1288"/>
  <c r="AU1287" s="1"/>
  <c r="BC1289"/>
  <c r="AX1568"/>
  <c r="BF1569"/>
  <c r="AX1558"/>
  <c r="BF1559"/>
  <c r="AU678"/>
  <c r="AU677" s="1"/>
  <c r="BC679"/>
  <c r="AX414"/>
  <c r="BF415"/>
  <c r="AU77"/>
  <c r="AU76" s="1"/>
  <c r="AU75" s="1"/>
  <c r="BC78"/>
  <c r="AW1608"/>
  <c r="AW1607" s="1"/>
  <c r="BE1609"/>
  <c r="AX1317"/>
  <c r="AX1316" s="1"/>
  <c r="AX1315" s="1"/>
  <c r="AX1314" s="1"/>
  <c r="BF1318"/>
  <c r="AV1031"/>
  <c r="BD1032"/>
  <c r="AX634"/>
  <c r="AX633" s="1"/>
  <c r="BF635"/>
  <c r="AU1584"/>
  <c r="BC1585"/>
  <c r="AV1616"/>
  <c r="BD1617"/>
  <c r="AW442"/>
  <c r="AW441" s="1"/>
  <c r="AW440" s="1"/>
  <c r="AW439" s="1"/>
  <c r="BE443"/>
  <c r="AX105"/>
  <c r="BF106"/>
  <c r="AU1194"/>
  <c r="BC1195"/>
  <c r="AX875"/>
  <c r="AX874" s="1"/>
  <c r="BF876"/>
  <c r="AX556"/>
  <c r="AX555" s="1"/>
  <c r="BF557"/>
  <c r="AW1182"/>
  <c r="AW1181" s="1"/>
  <c r="AW1180" s="1"/>
  <c r="AW1179" s="1"/>
  <c r="BE1183"/>
  <c r="AV847"/>
  <c r="AV846" s="1"/>
  <c r="AV845" s="1"/>
  <c r="AV844" s="1"/>
  <c r="AV836" s="1"/>
  <c r="BD848"/>
  <c r="AV535"/>
  <c r="AV534" s="1"/>
  <c r="BD536"/>
  <c r="AX1523"/>
  <c r="BF1524"/>
  <c r="AW1133"/>
  <c r="AW1132" s="1"/>
  <c r="AW1131" s="1"/>
  <c r="AW1130" s="1"/>
  <c r="BE1134"/>
  <c r="AU804"/>
  <c r="BC805"/>
  <c r="AX496"/>
  <c r="BF497"/>
  <c r="AX1058"/>
  <c r="AX1057" s="1"/>
  <c r="BF1059"/>
  <c r="AX665"/>
  <c r="AX664" s="1"/>
  <c r="BF666"/>
  <c r="AX373"/>
  <c r="AX372" s="1"/>
  <c r="BF374"/>
  <c r="AW65"/>
  <c r="AW64" s="1"/>
  <c r="AW63" s="1"/>
  <c r="AW62" s="1"/>
  <c r="AW61" s="1"/>
  <c r="BE66"/>
  <c r="AW224"/>
  <c r="AW223" s="1"/>
  <c r="AW222" s="1"/>
  <c r="AW221" s="1"/>
  <c r="AW220" s="1"/>
  <c r="BE225"/>
  <c r="AW389"/>
  <c r="AW388" s="1"/>
  <c r="BE390"/>
  <c r="AU1250"/>
  <c r="AU1249" s="1"/>
  <c r="AU1248" s="1"/>
  <c r="AU1247" s="1"/>
  <c r="BC1251"/>
  <c r="AW926"/>
  <c r="AW925" s="1"/>
  <c r="BE927"/>
  <c r="AW605"/>
  <c r="AW604" s="1"/>
  <c r="AW603" s="1"/>
  <c r="AW602" s="1"/>
  <c r="BE606"/>
  <c r="AX1561"/>
  <c r="BF1562"/>
  <c r="AW323"/>
  <c r="BE324"/>
  <c r="AU480"/>
  <c r="AU479" s="1"/>
  <c r="AU478" s="1"/>
  <c r="BC481"/>
  <c r="AV126"/>
  <c r="AV125" s="1"/>
  <c r="BD127"/>
  <c r="AW1625"/>
  <c r="BE1626"/>
  <c r="AX1303"/>
  <c r="AX1302" s="1"/>
  <c r="BF1304"/>
  <c r="AV1029"/>
  <c r="BD1030"/>
  <c r="AX631"/>
  <c r="AX630" s="1"/>
  <c r="BF632"/>
  <c r="AU1582"/>
  <c r="BC1583"/>
  <c r="AV1603"/>
  <c r="BD1604"/>
  <c r="AW414"/>
  <c r="BE415"/>
  <c r="AX88"/>
  <c r="AX87" s="1"/>
  <c r="BF89"/>
  <c r="AU1152"/>
  <c r="AU1151" s="1"/>
  <c r="AU1150" s="1"/>
  <c r="AU1149" s="1"/>
  <c r="BC1153"/>
  <c r="AW804"/>
  <c r="BE805"/>
  <c r="AV506"/>
  <c r="AV505" s="1"/>
  <c r="BD507"/>
  <c r="AX1496"/>
  <c r="AX1495" s="1"/>
  <c r="BF1497"/>
  <c r="AX1082"/>
  <c r="BF1083"/>
  <c r="AV709"/>
  <c r="AV708" s="1"/>
  <c r="AV707" s="1"/>
  <c r="BD710"/>
  <c r="AX398"/>
  <c r="BF399"/>
  <c r="AW85"/>
  <c r="AW84" s="1"/>
  <c r="BE86"/>
  <c r="AW236"/>
  <c r="AW235" s="1"/>
  <c r="AW234" s="1"/>
  <c r="AW233" s="1"/>
  <c r="AW232" s="1"/>
  <c r="BE237"/>
  <c r="AU412"/>
  <c r="BC413"/>
  <c r="AV43"/>
  <c r="BD44"/>
  <c r="AW1614"/>
  <c r="BE1615"/>
  <c r="AV1255"/>
  <c r="AV1254" s="1"/>
  <c r="AV1253" s="1"/>
  <c r="BD1256"/>
  <c r="AX926"/>
  <c r="AX925" s="1"/>
  <c r="BF927"/>
  <c r="AW585"/>
  <c r="AW584" s="1"/>
  <c r="BE586"/>
  <c r="AU1556"/>
  <c r="BC1557"/>
  <c r="AV1590"/>
  <c r="BD1591"/>
  <c r="AU361"/>
  <c r="AU360" s="1"/>
  <c r="BC362"/>
  <c r="AX31"/>
  <c r="BF32"/>
  <c r="AW1670"/>
  <c r="BE1671"/>
  <c r="AW1469"/>
  <c r="AW1468" s="1"/>
  <c r="BE1470"/>
  <c r="AV1076"/>
  <c r="BD1077"/>
  <c r="AX736"/>
  <c r="AX735" s="1"/>
  <c r="AX734" s="1"/>
  <c r="BF737"/>
  <c r="AU1628"/>
  <c r="BC1629"/>
  <c r="AV1680"/>
  <c r="AV1679" s="1"/>
  <c r="BD1681"/>
  <c r="AV1478"/>
  <c r="AV1477" s="1"/>
  <c r="BD1479"/>
  <c r="AX180"/>
  <c r="AX179" s="1"/>
  <c r="BF181"/>
  <c r="AX1168"/>
  <c r="BF1169"/>
  <c r="AX833"/>
  <c r="AX832" s="1"/>
  <c r="BF834"/>
  <c r="AX525"/>
  <c r="AX524" s="1"/>
  <c r="BF526"/>
  <c r="AX1055"/>
  <c r="BF1056"/>
  <c r="AX675"/>
  <c r="AX674" s="1"/>
  <c r="BF676"/>
  <c r="AX392"/>
  <c r="AX391" s="1"/>
  <c r="BF393"/>
  <c r="AW79"/>
  <c r="BE80"/>
  <c r="AV997"/>
  <c r="AV996" s="1"/>
  <c r="BD998"/>
  <c r="AW623"/>
  <c r="AW622" s="1"/>
  <c r="AW621" s="1"/>
  <c r="BE624"/>
  <c r="AU665"/>
  <c r="AU664" s="1"/>
  <c r="BC666"/>
  <c r="AV1288"/>
  <c r="AV1287" s="1"/>
  <c r="AV1286" s="1"/>
  <c r="BD1289"/>
  <c r="AU882"/>
  <c r="AU881" s="1"/>
  <c r="AU880" s="1"/>
  <c r="BC883"/>
  <c r="AU509"/>
  <c r="AU508" s="1"/>
  <c r="BC510"/>
  <c r="AW149"/>
  <c r="BE150"/>
  <c r="AX1674"/>
  <c r="AX1673" s="1"/>
  <c r="BF1675"/>
  <c r="AW690"/>
  <c r="AW689" s="1"/>
  <c r="BE691"/>
  <c r="AW642"/>
  <c r="AW641" s="1"/>
  <c r="BE643"/>
  <c r="AU1061"/>
  <c r="AU1060" s="1"/>
  <c r="BC1062"/>
  <c r="AX480"/>
  <c r="AX479" s="1"/>
  <c r="AX478" s="1"/>
  <c r="BF481"/>
  <c r="AU147"/>
  <c r="BC148"/>
  <c r="AV307"/>
  <c r="BD308"/>
  <c r="AW1513"/>
  <c r="BE1514"/>
  <c r="AV1123"/>
  <c r="BD1124"/>
  <c r="AX775"/>
  <c r="AX774" s="1"/>
  <c r="BF776"/>
  <c r="AU1677"/>
  <c r="AU1676" s="1"/>
  <c r="BC1678"/>
  <c r="AU1475"/>
  <c r="AU1474" s="1"/>
  <c r="BC1476"/>
  <c r="AV1521"/>
  <c r="BD1522"/>
  <c r="AV249"/>
  <c r="AV248" s="1"/>
  <c r="AV247" s="1"/>
  <c r="BD250"/>
  <c r="AW1255"/>
  <c r="AW1254" s="1"/>
  <c r="AW1253" s="1"/>
  <c r="AW1252" s="1"/>
  <c r="BE1256"/>
  <c r="AU936"/>
  <c r="BC937"/>
  <c r="AU610"/>
  <c r="AU609" s="1"/>
  <c r="AU608" s="1"/>
  <c r="AU607" s="1"/>
  <c r="BC611"/>
  <c r="AU1255"/>
  <c r="AU1254" s="1"/>
  <c r="AU1253" s="1"/>
  <c r="BC1256"/>
  <c r="AV912"/>
  <c r="AV911" s="1"/>
  <c r="AV907" s="1"/>
  <c r="BD913"/>
  <c r="AV589"/>
  <c r="AV588" s="1"/>
  <c r="BD590"/>
  <c r="AX1554"/>
  <c r="BF1555"/>
  <c r="AX872"/>
  <c r="AX871" s="1"/>
  <c r="BF873"/>
  <c r="AX543"/>
  <c r="AX542" s="1"/>
  <c r="BF544"/>
  <c r="AX1093"/>
  <c r="BF1094"/>
  <c r="AV719"/>
  <c r="AV718" s="1"/>
  <c r="BD720"/>
  <c r="AV437"/>
  <c r="AV436" s="1"/>
  <c r="AV435" s="1"/>
  <c r="AV434" s="1"/>
  <c r="BD438"/>
  <c r="AW107"/>
  <c r="BE108"/>
  <c r="AW305"/>
  <c r="AW302" s="1"/>
  <c r="AW301" s="1"/>
  <c r="BE306"/>
  <c r="AU447"/>
  <c r="BC448"/>
  <c r="AV97"/>
  <c r="AV96" s="1"/>
  <c r="BD98"/>
  <c r="AU1164"/>
  <c r="AU1163" s="1"/>
  <c r="AU1162" s="1"/>
  <c r="BC1165"/>
  <c r="AW814"/>
  <c r="BE815"/>
  <c r="AV516"/>
  <c r="AV515" s="1"/>
  <c r="BD517"/>
  <c r="AX1508"/>
  <c r="AX1507" s="1"/>
  <c r="AX1506" s="1"/>
  <c r="AX1505" s="1"/>
  <c r="BF1509"/>
  <c r="AW199"/>
  <c r="AW198" s="1"/>
  <c r="BE200"/>
  <c r="AW384"/>
  <c r="AW383" s="1"/>
  <c r="AW382" s="1"/>
  <c r="AW381" s="1"/>
  <c r="BE385"/>
  <c r="AU1221"/>
  <c r="AU1220" s="1"/>
  <c r="BC1222"/>
  <c r="AV1297"/>
  <c r="AV1296" s="1"/>
  <c r="BD1298"/>
  <c r="AW1530"/>
  <c r="BE1531"/>
  <c r="AV1121"/>
  <c r="BD1122"/>
  <c r="AX772"/>
  <c r="AX771" s="1"/>
  <c r="BF773"/>
  <c r="AU1674"/>
  <c r="AU1673" s="1"/>
  <c r="BC1675"/>
  <c r="AU1472"/>
  <c r="AU1471" s="1"/>
  <c r="BC1473"/>
  <c r="AV1503"/>
  <c r="AV1502" s="1"/>
  <c r="AV1501" s="1"/>
  <c r="AV1500" s="1"/>
  <c r="BD1504"/>
  <c r="AV210"/>
  <c r="AV209" s="1"/>
  <c r="BD211"/>
  <c r="AW1317"/>
  <c r="BE1318"/>
  <c r="AU971"/>
  <c r="AU970" s="1"/>
  <c r="AU969" s="1"/>
  <c r="AU968" s="1"/>
  <c r="AU967" s="1"/>
  <c r="BC972"/>
  <c r="AW634"/>
  <c r="AW633" s="1"/>
  <c r="BE635"/>
  <c r="AX1580"/>
  <c r="BF1581"/>
  <c r="AV1207"/>
  <c r="AV1206" s="1"/>
  <c r="AV1205" s="1"/>
  <c r="BD1208"/>
  <c r="AU875"/>
  <c r="AU874" s="1"/>
  <c r="BC876"/>
  <c r="AU535"/>
  <c r="AU534" s="1"/>
  <c r="BC536"/>
  <c r="AU199"/>
  <c r="AU198" s="1"/>
  <c r="BC200"/>
  <c r="AV395"/>
  <c r="AV394" s="1"/>
  <c r="BD396"/>
  <c r="AU50"/>
  <c r="BC51"/>
  <c r="AX199"/>
  <c r="AX198" s="1"/>
  <c r="BF200"/>
  <c r="AU307"/>
  <c r="BC308"/>
  <c r="AW1517"/>
  <c r="BE1518"/>
  <c r="AV1093"/>
  <c r="AV1092" s="1"/>
  <c r="AV1091" s="1"/>
  <c r="BD1094"/>
  <c r="AX739"/>
  <c r="AX738" s="1"/>
  <c r="BF740"/>
  <c r="AU1630"/>
  <c r="BC1631"/>
  <c r="AV1683"/>
  <c r="AV1682" s="1"/>
  <c r="BD1684"/>
  <c r="AV1483"/>
  <c r="AV1482" s="1"/>
  <c r="AV1481" s="1"/>
  <c r="BD1484"/>
  <c r="AV236"/>
  <c r="AV235" s="1"/>
  <c r="AV234" s="1"/>
  <c r="AV233" s="1"/>
  <c r="AV232" s="1"/>
  <c r="BD237"/>
  <c r="AX325"/>
  <c r="BF326"/>
  <c r="AW1599"/>
  <c r="BE1600"/>
  <c r="AV1250"/>
  <c r="AV1249" s="1"/>
  <c r="AV1248" s="1"/>
  <c r="AV1247" s="1"/>
  <c r="BD1251"/>
  <c r="AV978"/>
  <c r="AV977" s="1"/>
  <c r="AV976" s="1"/>
  <c r="BD979"/>
  <c r="AX623"/>
  <c r="AX622" s="1"/>
  <c r="AX621" s="1"/>
  <c r="BF624"/>
  <c r="AU1575"/>
  <c r="AU1574" s="1"/>
  <c r="AU1573" s="1"/>
  <c r="AU1572" s="1"/>
  <c r="BC1576"/>
  <c r="AV1608"/>
  <c r="AV1607" s="1"/>
  <c r="BD1609"/>
  <c r="AW421"/>
  <c r="AW420" s="1"/>
  <c r="AW419" s="1"/>
  <c r="AW418" s="1"/>
  <c r="BE422"/>
  <c r="AX94"/>
  <c r="AX93" s="1"/>
  <c r="BF95"/>
  <c r="AW1147"/>
  <c r="AW1146" s="1"/>
  <c r="AW1145" s="1"/>
  <c r="AW1144" s="1"/>
  <c r="BE1148"/>
  <c r="AV818"/>
  <c r="AV817" s="1"/>
  <c r="AV816" s="1"/>
  <c r="BD819"/>
  <c r="AX509"/>
  <c r="AX508" s="1"/>
  <c r="BF510"/>
  <c r="AX1038"/>
  <c r="AX1037" s="1"/>
  <c r="AX1036" s="1"/>
  <c r="AX1035" s="1"/>
  <c r="BF1039"/>
  <c r="AX662"/>
  <c r="AX661" s="1"/>
  <c r="AX660" s="1"/>
  <c r="BF663"/>
  <c r="AX370"/>
  <c r="AX369" s="1"/>
  <c r="BF371"/>
  <c r="AW57"/>
  <c r="AW56" s="1"/>
  <c r="BE58"/>
  <c r="AW991"/>
  <c r="AW990" s="1"/>
  <c r="BE992"/>
  <c r="AW1326"/>
  <c r="BE1327"/>
  <c r="AU1024"/>
  <c r="AU1023" s="1"/>
  <c r="AU1022" s="1"/>
  <c r="AU1021" s="1"/>
  <c r="BC1025"/>
  <c r="AW654"/>
  <c r="AW653" s="1"/>
  <c r="AW652" s="1"/>
  <c r="BE655"/>
  <c r="AX1588"/>
  <c r="BF1589"/>
  <c r="AW1231"/>
  <c r="AW1230" s="1"/>
  <c r="AW1229" s="1"/>
  <c r="AW1228" s="1"/>
  <c r="BE1232"/>
  <c r="AU931"/>
  <c r="BC932"/>
  <c r="AU605"/>
  <c r="AU604" s="1"/>
  <c r="AU603" s="1"/>
  <c r="AU602" s="1"/>
  <c r="BC606"/>
  <c r="AX1152"/>
  <c r="AX1151" s="1"/>
  <c r="AX1150" s="1"/>
  <c r="AX1149" s="1"/>
  <c r="BF1153"/>
  <c r="AV786"/>
  <c r="AV785" s="1"/>
  <c r="AV784" s="1"/>
  <c r="AV783" s="1"/>
  <c r="AV782" s="1"/>
  <c r="BD787"/>
  <c r="AV492"/>
  <c r="AV491" s="1"/>
  <c r="AV490" s="1"/>
  <c r="BD493"/>
  <c r="AW156"/>
  <c r="BE157"/>
  <c r="AV370"/>
  <c r="AV369" s="1"/>
  <c r="BD371"/>
  <c r="AU29"/>
  <c r="BC30"/>
  <c r="AV156"/>
  <c r="BD157"/>
  <c r="AW1291"/>
  <c r="AW1290" s="1"/>
  <c r="BE1292"/>
  <c r="AU1016"/>
  <c r="BC1017"/>
  <c r="AW646"/>
  <c r="AW645" s="1"/>
  <c r="BE647"/>
  <c r="AX1584"/>
  <c r="BF1585"/>
  <c r="AX447"/>
  <c r="BF448"/>
  <c r="AU91"/>
  <c r="AU90" s="1"/>
  <c r="BC92"/>
  <c r="AX278"/>
  <c r="BF279"/>
  <c r="AW1221"/>
  <c r="AW1220" s="1"/>
  <c r="BE1222"/>
  <c r="AW946"/>
  <c r="AW945" s="1"/>
  <c r="AW944" s="1"/>
  <c r="BE947"/>
  <c r="AW1545"/>
  <c r="BE1546"/>
  <c r="AX1170"/>
  <c r="BF1171"/>
  <c r="AW861"/>
  <c r="BE862"/>
  <c r="AW528"/>
  <c r="AW527" s="1"/>
  <c r="BE529"/>
  <c r="AU1523"/>
  <c r="BC1524"/>
  <c r="AV1554"/>
  <c r="BD1555"/>
  <c r="AV325"/>
  <c r="BD326"/>
  <c r="AX1000"/>
  <c r="AX999" s="1"/>
  <c r="BF1001"/>
  <c r="AU1303"/>
  <c r="AU1302" s="1"/>
  <c r="BC1304"/>
  <c r="AW1031"/>
  <c r="BE1032"/>
  <c r="AU654"/>
  <c r="AU653" s="1"/>
  <c r="AU652" s="1"/>
  <c r="BC655"/>
  <c r="AW1644"/>
  <c r="AW1643" s="1"/>
  <c r="AW1642" s="1"/>
  <c r="AW1641" s="1"/>
  <c r="BE1645"/>
  <c r="AX1326"/>
  <c r="BF1327"/>
  <c r="AV1051"/>
  <c r="BD1052"/>
  <c r="AV675"/>
  <c r="AV674" s="1"/>
  <c r="BD676"/>
  <c r="AU1592"/>
  <c r="BC1593"/>
  <c r="AV1614"/>
  <c r="BD1615"/>
  <c r="AW437"/>
  <c r="AW436" s="1"/>
  <c r="AW435" s="1"/>
  <c r="AW434" s="1"/>
  <c r="BE438"/>
  <c r="AX100"/>
  <c r="AX99" s="1"/>
  <c r="BF101"/>
  <c r="AW1170"/>
  <c r="BE1171"/>
  <c r="AU826"/>
  <c r="AU825" s="1"/>
  <c r="AU824" s="1"/>
  <c r="BC827"/>
  <c r="AV525"/>
  <c r="AV524" s="1"/>
  <c r="BD526"/>
  <c r="AX1515"/>
  <c r="BF1516"/>
  <c r="AX1095"/>
  <c r="BF1096"/>
  <c r="AV722"/>
  <c r="AV721" s="1"/>
  <c r="BD723"/>
  <c r="AV416"/>
  <c r="BD417"/>
  <c r="AW97"/>
  <c r="AW96" s="1"/>
  <c r="BE98"/>
  <c r="AW278"/>
  <c r="BE279"/>
  <c r="AU429"/>
  <c r="AU428" s="1"/>
  <c r="AU427" s="1"/>
  <c r="AU426" s="1"/>
  <c r="AU425" s="1"/>
  <c r="AU424" s="1"/>
  <c r="BC430"/>
  <c r="AV88"/>
  <c r="AV87" s="1"/>
  <c r="BD89"/>
  <c r="AW1582"/>
  <c r="BE1583"/>
  <c r="AW868"/>
  <c r="AW867" s="1"/>
  <c r="AW866" s="1"/>
  <c r="BE869"/>
  <c r="AW532"/>
  <c r="AW531" s="1"/>
  <c r="BE533"/>
  <c r="AU1525"/>
  <c r="BC1526"/>
  <c r="AV1556"/>
  <c r="BD1557"/>
  <c r="AU373"/>
  <c r="AU372" s="1"/>
  <c r="BC374"/>
  <c r="AX50"/>
  <c r="BF51"/>
  <c r="AW1580"/>
  <c r="BE1581"/>
  <c r="AV1215"/>
  <c r="BD1216"/>
  <c r="AX919"/>
  <c r="AX918" s="1"/>
  <c r="BF920"/>
  <c r="AW582"/>
  <c r="AW581" s="1"/>
  <c r="BE583"/>
  <c r="AU1554"/>
  <c r="BC1555"/>
  <c r="BC260"/>
  <c r="BC259" s="1"/>
  <c r="BK261"/>
  <c r="BK260" s="1"/>
  <c r="BK259" s="1"/>
  <c r="BK264"/>
  <c r="BK263" s="1"/>
  <c r="BK262" s="1"/>
  <c r="BC263"/>
  <c r="BC262" s="1"/>
  <c r="BM264"/>
  <c r="BM263" s="1"/>
  <c r="BM262" s="1"/>
  <c r="BE263"/>
  <c r="BE262" s="1"/>
  <c r="AU1031"/>
  <c r="BC1032"/>
  <c r="AU1051"/>
  <c r="BC1052"/>
  <c r="AX535"/>
  <c r="AX534" s="1"/>
  <c r="BF536"/>
  <c r="AX1053"/>
  <c r="BF1054"/>
  <c r="AU563"/>
  <c r="AU562" s="1"/>
  <c r="BC564"/>
  <c r="AU204"/>
  <c r="BC205"/>
  <c r="AV919"/>
  <c r="AV918" s="1"/>
  <c r="AV914" s="1"/>
  <c r="BD920"/>
  <c r="AU1082"/>
  <c r="BC1083"/>
  <c r="AX1211"/>
  <c r="BF1212"/>
  <c r="AU919"/>
  <c r="AU918" s="1"/>
  <c r="BC920"/>
  <c r="AU759"/>
  <c r="BC760"/>
  <c r="AV196"/>
  <c r="BD197"/>
  <c r="AV946"/>
  <c r="AV945" s="1"/>
  <c r="AV944" s="1"/>
  <c r="BD947"/>
  <c r="AW1543"/>
  <c r="BE1544"/>
  <c r="AV1109"/>
  <c r="AV1108" s="1"/>
  <c r="BD1110"/>
  <c r="AX763"/>
  <c r="BF764"/>
  <c r="AU1661"/>
  <c r="BC1662"/>
  <c r="AU1463"/>
  <c r="AU1462" s="1"/>
  <c r="AU1461" s="1"/>
  <c r="BC1464"/>
  <c r="AV1508"/>
  <c r="AV1507" s="1"/>
  <c r="AV1506" s="1"/>
  <c r="AV1505" s="1"/>
  <c r="BD1509"/>
  <c r="AV217"/>
  <c r="AV216" s="1"/>
  <c r="AV215" s="1"/>
  <c r="AV214" s="1"/>
  <c r="AV213" s="1"/>
  <c r="BD218"/>
  <c r="AW1236"/>
  <c r="AW1235" s="1"/>
  <c r="AW1234" s="1"/>
  <c r="BE1237"/>
  <c r="AX916"/>
  <c r="AX915" s="1"/>
  <c r="AX914" s="1"/>
  <c r="BF917"/>
  <c r="AX585"/>
  <c r="AX584" s="1"/>
  <c r="BF586"/>
  <c r="AW1661"/>
  <c r="BE1662"/>
  <c r="AW1463"/>
  <c r="AW1462" s="1"/>
  <c r="AW1461" s="1"/>
  <c r="BE1464"/>
  <c r="AV1061"/>
  <c r="AV1060" s="1"/>
  <c r="BD1062"/>
  <c r="AX687"/>
  <c r="AX686" s="1"/>
  <c r="BF688"/>
  <c r="AU1603"/>
  <c r="BC1604"/>
  <c r="AV1623"/>
  <c r="BD1624"/>
  <c r="AW452"/>
  <c r="AW451" s="1"/>
  <c r="BE453"/>
  <c r="AX114"/>
  <c r="AX113" s="1"/>
  <c r="BF115"/>
  <c r="AW1187"/>
  <c r="AW1186" s="1"/>
  <c r="AW1185" s="1"/>
  <c r="BE1188"/>
  <c r="AV854"/>
  <c r="AV853" s="1"/>
  <c r="AV852" s="1"/>
  <c r="AV851" s="1"/>
  <c r="AV850" s="1"/>
  <c r="BD855"/>
  <c r="AV539"/>
  <c r="AV538" s="1"/>
  <c r="BD540"/>
  <c r="AX1525"/>
  <c r="BF1526"/>
  <c r="AX1114"/>
  <c r="BF1115"/>
  <c r="AV739"/>
  <c r="AV738" s="1"/>
  <c r="BD740"/>
  <c r="AV442"/>
  <c r="AV441" s="1"/>
  <c r="AV440" s="1"/>
  <c r="AV439" s="1"/>
  <c r="BD443"/>
  <c r="AW111"/>
  <c r="AW110" s="1"/>
  <c r="BE112"/>
  <c r="AW294"/>
  <c r="AW293" s="1"/>
  <c r="AW292" s="1"/>
  <c r="AW291" s="1"/>
  <c r="BE295"/>
  <c r="AU449"/>
  <c r="BC450"/>
  <c r="AV100"/>
  <c r="AV99" s="1"/>
  <c r="BD101"/>
  <c r="AW1592"/>
  <c r="BE1593"/>
  <c r="AX1202"/>
  <c r="AX1201" s="1"/>
  <c r="BF1203"/>
  <c r="AW885"/>
  <c r="AW884" s="1"/>
  <c r="BE886"/>
  <c r="AW556"/>
  <c r="AW555" s="1"/>
  <c r="BE557"/>
  <c r="AU1535"/>
  <c r="BC1536"/>
  <c r="AV1565"/>
  <c r="BD1566"/>
  <c r="AU395"/>
  <c r="AU394" s="1"/>
  <c r="BC396"/>
  <c r="AX70"/>
  <c r="AX69" s="1"/>
  <c r="AX68" s="1"/>
  <c r="AX67" s="1"/>
  <c r="BF71"/>
  <c r="AW1076"/>
  <c r="BE1077"/>
  <c r="AU725"/>
  <c r="AU724" s="1"/>
  <c r="BC726"/>
  <c r="AX1213"/>
  <c r="BF1214"/>
  <c r="AU909"/>
  <c r="AU908" s="1"/>
  <c r="BC910"/>
  <c r="AU566"/>
  <c r="AU565" s="1"/>
  <c r="BC567"/>
  <c r="AU278"/>
  <c r="BC279"/>
  <c r="AU861"/>
  <c r="BC862"/>
  <c r="AU769"/>
  <c r="AU768" s="1"/>
  <c r="BC770"/>
  <c r="AX1084"/>
  <c r="BF1085"/>
  <c r="AV618"/>
  <c r="AV617" s="1"/>
  <c r="AV616" s="1"/>
  <c r="BD619"/>
  <c r="AU287"/>
  <c r="AU286" s="1"/>
  <c r="AU285" s="1"/>
  <c r="AU284" s="1"/>
  <c r="BC288"/>
  <c r="AU1266"/>
  <c r="AU1265" s="1"/>
  <c r="AU1264" s="1"/>
  <c r="AU1263" s="1"/>
  <c r="AU1262" s="1"/>
  <c r="BC1267"/>
  <c r="AU902"/>
  <c r="AU901" s="1"/>
  <c r="AU900" s="1"/>
  <c r="AU899" s="1"/>
  <c r="AU898" s="1"/>
  <c r="BC903"/>
  <c r="AU618"/>
  <c r="AU617" s="1"/>
  <c r="AU616" s="1"/>
  <c r="BC619"/>
  <c r="AU814"/>
  <c r="BC815"/>
  <c r="AW1123"/>
  <c r="BE1124"/>
  <c r="AW280"/>
  <c r="BE281"/>
  <c r="AV123"/>
  <c r="AV122" s="1"/>
  <c r="BD124"/>
  <c r="AW1575"/>
  <c r="AW1574" s="1"/>
  <c r="AW1573" s="1"/>
  <c r="AW1572" s="1"/>
  <c r="BE1576"/>
  <c r="AV1245"/>
  <c r="AV1244" s="1"/>
  <c r="AV1243" s="1"/>
  <c r="AV1242" s="1"/>
  <c r="BD1246"/>
  <c r="AW916"/>
  <c r="AW915" s="1"/>
  <c r="BE917"/>
  <c r="AW578"/>
  <c r="AW577" s="1"/>
  <c r="BE579"/>
  <c r="AU1551"/>
  <c r="AU1550" s="1"/>
  <c r="BC1552"/>
  <c r="AV1584"/>
  <c r="BD1585"/>
  <c r="AU389"/>
  <c r="AU388" s="1"/>
  <c r="AU387" s="1"/>
  <c r="BC390"/>
  <c r="AX57"/>
  <c r="AX56" s="1"/>
  <c r="BF58"/>
  <c r="AV65"/>
  <c r="BD66"/>
  <c r="AU1066"/>
  <c r="AU1063" s="1"/>
  <c r="BC1067"/>
  <c r="AW709"/>
  <c r="AW708" s="1"/>
  <c r="AW707" s="1"/>
  <c r="BE710"/>
  <c r="AX1618"/>
  <c r="BF1619"/>
  <c r="AU1294"/>
  <c r="AU1293" s="1"/>
  <c r="BC1295"/>
  <c r="AW1047"/>
  <c r="AW1046" s="1"/>
  <c r="AW1045" s="1"/>
  <c r="BE1048"/>
  <c r="AW665"/>
  <c r="AW664" s="1"/>
  <c r="BE666"/>
  <c r="AV1202"/>
  <c r="AV1201" s="1"/>
  <c r="BD1203"/>
  <c r="AU872"/>
  <c r="AU871" s="1"/>
  <c r="BC873"/>
  <c r="AU532"/>
  <c r="AU531" s="1"/>
  <c r="BC533"/>
  <c r="AU210"/>
  <c r="AU209" s="1"/>
  <c r="BC211"/>
  <c r="AX421"/>
  <c r="AX420" s="1"/>
  <c r="AX419" s="1"/>
  <c r="AX418" s="1"/>
  <c r="BF422"/>
  <c r="AU82"/>
  <c r="AU81" s="1"/>
  <c r="BC83"/>
  <c r="AX210"/>
  <c r="AX209" s="1"/>
  <c r="BF211"/>
  <c r="AU1273"/>
  <c r="AU1272" s="1"/>
  <c r="AU1271" s="1"/>
  <c r="BC1274"/>
  <c r="AW938"/>
  <c r="BE939"/>
  <c r="AW628"/>
  <c r="AW627" s="1"/>
  <c r="AW626" s="1"/>
  <c r="BE629"/>
  <c r="AX1570"/>
  <c r="BF1571"/>
  <c r="AW345"/>
  <c r="AW344" s="1"/>
  <c r="AW343" s="1"/>
  <c r="AW342" s="1"/>
  <c r="AW341" s="1"/>
  <c r="BE346"/>
  <c r="AV496"/>
  <c r="BD497"/>
  <c r="AV149"/>
  <c r="BD150"/>
  <c r="AX1221"/>
  <c r="AX1220" s="1"/>
  <c r="BF1222"/>
  <c r="AV1543"/>
  <c r="BD1544"/>
  <c r="AV305"/>
  <c r="BD306"/>
  <c r="AW1266"/>
  <c r="AW1265" s="1"/>
  <c r="AW1264" s="1"/>
  <c r="AW1263" s="1"/>
  <c r="AW1262" s="1"/>
  <c r="BE1267"/>
  <c r="AV960"/>
  <c r="AV959" s="1"/>
  <c r="AV958" s="1"/>
  <c r="BD961"/>
  <c r="AU623"/>
  <c r="AU622" s="1"/>
  <c r="AU621" s="1"/>
  <c r="BC624"/>
  <c r="AX1123"/>
  <c r="BF1124"/>
  <c r="AV763"/>
  <c r="BD764"/>
  <c r="AV487"/>
  <c r="AV486" s="1"/>
  <c r="BD488"/>
  <c r="AW151"/>
  <c r="BE152"/>
  <c r="AW994"/>
  <c r="AW993" s="1"/>
  <c r="BE995"/>
  <c r="AV1218"/>
  <c r="AV1217" s="1"/>
  <c r="BD1219"/>
  <c r="BK1450"/>
  <c r="AO74"/>
  <c r="AM253"/>
  <c r="AU938"/>
  <c r="AU935" s="1"/>
  <c r="AU934" s="1"/>
  <c r="AU933" s="1"/>
  <c r="BC939"/>
  <c r="AW1074"/>
  <c r="BE1075"/>
  <c r="AX1142"/>
  <c r="AX1141" s="1"/>
  <c r="AX1140" s="1"/>
  <c r="AX1139" s="1"/>
  <c r="BF1143"/>
  <c r="AX671"/>
  <c r="AX670" s="1"/>
  <c r="BF672"/>
  <c r="AV354"/>
  <c r="AV353" s="1"/>
  <c r="BD355"/>
  <c r="AW39"/>
  <c r="BE40"/>
  <c r="AU709"/>
  <c r="AU708" s="1"/>
  <c r="AU707" s="1"/>
  <c r="BC710"/>
  <c r="AW1016"/>
  <c r="AW1013" s="1"/>
  <c r="AW1012" s="1"/>
  <c r="AW1011" s="1"/>
  <c r="BE1017"/>
  <c r="AW1097"/>
  <c r="BE1098"/>
  <c r="AX1472"/>
  <c r="AX1471" s="1"/>
  <c r="BF1473"/>
  <c r="AW337"/>
  <c r="AW336" s="1"/>
  <c r="AW335" s="1"/>
  <c r="AW334" s="1"/>
  <c r="AW333" s="1"/>
  <c r="BE338"/>
  <c r="AU492"/>
  <c r="AU491" s="1"/>
  <c r="AU490" s="1"/>
  <c r="BC493"/>
  <c r="AW1563"/>
  <c r="BE1564"/>
  <c r="AU1213"/>
  <c r="BC1214"/>
  <c r="AW895"/>
  <c r="AW894" s="1"/>
  <c r="BE896"/>
  <c r="AW563"/>
  <c r="AW562" s="1"/>
  <c r="BE564"/>
  <c r="AU1540"/>
  <c r="AU1539" s="1"/>
  <c r="BC1541"/>
  <c r="AV1570"/>
  <c r="BD1571"/>
  <c r="AU367"/>
  <c r="AU366" s="1"/>
  <c r="BC368"/>
  <c r="AX41"/>
  <c r="BF42"/>
  <c r="AW1121"/>
  <c r="BE1122"/>
  <c r="AU778"/>
  <c r="AU777" s="1"/>
  <c r="BC779"/>
  <c r="AW395"/>
  <c r="AW394" s="1"/>
  <c r="BE396"/>
  <c r="AU1100"/>
  <c r="AU1099" s="1"/>
  <c r="BC1101"/>
  <c r="AW761"/>
  <c r="BE762"/>
  <c r="AX1668"/>
  <c r="BF1669"/>
  <c r="AX1466"/>
  <c r="AX1465" s="1"/>
  <c r="BF1467"/>
  <c r="AW1079"/>
  <c r="AW1078" s="1"/>
  <c r="BE1080"/>
  <c r="AU732"/>
  <c r="AU731" s="1"/>
  <c r="AU730" s="1"/>
  <c r="AU729" s="1"/>
  <c r="BC733"/>
  <c r="AX1250"/>
  <c r="AX1249" s="1"/>
  <c r="AX1248" s="1"/>
  <c r="AX1247" s="1"/>
  <c r="BF1251"/>
  <c r="AV929"/>
  <c r="AV928" s="1"/>
  <c r="BD930"/>
  <c r="AU585"/>
  <c r="AU584" s="1"/>
  <c r="BC586"/>
  <c r="AU299"/>
  <c r="AU298" s="1"/>
  <c r="AU297" s="1"/>
  <c r="BC300"/>
  <c r="AX487"/>
  <c r="AX486" s="1"/>
  <c r="BF488"/>
  <c r="AU151"/>
  <c r="BC152"/>
  <c r="AX299"/>
  <c r="AX298" s="1"/>
  <c r="AX297" s="1"/>
  <c r="BF300"/>
  <c r="AW1177"/>
  <c r="AW1176" s="1"/>
  <c r="AW1175" s="1"/>
  <c r="AW1174" s="1"/>
  <c r="BE1178"/>
  <c r="AV833"/>
  <c r="AV832" s="1"/>
  <c r="BD834"/>
  <c r="AV532"/>
  <c r="AV531" s="1"/>
  <c r="BD533"/>
  <c r="AX1521"/>
  <c r="BF1522"/>
  <c r="AW217"/>
  <c r="AW216" s="1"/>
  <c r="AW215" s="1"/>
  <c r="AW214" s="1"/>
  <c r="AW213" s="1"/>
  <c r="BE218"/>
  <c r="AW398"/>
  <c r="BE399"/>
  <c r="AV31"/>
  <c r="BD32"/>
  <c r="AW1584"/>
  <c r="BE1585"/>
  <c r="AX1207"/>
  <c r="AX1206" s="1"/>
  <c r="AX1205" s="1"/>
  <c r="BF1208"/>
  <c r="AW888"/>
  <c r="AW887" s="1"/>
  <c r="BE889"/>
  <c r="AW559"/>
  <c r="AW558" s="1"/>
  <c r="BE560"/>
  <c r="AU1537"/>
  <c r="AU1534" s="1"/>
  <c r="BC1538"/>
  <c r="AV1558"/>
  <c r="BD1559"/>
  <c r="AV337"/>
  <c r="AV336" s="1"/>
  <c r="AV335" s="1"/>
  <c r="AV334" s="1"/>
  <c r="AV333" s="1"/>
  <c r="BD338"/>
  <c r="AX25"/>
  <c r="BF26"/>
  <c r="AU1079"/>
  <c r="AU1078" s="1"/>
  <c r="BC1080"/>
  <c r="AW725"/>
  <c r="AW724" s="1"/>
  <c r="BE726"/>
  <c r="AX1630"/>
  <c r="BF1631"/>
  <c r="AV1326"/>
  <c r="BD1327"/>
  <c r="AX1029"/>
  <c r="BF1030"/>
  <c r="AV631"/>
  <c r="AV630" s="1"/>
  <c r="BD632"/>
  <c r="AU323"/>
  <c r="BC324"/>
  <c r="AW22"/>
  <c r="AW21" s="1"/>
  <c r="BE23"/>
  <c r="AU156"/>
  <c r="BC157"/>
  <c r="AX323"/>
  <c r="BF324"/>
  <c r="AX950"/>
  <c r="AX949" s="1"/>
  <c r="AX948" s="1"/>
  <c r="BF951"/>
  <c r="AW1568"/>
  <c r="BE1569"/>
  <c r="AX1172"/>
  <c r="AX1167" s="1"/>
  <c r="AX1166" s="1"/>
  <c r="AX1161" s="1"/>
  <c r="BF1173"/>
  <c r="AW833"/>
  <c r="AW832" s="1"/>
  <c r="BE834"/>
  <c r="AW516"/>
  <c r="AW515" s="1"/>
  <c r="BE517"/>
  <c r="AU1515"/>
  <c r="BC1516"/>
  <c r="AV1545"/>
  <c r="BD1546"/>
  <c r="AV278"/>
  <c r="BD279"/>
  <c r="AU472"/>
  <c r="AU471" s="1"/>
  <c r="AU470" s="1"/>
  <c r="BC473"/>
  <c r="AW1611"/>
  <c r="AW1610" s="1"/>
  <c r="BE1612"/>
  <c r="AV1273"/>
  <c r="AV1272" s="1"/>
  <c r="AV1271" s="1"/>
  <c r="AV1270" s="1"/>
  <c r="AV1269" s="1"/>
  <c r="BD1274"/>
  <c r="AV1016"/>
  <c r="AV1013" s="1"/>
  <c r="AV1012" s="1"/>
  <c r="AV1011" s="1"/>
  <c r="BD1017"/>
  <c r="AX642"/>
  <c r="AX641" s="1"/>
  <c r="BF643"/>
  <c r="AU1588"/>
  <c r="BC1589"/>
  <c r="AV1618"/>
  <c r="BD1619"/>
  <c r="AW447"/>
  <c r="AW446" s="1"/>
  <c r="BE448"/>
  <c r="AX107"/>
  <c r="BF108"/>
  <c r="AW1100"/>
  <c r="AW1099" s="1"/>
  <c r="BE1101"/>
  <c r="AU761"/>
  <c r="AU758" s="1"/>
  <c r="AU757" s="1"/>
  <c r="BC762"/>
  <c r="AX1266"/>
  <c r="AX1265" s="1"/>
  <c r="AX1264" s="1"/>
  <c r="AX1263" s="1"/>
  <c r="AX1262" s="1"/>
  <c r="BF1267"/>
  <c r="AV938"/>
  <c r="BD939"/>
  <c r="AV597"/>
  <c r="AV596" s="1"/>
  <c r="BD598"/>
  <c r="AU315"/>
  <c r="AU314" s="1"/>
  <c r="AU313" s="1"/>
  <c r="BC316"/>
  <c r="AV1005"/>
  <c r="AV1004" s="1"/>
  <c r="AV1003" s="1"/>
  <c r="AV1002" s="1"/>
  <c r="BD1006"/>
  <c r="AW988"/>
  <c r="AW987" s="1"/>
  <c r="BE989"/>
  <c r="AX1503"/>
  <c r="AX1502" s="1"/>
  <c r="AX1501" s="1"/>
  <c r="AX1500" s="1"/>
  <c r="BF1504"/>
  <c r="AX1528"/>
  <c r="BF1529"/>
  <c r="AV1196"/>
  <c r="AV1193" s="1"/>
  <c r="BD1197"/>
  <c r="AV725"/>
  <c r="AV724" s="1"/>
  <c r="BD726"/>
  <c r="AV408"/>
  <c r="AV407" s="1"/>
  <c r="BD409"/>
  <c r="AW88"/>
  <c r="AW87" s="1"/>
  <c r="BE89"/>
  <c r="AU1182"/>
  <c r="AU1181" s="1"/>
  <c r="AU1180" s="1"/>
  <c r="AU1179" s="1"/>
  <c r="BC1183"/>
  <c r="AX1487"/>
  <c r="AX1486" s="1"/>
  <c r="BF1488"/>
  <c r="AX1517"/>
  <c r="BF1518"/>
  <c r="AV566"/>
  <c r="AV565" s="1"/>
  <c r="BD567"/>
  <c r="AV398"/>
  <c r="BD399"/>
  <c r="AU52"/>
  <c r="BC53"/>
  <c r="AW1649"/>
  <c r="AW1648" s="1"/>
  <c r="AW1647" s="1"/>
  <c r="AW1646" s="1"/>
  <c r="AW1640" s="1"/>
  <c r="BE1650"/>
  <c r="AV1074"/>
  <c r="AV1073" s="1"/>
  <c r="BD1075"/>
  <c r="AX716"/>
  <c r="AX715" s="1"/>
  <c r="BF717"/>
  <c r="AU1616"/>
  <c r="BC1617"/>
  <c r="AV1661"/>
  <c r="BD1662"/>
  <c r="AV1463"/>
  <c r="AV1462" s="1"/>
  <c r="AV1461" s="1"/>
  <c r="BD1464"/>
  <c r="AX156"/>
  <c r="AX155" s="1"/>
  <c r="AX154" s="1"/>
  <c r="AX153" s="1"/>
  <c r="BF157"/>
  <c r="AU1177"/>
  <c r="AU1176" s="1"/>
  <c r="AU1175" s="1"/>
  <c r="AU1174" s="1"/>
  <c r="BC1178"/>
  <c r="AX854"/>
  <c r="AX853" s="1"/>
  <c r="AX852" s="1"/>
  <c r="AX851" s="1"/>
  <c r="AX850" s="1"/>
  <c r="BF855"/>
  <c r="AX532"/>
  <c r="AX531" s="1"/>
  <c r="BF533"/>
  <c r="AV1168"/>
  <c r="AV1167" s="1"/>
  <c r="AV1166" s="1"/>
  <c r="AV1161" s="1"/>
  <c r="BD1169"/>
  <c r="AU821"/>
  <c r="AU820" s="1"/>
  <c r="BC822"/>
  <c r="AV520"/>
  <c r="AV519" s="1"/>
  <c r="BD521"/>
  <c r="AX1513"/>
  <c r="AX1512" s="1"/>
  <c r="AX1511" s="1"/>
  <c r="BF1514"/>
  <c r="AW1114"/>
  <c r="BE1115"/>
  <c r="AU775"/>
  <c r="AU774" s="1"/>
  <c r="BC776"/>
  <c r="AV1324"/>
  <c r="BD1325"/>
  <c r="AX1043"/>
  <c r="AX1042" s="1"/>
  <c r="AX1041" s="1"/>
  <c r="BF1044"/>
  <c r="AV646"/>
  <c r="AV645" s="1"/>
  <c r="BD647"/>
  <c r="AX361"/>
  <c r="AX360" s="1"/>
  <c r="BF362"/>
  <c r="AW43"/>
  <c r="BE44"/>
  <c r="AW204"/>
  <c r="BE205"/>
  <c r="AW367"/>
  <c r="AW366" s="1"/>
  <c r="BE368"/>
  <c r="AU414"/>
  <c r="BC415"/>
  <c r="AU1084"/>
  <c r="BC1085"/>
  <c r="AW736"/>
  <c r="AW735" s="1"/>
  <c r="AW734" s="1"/>
  <c r="AW729" s="1"/>
  <c r="BE737"/>
  <c r="AX1644"/>
  <c r="AX1643" s="1"/>
  <c r="AX1642" s="1"/>
  <c r="AX1641" s="1"/>
  <c r="BF1645"/>
  <c r="AX484"/>
  <c r="AX483" s="1"/>
  <c r="AX482" s="1"/>
  <c r="BF485"/>
  <c r="AU117"/>
  <c r="AU116" s="1"/>
  <c r="BC118"/>
  <c r="AX294"/>
  <c r="AX293" s="1"/>
  <c r="AX292" s="1"/>
  <c r="AX291" s="1"/>
  <c r="BF295"/>
  <c r="AU1224"/>
  <c r="AU1223" s="1"/>
  <c r="BC1225"/>
  <c r="AW1677"/>
  <c r="AW1676" s="1"/>
  <c r="BE1678"/>
  <c r="AW1475"/>
  <c r="AW1474" s="1"/>
  <c r="BE1476"/>
  <c r="AV1071"/>
  <c r="BD1072"/>
  <c r="AX713"/>
  <c r="AX712" s="1"/>
  <c r="AX711" s="1"/>
  <c r="BF714"/>
  <c r="AU1614"/>
  <c r="BC1615"/>
  <c r="AV1637"/>
  <c r="AV1636" s="1"/>
  <c r="AV1635" s="1"/>
  <c r="AV1634" s="1"/>
  <c r="AV1633" s="1"/>
  <c r="BD1638"/>
  <c r="AW472"/>
  <c r="AW471" s="1"/>
  <c r="AW470" s="1"/>
  <c r="BE473"/>
  <c r="AX126"/>
  <c r="AX125" s="1"/>
  <c r="AX109" s="1"/>
  <c r="BF127"/>
  <c r="AW1207"/>
  <c r="AW1206" s="1"/>
  <c r="AW1205" s="1"/>
  <c r="BE1208"/>
  <c r="AV875"/>
  <c r="AV874" s="1"/>
  <c r="BD876"/>
  <c r="AV563"/>
  <c r="AV562" s="1"/>
  <c r="BD564"/>
  <c r="AX1535"/>
  <c r="AX1534" s="1"/>
  <c r="BF1536"/>
  <c r="AX1135"/>
  <c r="BF1136"/>
  <c r="AV759"/>
  <c r="BD760"/>
  <c r="AV459"/>
  <c r="AV458" s="1"/>
  <c r="AV457" s="1"/>
  <c r="AV456" s="1"/>
  <c r="BD460"/>
  <c r="AW123"/>
  <c r="AW122" s="1"/>
  <c r="BE124"/>
  <c r="AW315"/>
  <c r="AW314" s="1"/>
  <c r="AW313" s="1"/>
  <c r="BE316"/>
  <c r="AU468"/>
  <c r="AU467" s="1"/>
  <c r="AU466" s="1"/>
  <c r="BC469"/>
  <c r="AV120"/>
  <c r="AV119" s="1"/>
  <c r="BD121"/>
  <c r="AW1659"/>
  <c r="AW1656" s="1"/>
  <c r="AW1655" s="1"/>
  <c r="AW1654" s="1"/>
  <c r="AW1653" s="1"/>
  <c r="BE1660"/>
  <c r="AX1324"/>
  <c r="AX1323" s="1"/>
  <c r="AX1322" s="1"/>
  <c r="AX1321" s="1"/>
  <c r="BF1325"/>
  <c r="AV1043"/>
  <c r="AV1042" s="1"/>
  <c r="AV1041" s="1"/>
  <c r="BD1044"/>
  <c r="AX646"/>
  <c r="AX645" s="1"/>
  <c r="BF647"/>
  <c r="AU1590"/>
  <c r="BC1591"/>
  <c r="AV1621"/>
  <c r="AV1620" s="1"/>
  <c r="BD1622"/>
  <c r="AW487"/>
  <c r="AW486" s="1"/>
  <c r="BE488"/>
  <c r="AX147"/>
  <c r="AX146" s="1"/>
  <c r="AX145" s="1"/>
  <c r="AX144" s="1"/>
  <c r="AX143" s="1"/>
  <c r="BF148"/>
  <c r="AV950"/>
  <c r="AV949" s="1"/>
  <c r="AV948" s="1"/>
  <c r="AV943" s="1"/>
  <c r="AV942" s="1"/>
  <c r="BD951"/>
  <c r="AW1556"/>
  <c r="BE1557"/>
  <c r="AX1187"/>
  <c r="AX1186" s="1"/>
  <c r="AX1185" s="1"/>
  <c r="BF1188"/>
  <c r="AW882"/>
  <c r="AW881" s="1"/>
  <c r="AW880" s="1"/>
  <c r="AW879" s="1"/>
  <c r="AW878" s="1"/>
  <c r="BE883"/>
  <c r="AW543"/>
  <c r="AW542" s="1"/>
  <c r="BE544"/>
  <c r="AU1532"/>
  <c r="BC1533"/>
  <c r="AV1563"/>
  <c r="BD1564"/>
  <c r="AU357"/>
  <c r="AU356" s="1"/>
  <c r="BC358"/>
  <c r="AX29"/>
  <c r="BF30"/>
  <c r="AW1089"/>
  <c r="AW1088" s="1"/>
  <c r="AW1087" s="1"/>
  <c r="BE1090"/>
  <c r="AU744"/>
  <c r="AU743" s="1"/>
  <c r="AU742" s="1"/>
  <c r="AU741" s="1"/>
  <c r="BC745"/>
  <c r="AX1245"/>
  <c r="AX1244" s="1"/>
  <c r="AX1243" s="1"/>
  <c r="AX1242" s="1"/>
  <c r="BF1246"/>
  <c r="AV926"/>
  <c r="AV925" s="1"/>
  <c r="BD927"/>
  <c r="AU582"/>
  <c r="AU581" s="1"/>
  <c r="BC583"/>
  <c r="AU294"/>
  <c r="AU293" s="1"/>
  <c r="AU292" s="1"/>
  <c r="AU291" s="1"/>
  <c r="BC295"/>
  <c r="AV994"/>
  <c r="AV993" s="1"/>
  <c r="BD995"/>
  <c r="AV982"/>
  <c r="AV981" s="1"/>
  <c r="AV980" s="1"/>
  <c r="BD983"/>
  <c r="AU1236"/>
  <c r="AU1235" s="1"/>
  <c r="AU1234" s="1"/>
  <c r="BC1237"/>
  <c r="AV888"/>
  <c r="AV887" s="1"/>
  <c r="BD889"/>
  <c r="AV575"/>
  <c r="AV574" s="1"/>
  <c r="AV573" s="1"/>
  <c r="BD576"/>
  <c r="AX1543"/>
  <c r="BF1544"/>
  <c r="AU1172"/>
  <c r="BC1173"/>
  <c r="AX847"/>
  <c r="AX846" s="1"/>
  <c r="AX845" s="1"/>
  <c r="AX844" s="1"/>
  <c r="AX836" s="1"/>
  <c r="BF848"/>
  <c r="AX528"/>
  <c r="AX527" s="1"/>
  <c r="BF529"/>
  <c r="AX1079"/>
  <c r="AX1078" s="1"/>
  <c r="BF1080"/>
  <c r="AV699"/>
  <c r="AV698" s="1"/>
  <c r="BD700"/>
  <c r="AV414"/>
  <c r="BD415"/>
  <c r="AW94"/>
  <c r="AW93" s="1"/>
  <c r="BE95"/>
  <c r="AW287"/>
  <c r="AW286" s="1"/>
  <c r="AW285" s="1"/>
  <c r="AW284" s="1"/>
  <c r="BE288"/>
  <c r="AU421"/>
  <c r="AU420" s="1"/>
  <c r="AU419" s="1"/>
  <c r="AU418" s="1"/>
  <c r="BC422"/>
  <c r="AV85"/>
  <c r="AV84" s="1"/>
  <c r="BD86"/>
  <c r="AU1215"/>
  <c r="AU1210" s="1"/>
  <c r="AU1209" s="1"/>
  <c r="AU1204" s="1"/>
  <c r="BC1216"/>
  <c r="AV885"/>
  <c r="AV884" s="1"/>
  <c r="BD886"/>
  <c r="AV570"/>
  <c r="AV569" s="1"/>
  <c r="BD571"/>
  <c r="AX1540"/>
  <c r="AX1539" s="1"/>
  <c r="BF1541"/>
  <c r="AV367"/>
  <c r="AV366" s="1"/>
  <c r="BD368"/>
  <c r="AU27"/>
  <c r="AU24" s="1"/>
  <c r="BC28"/>
  <c r="AV174"/>
  <c r="AV173" s="1"/>
  <c r="BD175"/>
  <c r="AX310"/>
  <c r="AX309" s="1"/>
  <c r="BF311"/>
  <c r="AW1496"/>
  <c r="AW1495" s="1"/>
  <c r="AW1485" s="1"/>
  <c r="AW1480" s="1"/>
  <c r="BE1497"/>
  <c r="AV1100"/>
  <c r="AV1099" s="1"/>
  <c r="BD1101"/>
  <c r="AX766"/>
  <c r="AX765" s="1"/>
  <c r="BF767"/>
  <c r="AU1668"/>
  <c r="BC1669"/>
  <c r="AU1466"/>
  <c r="AU1465" s="1"/>
  <c r="BC1467"/>
  <c r="AV1513"/>
  <c r="BD1514"/>
  <c r="AV224"/>
  <c r="AV223" s="1"/>
  <c r="AV222" s="1"/>
  <c r="AV221" s="1"/>
  <c r="AV220" s="1"/>
  <c r="BD225"/>
  <c r="AW982"/>
  <c r="AW981" s="1"/>
  <c r="AW980" s="1"/>
  <c r="BE983"/>
  <c r="AW997"/>
  <c r="AW996" s="1"/>
  <c r="BE998"/>
  <c r="AU1207"/>
  <c r="AU1206" s="1"/>
  <c r="AU1205" s="1"/>
  <c r="BC1208"/>
  <c r="AX895"/>
  <c r="AX894" s="1"/>
  <c r="BF896"/>
  <c r="AX570"/>
  <c r="AX569" s="1"/>
  <c r="AX554" s="1"/>
  <c r="BF571"/>
  <c r="AW1595"/>
  <c r="AW1594" s="1"/>
  <c r="BE1596"/>
  <c r="AV1240"/>
  <c r="AV1239" s="1"/>
  <c r="AV1238" s="1"/>
  <c r="BD1241"/>
  <c r="AW912"/>
  <c r="AW911" s="1"/>
  <c r="BE913"/>
  <c r="AW575"/>
  <c r="AW574" s="1"/>
  <c r="BE576"/>
  <c r="AU1548"/>
  <c r="AU1547" s="1"/>
  <c r="BC1549"/>
  <c r="AV1568"/>
  <c r="BD1569"/>
  <c r="AU364"/>
  <c r="AU363" s="1"/>
  <c r="BC365"/>
  <c r="AX39"/>
  <c r="BF40"/>
  <c r="AU1093"/>
  <c r="AU1092" s="1"/>
  <c r="AU1091" s="1"/>
  <c r="BC1094"/>
  <c r="AW751"/>
  <c r="AW750" s="1"/>
  <c r="AW749" s="1"/>
  <c r="BE752"/>
  <c r="AX1657"/>
  <c r="BF1658"/>
  <c r="AX1452"/>
  <c r="BF1453"/>
  <c r="AX1051"/>
  <c r="BF1052"/>
  <c r="AV654"/>
  <c r="AV653" s="1"/>
  <c r="AV652" s="1"/>
  <c r="BD655"/>
  <c r="AU345"/>
  <c r="AU344" s="1"/>
  <c r="AU343" s="1"/>
  <c r="AU342" s="1"/>
  <c r="AU341" s="1"/>
  <c r="BC346"/>
  <c r="AW31"/>
  <c r="BE32"/>
  <c r="AU174"/>
  <c r="AU173" s="1"/>
  <c r="AU172" s="1"/>
  <c r="AU171" s="1"/>
  <c r="AU170" s="1"/>
  <c r="BC175"/>
  <c r="AW357"/>
  <c r="AW356" s="1"/>
  <c r="BE358"/>
  <c r="AU1300"/>
  <c r="AU1299" s="1"/>
  <c r="BC1301"/>
  <c r="AW1537"/>
  <c r="BE1538"/>
  <c r="AV1114"/>
  <c r="AV1111" s="1"/>
  <c r="AV1086" s="1"/>
  <c r="BD1115"/>
  <c r="AX769"/>
  <c r="AX768" s="1"/>
  <c r="BF770"/>
  <c r="AU1670"/>
  <c r="BC1671"/>
  <c r="AU1469"/>
  <c r="AU1468" s="1"/>
  <c r="BC1470"/>
  <c r="AV1515"/>
  <c r="AV1512" s="1"/>
  <c r="AV1511" s="1"/>
  <c r="BD1516"/>
  <c r="AV294"/>
  <c r="AV293" s="1"/>
  <c r="AV292" s="1"/>
  <c r="AV291" s="1"/>
  <c r="BD295"/>
  <c r="AU1297"/>
  <c r="AU1296" s="1"/>
  <c r="BC1298"/>
  <c r="AW1535"/>
  <c r="BE1536"/>
  <c r="AV1152"/>
  <c r="AV1151" s="1"/>
  <c r="AV1150" s="1"/>
  <c r="AV1149" s="1"/>
  <c r="BD1153"/>
  <c r="AV830"/>
  <c r="AV829" s="1"/>
  <c r="BD831"/>
  <c r="AW513"/>
  <c r="AW512" s="1"/>
  <c r="BE514"/>
  <c r="AU1513"/>
  <c r="BC1514"/>
  <c r="BN1450"/>
  <c r="BE260"/>
  <c r="BE259" s="1"/>
  <c r="BM261"/>
  <c r="BM260" s="1"/>
  <c r="BM259" s="1"/>
  <c r="AO433"/>
  <c r="AV513"/>
  <c r="AV512" s="1"/>
  <c r="BD514"/>
  <c r="AV543"/>
  <c r="AV542" s="1"/>
  <c r="BD544"/>
  <c r="AX1259"/>
  <c r="AX1258" s="1"/>
  <c r="AX1257" s="1"/>
  <c r="BF1260"/>
  <c r="AV804"/>
  <c r="BD805"/>
  <c r="AV484"/>
  <c r="AV483" s="1"/>
  <c r="AV482" s="1"/>
  <c r="BD485"/>
  <c r="AW126"/>
  <c r="AW125" s="1"/>
  <c r="BE127"/>
  <c r="AX1603"/>
  <c r="BF1604"/>
  <c r="AW597"/>
  <c r="AW596" s="1"/>
  <c r="BE598"/>
  <c r="AV528"/>
  <c r="AV527" s="1"/>
  <c r="BD529"/>
  <c r="AV882"/>
  <c r="AV881" s="1"/>
  <c r="AV880" s="1"/>
  <c r="BD883"/>
  <c r="AX459"/>
  <c r="AX458" s="1"/>
  <c r="AX457" s="1"/>
  <c r="AX456" s="1"/>
  <c r="BF460"/>
  <c r="AU100"/>
  <c r="AU99" s="1"/>
  <c r="BC101"/>
  <c r="AX307"/>
  <c r="BF308"/>
  <c r="AW1493"/>
  <c r="AW1492" s="1"/>
  <c r="BE1494"/>
  <c r="AV1064"/>
  <c r="AV1063" s="1"/>
  <c r="BD1065"/>
  <c r="AX690"/>
  <c r="AX689" s="1"/>
  <c r="BF691"/>
  <c r="AU1605"/>
  <c r="BC1606"/>
  <c r="AV1644"/>
  <c r="AV1643" s="1"/>
  <c r="AV1642" s="1"/>
  <c r="AV1641" s="1"/>
  <c r="AV1640" s="1"/>
  <c r="BD1645"/>
  <c r="AW480"/>
  <c r="AW479" s="1"/>
  <c r="AW478" s="1"/>
  <c r="BE481"/>
  <c r="AX134"/>
  <c r="AX133" s="1"/>
  <c r="AX132" s="1"/>
  <c r="AX131" s="1"/>
  <c r="AX130" s="1"/>
  <c r="AX129" s="1"/>
  <c r="BF135"/>
  <c r="AW1157"/>
  <c r="AW1156" s="1"/>
  <c r="AW1155" s="1"/>
  <c r="AW1154" s="1"/>
  <c r="BE1158"/>
  <c r="AW826"/>
  <c r="AW825" s="1"/>
  <c r="AW824" s="1"/>
  <c r="BE827"/>
  <c r="AX516"/>
  <c r="AX515" s="1"/>
  <c r="AX504" s="1"/>
  <c r="BF517"/>
  <c r="AW1605"/>
  <c r="BE1606"/>
  <c r="AV1259"/>
  <c r="AV1258" s="1"/>
  <c r="AV1257" s="1"/>
  <c r="BD1260"/>
  <c r="AX929"/>
  <c r="BF930"/>
  <c r="AW589"/>
  <c r="AW588" s="1"/>
  <c r="AW573" s="1"/>
  <c r="BE590"/>
  <c r="AU1558"/>
  <c r="BC1559"/>
  <c r="AV1582"/>
  <c r="BD1583"/>
  <c r="AU384"/>
  <c r="AU383" s="1"/>
  <c r="AU382" s="1"/>
  <c r="AU381" s="1"/>
  <c r="BC385"/>
  <c r="AX52"/>
  <c r="AX49" s="1"/>
  <c r="AX48" s="1"/>
  <c r="AX47" s="1"/>
  <c r="AX46" s="1"/>
  <c r="BF53"/>
  <c r="AU1103"/>
  <c r="AU1102" s="1"/>
  <c r="BC1104"/>
  <c r="AW763"/>
  <c r="BE764"/>
  <c r="AX1670"/>
  <c r="AX1667" s="1"/>
  <c r="AX1666" s="1"/>
  <c r="BF1671"/>
  <c r="AX1469"/>
  <c r="AX1468" s="1"/>
  <c r="AX1460" s="1"/>
  <c r="BF1470"/>
  <c r="AX1061"/>
  <c r="AX1060" s="1"/>
  <c r="BF1062"/>
  <c r="AX668"/>
  <c r="AX667" s="1"/>
  <c r="BF669"/>
  <c r="AX364"/>
  <c r="AX363" s="1"/>
  <c r="BF365"/>
  <c r="AW50"/>
  <c r="AW49" s="1"/>
  <c r="AW48" s="1"/>
  <c r="AW47" s="1"/>
  <c r="AW46" s="1"/>
  <c r="BE51"/>
  <c r="AU194"/>
  <c r="BC195"/>
  <c r="AW370"/>
  <c r="AW369" s="1"/>
  <c r="BE371"/>
  <c r="AW950"/>
  <c r="AW949" s="1"/>
  <c r="AW948" s="1"/>
  <c r="AW943" s="1"/>
  <c r="AW942" s="1"/>
  <c r="BE951"/>
  <c r="AW1548"/>
  <c r="AW1547" s="1"/>
  <c r="BE1549"/>
  <c r="AV1135"/>
  <c r="BD1136"/>
  <c r="AX786"/>
  <c r="AX785" s="1"/>
  <c r="AX784" s="1"/>
  <c r="AX783" s="1"/>
  <c r="AX782" s="1"/>
  <c r="BF787"/>
  <c r="AU1683"/>
  <c r="AU1682" s="1"/>
  <c r="AU1672" s="1"/>
  <c r="BC1684"/>
  <c r="AU1483"/>
  <c r="AU1482" s="1"/>
  <c r="AU1481" s="1"/>
  <c r="BC1484"/>
  <c r="AV1525"/>
  <c r="BD1526"/>
  <c r="AV315"/>
  <c r="AV314" s="1"/>
  <c r="AV313" s="1"/>
  <c r="BD316"/>
  <c r="AU1291"/>
  <c r="AU1290" s="1"/>
  <c r="BC1292"/>
  <c r="AW1024"/>
  <c r="AW1023" s="1"/>
  <c r="AW1022" s="1"/>
  <c r="AW1021" s="1"/>
  <c r="BE1025"/>
  <c r="AU642"/>
  <c r="AU641" s="1"/>
  <c r="BC643"/>
  <c r="AX1147"/>
  <c r="AX1146" s="1"/>
  <c r="AX1145" s="1"/>
  <c r="AX1144" s="1"/>
  <c r="BF1148"/>
  <c r="AV807"/>
  <c r="AV806" s="1"/>
  <c r="BD808"/>
  <c r="AX492"/>
  <c r="AX491" s="1"/>
  <c r="AX490" s="1"/>
  <c r="AX489" s="1"/>
  <c r="BF493"/>
  <c r="AW167"/>
  <c r="AW166" s="1"/>
  <c r="AW165" s="1"/>
  <c r="AW164" s="1"/>
  <c r="AW163" s="1"/>
  <c r="BE168"/>
  <c r="AV861"/>
  <c r="BD862"/>
  <c r="AW807"/>
  <c r="AW806" s="1"/>
  <c r="BE808"/>
  <c r="AV1440"/>
  <c r="AV1439" s="1"/>
  <c r="AV1438" s="1"/>
  <c r="AV1437" s="1"/>
  <c r="AV1436" s="1"/>
  <c r="BD1441"/>
  <c r="AX1031"/>
  <c r="BF1032"/>
  <c r="AU539"/>
  <c r="AU538" s="1"/>
  <c r="BC540"/>
  <c r="AW180"/>
  <c r="AW179" s="1"/>
  <c r="BE181"/>
  <c r="AW766"/>
  <c r="AW765" s="1"/>
  <c r="BE767"/>
  <c r="AW936"/>
  <c r="BE937"/>
  <c r="AU1095"/>
  <c r="BC1096"/>
  <c r="AW1288"/>
  <c r="AW1287" s="1"/>
  <c r="BE1289"/>
  <c r="AU634"/>
  <c r="AU633" s="1"/>
  <c r="AU615" s="1"/>
  <c r="AU614" s="1"/>
  <c r="BC635"/>
  <c r="AU177"/>
  <c r="AU176" s="1"/>
  <c r="BC178"/>
  <c r="AX1300"/>
  <c r="AX1299" s="1"/>
  <c r="BF1301"/>
  <c r="AW1532"/>
  <c r="BE1533"/>
  <c r="AW1168"/>
  <c r="AW1167" s="1"/>
  <c r="AW1166" s="1"/>
  <c r="AW1161" s="1"/>
  <c r="BE1169"/>
  <c r="AV826"/>
  <c r="AV825" s="1"/>
  <c r="AV824" s="1"/>
  <c r="BD827"/>
  <c r="AW509"/>
  <c r="AW508" s="1"/>
  <c r="BE510"/>
  <c r="AU1508"/>
  <c r="AU1507" s="1"/>
  <c r="AU1506" s="1"/>
  <c r="AU1505" s="1"/>
  <c r="BC1509"/>
  <c r="AV1540"/>
  <c r="AV1539" s="1"/>
  <c r="BD1541"/>
  <c r="AV303"/>
  <c r="BD304"/>
  <c r="AU437"/>
  <c r="AU436" s="1"/>
  <c r="AU435" s="1"/>
  <c r="AU434" s="1"/>
  <c r="BC438"/>
  <c r="AW1303"/>
  <c r="AW1302" s="1"/>
  <c r="BE1304"/>
  <c r="AU964"/>
  <c r="AU962" s="1"/>
  <c r="BC965"/>
  <c r="AW631"/>
  <c r="AW630" s="1"/>
  <c r="BE632"/>
  <c r="AX1575"/>
  <c r="AX1574" s="1"/>
  <c r="AX1573" s="1"/>
  <c r="AX1572" s="1"/>
  <c r="BF1576"/>
  <c r="AW1215"/>
  <c r="BE1216"/>
  <c r="AX912"/>
  <c r="AX911" s="1"/>
  <c r="BF913"/>
  <c r="AX582"/>
  <c r="AX581" s="1"/>
  <c r="AX573" s="1"/>
  <c r="BF583"/>
  <c r="AX1133"/>
  <c r="BF1134"/>
  <c r="AV755"/>
  <c r="AV754" s="1"/>
  <c r="AV753" s="1"/>
  <c r="BD756"/>
  <c r="AV472"/>
  <c r="AV471" s="1"/>
  <c r="AV470" s="1"/>
  <c r="BD473"/>
  <c r="AW139"/>
  <c r="AW138" s="1"/>
  <c r="AW137" s="1"/>
  <c r="AW136" s="1"/>
  <c r="BE140"/>
  <c r="AV357"/>
  <c r="AV356" s="1"/>
  <c r="BD358"/>
  <c r="AU19"/>
  <c r="AU18" s="1"/>
  <c r="BC20"/>
  <c r="AV134"/>
  <c r="AV133" s="1"/>
  <c r="AV132" s="1"/>
  <c r="AV131" s="1"/>
  <c r="AV130" s="1"/>
  <c r="BD135"/>
  <c r="AW1199"/>
  <c r="AW1198" s="1"/>
  <c r="BE1200"/>
  <c r="AV868"/>
  <c r="AV867" s="1"/>
  <c r="AV866" s="1"/>
  <c r="BD869"/>
  <c r="AV556"/>
  <c r="AV555" s="1"/>
  <c r="BD557"/>
  <c r="AX1530"/>
  <c r="BF1531"/>
  <c r="AW249"/>
  <c r="AW248" s="1"/>
  <c r="AW247" s="1"/>
  <c r="BE250"/>
  <c r="AU416"/>
  <c r="BC417"/>
  <c r="AV82"/>
  <c r="AV81" s="1"/>
  <c r="AV74" s="1"/>
  <c r="BD83"/>
  <c r="AV1493"/>
  <c r="AV1492" s="1"/>
  <c r="AV1485" s="1"/>
  <c r="AV1480" s="1"/>
  <c r="BD1494"/>
  <c r="AV204"/>
  <c r="BD205"/>
  <c r="AU1187"/>
  <c r="AU1186" s="1"/>
  <c r="AU1185" s="1"/>
  <c r="BC1188"/>
  <c r="AX868"/>
  <c r="AX867" s="1"/>
  <c r="AX866" s="1"/>
  <c r="BF869"/>
  <c r="AX539"/>
  <c r="AX538" s="1"/>
  <c r="BF540"/>
  <c r="AX1066"/>
  <c r="BF1067"/>
  <c r="AV690"/>
  <c r="AV689" s="1"/>
  <c r="BD691"/>
  <c r="AV412"/>
  <c r="AV411" s="1"/>
  <c r="AV410" s="1"/>
  <c r="AV406" s="1"/>
  <c r="AV405" s="1"/>
  <c r="BD413"/>
  <c r="AW91"/>
  <c r="AW90" s="1"/>
  <c r="BE92"/>
  <c r="AV988"/>
  <c r="AV987" s="1"/>
  <c r="BD989"/>
  <c r="BD260"/>
  <c r="BD259" s="1"/>
  <c r="BL261"/>
  <c r="BL260" s="1"/>
  <c r="BL259" s="1"/>
  <c r="AV1190"/>
  <c r="AV1189" s="1"/>
  <c r="AV1184" s="1"/>
  <c r="BD1191"/>
  <c r="AW1190"/>
  <c r="AW1189" s="1"/>
  <c r="AW1184" s="1"/>
  <c r="BE1191"/>
  <c r="AU1190"/>
  <c r="AU1189" s="1"/>
  <c r="BC1191"/>
  <c r="AX1190"/>
  <c r="AX1189" s="1"/>
  <c r="BF1191"/>
  <c r="Q1499"/>
  <c r="Q1458" s="1"/>
  <c r="AN1579"/>
  <c r="AN1578" s="1"/>
  <c r="AW1627"/>
  <c r="AX1594"/>
  <c r="Z1577"/>
  <c r="AV1587"/>
  <c r="AM943"/>
  <c r="AM942" s="1"/>
  <c r="AN943"/>
  <c r="AN942" s="1"/>
  <c r="AN941" s="1"/>
  <c r="AF1034"/>
  <c r="AF1019" s="1"/>
  <c r="AM706"/>
  <c r="AM705" s="1"/>
  <c r="AH1086"/>
  <c r="AH1034" s="1"/>
  <c r="AH1019" s="1"/>
  <c r="N1700"/>
  <c r="W502"/>
  <c r="AP190"/>
  <c r="AW1138"/>
  <c r="AM445"/>
  <c r="AM444" s="1"/>
  <c r="AM433" s="1"/>
  <c r="AM432" s="1"/>
  <c r="Y502"/>
  <c r="Y475" s="1"/>
  <c r="X613"/>
  <c r="AN1313"/>
  <c r="AN1459"/>
  <c r="AP252"/>
  <c r="AP251" s="1"/>
  <c r="AP246" s="1"/>
  <c r="AM1227"/>
  <c r="AO476"/>
  <c r="Q905"/>
  <c r="Z475"/>
  <c r="AN1601"/>
  <c r="AN1281"/>
  <c r="AN1280" s="1"/>
  <c r="AN1279" s="1"/>
  <c r="AH1577"/>
  <c r="AG73"/>
  <c r="AG60" s="1"/>
  <c r="AP14"/>
  <c r="AO922"/>
  <c r="AN1227"/>
  <c r="AO1459"/>
  <c r="AE109"/>
  <c r="AW601"/>
  <c r="AU477"/>
  <c r="AW146"/>
  <c r="AW145" s="1"/>
  <c r="AW144" s="1"/>
  <c r="AX446"/>
  <c r="AX445" s="1"/>
  <c r="AX444" s="1"/>
  <c r="AX433" s="1"/>
  <c r="AN810"/>
  <c r="AH905"/>
  <c r="AN1117"/>
  <c r="AH613"/>
  <c r="AW758"/>
  <c r="AW757" s="1"/>
  <c r="AX943"/>
  <c r="AX942" s="1"/>
  <c r="AP1640"/>
  <c r="AE1111"/>
  <c r="AE1086" s="1"/>
  <c r="AE1034" s="1"/>
  <c r="AG14"/>
  <c r="AW1270"/>
  <c r="AW1269" s="1"/>
  <c r="AH189"/>
  <c r="AF651"/>
  <c r="AF650" s="1"/>
  <c r="AX495"/>
  <c r="AX494"/>
  <c r="AV1028"/>
  <c r="AV1027" s="1"/>
  <c r="AV1026" s="1"/>
  <c r="AV1020" s="1"/>
  <c r="AX1553"/>
  <c r="AX870"/>
  <c r="AW813"/>
  <c r="AW812"/>
  <c r="AW1316"/>
  <c r="AW1315" s="1"/>
  <c r="AW1314" s="1"/>
  <c r="AX322"/>
  <c r="AX321" s="1"/>
  <c r="AW1323"/>
  <c r="AW1322" s="1"/>
  <c r="AW1321" s="1"/>
  <c r="AX1587"/>
  <c r="AU928"/>
  <c r="AU924" s="1"/>
  <c r="AU923" s="1"/>
  <c r="AU922" s="1"/>
  <c r="AU601"/>
  <c r="AU1014"/>
  <c r="AU1015"/>
  <c r="AU1013"/>
  <c r="AU1012" s="1"/>
  <c r="AU1011" s="1"/>
  <c r="AN1193"/>
  <c r="AN1192" s="1"/>
  <c r="AN1160" s="1"/>
  <c r="AO465"/>
  <c r="AO455" s="1"/>
  <c r="AO432" s="1"/>
  <c r="AW1542"/>
  <c r="AW860"/>
  <c r="AW859"/>
  <c r="AW858" s="1"/>
  <c r="AW857" s="1"/>
  <c r="AV322"/>
  <c r="AV321" s="1"/>
  <c r="AV312" s="1"/>
  <c r="AO1092"/>
  <c r="AO1091" s="1"/>
  <c r="AN601"/>
  <c r="AP1252"/>
  <c r="AP1227" s="1"/>
  <c r="AM914"/>
  <c r="AO1687"/>
  <c r="AO1686" s="1"/>
  <c r="AN1068"/>
  <c r="AN1040" s="1"/>
  <c r="AN1034" s="1"/>
  <c r="AM1184"/>
  <c r="AP1063"/>
  <c r="AM687"/>
  <c r="AM686" s="1"/>
  <c r="AU688"/>
  <c r="AM991"/>
  <c r="AM990" s="1"/>
  <c r="AU992"/>
  <c r="AM922"/>
  <c r="AP826"/>
  <c r="AP825" s="1"/>
  <c r="AP824" s="1"/>
  <c r="AX827"/>
  <c r="AM1601"/>
  <c r="AF748"/>
  <c r="AF747" s="1"/>
  <c r="AM126"/>
  <c r="AM125" s="1"/>
  <c r="AU127"/>
  <c r="AN665"/>
  <c r="AN664" s="1"/>
  <c r="AV666"/>
  <c r="AO1194"/>
  <c r="AW1195"/>
  <c r="AO601"/>
  <c r="AO322"/>
  <c r="AO321" s="1"/>
  <c r="AO312" s="1"/>
  <c r="AO290" s="1"/>
  <c r="AO266" s="1"/>
  <c r="AM477"/>
  <c r="AN1028"/>
  <c r="AN1027" s="1"/>
  <c r="AN1026" s="1"/>
  <c r="AN1020" s="1"/>
  <c r="AO1667"/>
  <c r="AO1666" s="1"/>
  <c r="AO1665" s="1"/>
  <c r="AO1664" s="1"/>
  <c r="AO1652" s="1"/>
  <c r="AP1553"/>
  <c r="AP870"/>
  <c r="AP865" s="1"/>
  <c r="AP864" s="1"/>
  <c r="AO1316"/>
  <c r="AO1315" s="1"/>
  <c r="AO1314" s="1"/>
  <c r="AP504"/>
  <c r="AP503" s="1"/>
  <c r="AU1028"/>
  <c r="AU1027" s="1"/>
  <c r="AU1026" s="1"/>
  <c r="AU1020" s="1"/>
  <c r="AU1050"/>
  <c r="AU1049" s="1"/>
  <c r="AU1081"/>
  <c r="AV193"/>
  <c r="AV192" s="1"/>
  <c r="AV191" s="1"/>
  <c r="AO1323"/>
  <c r="AO1322" s="1"/>
  <c r="AO1321" s="1"/>
  <c r="AP1587"/>
  <c r="AO155"/>
  <c r="AO154" s="1"/>
  <c r="AO153" s="1"/>
  <c r="AP446"/>
  <c r="AP445" s="1"/>
  <c r="AP444" s="1"/>
  <c r="AP433" s="1"/>
  <c r="AP432" s="1"/>
  <c r="AU1602"/>
  <c r="AW445"/>
  <c r="AW444" s="1"/>
  <c r="AU446"/>
  <c r="AU445" s="1"/>
  <c r="AU444" s="1"/>
  <c r="AU433" s="1"/>
  <c r="AW1073"/>
  <c r="AU907"/>
  <c r="AU859"/>
  <c r="AU858" s="1"/>
  <c r="AU857" s="1"/>
  <c r="AU860"/>
  <c r="AV615"/>
  <c r="AV614" s="1"/>
  <c r="AU812"/>
  <c r="AU813"/>
  <c r="AW1120"/>
  <c r="AW1119" s="1"/>
  <c r="AW1118" s="1"/>
  <c r="AW1117" s="1"/>
  <c r="AW277"/>
  <c r="AW276" s="1"/>
  <c r="AW275" s="1"/>
  <c r="AW274" s="1"/>
  <c r="AW706"/>
  <c r="AW705" s="1"/>
  <c r="AU1270"/>
  <c r="AU1269" s="1"/>
  <c r="AV495"/>
  <c r="AV494"/>
  <c r="AV489" s="1"/>
  <c r="AV146"/>
  <c r="AV145" s="1"/>
  <c r="AV144" s="1"/>
  <c r="AU1252"/>
  <c r="AU504"/>
  <c r="AW155"/>
  <c r="AW154" s="1"/>
  <c r="AW153" s="1"/>
  <c r="AW143" s="1"/>
  <c r="AV359"/>
  <c r="AV155"/>
  <c r="AV154" s="1"/>
  <c r="AV153" s="1"/>
  <c r="AX935"/>
  <c r="AX934" s="1"/>
  <c r="AX933" s="1"/>
  <c r="AX601"/>
  <c r="AW1620"/>
  <c r="AV1627"/>
  <c r="AW1111"/>
  <c r="AM988"/>
  <c r="AM987" s="1"/>
  <c r="AU989"/>
  <c r="AP1097"/>
  <c r="AP1092" s="1"/>
  <c r="AP1091" s="1"/>
  <c r="AX1098"/>
  <c r="AW892"/>
  <c r="AW891" s="1"/>
  <c r="AW893"/>
  <c r="AU155"/>
  <c r="AU154" s="1"/>
  <c r="AU153" s="1"/>
  <c r="AV1015"/>
  <c r="AU748"/>
  <c r="AU747" s="1"/>
  <c r="AX1485"/>
  <c r="AX1480" s="1"/>
  <c r="AV397"/>
  <c r="AV1323"/>
  <c r="AV1322" s="1"/>
  <c r="AV1321" s="1"/>
  <c r="AX1640"/>
  <c r="AX477"/>
  <c r="AU1613"/>
  <c r="AU465"/>
  <c r="AU455" s="1"/>
  <c r="AW1553"/>
  <c r="AV172"/>
  <c r="AV171" s="1"/>
  <c r="AV170" s="1"/>
  <c r="AO1184"/>
  <c r="AO109"/>
  <c r="AO879"/>
  <c r="AO878" s="1"/>
  <c r="AO554"/>
  <c r="AO553" s="1"/>
  <c r="AM1534"/>
  <c r="AM907"/>
  <c r="AX892"/>
  <c r="AX891" s="1"/>
  <c r="AX893"/>
  <c r="AM1270"/>
  <c r="AM1269" s="1"/>
  <c r="AN914"/>
  <c r="AN906" s="1"/>
  <c r="AP816"/>
  <c r="AP811" s="1"/>
  <c r="AN359"/>
  <c r="AP601"/>
  <c r="AO1620"/>
  <c r="AO1111"/>
  <c r="AN772"/>
  <c r="AN771" s="1"/>
  <c r="AV773"/>
  <c r="AM111"/>
  <c r="AM110" s="1"/>
  <c r="AU112"/>
  <c r="AN662"/>
  <c r="AN661" s="1"/>
  <c r="AN660" s="1"/>
  <c r="AV663"/>
  <c r="AM114"/>
  <c r="AM113" s="1"/>
  <c r="AU115"/>
  <c r="AM1106"/>
  <c r="AM1105" s="1"/>
  <c r="AU1107"/>
  <c r="AM107"/>
  <c r="AU108"/>
  <c r="AM403"/>
  <c r="AM402" s="1"/>
  <c r="AU404"/>
  <c r="AM1005"/>
  <c r="AM1004" s="1"/>
  <c r="AM1003" s="1"/>
  <c r="AM1002" s="1"/>
  <c r="AU1006"/>
  <c r="AM123"/>
  <c r="AM122" s="1"/>
  <c r="AU124"/>
  <c r="AO1294"/>
  <c r="AO1293" s="1"/>
  <c r="AW1295"/>
  <c r="AP403"/>
  <c r="AP402" s="1"/>
  <c r="AX404"/>
  <c r="AN277"/>
  <c r="AN276" s="1"/>
  <c r="AN275" s="1"/>
  <c r="AN274" s="1"/>
  <c r="AN935"/>
  <c r="AN934" s="1"/>
  <c r="AN933" s="1"/>
  <c r="AN922" s="1"/>
  <c r="AP1512"/>
  <c r="AP1511" s="1"/>
  <c r="AP477"/>
  <c r="AP476" s="1"/>
  <c r="AW477"/>
  <c r="AN573"/>
  <c r="AP1542"/>
  <c r="AN879"/>
  <c r="AN878" s="1"/>
  <c r="AN172"/>
  <c r="AN171" s="1"/>
  <c r="AN170" s="1"/>
  <c r="AW1602"/>
  <c r="AN1512"/>
  <c r="AN1511" s="1"/>
  <c r="AU1286"/>
  <c r="AX1138"/>
  <c r="AV860"/>
  <c r="AV859"/>
  <c r="AV858" s="1"/>
  <c r="AV857" s="1"/>
  <c r="AW615"/>
  <c r="AW614" s="1"/>
  <c r="AX1132"/>
  <c r="AX1131" s="1"/>
  <c r="AX1130" s="1"/>
  <c r="AW129"/>
  <c r="AV1050"/>
  <c r="AV1049" s="1"/>
  <c r="AW433"/>
  <c r="AU823"/>
  <c r="AV523"/>
  <c r="AW1579"/>
  <c r="AW1578" s="1"/>
  <c r="AV1553"/>
  <c r="AU1553"/>
  <c r="AX61"/>
  <c r="AW1063"/>
  <c r="AU706"/>
  <c r="AU705" s="1"/>
  <c r="AU879"/>
  <c r="AU878" s="1"/>
  <c r="AN778"/>
  <c r="AN777" s="1"/>
  <c r="AV779"/>
  <c r="AP1103"/>
  <c r="AP1102" s="1"/>
  <c r="AX1104"/>
  <c r="AO143"/>
  <c r="AO142" s="1"/>
  <c r="AM290"/>
  <c r="AM266" s="1"/>
  <c r="AM1112"/>
  <c r="AU1113"/>
  <c r="AM1109"/>
  <c r="AM1108" s="1"/>
  <c r="AU1110"/>
  <c r="AU253"/>
  <c r="AU252"/>
  <c r="AU251" s="1"/>
  <c r="AU246" s="1"/>
  <c r="AX253"/>
  <c r="AX252"/>
  <c r="AX251" s="1"/>
  <c r="AX246" s="1"/>
  <c r="AU146"/>
  <c r="AU145" s="1"/>
  <c r="AU144" s="1"/>
  <c r="AU1687"/>
  <c r="AU1686" s="1"/>
  <c r="AU893"/>
  <c r="AU892"/>
  <c r="AU891" s="1"/>
  <c r="AX411"/>
  <c r="AX410" s="1"/>
  <c r="AX406" s="1"/>
  <c r="AX405" s="1"/>
  <c r="AU322"/>
  <c r="AU321" s="1"/>
  <c r="AU312" s="1"/>
  <c r="AX879"/>
  <c r="AX878" s="1"/>
  <c r="AX615"/>
  <c r="AX614" s="1"/>
  <c r="AV1602"/>
  <c r="AW1613"/>
  <c r="AV963"/>
  <c r="AV962"/>
  <c r="AV957" s="1"/>
  <c r="AV956" s="1"/>
  <c r="AU1567"/>
  <c r="AW203"/>
  <c r="AW202" s="1"/>
  <c r="AW201" s="1"/>
  <c r="AW387"/>
  <c r="AW411"/>
  <c r="AW410" s="1"/>
  <c r="AW406" s="1"/>
  <c r="AW405" s="1"/>
  <c r="AW1512"/>
  <c r="AW1511" s="1"/>
  <c r="AV252"/>
  <c r="AV251" s="1"/>
  <c r="AV246" s="1"/>
  <c r="AV253"/>
  <c r="AU1138"/>
  <c r="AP928"/>
  <c r="AP924" s="1"/>
  <c r="AP923" s="1"/>
  <c r="AP922" s="1"/>
  <c r="AP905" s="1"/>
  <c r="AO49"/>
  <c r="AO48" s="1"/>
  <c r="AO47" s="1"/>
  <c r="AO46" s="1"/>
  <c r="AO14" s="1"/>
  <c r="AM1286"/>
  <c r="AP1138"/>
  <c r="AX975"/>
  <c r="AX974" s="1"/>
  <c r="AP1132"/>
  <c r="AP1131" s="1"/>
  <c r="AP1130" s="1"/>
  <c r="AN352"/>
  <c r="AN129"/>
  <c r="AO1640"/>
  <c r="AM1553"/>
  <c r="AN1587"/>
  <c r="AM994"/>
  <c r="AM993" s="1"/>
  <c r="AU995"/>
  <c r="AO1196"/>
  <c r="AO1193" s="1"/>
  <c r="AO1192" s="1"/>
  <c r="AW1197"/>
  <c r="AN769"/>
  <c r="AN768" s="1"/>
  <c r="AV770"/>
  <c r="AM386"/>
  <c r="AM380" s="1"/>
  <c r="AM379" s="1"/>
  <c r="AM14"/>
  <c r="AP345"/>
  <c r="AP344" s="1"/>
  <c r="AP343" s="1"/>
  <c r="AP342" s="1"/>
  <c r="AP341" s="1"/>
  <c r="AX346"/>
  <c r="AN671"/>
  <c r="AN670" s="1"/>
  <c r="AV672"/>
  <c r="AG502"/>
  <c r="AG475" s="1"/>
  <c r="AP1665"/>
  <c r="AP1664" s="1"/>
  <c r="AP1652" s="1"/>
  <c r="AN1519"/>
  <c r="AN1665"/>
  <c r="AN1664" s="1"/>
  <c r="AN1652" s="1"/>
  <c r="AN403"/>
  <c r="AN402" s="1"/>
  <c r="AV404"/>
  <c r="AN142"/>
  <c r="AM684"/>
  <c r="AM683" s="1"/>
  <c r="AU685"/>
  <c r="AO1270"/>
  <c r="AO1269" s="1"/>
  <c r="AM1687"/>
  <c r="AM1686" s="1"/>
  <c r="AO1068"/>
  <c r="AO1040" s="1"/>
  <c r="AP1594"/>
  <c r="AN387"/>
  <c r="AM1567"/>
  <c r="AO1512"/>
  <c r="AO1511" s="1"/>
  <c r="AM828"/>
  <c r="AM823" s="1"/>
  <c r="AX387"/>
  <c r="AW76"/>
  <c r="AW75" s="1"/>
  <c r="AU1316"/>
  <c r="AU1315" s="1"/>
  <c r="AU1314" s="1"/>
  <c r="AU1313" s="1"/>
  <c r="AU38"/>
  <c r="AU37" s="1"/>
  <c r="AU36" s="1"/>
  <c r="AU35" s="1"/>
  <c r="AW1092"/>
  <c r="AW1091" s="1"/>
  <c r="AV24"/>
  <c r="AW1560"/>
  <c r="AX203"/>
  <c r="AX202" s="1"/>
  <c r="AX201" s="1"/>
  <c r="AU1620"/>
  <c r="AO1627"/>
  <c r="AO1601" s="1"/>
  <c r="AW104"/>
  <c r="AW103" s="1"/>
  <c r="AV758"/>
  <c r="AV757" s="1"/>
  <c r="AW109"/>
  <c r="AV870"/>
  <c r="AV865" s="1"/>
  <c r="AV864" s="1"/>
  <c r="AX1068"/>
  <c r="AW253"/>
  <c r="AW252"/>
  <c r="AW251" s="1"/>
  <c r="AW246" s="1"/>
  <c r="AX1672"/>
  <c r="AW907"/>
  <c r="AX38"/>
  <c r="AX37" s="1"/>
  <c r="AX36" s="1"/>
  <c r="AX35" s="1"/>
  <c r="AX1656"/>
  <c r="AX1655" s="1"/>
  <c r="AX1654" s="1"/>
  <c r="AX1653" s="1"/>
  <c r="AX1050"/>
  <c r="AX1049" s="1"/>
  <c r="AW1534"/>
  <c r="AV828"/>
  <c r="AV823" s="1"/>
  <c r="AU1512"/>
  <c r="AU1511" s="1"/>
  <c r="AV302"/>
  <c r="AV301" s="1"/>
  <c r="AV296" s="1"/>
  <c r="AN775"/>
  <c r="AN774" s="1"/>
  <c r="AV776"/>
  <c r="AN766"/>
  <c r="AN765" s="1"/>
  <c r="AV767"/>
  <c r="AM982"/>
  <c r="AM981" s="1"/>
  <c r="AM980" s="1"/>
  <c r="AU983"/>
  <c r="AN668"/>
  <c r="AN667" s="1"/>
  <c r="AV669"/>
  <c r="AM1652"/>
  <c r="AP1100"/>
  <c r="AP1099" s="1"/>
  <c r="AX1101"/>
  <c r="AN553"/>
  <c r="AO403"/>
  <c r="AO402" s="1"/>
  <c r="AW404"/>
  <c r="AO744"/>
  <c r="AO743" s="1"/>
  <c r="AO742" s="1"/>
  <c r="AO741" s="1"/>
  <c r="AO728" s="1"/>
  <c r="AW745"/>
  <c r="AM978"/>
  <c r="AM977" s="1"/>
  <c r="AM976" s="1"/>
  <c r="AU979"/>
  <c r="AX1560"/>
  <c r="AW322"/>
  <c r="AW321" s="1"/>
  <c r="AW312" s="1"/>
  <c r="AV1081"/>
  <c r="AV892"/>
  <c r="AV891" s="1"/>
  <c r="AV893"/>
  <c r="AW495"/>
  <c r="AW494"/>
  <c r="AW489" s="1"/>
  <c r="AW828"/>
  <c r="AW823" s="1"/>
  <c r="AW963"/>
  <c r="AW962"/>
  <c r="AV813"/>
  <c r="AV812"/>
  <c r="AV811" s="1"/>
  <c r="AV387"/>
  <c r="AV109"/>
  <c r="AV102" s="1"/>
  <c r="AW1567"/>
  <c r="AX1193"/>
  <c r="AX1192" s="1"/>
  <c r="AW870"/>
  <c r="AW865" s="1"/>
  <c r="AW864" s="1"/>
  <c r="AU1527"/>
  <c r="AX962"/>
  <c r="AX957" s="1"/>
  <c r="AX956" s="1"/>
  <c r="AX963"/>
  <c r="AX465"/>
  <c r="AX455" s="1"/>
  <c r="AU129"/>
  <c r="AX813"/>
  <c r="AX812"/>
  <c r="AV1460"/>
  <c r="AV729"/>
  <c r="AV728" s="1"/>
  <c r="AV445"/>
  <c r="AV444" s="1"/>
  <c r="AV433" s="1"/>
  <c r="AX1627"/>
  <c r="AU554"/>
  <c r="AM1620"/>
  <c r="AW1587"/>
  <c r="AV1594"/>
  <c r="AO104"/>
  <c r="AO103" s="1"/>
  <c r="AW1081"/>
  <c r="AN870"/>
  <c r="AN865" s="1"/>
  <c r="AN864" s="1"/>
  <c r="AN781" s="1"/>
  <c r="AP1068"/>
  <c r="AM1120"/>
  <c r="AM1119" s="1"/>
  <c r="AM1118" s="1"/>
  <c r="AM1117" s="1"/>
  <c r="AN1567"/>
  <c r="AO1534"/>
  <c r="AP1120"/>
  <c r="AP1119" s="1"/>
  <c r="AP1118" s="1"/>
  <c r="AF1577"/>
  <c r="AF1499" s="1"/>
  <c r="AF1458" s="1"/>
  <c r="AM997"/>
  <c r="AM996" s="1"/>
  <c r="AU998"/>
  <c r="AN70"/>
  <c r="AV71"/>
  <c r="AM105"/>
  <c r="AU106"/>
  <c r="AP1279"/>
  <c r="AP654"/>
  <c r="AP653" s="1"/>
  <c r="AP652" s="1"/>
  <c r="AP651" s="1"/>
  <c r="AP650" s="1"/>
  <c r="AP613" s="1"/>
  <c r="AX655"/>
  <c r="AM690"/>
  <c r="AM689" s="1"/>
  <c r="AU691"/>
  <c r="AM1114"/>
  <c r="AU1115"/>
  <c r="AM120"/>
  <c r="AM119" s="1"/>
  <c r="AU121"/>
  <c r="AM1050"/>
  <c r="AM1049" s="1"/>
  <c r="AP1193"/>
  <c r="AP1192" s="1"/>
  <c r="AP1160" s="1"/>
  <c r="AO870"/>
  <c r="AO865" s="1"/>
  <c r="AO864" s="1"/>
  <c r="AP155"/>
  <c r="AP154" s="1"/>
  <c r="AP153" s="1"/>
  <c r="AP143" s="1"/>
  <c r="AP142" s="1"/>
  <c r="AX859"/>
  <c r="AX858" s="1"/>
  <c r="AX857" s="1"/>
  <c r="AX860"/>
  <c r="AU302"/>
  <c r="AU301" s="1"/>
  <c r="AU296" s="1"/>
  <c r="AU290" s="1"/>
  <c r="AW296"/>
  <c r="AW523"/>
  <c r="AW1050"/>
  <c r="AW1049" s="1"/>
  <c r="AP1627"/>
  <c r="AM1323"/>
  <c r="AM1322" s="1"/>
  <c r="AM1321" s="1"/>
  <c r="AM1313" s="1"/>
  <c r="AM1073"/>
  <c r="AX758"/>
  <c r="AX757" s="1"/>
  <c r="AX748" s="1"/>
  <c r="AX747" s="1"/>
  <c r="AV1281"/>
  <c r="AV1280" s="1"/>
  <c r="AU1579"/>
  <c r="AU1578" s="1"/>
  <c r="AW465"/>
  <c r="AW455" s="1"/>
  <c r="AO1587"/>
  <c r="AO1586" s="1"/>
  <c r="AM1560"/>
  <c r="AN1594"/>
  <c r="AX1013"/>
  <c r="AX1012" s="1"/>
  <c r="AX1011" s="1"/>
  <c r="AX1015"/>
  <c r="AX1014"/>
  <c r="AU1193"/>
  <c r="AU1192" s="1"/>
  <c r="AU1594"/>
  <c r="AX1270"/>
  <c r="AX1269" s="1"/>
  <c r="AV601"/>
  <c r="AX312"/>
  <c r="AX1613"/>
  <c r="AW504"/>
  <c r="AV277"/>
  <c r="AV276" s="1"/>
  <c r="AV275" s="1"/>
  <c r="AV274" s="1"/>
  <c r="AX1252"/>
  <c r="AU914"/>
  <c r="AU573"/>
  <c r="AV1068"/>
  <c r="AX706"/>
  <c r="AX705" s="1"/>
  <c r="AV1656"/>
  <c r="AV1655" s="1"/>
  <c r="AV1654" s="1"/>
  <c r="AV1653" s="1"/>
  <c r="AU1447"/>
  <c r="AU1446" s="1"/>
  <c r="AU1445" s="1"/>
  <c r="AU1444" s="1"/>
  <c r="AU1443" s="1"/>
  <c r="AV203"/>
  <c r="AV202" s="1"/>
  <c r="AV201" s="1"/>
  <c r="AP941"/>
  <c r="AN189"/>
  <c r="W1034"/>
  <c r="AE975"/>
  <c r="AE974" s="1"/>
  <c r="AM143"/>
  <c r="AM142" s="1"/>
  <c r="AN503"/>
  <c r="AP102"/>
  <c r="AG1193"/>
  <c r="AG1192" s="1"/>
  <c r="AF781"/>
  <c r="AH432"/>
  <c r="AP290"/>
  <c r="AP266" s="1"/>
  <c r="AM1519"/>
  <c r="AM1586"/>
  <c r="AM553"/>
  <c r="AN476"/>
  <c r="AM1459"/>
  <c r="AN432"/>
  <c r="W102"/>
  <c r="W73" s="1"/>
  <c r="W60" s="1"/>
  <c r="AP553"/>
  <c r="AP1519"/>
  <c r="AP1510" s="1"/>
  <c r="AN290"/>
  <c r="AM503"/>
  <c r="AP1601"/>
  <c r="AN73"/>
  <c r="Y1577"/>
  <c r="Y1499" s="1"/>
  <c r="Y1458" s="1"/>
  <c r="AP1459"/>
  <c r="AE104"/>
  <c r="AE103" s="1"/>
  <c r="AE102" s="1"/>
  <c r="AE73" s="1"/>
  <c r="AE60" s="1"/>
  <c r="AO503"/>
  <c r="AG1034"/>
  <c r="X1034"/>
  <c r="X1019" s="1"/>
  <c r="R1499"/>
  <c r="R1458" s="1"/>
  <c r="O1034"/>
  <c r="AH475"/>
  <c r="W1577"/>
  <c r="W1499" s="1"/>
  <c r="W1458" s="1"/>
  <c r="AG1577"/>
  <c r="AG1499" s="1"/>
  <c r="AG1458" s="1"/>
  <c r="X1499"/>
  <c r="X1458" s="1"/>
  <c r="Z1019"/>
  <c r="AF613"/>
  <c r="AE1577"/>
  <c r="AE1499" s="1"/>
  <c r="AE1458" s="1"/>
  <c r="W905"/>
  <c r="K1700"/>
  <c r="L1700"/>
  <c r="O475"/>
  <c r="AH1499"/>
  <c r="AH1458" s="1"/>
  <c r="Z1499"/>
  <c r="Z1458" s="1"/>
  <c r="Y919"/>
  <c r="Y918" s="1"/>
  <c r="Y914" s="1"/>
  <c r="Y906" s="1"/>
  <c r="Y905" s="1"/>
  <c r="AG920"/>
  <c r="AF502"/>
  <c r="AF475" s="1"/>
  <c r="W496"/>
  <c r="W495" s="1"/>
  <c r="AE497"/>
  <c r="M1700"/>
  <c r="O495"/>
  <c r="H1537"/>
  <c r="I1537"/>
  <c r="J1537"/>
  <c r="H1535"/>
  <c r="I1535"/>
  <c r="J1535"/>
  <c r="B1537"/>
  <c r="G1537"/>
  <c r="G1535"/>
  <c r="B1534"/>
  <c r="B1536" s="1"/>
  <c r="B1538" s="1"/>
  <c r="H82"/>
  <c r="H81" s="1"/>
  <c r="I82"/>
  <c r="I81" s="1"/>
  <c r="J82"/>
  <c r="J81" s="1"/>
  <c r="G82"/>
  <c r="G81" s="1"/>
  <c r="AV1014" l="1"/>
  <c r="AW1014"/>
  <c r="AW1015"/>
  <c r="AO102"/>
  <c r="AO73" s="1"/>
  <c r="AO60" s="1"/>
  <c r="AW554"/>
  <c r="AM104"/>
  <c r="AM103" s="1"/>
  <c r="AV554"/>
  <c r="AP502"/>
  <c r="AU143"/>
  <c r="AU1460"/>
  <c r="AW975"/>
  <c r="AW974" s="1"/>
  <c r="AN60"/>
  <c r="AU963"/>
  <c r="AW74"/>
  <c r="AN502"/>
  <c r="AX941"/>
  <c r="AV810"/>
  <c r="AU523"/>
  <c r="AU870"/>
  <c r="AV906"/>
  <c r="AX553"/>
  <c r="AU1667"/>
  <c r="AU1666" s="1"/>
  <c r="AU1665" s="1"/>
  <c r="AU1664" s="1"/>
  <c r="AV1120"/>
  <c r="AV1119" s="1"/>
  <c r="AV1118" s="1"/>
  <c r="AM109"/>
  <c r="AX359"/>
  <c r="AU49"/>
  <c r="AU48" s="1"/>
  <c r="AU47" s="1"/>
  <c r="AU46" s="1"/>
  <c r="AX1620"/>
  <c r="AU17"/>
  <c r="AU16" s="1"/>
  <c r="AU15" s="1"/>
  <c r="AV975"/>
  <c r="AV974" s="1"/>
  <c r="AX24"/>
  <c r="AX17" s="1"/>
  <c r="AX16" s="1"/>
  <c r="AX15" s="1"/>
  <c r="AV1192"/>
  <c r="AN266"/>
  <c r="AX432"/>
  <c r="AP73"/>
  <c r="AP60" s="1"/>
  <c r="AX865"/>
  <c r="AX864" s="1"/>
  <c r="AV1542"/>
  <c r="AU107"/>
  <c r="BC108"/>
  <c r="AU111"/>
  <c r="AU110" s="1"/>
  <c r="BC112"/>
  <c r="AX826"/>
  <c r="AX825" s="1"/>
  <c r="AX824" s="1"/>
  <c r="BF827"/>
  <c r="AW503"/>
  <c r="AU1114"/>
  <c r="BC1115"/>
  <c r="AP1117"/>
  <c r="AW744"/>
  <c r="AW743" s="1"/>
  <c r="AW742" s="1"/>
  <c r="AW741" s="1"/>
  <c r="AW728" s="1"/>
  <c r="BE745"/>
  <c r="AV668"/>
  <c r="AV667" s="1"/>
  <c r="BD669"/>
  <c r="AV769"/>
  <c r="AV768" s="1"/>
  <c r="BD770"/>
  <c r="AV553"/>
  <c r="AU123"/>
  <c r="AU122" s="1"/>
  <c r="BC124"/>
  <c r="AX1184"/>
  <c r="BM514"/>
  <c r="BM513" s="1"/>
  <c r="BM512" s="1"/>
  <c r="BE513"/>
  <c r="BE512" s="1"/>
  <c r="BC1297"/>
  <c r="BC1296" s="1"/>
  <c r="BK1298"/>
  <c r="BK1297" s="1"/>
  <c r="BK1296" s="1"/>
  <c r="BK1671"/>
  <c r="BK1670" s="1"/>
  <c r="BC1670"/>
  <c r="BK1301"/>
  <c r="BK1300" s="1"/>
  <c r="BK1299" s="1"/>
  <c r="BC1300"/>
  <c r="BC1299" s="1"/>
  <c r="BC345"/>
  <c r="BC344" s="1"/>
  <c r="BC343" s="1"/>
  <c r="BC342" s="1"/>
  <c r="BC341" s="1"/>
  <c r="BK346"/>
  <c r="BK345" s="1"/>
  <c r="BK344" s="1"/>
  <c r="BK343" s="1"/>
  <c r="BK342" s="1"/>
  <c r="BK341" s="1"/>
  <c r="BN1658"/>
  <c r="BN1657" s="1"/>
  <c r="BF1657"/>
  <c r="BC364"/>
  <c r="BC363" s="1"/>
  <c r="BK365"/>
  <c r="BK364" s="1"/>
  <c r="BK363" s="1"/>
  <c r="BM913"/>
  <c r="BM912" s="1"/>
  <c r="BM911" s="1"/>
  <c r="BE912"/>
  <c r="BE911" s="1"/>
  <c r="BN896"/>
  <c r="BN895" s="1"/>
  <c r="BN894" s="1"/>
  <c r="BF895"/>
  <c r="BF894" s="1"/>
  <c r="BD224"/>
  <c r="BD223" s="1"/>
  <c r="BD222" s="1"/>
  <c r="BD221" s="1"/>
  <c r="BD220" s="1"/>
  <c r="BL225"/>
  <c r="BL224" s="1"/>
  <c r="BL223" s="1"/>
  <c r="BL222" s="1"/>
  <c r="BL221" s="1"/>
  <c r="BF766"/>
  <c r="BF765" s="1"/>
  <c r="BN767"/>
  <c r="BN766" s="1"/>
  <c r="BN765" s="1"/>
  <c r="BD174"/>
  <c r="BD173" s="1"/>
  <c r="BL175"/>
  <c r="BL174" s="1"/>
  <c r="BL173" s="1"/>
  <c r="BD570"/>
  <c r="BD569" s="1"/>
  <c r="BL571"/>
  <c r="BL570" s="1"/>
  <c r="BL569" s="1"/>
  <c r="BK422"/>
  <c r="BK421" s="1"/>
  <c r="BK420" s="1"/>
  <c r="BK419" s="1"/>
  <c r="BK418" s="1"/>
  <c r="BC421"/>
  <c r="BC420" s="1"/>
  <c r="BC419" s="1"/>
  <c r="BC418" s="1"/>
  <c r="BD699"/>
  <c r="BD698" s="1"/>
  <c r="BL700"/>
  <c r="BL699" s="1"/>
  <c r="BL698" s="1"/>
  <c r="BC1172"/>
  <c r="BK1173"/>
  <c r="BK1172" s="1"/>
  <c r="BC1236"/>
  <c r="BC1235" s="1"/>
  <c r="BC1234" s="1"/>
  <c r="BK1237"/>
  <c r="BK1236" s="1"/>
  <c r="BK1235" s="1"/>
  <c r="BK1234" s="1"/>
  <c r="BC582"/>
  <c r="BC581" s="1"/>
  <c r="BK583"/>
  <c r="BK582" s="1"/>
  <c r="BK581" s="1"/>
  <c r="BM1090"/>
  <c r="BM1089" s="1"/>
  <c r="BM1088" s="1"/>
  <c r="BM1087" s="1"/>
  <c r="BE1089"/>
  <c r="BE1088" s="1"/>
  <c r="BE1087" s="1"/>
  <c r="BC1532"/>
  <c r="BK1533"/>
  <c r="BK1532" s="1"/>
  <c r="BM1557"/>
  <c r="BM1556" s="1"/>
  <c r="BE1556"/>
  <c r="BD1621"/>
  <c r="BL1622"/>
  <c r="BL1621" s="1"/>
  <c r="BN1325"/>
  <c r="BN1324" s="1"/>
  <c r="BF1324"/>
  <c r="BM316"/>
  <c r="BM315" s="1"/>
  <c r="BM314" s="1"/>
  <c r="BM313" s="1"/>
  <c r="BE315"/>
  <c r="BE314" s="1"/>
  <c r="BE313" s="1"/>
  <c r="BF1135"/>
  <c r="BN1136"/>
  <c r="BN1135" s="1"/>
  <c r="BE1207"/>
  <c r="BE1206" s="1"/>
  <c r="BE1205" s="1"/>
  <c r="BM1208"/>
  <c r="BM1207" s="1"/>
  <c r="BM1206" s="1"/>
  <c r="BM1205" s="1"/>
  <c r="BK1615"/>
  <c r="BK1614" s="1"/>
  <c r="BC1614"/>
  <c r="BE1677"/>
  <c r="BE1676" s="1"/>
  <c r="BM1678"/>
  <c r="BM1677" s="1"/>
  <c r="BM1676" s="1"/>
  <c r="BN485"/>
  <c r="BN484" s="1"/>
  <c r="BN483" s="1"/>
  <c r="BN482" s="1"/>
  <c r="BF484"/>
  <c r="BF483" s="1"/>
  <c r="BF482" s="1"/>
  <c r="BK415"/>
  <c r="BK414" s="1"/>
  <c r="BC414"/>
  <c r="BF361"/>
  <c r="BF360" s="1"/>
  <c r="BN362"/>
  <c r="BN361" s="1"/>
  <c r="BN360" s="1"/>
  <c r="BC775"/>
  <c r="BC774" s="1"/>
  <c r="BK776"/>
  <c r="BK775" s="1"/>
  <c r="BK774" s="1"/>
  <c r="BK822"/>
  <c r="BK821" s="1"/>
  <c r="BK820" s="1"/>
  <c r="BC821"/>
  <c r="BC820" s="1"/>
  <c r="BC1177"/>
  <c r="BC1176" s="1"/>
  <c r="BC1175" s="1"/>
  <c r="BC1174" s="1"/>
  <c r="BK1178"/>
  <c r="BK1177" s="1"/>
  <c r="BK1176" s="1"/>
  <c r="BK1175" s="1"/>
  <c r="BK1174" s="1"/>
  <c r="BC1616"/>
  <c r="BK1617"/>
  <c r="BK1616" s="1"/>
  <c r="BC52"/>
  <c r="BK53"/>
  <c r="BK52" s="1"/>
  <c r="BF1487"/>
  <c r="BF1486" s="1"/>
  <c r="BN1488"/>
  <c r="BN1487" s="1"/>
  <c r="BN1486" s="1"/>
  <c r="BL726"/>
  <c r="BL725" s="1"/>
  <c r="BL724" s="1"/>
  <c r="BD725"/>
  <c r="BD724" s="1"/>
  <c r="BE988"/>
  <c r="BE987" s="1"/>
  <c r="BM989"/>
  <c r="BM988" s="1"/>
  <c r="BM987" s="1"/>
  <c r="BD938"/>
  <c r="BL939"/>
  <c r="BL938" s="1"/>
  <c r="BF107"/>
  <c r="BN108"/>
  <c r="BN107" s="1"/>
  <c r="BN643"/>
  <c r="BN642" s="1"/>
  <c r="BN641" s="1"/>
  <c r="BF642"/>
  <c r="BF641" s="1"/>
  <c r="BK473"/>
  <c r="BK472" s="1"/>
  <c r="BK471" s="1"/>
  <c r="BK470" s="1"/>
  <c r="BC472"/>
  <c r="BC471" s="1"/>
  <c r="BC470" s="1"/>
  <c r="BE516"/>
  <c r="BE515" s="1"/>
  <c r="BM517"/>
  <c r="BM516" s="1"/>
  <c r="BM515" s="1"/>
  <c r="BN951"/>
  <c r="BN950" s="1"/>
  <c r="BN949" s="1"/>
  <c r="BN948" s="1"/>
  <c r="BF950"/>
  <c r="BF949" s="1"/>
  <c r="BF948" s="1"/>
  <c r="BK324"/>
  <c r="BK323" s="1"/>
  <c r="BC323"/>
  <c r="BF1630"/>
  <c r="BN1631"/>
  <c r="BN1630" s="1"/>
  <c r="BL338"/>
  <c r="BL337" s="1"/>
  <c r="BL336" s="1"/>
  <c r="BL335" s="1"/>
  <c r="BL334" s="1"/>
  <c r="BL333" s="1"/>
  <c r="BD337"/>
  <c r="BD336" s="1"/>
  <c r="BD335" s="1"/>
  <c r="BD334" s="1"/>
  <c r="BD333" s="1"/>
  <c r="BM889"/>
  <c r="BM888" s="1"/>
  <c r="BM887" s="1"/>
  <c r="BE888"/>
  <c r="BE887" s="1"/>
  <c r="BE398"/>
  <c r="BM399"/>
  <c r="BM398" s="1"/>
  <c r="BD833"/>
  <c r="BD832" s="1"/>
  <c r="BL834"/>
  <c r="BL833" s="1"/>
  <c r="BL832" s="1"/>
  <c r="BF487"/>
  <c r="BF486" s="1"/>
  <c r="BN488"/>
  <c r="BN487" s="1"/>
  <c r="BN486" s="1"/>
  <c r="BF1250"/>
  <c r="BF1249" s="1"/>
  <c r="BF1248" s="1"/>
  <c r="BF1247" s="1"/>
  <c r="BN1251"/>
  <c r="BN1250" s="1"/>
  <c r="BN1249" s="1"/>
  <c r="BN1248" s="1"/>
  <c r="BN1247" s="1"/>
  <c r="BF1668"/>
  <c r="BN1669"/>
  <c r="BN1668" s="1"/>
  <c r="BK779"/>
  <c r="BK778" s="1"/>
  <c r="BK777" s="1"/>
  <c r="BC778"/>
  <c r="BC777" s="1"/>
  <c r="BD1570"/>
  <c r="BL1571"/>
  <c r="BL1570" s="1"/>
  <c r="BC1213"/>
  <c r="BK1214"/>
  <c r="BK1213" s="1"/>
  <c r="BF1472"/>
  <c r="BF1471" s="1"/>
  <c r="BN1473"/>
  <c r="BN1472" s="1"/>
  <c r="BN1471" s="1"/>
  <c r="BE39"/>
  <c r="BM40"/>
  <c r="BM39" s="1"/>
  <c r="BE1074"/>
  <c r="BM1075"/>
  <c r="BM1074" s="1"/>
  <c r="BD1218"/>
  <c r="BD1217" s="1"/>
  <c r="BL1219"/>
  <c r="BL1218" s="1"/>
  <c r="BL1217" s="1"/>
  <c r="BD763"/>
  <c r="BL764"/>
  <c r="BL763" s="1"/>
  <c r="BM1267"/>
  <c r="BM1266" s="1"/>
  <c r="BM1265" s="1"/>
  <c r="BM1264" s="1"/>
  <c r="BM1263" s="1"/>
  <c r="BM1262" s="1"/>
  <c r="BE1266"/>
  <c r="BE1265" s="1"/>
  <c r="BE1264" s="1"/>
  <c r="BE1263" s="1"/>
  <c r="BE1262" s="1"/>
  <c r="BD149"/>
  <c r="BL150"/>
  <c r="BL149" s="1"/>
  <c r="BM629"/>
  <c r="BM628" s="1"/>
  <c r="BM627" s="1"/>
  <c r="BM626" s="1"/>
  <c r="BE628"/>
  <c r="BE627" s="1"/>
  <c r="BE626" s="1"/>
  <c r="BK83"/>
  <c r="BK82" s="1"/>
  <c r="BK81" s="1"/>
  <c r="BC82"/>
  <c r="BC81" s="1"/>
  <c r="BK873"/>
  <c r="BK872" s="1"/>
  <c r="BK871" s="1"/>
  <c r="BC872"/>
  <c r="BC871" s="1"/>
  <c r="BK1295"/>
  <c r="BK1294" s="1"/>
  <c r="BK1293" s="1"/>
  <c r="BC1294"/>
  <c r="BC1293" s="1"/>
  <c r="BD65"/>
  <c r="BL66"/>
  <c r="BL65" s="1"/>
  <c r="BK1552"/>
  <c r="BK1551" s="1"/>
  <c r="BK1550" s="1"/>
  <c r="BC1551"/>
  <c r="BC1550" s="1"/>
  <c r="BE1575"/>
  <c r="BE1574" s="1"/>
  <c r="BE1573" s="1"/>
  <c r="BE1572" s="1"/>
  <c r="BM1576"/>
  <c r="BM1575" s="1"/>
  <c r="BM1574" s="1"/>
  <c r="BM1573" s="1"/>
  <c r="BM1572" s="1"/>
  <c r="BK815"/>
  <c r="BK814" s="1"/>
  <c r="BC814"/>
  <c r="BC287"/>
  <c r="BC286" s="1"/>
  <c r="BC285" s="1"/>
  <c r="BC284" s="1"/>
  <c r="BK288"/>
  <c r="BK287" s="1"/>
  <c r="BK286" s="1"/>
  <c r="BK285" s="1"/>
  <c r="BK284" s="1"/>
  <c r="BK862"/>
  <c r="BK861" s="1"/>
  <c r="BC861"/>
  <c r="BN1214"/>
  <c r="BN1213" s="1"/>
  <c r="BF1213"/>
  <c r="BC395"/>
  <c r="BC394" s="1"/>
  <c r="BK396"/>
  <c r="BK395" s="1"/>
  <c r="BK394" s="1"/>
  <c r="BE885"/>
  <c r="BE884" s="1"/>
  <c r="BM886"/>
  <c r="BM885" s="1"/>
  <c r="BM884" s="1"/>
  <c r="BC449"/>
  <c r="BK450"/>
  <c r="BK449" s="1"/>
  <c r="BD739"/>
  <c r="BD738" s="1"/>
  <c r="BL740"/>
  <c r="BL739" s="1"/>
  <c r="BL738" s="1"/>
  <c r="BD854"/>
  <c r="BD853" s="1"/>
  <c r="BD852" s="1"/>
  <c r="BD851" s="1"/>
  <c r="BD850" s="1"/>
  <c r="BL855"/>
  <c r="BL854" s="1"/>
  <c r="BL853" s="1"/>
  <c r="BL852" s="1"/>
  <c r="BL851" s="1"/>
  <c r="BL850" s="1"/>
  <c r="BL1624"/>
  <c r="BL1623" s="1"/>
  <c r="BD1623"/>
  <c r="BE1463"/>
  <c r="BE1462" s="1"/>
  <c r="BE1461" s="1"/>
  <c r="BM1464"/>
  <c r="BM1463" s="1"/>
  <c r="BM1462" s="1"/>
  <c r="BM1461" s="1"/>
  <c r="BE1236"/>
  <c r="BE1235" s="1"/>
  <c r="BE1234" s="1"/>
  <c r="BM1237"/>
  <c r="BM1236" s="1"/>
  <c r="BM1235" s="1"/>
  <c r="BM1234" s="1"/>
  <c r="BK1662"/>
  <c r="BK1661" s="1"/>
  <c r="BC1661"/>
  <c r="BD946"/>
  <c r="BD945" s="1"/>
  <c r="BD944" s="1"/>
  <c r="BL947"/>
  <c r="BL946" s="1"/>
  <c r="BL945" s="1"/>
  <c r="BL944" s="1"/>
  <c r="BF1211"/>
  <c r="BN1212"/>
  <c r="BN1211" s="1"/>
  <c r="BC563"/>
  <c r="BC562" s="1"/>
  <c r="BK564"/>
  <c r="BK563" s="1"/>
  <c r="BK562" s="1"/>
  <c r="BC1031"/>
  <c r="BK1032"/>
  <c r="BK1031" s="1"/>
  <c r="BC1554"/>
  <c r="BK1555"/>
  <c r="BK1554" s="1"/>
  <c r="BE1580"/>
  <c r="BM1581"/>
  <c r="BM1580" s="1"/>
  <c r="BK1526"/>
  <c r="BK1525" s="1"/>
  <c r="BC1525"/>
  <c r="BL89"/>
  <c r="BL88" s="1"/>
  <c r="BL87" s="1"/>
  <c r="BD88"/>
  <c r="BD87" s="1"/>
  <c r="BD416"/>
  <c r="BL417"/>
  <c r="BL416" s="1"/>
  <c r="BL526"/>
  <c r="BL525" s="1"/>
  <c r="BL524" s="1"/>
  <c r="BD525"/>
  <c r="BD524" s="1"/>
  <c r="BE437"/>
  <c r="BE436" s="1"/>
  <c r="BE435" s="1"/>
  <c r="BE434" s="1"/>
  <c r="BM438"/>
  <c r="BM437" s="1"/>
  <c r="BM436" s="1"/>
  <c r="BM435" s="1"/>
  <c r="BM434" s="1"/>
  <c r="BD1051"/>
  <c r="BL1052"/>
  <c r="BL1051" s="1"/>
  <c r="BE1031"/>
  <c r="BM1032"/>
  <c r="BM1031" s="1"/>
  <c r="BL1555"/>
  <c r="BL1554" s="1"/>
  <c r="BD1554"/>
  <c r="BN1171"/>
  <c r="BN1170" s="1"/>
  <c r="BF1170"/>
  <c r="BN279"/>
  <c r="BN278" s="1"/>
  <c r="BF278"/>
  <c r="BM647"/>
  <c r="BM646" s="1"/>
  <c r="BM645" s="1"/>
  <c r="BE646"/>
  <c r="BE645" s="1"/>
  <c r="BK30"/>
  <c r="BK29" s="1"/>
  <c r="BC29"/>
  <c r="BD786"/>
  <c r="BD785" s="1"/>
  <c r="BD784" s="1"/>
  <c r="BD783" s="1"/>
  <c r="BD782" s="1"/>
  <c r="BL787"/>
  <c r="BL786" s="1"/>
  <c r="BL785" s="1"/>
  <c r="BL784" s="1"/>
  <c r="BL783" s="1"/>
  <c r="BL782" s="1"/>
  <c r="BM1232"/>
  <c r="BM1231" s="1"/>
  <c r="BM1230" s="1"/>
  <c r="BM1229" s="1"/>
  <c r="BM1228" s="1"/>
  <c r="BE1231"/>
  <c r="BE1230" s="1"/>
  <c r="BE1229" s="1"/>
  <c r="BE1228" s="1"/>
  <c r="BE1326"/>
  <c r="BM1327"/>
  <c r="BM1326" s="1"/>
  <c r="BN663"/>
  <c r="BN662" s="1"/>
  <c r="BN661" s="1"/>
  <c r="BN660" s="1"/>
  <c r="BF662"/>
  <c r="BF661" s="1"/>
  <c r="BF660" s="1"/>
  <c r="BM1148"/>
  <c r="BM1147" s="1"/>
  <c r="BM1146" s="1"/>
  <c r="BM1145" s="1"/>
  <c r="BM1144" s="1"/>
  <c r="BE1147"/>
  <c r="BE1146" s="1"/>
  <c r="BE1145" s="1"/>
  <c r="BE1144" s="1"/>
  <c r="BC1575"/>
  <c r="BC1574" s="1"/>
  <c r="BC1573" s="1"/>
  <c r="BC1572" s="1"/>
  <c r="BK1576"/>
  <c r="BK1575" s="1"/>
  <c r="BK1574" s="1"/>
  <c r="BK1573" s="1"/>
  <c r="BK1572" s="1"/>
  <c r="BM1600"/>
  <c r="BM1599" s="1"/>
  <c r="BE1599"/>
  <c r="BD1683"/>
  <c r="BD1682" s="1"/>
  <c r="BL1684"/>
  <c r="BL1683" s="1"/>
  <c r="BL1682" s="1"/>
  <c r="BE1517"/>
  <c r="BM1518"/>
  <c r="BM1517" s="1"/>
  <c r="BL396"/>
  <c r="BL395" s="1"/>
  <c r="BL394" s="1"/>
  <c r="BD395"/>
  <c r="BD394" s="1"/>
  <c r="BL1208"/>
  <c r="BL1207" s="1"/>
  <c r="BL1206" s="1"/>
  <c r="BL1205" s="1"/>
  <c r="BD1207"/>
  <c r="BD1206" s="1"/>
  <c r="BD1205" s="1"/>
  <c r="BE1317"/>
  <c r="BM1318"/>
  <c r="BM1317" s="1"/>
  <c r="BC1674"/>
  <c r="BC1673" s="1"/>
  <c r="BK1675"/>
  <c r="BK1674" s="1"/>
  <c r="BK1673" s="1"/>
  <c r="BL1298"/>
  <c r="BL1297" s="1"/>
  <c r="BL1296" s="1"/>
  <c r="BD1297"/>
  <c r="BD1296" s="1"/>
  <c r="BN1509"/>
  <c r="BN1508" s="1"/>
  <c r="BN1507" s="1"/>
  <c r="BN1506" s="1"/>
  <c r="BN1505" s="1"/>
  <c r="BF1508"/>
  <c r="BF1507" s="1"/>
  <c r="BF1506" s="1"/>
  <c r="BF1505" s="1"/>
  <c r="BL98"/>
  <c r="BL97" s="1"/>
  <c r="BL96" s="1"/>
  <c r="BD97"/>
  <c r="BD96" s="1"/>
  <c r="BD437"/>
  <c r="BD436" s="1"/>
  <c r="BD435" s="1"/>
  <c r="BD434" s="1"/>
  <c r="BL438"/>
  <c r="BL437" s="1"/>
  <c r="BL436" s="1"/>
  <c r="BL435" s="1"/>
  <c r="BL434" s="1"/>
  <c r="BF872"/>
  <c r="BF871" s="1"/>
  <c r="BN873"/>
  <c r="BN872" s="1"/>
  <c r="BN871" s="1"/>
  <c r="BC1255"/>
  <c r="BC1254" s="1"/>
  <c r="BC1253" s="1"/>
  <c r="BK1256"/>
  <c r="BK1255" s="1"/>
  <c r="BK1254" s="1"/>
  <c r="BK1253" s="1"/>
  <c r="BL250"/>
  <c r="BL249" s="1"/>
  <c r="BL248" s="1"/>
  <c r="BL247" s="1"/>
  <c r="BD249"/>
  <c r="BD248" s="1"/>
  <c r="BD247" s="1"/>
  <c r="BN776"/>
  <c r="BN775" s="1"/>
  <c r="BN774" s="1"/>
  <c r="BF775"/>
  <c r="BF774" s="1"/>
  <c r="BK148"/>
  <c r="BK147" s="1"/>
  <c r="BC147"/>
  <c r="BM691"/>
  <c r="BM690" s="1"/>
  <c r="BM689" s="1"/>
  <c r="BE690"/>
  <c r="BE689" s="1"/>
  <c r="BK883"/>
  <c r="BK882" s="1"/>
  <c r="BK881" s="1"/>
  <c r="BK880" s="1"/>
  <c r="BC882"/>
  <c r="BC881" s="1"/>
  <c r="BC880" s="1"/>
  <c r="BD997"/>
  <c r="BD996" s="1"/>
  <c r="BL998"/>
  <c r="BL997" s="1"/>
  <c r="BL996" s="1"/>
  <c r="BF1055"/>
  <c r="BN1056"/>
  <c r="BN1055" s="1"/>
  <c r="BF180"/>
  <c r="BF179" s="1"/>
  <c r="BN181"/>
  <c r="BN180" s="1"/>
  <c r="BN179" s="1"/>
  <c r="BN737"/>
  <c r="BN736" s="1"/>
  <c r="BN735" s="1"/>
  <c r="BN734" s="1"/>
  <c r="BF736"/>
  <c r="BF735" s="1"/>
  <c r="BF734" s="1"/>
  <c r="BN32"/>
  <c r="BN31" s="1"/>
  <c r="BF31"/>
  <c r="BM586"/>
  <c r="BM585" s="1"/>
  <c r="BM584" s="1"/>
  <c r="BE585"/>
  <c r="BE584" s="1"/>
  <c r="BD43"/>
  <c r="BL44"/>
  <c r="BL43" s="1"/>
  <c r="BF398"/>
  <c r="BN399"/>
  <c r="BN398" s="1"/>
  <c r="BD506"/>
  <c r="BD505" s="1"/>
  <c r="BL507"/>
  <c r="BL506" s="1"/>
  <c r="BL505" s="1"/>
  <c r="BM415"/>
  <c r="BM414" s="1"/>
  <c r="BE414"/>
  <c r="BD1029"/>
  <c r="BL1030"/>
  <c r="BL1029" s="1"/>
  <c r="BK481"/>
  <c r="BK480" s="1"/>
  <c r="BK479" s="1"/>
  <c r="BK478" s="1"/>
  <c r="BC480"/>
  <c r="BC479" s="1"/>
  <c r="BC478" s="1"/>
  <c r="BE926"/>
  <c r="BE925" s="1"/>
  <c r="BM927"/>
  <c r="BM926" s="1"/>
  <c r="BM925" s="1"/>
  <c r="BE65"/>
  <c r="BE64" s="1"/>
  <c r="BE63" s="1"/>
  <c r="BE62" s="1"/>
  <c r="BM66"/>
  <c r="BM65" s="1"/>
  <c r="BM64" s="1"/>
  <c r="BM63" s="1"/>
  <c r="BM62" s="1"/>
  <c r="BF496"/>
  <c r="BN497"/>
  <c r="BN496" s="1"/>
  <c r="BL536"/>
  <c r="BL535" s="1"/>
  <c r="BL534" s="1"/>
  <c r="BD535"/>
  <c r="BD534" s="1"/>
  <c r="BN876"/>
  <c r="BN875" s="1"/>
  <c r="BN874" s="1"/>
  <c r="BF875"/>
  <c r="BF874" s="1"/>
  <c r="BD1616"/>
  <c r="BL1617"/>
  <c r="BL1616" s="1"/>
  <c r="BF1317"/>
  <c r="BN1318"/>
  <c r="BN1317" s="1"/>
  <c r="BK679"/>
  <c r="BK678" s="1"/>
  <c r="BK677" s="1"/>
  <c r="BC678"/>
  <c r="BC677" s="1"/>
  <c r="BE100"/>
  <c r="BE99" s="1"/>
  <c r="BM101"/>
  <c r="BM100" s="1"/>
  <c r="BM99" s="1"/>
  <c r="BN1583"/>
  <c r="BN1582" s="1"/>
  <c r="BF1582"/>
  <c r="BN995"/>
  <c r="BN994" s="1"/>
  <c r="BN993" s="1"/>
  <c r="BF994"/>
  <c r="BF993" s="1"/>
  <c r="BD1199"/>
  <c r="BD1198" s="1"/>
  <c r="BL1200"/>
  <c r="BL1199" s="1"/>
  <c r="BL1198" s="1"/>
  <c r="BC392"/>
  <c r="BC391" s="1"/>
  <c r="BK393"/>
  <c r="BK392" s="1"/>
  <c r="BK391" s="1"/>
  <c r="BC79"/>
  <c r="BK80"/>
  <c r="BK79" s="1"/>
  <c r="BC1064"/>
  <c r="BK1065"/>
  <c r="BK1064" s="1"/>
  <c r="BM20"/>
  <c r="BM19" s="1"/>
  <c r="BM18" s="1"/>
  <c r="BE19"/>
  <c r="BE18" s="1"/>
  <c r="BF1273"/>
  <c r="BF1272" s="1"/>
  <c r="BF1271" s="1"/>
  <c r="BN1274"/>
  <c r="BN1273" s="1"/>
  <c r="BN1272" s="1"/>
  <c r="BN1271" s="1"/>
  <c r="BF1680"/>
  <c r="BF1679" s="1"/>
  <c r="BN1681"/>
  <c r="BN1680" s="1"/>
  <c r="BN1679" s="1"/>
  <c r="BM460"/>
  <c r="BM459" s="1"/>
  <c r="BM458" s="1"/>
  <c r="BM457" s="1"/>
  <c r="BM456" s="1"/>
  <c r="BE459"/>
  <c r="BE458" s="1"/>
  <c r="BE457" s="1"/>
  <c r="BE456" s="1"/>
  <c r="BL1054"/>
  <c r="BL1053" s="1"/>
  <c r="BD1053"/>
  <c r="BL365"/>
  <c r="BL364" s="1"/>
  <c r="BL363" s="1"/>
  <c r="BD364"/>
  <c r="BD363" s="1"/>
  <c r="BF902"/>
  <c r="BF901" s="1"/>
  <c r="BF900" s="1"/>
  <c r="BF899" s="1"/>
  <c r="BF898" s="1"/>
  <c r="BN903"/>
  <c r="BN902" s="1"/>
  <c r="BN901" s="1"/>
  <c r="BN900" s="1"/>
  <c r="BN899" s="1"/>
  <c r="BN898" s="1"/>
  <c r="BN1165"/>
  <c r="BN1164" s="1"/>
  <c r="BN1163" s="1"/>
  <c r="BN1162" s="1"/>
  <c r="BF1164"/>
  <c r="BF1163" s="1"/>
  <c r="BF1162" s="1"/>
  <c r="BN358"/>
  <c r="BN357" s="1"/>
  <c r="BN356" s="1"/>
  <c r="BF357"/>
  <c r="BF356" s="1"/>
  <c r="BC801"/>
  <c r="BC800" s="1"/>
  <c r="BC799" s="1"/>
  <c r="BK802"/>
  <c r="BK801" s="1"/>
  <c r="BK800" s="1"/>
  <c r="BK799" s="1"/>
  <c r="BD1611"/>
  <c r="BD1610" s="1"/>
  <c r="BL1612"/>
  <c r="BL1611" s="1"/>
  <c r="BL1610" s="1"/>
  <c r="BN1295"/>
  <c r="BN1294" s="1"/>
  <c r="BN1293" s="1"/>
  <c r="BF1294"/>
  <c r="BF1293" s="1"/>
  <c r="BD373"/>
  <c r="BD372" s="1"/>
  <c r="BL374"/>
  <c r="BL373" s="1"/>
  <c r="BL372" s="1"/>
  <c r="BD1194"/>
  <c r="BL1195"/>
  <c r="BL1194" s="1"/>
  <c r="BL1285"/>
  <c r="BL1284" s="1"/>
  <c r="BL1283" s="1"/>
  <c r="BL1282" s="1"/>
  <c r="BD1284"/>
  <c r="BD1283" s="1"/>
  <c r="BD1282" s="1"/>
  <c r="BC1659"/>
  <c r="BK1660"/>
  <c r="BK1659" s="1"/>
  <c r="BC310"/>
  <c r="BC309" s="1"/>
  <c r="BK311"/>
  <c r="BK310" s="1"/>
  <c r="BK309" s="1"/>
  <c r="BL324"/>
  <c r="BL323" s="1"/>
  <c r="BD323"/>
  <c r="BE854"/>
  <c r="BE853" s="1"/>
  <c r="BE852" s="1"/>
  <c r="BE851" s="1"/>
  <c r="BE850" s="1"/>
  <c r="BM855"/>
  <c r="BM854" s="1"/>
  <c r="BM853" s="1"/>
  <c r="BM852" s="1"/>
  <c r="BM851" s="1"/>
  <c r="BM850" s="1"/>
  <c r="BE299"/>
  <c r="BE298" s="1"/>
  <c r="BE297" s="1"/>
  <c r="BM300"/>
  <c r="BM299" s="1"/>
  <c r="BM298" s="1"/>
  <c r="BM297" s="1"/>
  <c r="BF520"/>
  <c r="BF519" s="1"/>
  <c r="BN521"/>
  <c r="BN520" s="1"/>
  <c r="BN519" s="1"/>
  <c r="BN1107"/>
  <c r="BN1106" s="1"/>
  <c r="BN1105" s="1"/>
  <c r="BF1106"/>
  <c r="BF1105" s="1"/>
  <c r="BF681"/>
  <c r="BF680" s="1"/>
  <c r="BN682"/>
  <c r="BN681" s="1"/>
  <c r="BN680" s="1"/>
  <c r="BN112"/>
  <c r="BN111" s="1"/>
  <c r="BN110" s="1"/>
  <c r="BF111"/>
  <c r="BF110" s="1"/>
  <c r="BF605"/>
  <c r="BF604" s="1"/>
  <c r="BF603" s="1"/>
  <c r="BF602" s="1"/>
  <c r="BN606"/>
  <c r="BN605" s="1"/>
  <c r="BN604" s="1"/>
  <c r="BN603" s="1"/>
  <c r="BN602" s="1"/>
  <c r="BD158"/>
  <c r="BL159"/>
  <c r="BL158" s="1"/>
  <c r="BK507"/>
  <c r="BK506" s="1"/>
  <c r="BK505" s="1"/>
  <c r="BC506"/>
  <c r="BC505" s="1"/>
  <c r="BM594"/>
  <c r="BM593" s="1"/>
  <c r="BM592" s="1"/>
  <c r="BE593"/>
  <c r="BE592" s="1"/>
  <c r="BD1472"/>
  <c r="BD1471" s="1"/>
  <c r="BL1473"/>
  <c r="BL1472" s="1"/>
  <c r="BL1471" s="1"/>
  <c r="BD1095"/>
  <c r="BL1096"/>
  <c r="BL1095" s="1"/>
  <c r="BM1083"/>
  <c r="BM1082" s="1"/>
  <c r="BE1082"/>
  <c r="BL1598"/>
  <c r="BL1597" s="1"/>
  <c r="BD1597"/>
  <c r="BL1232"/>
  <c r="BL1231" s="1"/>
  <c r="BL1230" s="1"/>
  <c r="BL1229" s="1"/>
  <c r="BL1228" s="1"/>
  <c r="BD1231"/>
  <c r="BD1230" s="1"/>
  <c r="BD1229" s="1"/>
  <c r="BD1228" s="1"/>
  <c r="BM365"/>
  <c r="BM364" s="1"/>
  <c r="BM363" s="1"/>
  <c r="BE364"/>
  <c r="BE363" s="1"/>
  <c r="BC1074"/>
  <c r="BK1075"/>
  <c r="BK1074" s="1"/>
  <c r="BN450"/>
  <c r="BN449" s="1"/>
  <c r="BF449"/>
  <c r="BF1215"/>
  <c r="BN1216"/>
  <c r="BN1215" s="1"/>
  <c r="BN1629"/>
  <c r="BN1628" s="1"/>
  <c r="BF1628"/>
  <c r="BK1219"/>
  <c r="BK1218" s="1"/>
  <c r="BK1217" s="1"/>
  <c r="BC1218"/>
  <c r="BC1217" s="1"/>
  <c r="BD732"/>
  <c r="BD731" s="1"/>
  <c r="BD730" s="1"/>
  <c r="BL733"/>
  <c r="BL732" s="1"/>
  <c r="BL731" s="1"/>
  <c r="BL730" s="1"/>
  <c r="BD1213"/>
  <c r="BL1214"/>
  <c r="BL1213" s="1"/>
  <c r="BK1619"/>
  <c r="BK1618" s="1"/>
  <c r="BC1618"/>
  <c r="BM1658"/>
  <c r="BM1657" s="1"/>
  <c r="BE1657"/>
  <c r="BK1497"/>
  <c r="BK1496" s="1"/>
  <c r="BK1495" s="1"/>
  <c r="BC1496"/>
  <c r="BC1495" s="1"/>
  <c r="BE1558"/>
  <c r="BM1559"/>
  <c r="BM1558" s="1"/>
  <c r="BN473"/>
  <c r="BN472" s="1"/>
  <c r="BN471" s="1"/>
  <c r="BN470" s="1"/>
  <c r="BF472"/>
  <c r="BF471" s="1"/>
  <c r="BF470" s="1"/>
  <c r="BD1303"/>
  <c r="BD1302" s="1"/>
  <c r="BL1304"/>
  <c r="BL1303" s="1"/>
  <c r="BL1302" s="1"/>
  <c r="BE361"/>
  <c r="BE360" s="1"/>
  <c r="BM362"/>
  <c r="BM361" s="1"/>
  <c r="BM360" s="1"/>
  <c r="BM536"/>
  <c r="BM535" s="1"/>
  <c r="BM534" s="1"/>
  <c r="BE535"/>
  <c r="BE534" s="1"/>
  <c r="BM954"/>
  <c r="BM953" s="1"/>
  <c r="BM952" s="1"/>
  <c r="BE953"/>
  <c r="BE952" s="1"/>
  <c r="BN1552"/>
  <c r="BN1551" s="1"/>
  <c r="BN1550" s="1"/>
  <c r="BF1551"/>
  <c r="BF1550" s="1"/>
  <c r="BL178"/>
  <c r="BL177" s="1"/>
  <c r="BL176" s="1"/>
  <c r="BD177"/>
  <c r="BD176" s="1"/>
  <c r="BK500"/>
  <c r="BK499" s="1"/>
  <c r="BK498" s="1"/>
  <c r="BC499"/>
  <c r="BC498" s="1"/>
  <c r="BM965"/>
  <c r="BM964" s="1"/>
  <c r="BE964"/>
  <c r="BC1043"/>
  <c r="BC1042" s="1"/>
  <c r="BC1041" s="1"/>
  <c r="BK1044"/>
  <c r="BK1043" s="1"/>
  <c r="BK1042" s="1"/>
  <c r="BK1041" s="1"/>
  <c r="BF27"/>
  <c r="BN28"/>
  <c r="BN27" s="1"/>
  <c r="BM540"/>
  <c r="BM539" s="1"/>
  <c r="BM538" s="1"/>
  <c r="BE539"/>
  <c r="BE538" s="1"/>
  <c r="BC950"/>
  <c r="BC949" s="1"/>
  <c r="BC948" s="1"/>
  <c r="BK951"/>
  <c r="BK950" s="1"/>
  <c r="BK949" s="1"/>
  <c r="BK948" s="1"/>
  <c r="BF821"/>
  <c r="BF820" s="1"/>
  <c r="BN822"/>
  <c r="BN821" s="1"/>
  <c r="BN820" s="1"/>
  <c r="BF1064"/>
  <c r="BN1065"/>
  <c r="BN1064" s="1"/>
  <c r="BM1006"/>
  <c r="BM1005" s="1"/>
  <c r="BM1004" s="1"/>
  <c r="BM1003" s="1"/>
  <c r="BM1002" s="1"/>
  <c r="BE1005"/>
  <c r="BE1004" s="1"/>
  <c r="BE1003" s="1"/>
  <c r="BE1002" s="1"/>
  <c r="BF1109"/>
  <c r="BF1108" s="1"/>
  <c r="BN1110"/>
  <c r="BN1109" s="1"/>
  <c r="BN1108" s="1"/>
  <c r="BD287"/>
  <c r="BD286" s="1"/>
  <c r="BD285" s="1"/>
  <c r="BD284" s="1"/>
  <c r="BL288"/>
  <c r="BL287" s="1"/>
  <c r="BL286" s="1"/>
  <c r="BL285" s="1"/>
  <c r="BL284" s="1"/>
  <c r="BN808"/>
  <c r="BN807" s="1"/>
  <c r="BN806" s="1"/>
  <c r="BF807"/>
  <c r="BF806" s="1"/>
  <c r="BN98"/>
  <c r="BN97" s="1"/>
  <c r="BN96" s="1"/>
  <c r="BF97"/>
  <c r="BF96" s="1"/>
  <c r="BN685"/>
  <c r="BN684" s="1"/>
  <c r="BN683" s="1"/>
  <c r="BF684"/>
  <c r="BF683" s="1"/>
  <c r="BD139"/>
  <c r="BD138" s="1"/>
  <c r="BD137" s="1"/>
  <c r="BD136" s="1"/>
  <c r="BL140"/>
  <c r="BL139" s="1"/>
  <c r="BL138" s="1"/>
  <c r="BL137" s="1"/>
  <c r="BL136" s="1"/>
  <c r="BD480"/>
  <c r="BD479" s="1"/>
  <c r="BD478" s="1"/>
  <c r="BL481"/>
  <c r="BL480" s="1"/>
  <c r="BL479" s="1"/>
  <c r="BL478" s="1"/>
  <c r="BD578"/>
  <c r="BD577" s="1"/>
  <c r="BL579"/>
  <c r="BL578" s="1"/>
  <c r="BL577" s="1"/>
  <c r="BM493"/>
  <c r="BM492" s="1"/>
  <c r="BM491" s="1"/>
  <c r="BM490" s="1"/>
  <c r="BE492"/>
  <c r="BE491" s="1"/>
  <c r="BE490" s="1"/>
  <c r="BD1082"/>
  <c r="BL1083"/>
  <c r="BL1082" s="1"/>
  <c r="BF206"/>
  <c r="BN207"/>
  <c r="BN206" s="1"/>
  <c r="BD681"/>
  <c r="BD680" s="1"/>
  <c r="BL682"/>
  <c r="BL681" s="1"/>
  <c r="BL680" s="1"/>
  <c r="BE325"/>
  <c r="BM326"/>
  <c r="BM325" s="1"/>
  <c r="BN1113"/>
  <c r="BN1112" s="1"/>
  <c r="BF1112"/>
  <c r="BF1563"/>
  <c r="BN1564"/>
  <c r="BN1563" s="1"/>
  <c r="BC631"/>
  <c r="BC630" s="1"/>
  <c r="BK632"/>
  <c r="BK631" s="1"/>
  <c r="BK630" s="1"/>
  <c r="BL1476"/>
  <c r="BL1475" s="1"/>
  <c r="BL1474" s="1"/>
  <c r="BD1475"/>
  <c r="BD1474" s="1"/>
  <c r="BL1085"/>
  <c r="BL1084" s="1"/>
  <c r="BD1084"/>
  <c r="BL937"/>
  <c r="BL936" s="1"/>
  <c r="BL935" s="1"/>
  <c r="BL934" s="1"/>
  <c r="BL933" s="1"/>
  <c r="BD936"/>
  <c r="BD582"/>
  <c r="BD581" s="1"/>
  <c r="BL583"/>
  <c r="BL582" s="1"/>
  <c r="BL581" s="1"/>
  <c r="BD1317"/>
  <c r="BL1318"/>
  <c r="BL1317" s="1"/>
  <c r="AW1233"/>
  <c r="AW1227" s="1"/>
  <c r="BC442"/>
  <c r="BC441" s="1"/>
  <c r="BC440" s="1"/>
  <c r="BC439" s="1"/>
  <c r="BK443"/>
  <c r="BK442" s="1"/>
  <c r="BK441" s="1"/>
  <c r="BK440" s="1"/>
  <c r="BK439" s="1"/>
  <c r="BE786"/>
  <c r="BE785" s="1"/>
  <c r="BE784" s="1"/>
  <c r="BE783" s="1"/>
  <c r="BE782" s="1"/>
  <c r="BM787"/>
  <c r="BM786" s="1"/>
  <c r="BM785" s="1"/>
  <c r="BM784" s="1"/>
  <c r="BM783" s="1"/>
  <c r="BM782" s="1"/>
  <c r="BE29"/>
  <c r="BM30"/>
  <c r="BM29" s="1"/>
  <c r="BD1294"/>
  <c r="BD1293" s="1"/>
  <c r="BL1295"/>
  <c r="BL1294" s="1"/>
  <c r="BL1293" s="1"/>
  <c r="BL500"/>
  <c r="BL499" s="1"/>
  <c r="BL498" s="1"/>
  <c r="BD499"/>
  <c r="BD498" s="1"/>
  <c r="AX76"/>
  <c r="AX75" s="1"/>
  <c r="AX74" s="1"/>
  <c r="AX1286"/>
  <c r="AX1281" s="1"/>
  <c r="AX1280" s="1"/>
  <c r="AW24"/>
  <c r="AW17" s="1"/>
  <c r="AW16" s="1"/>
  <c r="AW15" s="1"/>
  <c r="AU203"/>
  <c r="AU202" s="1"/>
  <c r="AU201" s="1"/>
  <c r="AW1028"/>
  <c r="AW1027" s="1"/>
  <c r="AW1026" s="1"/>
  <c r="AW1020" s="1"/>
  <c r="AV778"/>
  <c r="AV777" s="1"/>
  <c r="BD779"/>
  <c r="AV290"/>
  <c r="AU684"/>
  <c r="AU683" s="1"/>
  <c r="BC685"/>
  <c r="AU1112"/>
  <c r="BC1113"/>
  <c r="AU1106"/>
  <c r="AU1105" s="1"/>
  <c r="BC1107"/>
  <c r="AV772"/>
  <c r="AV771" s="1"/>
  <c r="BD773"/>
  <c r="AX1097"/>
  <c r="AX1092" s="1"/>
  <c r="AX1091" s="1"/>
  <c r="BF1098"/>
  <c r="AV665"/>
  <c r="AV664" s="1"/>
  <c r="BD666"/>
  <c r="BC1190"/>
  <c r="BC1189" s="1"/>
  <c r="BK1191"/>
  <c r="BK1190" s="1"/>
  <c r="BK1189" s="1"/>
  <c r="BL989"/>
  <c r="BL988" s="1"/>
  <c r="BL987" s="1"/>
  <c r="BD988"/>
  <c r="BD987" s="1"/>
  <c r="BN1067"/>
  <c r="BN1066" s="1"/>
  <c r="BF1066"/>
  <c r="BL205"/>
  <c r="BL204" s="1"/>
  <c r="BD204"/>
  <c r="BM250"/>
  <c r="BM249" s="1"/>
  <c r="BM248" s="1"/>
  <c r="BM247" s="1"/>
  <c r="BE249"/>
  <c r="BE248" s="1"/>
  <c r="BE247" s="1"/>
  <c r="BE1199"/>
  <c r="BE1198" s="1"/>
  <c r="BM1200"/>
  <c r="BM1199" s="1"/>
  <c r="BM1198" s="1"/>
  <c r="BE139"/>
  <c r="BE138" s="1"/>
  <c r="BE137" s="1"/>
  <c r="BE136" s="1"/>
  <c r="BM140"/>
  <c r="BM139" s="1"/>
  <c r="BM138" s="1"/>
  <c r="BM137" s="1"/>
  <c r="BM136" s="1"/>
  <c r="BF582"/>
  <c r="BF581" s="1"/>
  <c r="BN583"/>
  <c r="BN582" s="1"/>
  <c r="BN581" s="1"/>
  <c r="BE631"/>
  <c r="BE630" s="1"/>
  <c r="BM632"/>
  <c r="BM631" s="1"/>
  <c r="BM630" s="1"/>
  <c r="BL304"/>
  <c r="BL303" s="1"/>
  <c r="BD303"/>
  <c r="BD826"/>
  <c r="BD825" s="1"/>
  <c r="BD824" s="1"/>
  <c r="BL827"/>
  <c r="BL826" s="1"/>
  <c r="BL825" s="1"/>
  <c r="BL824" s="1"/>
  <c r="BK178"/>
  <c r="BK177" s="1"/>
  <c r="BK176" s="1"/>
  <c r="BC177"/>
  <c r="BC176" s="1"/>
  <c r="BM937"/>
  <c r="BM936" s="1"/>
  <c r="BE936"/>
  <c r="BF1031"/>
  <c r="BN1032"/>
  <c r="BN1031" s="1"/>
  <c r="BM168"/>
  <c r="BM167" s="1"/>
  <c r="BM166" s="1"/>
  <c r="BM165" s="1"/>
  <c r="BM164" s="1"/>
  <c r="BM163" s="1"/>
  <c r="BE167"/>
  <c r="BE166" s="1"/>
  <c r="BE165" s="1"/>
  <c r="BE164" s="1"/>
  <c r="BE163" s="1"/>
  <c r="BK643"/>
  <c r="BK642" s="1"/>
  <c r="BK641" s="1"/>
  <c r="BC642"/>
  <c r="BC641" s="1"/>
  <c r="BD1525"/>
  <c r="BL1526"/>
  <c r="BL1525" s="1"/>
  <c r="BL1136"/>
  <c r="BL1135" s="1"/>
  <c r="BD1135"/>
  <c r="BC194"/>
  <c r="BK195"/>
  <c r="BK194" s="1"/>
  <c r="BF1061"/>
  <c r="BF1060" s="1"/>
  <c r="BN1062"/>
  <c r="BN1061" s="1"/>
  <c r="BN1060" s="1"/>
  <c r="BC1103"/>
  <c r="BC1102" s="1"/>
  <c r="BK1104"/>
  <c r="BK1103" s="1"/>
  <c r="BK1102" s="1"/>
  <c r="BC1558"/>
  <c r="BK1559"/>
  <c r="BK1558" s="1"/>
  <c r="BM1606"/>
  <c r="BM1605" s="1"/>
  <c r="BE1605"/>
  <c r="BN135"/>
  <c r="BN134" s="1"/>
  <c r="BN133" s="1"/>
  <c r="BN132" s="1"/>
  <c r="BN131" s="1"/>
  <c r="BN130" s="1"/>
  <c r="BF134"/>
  <c r="BF133" s="1"/>
  <c r="BF132" s="1"/>
  <c r="BF131" s="1"/>
  <c r="BF130" s="1"/>
  <c r="BN691"/>
  <c r="BN690" s="1"/>
  <c r="BN689" s="1"/>
  <c r="BF690"/>
  <c r="BF689" s="1"/>
  <c r="BK101"/>
  <c r="BK100" s="1"/>
  <c r="BK99" s="1"/>
  <c r="BC100"/>
  <c r="BC99" s="1"/>
  <c r="BM598"/>
  <c r="BM597" s="1"/>
  <c r="BM596" s="1"/>
  <c r="BE597"/>
  <c r="BE596" s="1"/>
  <c r="BL805"/>
  <c r="BL804" s="1"/>
  <c r="BD804"/>
  <c r="AV1567"/>
  <c r="AW38"/>
  <c r="AW37" s="1"/>
  <c r="AW36" s="1"/>
  <c r="AW35" s="1"/>
  <c r="AX1210"/>
  <c r="AX1209" s="1"/>
  <c r="AX1204" s="1"/>
  <c r="AV504"/>
  <c r="AV503" s="1"/>
  <c r="AV502" s="1"/>
  <c r="AV1613"/>
  <c r="AX1313"/>
  <c r="AX1579"/>
  <c r="AX1578" s="1"/>
  <c r="AW359"/>
  <c r="AU943"/>
  <c r="AU942" s="1"/>
  <c r="AX816"/>
  <c r="AX811" s="1"/>
  <c r="AX1063"/>
  <c r="AV129"/>
  <c r="AV477"/>
  <c r="AV476" s="1"/>
  <c r="AX1111"/>
  <c r="AV935"/>
  <c r="AV934" s="1"/>
  <c r="AV933" s="1"/>
  <c r="AV1316"/>
  <c r="AV1315" s="1"/>
  <c r="AV1314" s="1"/>
  <c r="AV1313" s="1"/>
  <c r="BN989"/>
  <c r="BN988" s="1"/>
  <c r="BN987" s="1"/>
  <c r="BF988"/>
  <c r="BF987" s="1"/>
  <c r="BF978"/>
  <c r="BF977" s="1"/>
  <c r="BF976" s="1"/>
  <c r="BN979"/>
  <c r="BN978" s="1"/>
  <c r="BN977" s="1"/>
  <c r="BN976" s="1"/>
  <c r="BF120"/>
  <c r="BF119" s="1"/>
  <c r="BN121"/>
  <c r="BN120" s="1"/>
  <c r="BN119" s="1"/>
  <c r="BN328"/>
  <c r="BN327" s="1"/>
  <c r="BF327"/>
  <c r="BE769"/>
  <c r="BE768" s="1"/>
  <c r="BM770"/>
  <c r="BM769" s="1"/>
  <c r="BM768" s="1"/>
  <c r="BE254"/>
  <c r="BM255"/>
  <c r="BM254" s="1"/>
  <c r="BF1069"/>
  <c r="BN1070"/>
  <c r="BN1069" s="1"/>
  <c r="BN1533"/>
  <c r="BN1532" s="1"/>
  <c r="BF1532"/>
  <c r="BD199"/>
  <c r="BD198" s="1"/>
  <c r="BL200"/>
  <c r="BL199" s="1"/>
  <c r="BL198" s="1"/>
  <c r="BF751"/>
  <c r="BF750" s="1"/>
  <c r="BF749" s="1"/>
  <c r="BN752"/>
  <c r="BN751" s="1"/>
  <c r="BN750" s="1"/>
  <c r="BN749" s="1"/>
  <c r="BK89"/>
  <c r="BK88" s="1"/>
  <c r="BK87" s="1"/>
  <c r="BC88"/>
  <c r="BC87" s="1"/>
  <c r="BN1692"/>
  <c r="BN1691" s="1"/>
  <c r="BN1690" s="1"/>
  <c r="BN1689" s="1"/>
  <c r="BN1688" s="1"/>
  <c r="BF1691"/>
  <c r="BF1690" s="1"/>
  <c r="BF1689" s="1"/>
  <c r="BF1688" s="1"/>
  <c r="BL762"/>
  <c r="BL761" s="1"/>
  <c r="BD761"/>
  <c r="BE105"/>
  <c r="BM106"/>
  <c r="BM105" s="1"/>
  <c r="BF563"/>
  <c r="BF562" s="1"/>
  <c r="BN564"/>
  <c r="BN563" s="1"/>
  <c r="BN562" s="1"/>
  <c r="BL1470"/>
  <c r="BL1469" s="1"/>
  <c r="BL1468" s="1"/>
  <c r="BD1469"/>
  <c r="BD1468" s="1"/>
  <c r="BL1080"/>
  <c r="BL1079" s="1"/>
  <c r="BL1078" s="1"/>
  <c r="BD1079"/>
  <c r="BD1078" s="1"/>
  <c r="BC97"/>
  <c r="BC96" s="1"/>
  <c r="BK98"/>
  <c r="BK97" s="1"/>
  <c r="BK96" s="1"/>
  <c r="BD931"/>
  <c r="BL932"/>
  <c r="BL931" s="1"/>
  <c r="BC1058"/>
  <c r="BC1057" s="1"/>
  <c r="BK1059"/>
  <c r="BK1058" s="1"/>
  <c r="BK1057" s="1"/>
  <c r="BC1517"/>
  <c r="BK1518"/>
  <c r="BK1517" s="1"/>
  <c r="BM1562"/>
  <c r="BM1561" s="1"/>
  <c r="BE1561"/>
  <c r="BM1096"/>
  <c r="BM1095" s="1"/>
  <c r="BE1095"/>
  <c r="BK1562"/>
  <c r="BK1561" s="1"/>
  <c r="BC1561"/>
  <c r="BM1629"/>
  <c r="BM1628" s="1"/>
  <c r="BE1628"/>
  <c r="BC1317"/>
  <c r="BK1318"/>
  <c r="BK1317" s="1"/>
  <c r="BN390"/>
  <c r="BN389" s="1"/>
  <c r="BN388" s="1"/>
  <c r="BF389"/>
  <c r="BF388" s="1"/>
  <c r="BE1142"/>
  <c r="BE1141" s="1"/>
  <c r="BE1140" s="1"/>
  <c r="BE1139" s="1"/>
  <c r="BM1143"/>
  <c r="BM1142" s="1"/>
  <c r="BM1141" s="1"/>
  <c r="BM1140" s="1"/>
  <c r="BM1139" s="1"/>
  <c r="BD1089"/>
  <c r="BD1088" s="1"/>
  <c r="BD1087" s="1"/>
  <c r="BL1090"/>
  <c r="BL1089" s="1"/>
  <c r="BL1088" s="1"/>
  <c r="BL1087" s="1"/>
  <c r="BD1452"/>
  <c r="BL1453"/>
  <c r="BD1447"/>
  <c r="BD1446" s="1"/>
  <c r="BD1445" s="1"/>
  <c r="BD1444" s="1"/>
  <c r="BD1443" s="1"/>
  <c r="BL1070"/>
  <c r="BL1069" s="1"/>
  <c r="BD1069"/>
  <c r="BC85"/>
  <c r="BC84" s="1"/>
  <c r="BK86"/>
  <c r="BK85" s="1"/>
  <c r="BK84" s="1"/>
  <c r="BC916"/>
  <c r="BC915" s="1"/>
  <c r="BK917"/>
  <c r="BK916" s="1"/>
  <c r="BK915" s="1"/>
  <c r="BC1047"/>
  <c r="BC1046" s="1"/>
  <c r="BC1045" s="1"/>
  <c r="BK1048"/>
  <c r="BK1047" s="1"/>
  <c r="BK1046" s="1"/>
  <c r="BK1045" s="1"/>
  <c r="BC1503"/>
  <c r="BC1502" s="1"/>
  <c r="BC1501" s="1"/>
  <c r="BC1500" s="1"/>
  <c r="BK1504"/>
  <c r="BK1503" s="1"/>
  <c r="BK1502" s="1"/>
  <c r="BK1501" s="1"/>
  <c r="BK1500" s="1"/>
  <c r="BM1552"/>
  <c r="BM1551" s="1"/>
  <c r="BM1550" s="1"/>
  <c r="BE1551"/>
  <c r="BE1550" s="1"/>
  <c r="BM1136"/>
  <c r="BM1135" s="1"/>
  <c r="BE1135"/>
  <c r="BL1650"/>
  <c r="BL1649" s="1"/>
  <c r="BL1648" s="1"/>
  <c r="BL1647" s="1"/>
  <c r="BL1646" s="1"/>
  <c r="BD1649"/>
  <c r="BD1648" s="1"/>
  <c r="BD1647" s="1"/>
  <c r="BD1646" s="1"/>
  <c r="BN1320"/>
  <c r="BN1319" s="1"/>
  <c r="BN1316" s="1"/>
  <c r="BN1315" s="1"/>
  <c r="BN1314" s="1"/>
  <c r="BF1319"/>
  <c r="BD991"/>
  <c r="BD990" s="1"/>
  <c r="BL992"/>
  <c r="BL991" s="1"/>
  <c r="BL990" s="1"/>
  <c r="BL1171"/>
  <c r="BL1170" s="1"/>
  <c r="BD1170"/>
  <c r="BD254"/>
  <c r="BL255"/>
  <c r="BL254" s="1"/>
  <c r="BF778"/>
  <c r="BF777" s="1"/>
  <c r="BN779"/>
  <c r="BN778" s="1"/>
  <c r="BN777" s="1"/>
  <c r="BN86"/>
  <c r="BN85" s="1"/>
  <c r="BN84" s="1"/>
  <c r="BF85"/>
  <c r="BF84" s="1"/>
  <c r="BM571"/>
  <c r="BM570" s="1"/>
  <c r="BM569" s="1"/>
  <c r="BE570"/>
  <c r="BE569" s="1"/>
  <c r="BF19"/>
  <c r="BF18" s="1"/>
  <c r="BN20"/>
  <c r="BN19" s="1"/>
  <c r="BN18" s="1"/>
  <c r="BF384"/>
  <c r="BF383" s="1"/>
  <c r="BF382" s="1"/>
  <c r="BF381" s="1"/>
  <c r="BN385"/>
  <c r="BN384" s="1"/>
  <c r="BN383" s="1"/>
  <c r="BN382" s="1"/>
  <c r="BN381" s="1"/>
  <c r="BF1683"/>
  <c r="BF1682" s="1"/>
  <c r="BN1684"/>
  <c r="BN1683" s="1"/>
  <c r="BN1682" s="1"/>
  <c r="BC398"/>
  <c r="BK399"/>
  <c r="BK398" s="1"/>
  <c r="BD964"/>
  <c r="BL965"/>
  <c r="BL964" s="1"/>
  <c r="BK42"/>
  <c r="BK41" s="1"/>
  <c r="BC41"/>
  <c r="BK1039"/>
  <c r="BK1038" s="1"/>
  <c r="BK1037" s="1"/>
  <c r="BK1036" s="1"/>
  <c r="BK1035" s="1"/>
  <c r="BC1038"/>
  <c r="BC1037" s="1"/>
  <c r="BC1036" s="1"/>
  <c r="BC1035" s="1"/>
  <c r="BN469"/>
  <c r="BN468" s="1"/>
  <c r="BN467" s="1"/>
  <c r="BN466" s="1"/>
  <c r="BF468"/>
  <c r="BF467" s="1"/>
  <c r="BF466" s="1"/>
  <c r="BF465" s="1"/>
  <c r="BN1232"/>
  <c r="BN1231" s="1"/>
  <c r="BN1230" s="1"/>
  <c r="BN1229" s="1"/>
  <c r="BN1228" s="1"/>
  <c r="BF1231"/>
  <c r="BF1230" s="1"/>
  <c r="BF1229" s="1"/>
  <c r="BF1228" s="1"/>
  <c r="BE739"/>
  <c r="BE738" s="1"/>
  <c r="BM740"/>
  <c r="BM739" s="1"/>
  <c r="BM738" s="1"/>
  <c r="BM1107"/>
  <c r="BM1106" s="1"/>
  <c r="BM1105" s="1"/>
  <c r="BE1106"/>
  <c r="BE1105" s="1"/>
  <c r="BK1571"/>
  <c r="BK1570" s="1"/>
  <c r="BC1570"/>
  <c r="BE1597"/>
  <c r="BM1598"/>
  <c r="BM1597" s="1"/>
  <c r="BM1039"/>
  <c r="BM1038" s="1"/>
  <c r="BM1037" s="1"/>
  <c r="BM1036" s="1"/>
  <c r="BM1035" s="1"/>
  <c r="BE1038"/>
  <c r="BE1037" s="1"/>
  <c r="BE1036" s="1"/>
  <c r="BE1035" s="1"/>
  <c r="BC325"/>
  <c r="BK326"/>
  <c r="BK325" s="1"/>
  <c r="BC786"/>
  <c r="BC785" s="1"/>
  <c r="BC784" s="1"/>
  <c r="BC783" s="1"/>
  <c r="BC782" s="1"/>
  <c r="BK787"/>
  <c r="BK786" s="1"/>
  <c r="BK785" s="1"/>
  <c r="BK784" s="1"/>
  <c r="BK783" s="1"/>
  <c r="BK782" s="1"/>
  <c r="BC528"/>
  <c r="BC527" s="1"/>
  <c r="BK529"/>
  <c r="BK528" s="1"/>
  <c r="BK527" s="1"/>
  <c r="BM1056"/>
  <c r="BM1055" s="1"/>
  <c r="BE1055"/>
  <c r="BC1543"/>
  <c r="BK1544"/>
  <c r="BK1543" s="1"/>
  <c r="BM1566"/>
  <c r="BM1565" s="1"/>
  <c r="BE1565"/>
  <c r="BK1453"/>
  <c r="BC1452"/>
  <c r="BC1447"/>
  <c r="BC1446" s="1"/>
  <c r="BC1445" s="1"/>
  <c r="BC1444" s="1"/>
  <c r="BC1443" s="1"/>
  <c r="BE1528"/>
  <c r="BM1529"/>
  <c r="BM1528" s="1"/>
  <c r="BN413"/>
  <c r="BN412" s="1"/>
  <c r="BF412"/>
  <c r="BF1236"/>
  <c r="BF1235" s="1"/>
  <c r="BF1234" s="1"/>
  <c r="BN1237"/>
  <c r="BN1236" s="1"/>
  <c r="BN1235" s="1"/>
  <c r="BN1234" s="1"/>
  <c r="BE1440"/>
  <c r="BE1439" s="1"/>
  <c r="BE1438" s="1"/>
  <c r="BE1437" s="1"/>
  <c r="BE1436" s="1"/>
  <c r="BM1441"/>
  <c r="BM1440" s="1"/>
  <c r="BM1439" s="1"/>
  <c r="BM1438" s="1"/>
  <c r="BM1437" s="1"/>
  <c r="BM1436" s="1"/>
  <c r="BK1692"/>
  <c r="BK1691" s="1"/>
  <c r="BK1690" s="1"/>
  <c r="BK1689" s="1"/>
  <c r="BK1688" s="1"/>
  <c r="BC1691"/>
  <c r="BC1690" s="1"/>
  <c r="BC1689" s="1"/>
  <c r="BC1688" s="1"/>
  <c r="BF1297"/>
  <c r="BF1296" s="1"/>
  <c r="BN1298"/>
  <c r="BN1297" s="1"/>
  <c r="BN1296" s="1"/>
  <c r="BF1463"/>
  <c r="BF1462" s="1"/>
  <c r="BF1461" s="1"/>
  <c r="BN1464"/>
  <c r="BN1463" s="1"/>
  <c r="BN1462" s="1"/>
  <c r="BN1461" s="1"/>
  <c r="BN197"/>
  <c r="BN196" s="1"/>
  <c r="BF196"/>
  <c r="BC516"/>
  <c r="BC515" s="1"/>
  <c r="BK517"/>
  <c r="BK516" s="1"/>
  <c r="BK515" s="1"/>
  <c r="BE1273"/>
  <c r="BE1272" s="1"/>
  <c r="BE1271" s="1"/>
  <c r="BM1274"/>
  <c r="BM1273" s="1"/>
  <c r="BM1272" s="1"/>
  <c r="BM1271" s="1"/>
  <c r="BK453"/>
  <c r="BK452" s="1"/>
  <c r="BK451" s="1"/>
  <c r="BC452"/>
  <c r="BC451" s="1"/>
  <c r="BL283"/>
  <c r="BL282" s="1"/>
  <c r="BD282"/>
  <c r="BF804"/>
  <c r="BN805"/>
  <c r="BN804" s="1"/>
  <c r="BE243"/>
  <c r="BE242" s="1"/>
  <c r="BE241" s="1"/>
  <c r="BE240" s="1"/>
  <c r="BE239" s="1"/>
  <c r="BM244"/>
  <c r="BM243" s="1"/>
  <c r="BM242" s="1"/>
  <c r="BM241" s="1"/>
  <c r="BM240" s="1"/>
  <c r="BM239" s="1"/>
  <c r="BM1320"/>
  <c r="BM1319" s="1"/>
  <c r="BM1316" s="1"/>
  <c r="BM1315" s="1"/>
  <c r="BM1314" s="1"/>
  <c r="BE1319"/>
  <c r="BF1074"/>
  <c r="BN1075"/>
  <c r="BN1074" s="1"/>
  <c r="AU1109"/>
  <c r="AU1108" s="1"/>
  <c r="BC1110"/>
  <c r="AU105"/>
  <c r="BC106"/>
  <c r="AU690"/>
  <c r="AU689" s="1"/>
  <c r="BC691"/>
  <c r="AW403"/>
  <c r="AW402" s="1"/>
  <c r="BE404"/>
  <c r="AU982"/>
  <c r="AU981" s="1"/>
  <c r="AU980" s="1"/>
  <c r="BC983"/>
  <c r="AV671"/>
  <c r="AV670" s="1"/>
  <c r="BD672"/>
  <c r="AW1196"/>
  <c r="BE1197"/>
  <c r="AU1184"/>
  <c r="AW935"/>
  <c r="AW934" s="1"/>
  <c r="AW933" s="1"/>
  <c r="BL831"/>
  <c r="BL830" s="1"/>
  <c r="BL829" s="1"/>
  <c r="BL828" s="1"/>
  <c r="BL823" s="1"/>
  <c r="BD830"/>
  <c r="BD829" s="1"/>
  <c r="BL295"/>
  <c r="BL294" s="1"/>
  <c r="BL293" s="1"/>
  <c r="BL292" s="1"/>
  <c r="BL291" s="1"/>
  <c r="BD294"/>
  <c r="BD293" s="1"/>
  <c r="BD292" s="1"/>
  <c r="BD291" s="1"/>
  <c r="BN770"/>
  <c r="BN769" s="1"/>
  <c r="BN768" s="1"/>
  <c r="BF769"/>
  <c r="BF768" s="1"/>
  <c r="BM358"/>
  <c r="BM357" s="1"/>
  <c r="BM356" s="1"/>
  <c r="BE357"/>
  <c r="BE356" s="1"/>
  <c r="BL655"/>
  <c r="BL654" s="1"/>
  <c r="BL653" s="1"/>
  <c r="BL652" s="1"/>
  <c r="BD654"/>
  <c r="BD653" s="1"/>
  <c r="BD652" s="1"/>
  <c r="BE751"/>
  <c r="BE750" s="1"/>
  <c r="BE749" s="1"/>
  <c r="BM752"/>
  <c r="BM751" s="1"/>
  <c r="BM750" s="1"/>
  <c r="BM749" s="1"/>
  <c r="BL1569"/>
  <c r="BL1568" s="1"/>
  <c r="BD1568"/>
  <c r="BL1241"/>
  <c r="BL1240" s="1"/>
  <c r="BL1239" s="1"/>
  <c r="BL1238" s="1"/>
  <c r="BD1240"/>
  <c r="BD1239" s="1"/>
  <c r="BD1238" s="1"/>
  <c r="BK1208"/>
  <c r="BK1207" s="1"/>
  <c r="BK1206" s="1"/>
  <c r="BK1205" s="1"/>
  <c r="BC1207"/>
  <c r="BC1206" s="1"/>
  <c r="BC1205" s="1"/>
  <c r="BD1513"/>
  <c r="BL1514"/>
  <c r="BL1513" s="1"/>
  <c r="BD1100"/>
  <c r="BD1099" s="1"/>
  <c r="BL1101"/>
  <c r="BL1100" s="1"/>
  <c r="BL1099" s="1"/>
  <c r="BC27"/>
  <c r="BK28"/>
  <c r="BK27" s="1"/>
  <c r="BD885"/>
  <c r="BD884" s="1"/>
  <c r="BL886"/>
  <c r="BL885" s="1"/>
  <c r="BL884" s="1"/>
  <c r="BE287"/>
  <c r="BE286" s="1"/>
  <c r="BE285" s="1"/>
  <c r="BE284" s="1"/>
  <c r="BM288"/>
  <c r="BM287" s="1"/>
  <c r="BM286" s="1"/>
  <c r="BM285" s="1"/>
  <c r="BM284" s="1"/>
  <c r="BF1079"/>
  <c r="BF1078" s="1"/>
  <c r="BN1080"/>
  <c r="BN1079" s="1"/>
  <c r="BN1078" s="1"/>
  <c r="BF1543"/>
  <c r="BN1544"/>
  <c r="BN1543" s="1"/>
  <c r="BL983"/>
  <c r="BL982" s="1"/>
  <c r="BL981" s="1"/>
  <c r="BL980" s="1"/>
  <c r="BD982"/>
  <c r="BD981" s="1"/>
  <c r="BD980" s="1"/>
  <c r="BD926"/>
  <c r="BD925" s="1"/>
  <c r="BL927"/>
  <c r="BL926" s="1"/>
  <c r="BL925" s="1"/>
  <c r="BF29"/>
  <c r="BN30"/>
  <c r="BN29" s="1"/>
  <c r="BM544"/>
  <c r="BM543" s="1"/>
  <c r="BM542" s="1"/>
  <c r="BE543"/>
  <c r="BE542" s="1"/>
  <c r="BL951"/>
  <c r="BL950" s="1"/>
  <c r="BL949" s="1"/>
  <c r="BL948" s="1"/>
  <c r="BD950"/>
  <c r="BD949" s="1"/>
  <c r="BD948" s="1"/>
  <c r="BC1590"/>
  <c r="BK1591"/>
  <c r="BK1590" s="1"/>
  <c r="BE1659"/>
  <c r="BM1660"/>
  <c r="BM1659" s="1"/>
  <c r="BM124"/>
  <c r="BM123" s="1"/>
  <c r="BM122" s="1"/>
  <c r="BE123"/>
  <c r="BE122" s="1"/>
  <c r="BF1535"/>
  <c r="BN1536"/>
  <c r="BN1535" s="1"/>
  <c r="BF126"/>
  <c r="BF125" s="1"/>
  <c r="BN127"/>
  <c r="BN126" s="1"/>
  <c r="BN125" s="1"/>
  <c r="BN714"/>
  <c r="BN713" s="1"/>
  <c r="BN712" s="1"/>
  <c r="BN711" s="1"/>
  <c r="BF713"/>
  <c r="BF712" s="1"/>
  <c r="BF711" s="1"/>
  <c r="BC1224"/>
  <c r="BC1223" s="1"/>
  <c r="BK1225"/>
  <c r="BK1224" s="1"/>
  <c r="BK1223" s="1"/>
  <c r="BF1644"/>
  <c r="BF1643" s="1"/>
  <c r="BF1642" s="1"/>
  <c r="BF1641" s="1"/>
  <c r="BN1645"/>
  <c r="BN1644" s="1"/>
  <c r="BN1643" s="1"/>
  <c r="BN1642" s="1"/>
  <c r="BN1641" s="1"/>
  <c r="BE367"/>
  <c r="BE366" s="1"/>
  <c r="BM368"/>
  <c r="BM367" s="1"/>
  <c r="BM366" s="1"/>
  <c r="BL647"/>
  <c r="BL646" s="1"/>
  <c r="BL645" s="1"/>
  <c r="BD646"/>
  <c r="BD645" s="1"/>
  <c r="BE1114"/>
  <c r="BM1115"/>
  <c r="BM1114" s="1"/>
  <c r="BD1168"/>
  <c r="BL1169"/>
  <c r="BL1168" s="1"/>
  <c r="BN157"/>
  <c r="BN156" s="1"/>
  <c r="BF156"/>
  <c r="BF716"/>
  <c r="BF715" s="1"/>
  <c r="BN717"/>
  <c r="BN716" s="1"/>
  <c r="BN715" s="1"/>
  <c r="BD398"/>
  <c r="BL399"/>
  <c r="BL398" s="1"/>
  <c r="BK1183"/>
  <c r="BK1182" s="1"/>
  <c r="BK1181" s="1"/>
  <c r="BK1180" s="1"/>
  <c r="BK1179" s="1"/>
  <c r="BC1182"/>
  <c r="BC1181" s="1"/>
  <c r="BC1180" s="1"/>
  <c r="BC1179" s="1"/>
  <c r="BL1197"/>
  <c r="BL1196" s="1"/>
  <c r="BL1193" s="1"/>
  <c r="BD1196"/>
  <c r="BD1005"/>
  <c r="BD1004" s="1"/>
  <c r="BD1003" s="1"/>
  <c r="BD1002" s="1"/>
  <c r="BL1006"/>
  <c r="BL1005" s="1"/>
  <c r="BL1004" s="1"/>
  <c r="BL1003" s="1"/>
  <c r="BL1002" s="1"/>
  <c r="BN1267"/>
  <c r="BN1266" s="1"/>
  <c r="BN1265" s="1"/>
  <c r="BN1264" s="1"/>
  <c r="BN1263" s="1"/>
  <c r="BN1262" s="1"/>
  <c r="BF1266"/>
  <c r="BF1265" s="1"/>
  <c r="BF1264" s="1"/>
  <c r="BF1263" s="1"/>
  <c r="BF1262" s="1"/>
  <c r="BE447"/>
  <c r="BM448"/>
  <c r="BM447" s="1"/>
  <c r="BD1016"/>
  <c r="BL1017"/>
  <c r="BL279"/>
  <c r="BL278" s="1"/>
  <c r="BD278"/>
  <c r="BE833"/>
  <c r="BE832" s="1"/>
  <c r="BM834"/>
  <c r="BM833" s="1"/>
  <c r="BM832" s="1"/>
  <c r="BN324"/>
  <c r="BN323" s="1"/>
  <c r="BF323"/>
  <c r="BD631"/>
  <c r="BD630" s="1"/>
  <c r="BL632"/>
  <c r="BL631" s="1"/>
  <c r="BL630" s="1"/>
  <c r="BM726"/>
  <c r="BM725" s="1"/>
  <c r="BM724" s="1"/>
  <c r="BE725"/>
  <c r="BE724" s="1"/>
  <c r="BL1559"/>
  <c r="BL1558" s="1"/>
  <c r="BD1558"/>
  <c r="BN1208"/>
  <c r="BN1207" s="1"/>
  <c r="BN1206" s="1"/>
  <c r="BN1205" s="1"/>
  <c r="BF1207"/>
  <c r="BF1206" s="1"/>
  <c r="BF1205" s="1"/>
  <c r="BM218"/>
  <c r="BM217" s="1"/>
  <c r="BM216" s="1"/>
  <c r="BM215" s="1"/>
  <c r="BM214" s="1"/>
  <c r="BM213" s="1"/>
  <c r="BE217"/>
  <c r="BE216" s="1"/>
  <c r="BE215" s="1"/>
  <c r="BE214" s="1"/>
  <c r="BE213" s="1"/>
  <c r="BE1177"/>
  <c r="BE1176" s="1"/>
  <c r="BE1175" s="1"/>
  <c r="BE1174" s="1"/>
  <c r="BM1178"/>
  <c r="BM1177" s="1"/>
  <c r="BM1176" s="1"/>
  <c r="BM1175" s="1"/>
  <c r="BM1174" s="1"/>
  <c r="BC299"/>
  <c r="BC298" s="1"/>
  <c r="BC297" s="1"/>
  <c r="BK300"/>
  <c r="BK299" s="1"/>
  <c r="BK298" s="1"/>
  <c r="BK297" s="1"/>
  <c r="BC732"/>
  <c r="BC731" s="1"/>
  <c r="BC730" s="1"/>
  <c r="BK733"/>
  <c r="BK732" s="1"/>
  <c r="BK731" s="1"/>
  <c r="BK730" s="1"/>
  <c r="BM762"/>
  <c r="BM761" s="1"/>
  <c r="BE761"/>
  <c r="BM1122"/>
  <c r="BM1121" s="1"/>
  <c r="BE1121"/>
  <c r="BK1541"/>
  <c r="BK1540" s="1"/>
  <c r="BK1539" s="1"/>
  <c r="BC1540"/>
  <c r="BC1539" s="1"/>
  <c r="BE1563"/>
  <c r="BM1564"/>
  <c r="BM1563" s="1"/>
  <c r="BE1097"/>
  <c r="BM1098"/>
  <c r="BM1097" s="1"/>
  <c r="BD354"/>
  <c r="BD353" s="1"/>
  <c r="BL355"/>
  <c r="BL354" s="1"/>
  <c r="BL353" s="1"/>
  <c r="BC938"/>
  <c r="BK939"/>
  <c r="BK938" s="1"/>
  <c r="BE994"/>
  <c r="BE993" s="1"/>
  <c r="BM995"/>
  <c r="BM994" s="1"/>
  <c r="BM993" s="1"/>
  <c r="BF1123"/>
  <c r="BN1124"/>
  <c r="BN1123" s="1"/>
  <c r="BD305"/>
  <c r="BL306"/>
  <c r="BL305" s="1"/>
  <c r="BD496"/>
  <c r="BL497"/>
  <c r="BL496" s="1"/>
  <c r="BE938"/>
  <c r="BE935" s="1"/>
  <c r="BE934" s="1"/>
  <c r="BE933" s="1"/>
  <c r="BM939"/>
  <c r="BM938" s="1"/>
  <c r="BF421"/>
  <c r="BF420" s="1"/>
  <c r="BF419" s="1"/>
  <c r="BF418" s="1"/>
  <c r="BN422"/>
  <c r="BN421" s="1"/>
  <c r="BN420" s="1"/>
  <c r="BN419" s="1"/>
  <c r="BN418" s="1"/>
  <c r="BL1203"/>
  <c r="BL1202" s="1"/>
  <c r="BL1201" s="1"/>
  <c r="BD1202"/>
  <c r="BD1201" s="1"/>
  <c r="BN1619"/>
  <c r="BN1618" s="1"/>
  <c r="BF1618"/>
  <c r="BF57"/>
  <c r="BF56" s="1"/>
  <c r="BN58"/>
  <c r="BN57" s="1"/>
  <c r="BN56" s="1"/>
  <c r="BE578"/>
  <c r="BE577" s="1"/>
  <c r="BM579"/>
  <c r="BM578" s="1"/>
  <c r="BM577" s="1"/>
  <c r="BL124"/>
  <c r="BL123" s="1"/>
  <c r="BL122" s="1"/>
  <c r="BD123"/>
  <c r="BD122" s="1"/>
  <c r="BK619"/>
  <c r="BK618" s="1"/>
  <c r="BK617" s="1"/>
  <c r="BK616" s="1"/>
  <c r="BC618"/>
  <c r="BC617" s="1"/>
  <c r="BC616" s="1"/>
  <c r="BL619"/>
  <c r="BL618" s="1"/>
  <c r="BL617" s="1"/>
  <c r="BL616" s="1"/>
  <c r="BD618"/>
  <c r="BD617" s="1"/>
  <c r="BD616" s="1"/>
  <c r="BK279"/>
  <c r="BK278" s="1"/>
  <c r="BC278"/>
  <c r="BK726"/>
  <c r="BK725" s="1"/>
  <c r="BK724" s="1"/>
  <c r="BC725"/>
  <c r="BC724" s="1"/>
  <c r="BD1565"/>
  <c r="BL1566"/>
  <c r="BL1565" s="1"/>
  <c r="BF1202"/>
  <c r="BF1201" s="1"/>
  <c r="BN1203"/>
  <c r="BN1202" s="1"/>
  <c r="BN1201" s="1"/>
  <c r="BM295"/>
  <c r="BM294" s="1"/>
  <c r="BM293" s="1"/>
  <c r="BM292" s="1"/>
  <c r="BM291" s="1"/>
  <c r="BE294"/>
  <c r="BE293" s="1"/>
  <c r="BE292" s="1"/>
  <c r="BE291" s="1"/>
  <c r="BF1114"/>
  <c r="BF1111" s="1"/>
  <c r="BN1115"/>
  <c r="BN1114" s="1"/>
  <c r="BN1111" s="1"/>
  <c r="BE1187"/>
  <c r="BE1186" s="1"/>
  <c r="BE1185" s="1"/>
  <c r="BM1188"/>
  <c r="BM1187" s="1"/>
  <c r="BM1186" s="1"/>
  <c r="BM1185" s="1"/>
  <c r="BC1603"/>
  <c r="BK1604"/>
  <c r="BK1603" s="1"/>
  <c r="BM1662"/>
  <c r="BM1661" s="1"/>
  <c r="BE1661"/>
  <c r="BL218"/>
  <c r="BL217" s="1"/>
  <c r="BL216" s="1"/>
  <c r="BL215" s="1"/>
  <c r="BL214" s="1"/>
  <c r="BL213" s="1"/>
  <c r="BD217"/>
  <c r="BD216" s="1"/>
  <c r="BD215" s="1"/>
  <c r="BD214" s="1"/>
  <c r="BD213" s="1"/>
  <c r="BN764"/>
  <c r="BN763" s="1"/>
  <c r="BF763"/>
  <c r="BL197"/>
  <c r="BL196" s="1"/>
  <c r="BD196"/>
  <c r="BK1083"/>
  <c r="BK1082" s="1"/>
  <c r="BC1082"/>
  <c r="BF1053"/>
  <c r="BN1054"/>
  <c r="BN1053" s="1"/>
  <c r="BE582"/>
  <c r="BE581" s="1"/>
  <c r="BM583"/>
  <c r="BM582" s="1"/>
  <c r="BM581" s="1"/>
  <c r="BF50"/>
  <c r="BN51"/>
  <c r="BN50" s="1"/>
  <c r="BE532"/>
  <c r="BE531" s="1"/>
  <c r="BM533"/>
  <c r="BM532" s="1"/>
  <c r="BM531" s="1"/>
  <c r="BC429"/>
  <c r="BC428" s="1"/>
  <c r="BC427" s="1"/>
  <c r="BC426" s="1"/>
  <c r="BC425" s="1"/>
  <c r="BC424" s="1"/>
  <c r="BK430"/>
  <c r="BK429" s="1"/>
  <c r="BK428" s="1"/>
  <c r="BK427" s="1"/>
  <c r="BK426" s="1"/>
  <c r="BK425" s="1"/>
  <c r="BK424" s="1"/>
  <c r="BD722"/>
  <c r="BD721" s="1"/>
  <c r="BL723"/>
  <c r="BL722" s="1"/>
  <c r="BL721" s="1"/>
  <c r="BC826"/>
  <c r="BC825" s="1"/>
  <c r="BC824" s="1"/>
  <c r="BK827"/>
  <c r="BK826" s="1"/>
  <c r="BK825" s="1"/>
  <c r="BK824" s="1"/>
  <c r="BL1615"/>
  <c r="BL1614" s="1"/>
  <c r="BD1614"/>
  <c r="BF1326"/>
  <c r="BF1323" s="1"/>
  <c r="BF1322" s="1"/>
  <c r="BF1321" s="1"/>
  <c r="BN1327"/>
  <c r="BN1326" s="1"/>
  <c r="BN1323" s="1"/>
  <c r="BN1322" s="1"/>
  <c r="BN1321" s="1"/>
  <c r="BC1303"/>
  <c r="BC1302" s="1"/>
  <c r="BK1304"/>
  <c r="BK1303" s="1"/>
  <c r="BK1302" s="1"/>
  <c r="BC1523"/>
  <c r="BK1524"/>
  <c r="BK1523" s="1"/>
  <c r="BM1546"/>
  <c r="BM1545" s="1"/>
  <c r="BE1545"/>
  <c r="BC91"/>
  <c r="BC90" s="1"/>
  <c r="BK92"/>
  <c r="BK91" s="1"/>
  <c r="BK90" s="1"/>
  <c r="BK1017"/>
  <c r="BC1016"/>
  <c r="BL371"/>
  <c r="BL370" s="1"/>
  <c r="BL369" s="1"/>
  <c r="BD370"/>
  <c r="BD369" s="1"/>
  <c r="BN1153"/>
  <c r="BN1152" s="1"/>
  <c r="BN1151" s="1"/>
  <c r="BN1150" s="1"/>
  <c r="BN1149" s="1"/>
  <c r="BF1152"/>
  <c r="BF1151" s="1"/>
  <c r="BF1150" s="1"/>
  <c r="BF1149" s="1"/>
  <c r="BF1588"/>
  <c r="BN1589"/>
  <c r="BN1588" s="1"/>
  <c r="BM992"/>
  <c r="BM991" s="1"/>
  <c r="BM990" s="1"/>
  <c r="BE991"/>
  <c r="BE990" s="1"/>
  <c r="BN1039"/>
  <c r="BN1038" s="1"/>
  <c r="BN1037" s="1"/>
  <c r="BN1036" s="1"/>
  <c r="BN1035" s="1"/>
  <c r="BF1038"/>
  <c r="BF1037" s="1"/>
  <c r="BF1036" s="1"/>
  <c r="BF1035" s="1"/>
  <c r="BF94"/>
  <c r="BF93" s="1"/>
  <c r="BN95"/>
  <c r="BN94" s="1"/>
  <c r="BN93" s="1"/>
  <c r="BN624"/>
  <c r="BN623" s="1"/>
  <c r="BN622" s="1"/>
  <c r="BN621" s="1"/>
  <c r="BF623"/>
  <c r="BF622" s="1"/>
  <c r="BF621" s="1"/>
  <c r="BF325"/>
  <c r="BN326"/>
  <c r="BN325" s="1"/>
  <c r="BC1630"/>
  <c r="BK1631"/>
  <c r="BK1630" s="1"/>
  <c r="BK308"/>
  <c r="BK307" s="1"/>
  <c r="BC307"/>
  <c r="BC199"/>
  <c r="BC198" s="1"/>
  <c r="BK200"/>
  <c r="BK199" s="1"/>
  <c r="BK198" s="1"/>
  <c r="BF1580"/>
  <c r="BN1581"/>
  <c r="BN1580" s="1"/>
  <c r="BD210"/>
  <c r="BD209" s="1"/>
  <c r="BL211"/>
  <c r="BL210" s="1"/>
  <c r="BL209" s="1"/>
  <c r="BF772"/>
  <c r="BF771" s="1"/>
  <c r="BN773"/>
  <c r="BN772" s="1"/>
  <c r="BN771" s="1"/>
  <c r="BK1222"/>
  <c r="BK1221" s="1"/>
  <c r="BK1220" s="1"/>
  <c r="BC1221"/>
  <c r="BC1220" s="1"/>
  <c r="BD516"/>
  <c r="BD515" s="1"/>
  <c r="BL517"/>
  <c r="BL516" s="1"/>
  <c r="BL515" s="1"/>
  <c r="BK448"/>
  <c r="BK447" s="1"/>
  <c r="BC447"/>
  <c r="BL720"/>
  <c r="BL719" s="1"/>
  <c r="BL718" s="1"/>
  <c r="BD719"/>
  <c r="BD718" s="1"/>
  <c r="BF1554"/>
  <c r="BN1555"/>
  <c r="BN1554" s="1"/>
  <c r="BC610"/>
  <c r="BC609" s="1"/>
  <c r="BC608" s="1"/>
  <c r="BC607" s="1"/>
  <c r="BK611"/>
  <c r="BK610" s="1"/>
  <c r="BK609" s="1"/>
  <c r="BK608" s="1"/>
  <c r="BK607" s="1"/>
  <c r="BD1521"/>
  <c r="BL1522"/>
  <c r="BL1521" s="1"/>
  <c r="BL1124"/>
  <c r="BL1123" s="1"/>
  <c r="BD1123"/>
  <c r="BF480"/>
  <c r="BF479" s="1"/>
  <c r="BF478" s="1"/>
  <c r="BF477" s="1"/>
  <c r="BN481"/>
  <c r="BN480" s="1"/>
  <c r="BN479" s="1"/>
  <c r="BN478" s="1"/>
  <c r="BF1674"/>
  <c r="BF1673" s="1"/>
  <c r="BN1675"/>
  <c r="BN1674" s="1"/>
  <c r="BN1673" s="1"/>
  <c r="BD1288"/>
  <c r="BD1287" s="1"/>
  <c r="BL1289"/>
  <c r="BL1288" s="1"/>
  <c r="BL1287" s="1"/>
  <c r="BM80"/>
  <c r="BM79" s="1"/>
  <c r="BE79"/>
  <c r="BN526"/>
  <c r="BN525" s="1"/>
  <c r="BN524" s="1"/>
  <c r="BF525"/>
  <c r="BF524" s="1"/>
  <c r="BD1478"/>
  <c r="BD1477" s="1"/>
  <c r="BL1479"/>
  <c r="BL1478" s="1"/>
  <c r="BL1477" s="1"/>
  <c r="BD1076"/>
  <c r="BL1077"/>
  <c r="BL1076" s="1"/>
  <c r="BK362"/>
  <c r="BK361" s="1"/>
  <c r="BK360" s="1"/>
  <c r="BC361"/>
  <c r="BC360" s="1"/>
  <c r="BN927"/>
  <c r="BN926" s="1"/>
  <c r="BN925" s="1"/>
  <c r="BF926"/>
  <c r="BF925" s="1"/>
  <c r="BC412"/>
  <c r="BK413"/>
  <c r="BK412" s="1"/>
  <c r="BD709"/>
  <c r="BD708" s="1"/>
  <c r="BD707" s="1"/>
  <c r="BL710"/>
  <c r="BL709" s="1"/>
  <c r="BL708" s="1"/>
  <c r="BL707" s="1"/>
  <c r="BM805"/>
  <c r="BM804" s="1"/>
  <c r="BE804"/>
  <c r="BL1604"/>
  <c r="BL1603" s="1"/>
  <c r="BD1603"/>
  <c r="BF1303"/>
  <c r="BF1302" s="1"/>
  <c r="BN1304"/>
  <c r="BN1303" s="1"/>
  <c r="BN1302" s="1"/>
  <c r="BM324"/>
  <c r="BM323" s="1"/>
  <c r="BE323"/>
  <c r="BK1251"/>
  <c r="BK1250" s="1"/>
  <c r="BK1249" s="1"/>
  <c r="BK1248" s="1"/>
  <c r="BK1247" s="1"/>
  <c r="BC1250"/>
  <c r="BC1249" s="1"/>
  <c r="BC1248" s="1"/>
  <c r="BC1247" s="1"/>
  <c r="BF373"/>
  <c r="BF372" s="1"/>
  <c r="BN374"/>
  <c r="BN373" s="1"/>
  <c r="BN372" s="1"/>
  <c r="BK805"/>
  <c r="BK804" s="1"/>
  <c r="BC804"/>
  <c r="BL848"/>
  <c r="BL847" s="1"/>
  <c r="BL846" s="1"/>
  <c r="BL845" s="1"/>
  <c r="BL844" s="1"/>
  <c r="BL836" s="1"/>
  <c r="BD847"/>
  <c r="BD846" s="1"/>
  <c r="BD845" s="1"/>
  <c r="BD844" s="1"/>
  <c r="BD836" s="1"/>
  <c r="BC1194"/>
  <c r="BK1195"/>
  <c r="BK1194" s="1"/>
  <c r="BK1585"/>
  <c r="BK1584" s="1"/>
  <c r="BC1584"/>
  <c r="BE1608"/>
  <c r="BE1607" s="1"/>
  <c r="BM1609"/>
  <c r="BM1608" s="1"/>
  <c r="BM1607" s="1"/>
  <c r="BF1558"/>
  <c r="BN1559"/>
  <c r="BN1558" s="1"/>
  <c r="BL422"/>
  <c r="BL421" s="1"/>
  <c r="BL420" s="1"/>
  <c r="BL419" s="1"/>
  <c r="BL418" s="1"/>
  <c r="BD421"/>
  <c r="BD420" s="1"/>
  <c r="BD419" s="1"/>
  <c r="BD418" s="1"/>
  <c r="BF1548"/>
  <c r="BF1547" s="1"/>
  <c r="BN1549"/>
  <c r="BN1548" s="1"/>
  <c r="BN1547" s="1"/>
  <c r="BK237"/>
  <c r="BK236" s="1"/>
  <c r="BK235" s="1"/>
  <c r="BK234" s="1"/>
  <c r="BK233" s="1"/>
  <c r="BK232" s="1"/>
  <c r="BC236"/>
  <c r="BC235" s="1"/>
  <c r="BC234" s="1"/>
  <c r="BC233" s="1"/>
  <c r="BC232" s="1"/>
  <c r="BK714"/>
  <c r="BK713" s="1"/>
  <c r="BK712" s="1"/>
  <c r="BK711" s="1"/>
  <c r="BC713"/>
  <c r="BC712" s="1"/>
  <c r="BC711" s="1"/>
  <c r="BL1589"/>
  <c r="BL1588" s="1"/>
  <c r="BD1588"/>
  <c r="BN417"/>
  <c r="BN416" s="1"/>
  <c r="BF416"/>
  <c r="BL112"/>
  <c r="BL111" s="1"/>
  <c r="BL110" s="1"/>
  <c r="BD111"/>
  <c r="BD110" s="1"/>
  <c r="BC319"/>
  <c r="BC318" s="1"/>
  <c r="BC317" s="1"/>
  <c r="BK320"/>
  <c r="BK319" s="1"/>
  <c r="BK318" s="1"/>
  <c r="BK317" s="1"/>
  <c r="BC751"/>
  <c r="BC750" s="1"/>
  <c r="BC749" s="1"/>
  <c r="BK752"/>
  <c r="BK751" s="1"/>
  <c r="BK750" s="1"/>
  <c r="BK749" s="1"/>
  <c r="BM773"/>
  <c r="BM772" s="1"/>
  <c r="BM771" s="1"/>
  <c r="BE772"/>
  <c r="BE771" s="1"/>
  <c r="BD1625"/>
  <c r="BL1626"/>
  <c r="BL1625" s="1"/>
  <c r="BF1440"/>
  <c r="BF1439" s="1"/>
  <c r="BF1438" s="1"/>
  <c r="BF1437" s="1"/>
  <c r="BF1436" s="1"/>
  <c r="BN1441"/>
  <c r="BN1440" s="1"/>
  <c r="BN1439" s="1"/>
  <c r="BN1438" s="1"/>
  <c r="BN1437" s="1"/>
  <c r="BN1436" s="1"/>
  <c r="BF1592"/>
  <c r="BN1593"/>
  <c r="BN1592" s="1"/>
  <c r="BM53"/>
  <c r="BM52" s="1"/>
  <c r="BE52"/>
  <c r="BE1164"/>
  <c r="BE1163" s="1"/>
  <c r="BE1162" s="1"/>
  <c r="BM1165"/>
  <c r="BM1164" s="1"/>
  <c r="BM1163" s="1"/>
  <c r="BM1162" s="1"/>
  <c r="BL643"/>
  <c r="BL642" s="1"/>
  <c r="BL641" s="1"/>
  <c r="BD642"/>
  <c r="BD641" s="1"/>
  <c r="BE1128"/>
  <c r="BE1127" s="1"/>
  <c r="BE1126" s="1"/>
  <c r="BE1125" s="1"/>
  <c r="BM1129"/>
  <c r="BM1128" s="1"/>
  <c r="BM1127" s="1"/>
  <c r="BM1126" s="1"/>
  <c r="BM1125" s="1"/>
  <c r="BK1581"/>
  <c r="BK1580" s="1"/>
  <c r="BC1580"/>
  <c r="BM1638"/>
  <c r="BM1637" s="1"/>
  <c r="BM1636" s="1"/>
  <c r="BM1635" s="1"/>
  <c r="BM1634" s="1"/>
  <c r="BM1633" s="1"/>
  <c r="BE1637"/>
  <c r="BE1636" s="1"/>
  <c r="BE1635" s="1"/>
  <c r="BE1634" s="1"/>
  <c r="BE1633" s="1"/>
  <c r="BM178"/>
  <c r="BM177" s="1"/>
  <c r="BM176" s="1"/>
  <c r="BE177"/>
  <c r="BE176" s="1"/>
  <c r="BN1566"/>
  <c r="BN1565" s="1"/>
  <c r="BF1565"/>
  <c r="BF194"/>
  <c r="BF193" s="1"/>
  <c r="BN195"/>
  <c r="BN194" s="1"/>
  <c r="BN193" s="1"/>
  <c r="BF761"/>
  <c r="BN762"/>
  <c r="BN761" s="1"/>
  <c r="BM669"/>
  <c r="BM668" s="1"/>
  <c r="BM667" s="1"/>
  <c r="BE668"/>
  <c r="BE667" s="1"/>
  <c r="BD1551"/>
  <c r="BD1550" s="1"/>
  <c r="BL1552"/>
  <c r="BL1551" s="1"/>
  <c r="BL1550" s="1"/>
  <c r="BF1182"/>
  <c r="BF1181" s="1"/>
  <c r="BF1180" s="1"/>
  <c r="BF1179" s="1"/>
  <c r="BN1183"/>
  <c r="BN1182" s="1"/>
  <c r="BN1181" s="1"/>
  <c r="BN1180" s="1"/>
  <c r="BN1179" s="1"/>
  <c r="BK1212"/>
  <c r="BK1211" s="1"/>
  <c r="BC1211"/>
  <c r="BL903"/>
  <c r="BL902" s="1"/>
  <c r="BL901" s="1"/>
  <c r="BL900" s="1"/>
  <c r="BL899" s="1"/>
  <c r="BL898" s="1"/>
  <c r="BD902"/>
  <c r="BD901" s="1"/>
  <c r="BD900" s="1"/>
  <c r="BD899" s="1"/>
  <c r="BD898" s="1"/>
  <c r="BF861"/>
  <c r="BN862"/>
  <c r="BN861" s="1"/>
  <c r="BD1038"/>
  <c r="BD1037" s="1"/>
  <c r="BD1036" s="1"/>
  <c r="BD1035" s="1"/>
  <c r="BL1039"/>
  <c r="BL1038" s="1"/>
  <c r="BL1037" s="1"/>
  <c r="BL1036" s="1"/>
  <c r="BL1035" s="1"/>
  <c r="BM450"/>
  <c r="BM449" s="1"/>
  <c r="BE449"/>
  <c r="BN939"/>
  <c r="BN938" s="1"/>
  <c r="BF938"/>
  <c r="BK23"/>
  <c r="BK22" s="1"/>
  <c r="BK21" s="1"/>
  <c r="BC22"/>
  <c r="BC21" s="1"/>
  <c r="BN819"/>
  <c r="BN818" s="1"/>
  <c r="BN817" s="1"/>
  <c r="BN816" s="1"/>
  <c r="BF818"/>
  <c r="BF817" s="1"/>
  <c r="BD916"/>
  <c r="BD915" s="1"/>
  <c r="BL917"/>
  <c r="BL916" s="1"/>
  <c r="BL915" s="1"/>
  <c r="BD1674"/>
  <c r="BD1673" s="1"/>
  <c r="BL1675"/>
  <c r="BL1674" s="1"/>
  <c r="BL1673" s="1"/>
  <c r="BM1509"/>
  <c r="BM1508" s="1"/>
  <c r="BM1507" s="1"/>
  <c r="BM1506" s="1"/>
  <c r="BM1505" s="1"/>
  <c r="BE1508"/>
  <c r="BE1507" s="1"/>
  <c r="BE1506" s="1"/>
  <c r="BE1505" s="1"/>
  <c r="BL1001"/>
  <c r="BL1000" s="1"/>
  <c r="BL999" s="1"/>
  <c r="BD1000"/>
  <c r="BD999" s="1"/>
  <c r="BC1563"/>
  <c r="BK1564"/>
  <c r="BK1563" s="1"/>
  <c r="BE1590"/>
  <c r="BM1591"/>
  <c r="BM1590" s="1"/>
  <c r="BC180"/>
  <c r="BC179" s="1"/>
  <c r="BK181"/>
  <c r="BK180" s="1"/>
  <c r="BK179" s="1"/>
  <c r="BF287"/>
  <c r="BF286" s="1"/>
  <c r="BF285" s="1"/>
  <c r="BF284" s="1"/>
  <c r="BN288"/>
  <c r="BN287" s="1"/>
  <c r="BN286" s="1"/>
  <c r="BN285" s="1"/>
  <c r="BN284" s="1"/>
  <c r="BC243"/>
  <c r="BC242" s="1"/>
  <c r="BC241" s="1"/>
  <c r="BC240" s="1"/>
  <c r="BC239" s="1"/>
  <c r="BK244"/>
  <c r="BK243" s="1"/>
  <c r="BK242" s="1"/>
  <c r="BK241" s="1"/>
  <c r="BK240" s="1"/>
  <c r="BK239" s="1"/>
  <c r="BM679"/>
  <c r="BM678" s="1"/>
  <c r="BM677" s="1"/>
  <c r="BE678"/>
  <c r="BE677" s="1"/>
  <c r="BE722"/>
  <c r="BE721" s="1"/>
  <c r="BM723"/>
  <c r="BM722" s="1"/>
  <c r="BM721" s="1"/>
  <c r="BF991"/>
  <c r="BF990" s="1"/>
  <c r="BN992"/>
  <c r="BN991" s="1"/>
  <c r="BN990" s="1"/>
  <c r="BN1090"/>
  <c r="BN1089" s="1"/>
  <c r="BN1088" s="1"/>
  <c r="BN1087" s="1"/>
  <c r="BF1089"/>
  <c r="BF1088" s="1"/>
  <c r="BF1087" s="1"/>
  <c r="BF158"/>
  <c r="BF155" s="1"/>
  <c r="BF154" s="1"/>
  <c r="BF153" s="1"/>
  <c r="BN159"/>
  <c r="BN158" s="1"/>
  <c r="BN155" s="1"/>
  <c r="BN154" s="1"/>
  <c r="BN153" s="1"/>
  <c r="BN720"/>
  <c r="BN719" s="1"/>
  <c r="BN718" s="1"/>
  <c r="BF719"/>
  <c r="BF718" s="1"/>
  <c r="BF22"/>
  <c r="BF21" s="1"/>
  <c r="BN23"/>
  <c r="BN22" s="1"/>
  <c r="BN21" s="1"/>
  <c r="BM500"/>
  <c r="BM499" s="1"/>
  <c r="BM498" s="1"/>
  <c r="BE499"/>
  <c r="BE498" s="1"/>
  <c r="BK954"/>
  <c r="BK953" s="1"/>
  <c r="BK952" s="1"/>
  <c r="BC953"/>
  <c r="BC952" s="1"/>
  <c r="BK304"/>
  <c r="BK303" s="1"/>
  <c r="BC303"/>
  <c r="BF1621"/>
  <c r="BN1622"/>
  <c r="BN1621" s="1"/>
  <c r="BD319"/>
  <c r="BD318" s="1"/>
  <c r="BD317" s="1"/>
  <c r="BL320"/>
  <c r="BL319" s="1"/>
  <c r="BL318" s="1"/>
  <c r="BL317" s="1"/>
  <c r="BM873"/>
  <c r="BM872" s="1"/>
  <c r="BM871" s="1"/>
  <c r="BE872"/>
  <c r="BE871" s="1"/>
  <c r="BD114"/>
  <c r="BD113" s="1"/>
  <c r="BL115"/>
  <c r="BL114" s="1"/>
  <c r="BL113" s="1"/>
  <c r="BD585"/>
  <c r="BD584" s="1"/>
  <c r="BL586"/>
  <c r="BL585" s="1"/>
  <c r="BL584" s="1"/>
  <c r="BC43"/>
  <c r="BK44"/>
  <c r="BK43" s="1"/>
  <c r="BL815"/>
  <c r="BL814" s="1"/>
  <c r="BD814"/>
  <c r="BE1250"/>
  <c r="BE1249" s="1"/>
  <c r="BE1248" s="1"/>
  <c r="BE1247" s="1"/>
  <c r="BM1251"/>
  <c r="BM1250" s="1"/>
  <c r="BM1249" s="1"/>
  <c r="BM1248" s="1"/>
  <c r="BM1247" s="1"/>
  <c r="BF305"/>
  <c r="BN306"/>
  <c r="BN305" s="1"/>
  <c r="BD345"/>
  <c r="BD344" s="1"/>
  <c r="BD343" s="1"/>
  <c r="BD342" s="1"/>
  <c r="BD341" s="1"/>
  <c r="BL346"/>
  <c r="BL345" s="1"/>
  <c r="BL344" s="1"/>
  <c r="BL343" s="1"/>
  <c r="BL342" s="1"/>
  <c r="BL341" s="1"/>
  <c r="BE875"/>
  <c r="BE874" s="1"/>
  <c r="BM876"/>
  <c r="BM875" s="1"/>
  <c r="BM874" s="1"/>
  <c r="BE210"/>
  <c r="BE209" s="1"/>
  <c r="BM211"/>
  <c r="BM210" s="1"/>
  <c r="BM209" s="1"/>
  <c r="BK1072"/>
  <c r="BK1071" s="1"/>
  <c r="BC1071"/>
  <c r="BF589"/>
  <c r="BF588" s="1"/>
  <c r="BN590"/>
  <c r="BN589" s="1"/>
  <c r="BN588" s="1"/>
  <c r="BM135"/>
  <c r="BM134" s="1"/>
  <c r="BM133" s="1"/>
  <c r="BM132" s="1"/>
  <c r="BM131" s="1"/>
  <c r="BM130" s="1"/>
  <c r="BE134"/>
  <c r="BE133" s="1"/>
  <c r="BE132" s="1"/>
  <c r="BE131" s="1"/>
  <c r="BE130" s="1"/>
  <c r="BK598"/>
  <c r="BK597" s="1"/>
  <c r="BK596" s="1"/>
  <c r="BC597"/>
  <c r="BC596" s="1"/>
  <c r="BL1533"/>
  <c r="BL1532" s="1"/>
  <c r="BD1532"/>
  <c r="BD1133"/>
  <c r="BL1134"/>
  <c r="BL1133" s="1"/>
  <c r="BL1132" s="1"/>
  <c r="BL1131" s="1"/>
  <c r="BL1130" s="1"/>
  <c r="BM430"/>
  <c r="BM429" s="1"/>
  <c r="BM428" s="1"/>
  <c r="BM427" s="1"/>
  <c r="BM426" s="1"/>
  <c r="BM425" s="1"/>
  <c r="BM424" s="1"/>
  <c r="BE429"/>
  <c r="BE428" s="1"/>
  <c r="BE427" s="1"/>
  <c r="BE426" s="1"/>
  <c r="BE425" s="1"/>
  <c r="BE424" s="1"/>
  <c r="BL1059"/>
  <c r="BL1058" s="1"/>
  <c r="BL1057" s="1"/>
  <c r="BD1058"/>
  <c r="BD1057" s="1"/>
  <c r="BC487"/>
  <c r="BC486" s="1"/>
  <c r="BK488"/>
  <c r="BK487" s="1"/>
  <c r="BK486" s="1"/>
  <c r="BD801"/>
  <c r="BD800" s="1"/>
  <c r="BD799" s="1"/>
  <c r="BL802"/>
  <c r="BL801" s="1"/>
  <c r="BL800" s="1"/>
  <c r="BL799" s="1"/>
  <c r="BD895"/>
  <c r="BD894" s="1"/>
  <c r="BL896"/>
  <c r="BL895" s="1"/>
  <c r="BL894" s="1"/>
  <c r="BD1659"/>
  <c r="BL1660"/>
  <c r="BL1659" s="1"/>
  <c r="BM1491"/>
  <c r="BM1490" s="1"/>
  <c r="BM1489" s="1"/>
  <c r="BE1490"/>
  <c r="BE1489" s="1"/>
  <c r="BC57"/>
  <c r="BC56" s="1"/>
  <c r="BK58"/>
  <c r="BK57" s="1"/>
  <c r="BK56" s="1"/>
  <c r="BC1053"/>
  <c r="BK1054"/>
  <c r="BK1053" s="1"/>
  <c r="BE120"/>
  <c r="BE119" s="1"/>
  <c r="BM121"/>
  <c r="BM120" s="1"/>
  <c r="BM119" s="1"/>
  <c r="BF566"/>
  <c r="BF565" s="1"/>
  <c r="BN567"/>
  <c r="BN566" s="1"/>
  <c r="BN565" s="1"/>
  <c r="BE610"/>
  <c r="BE609" s="1"/>
  <c r="BE608" s="1"/>
  <c r="BE607" s="1"/>
  <c r="BM611"/>
  <c r="BM610" s="1"/>
  <c r="BM609" s="1"/>
  <c r="BM608" s="1"/>
  <c r="BM607" s="1"/>
  <c r="BE971"/>
  <c r="BE970" s="1"/>
  <c r="BE969" s="1"/>
  <c r="BE968" s="1"/>
  <c r="BE967" s="1"/>
  <c r="BM972"/>
  <c r="BM971" s="1"/>
  <c r="BM970" s="1"/>
  <c r="BM969" s="1"/>
  <c r="BM968" s="1"/>
  <c r="BM967" s="1"/>
  <c r="BL1678"/>
  <c r="BL1677" s="1"/>
  <c r="BL1676" s="1"/>
  <c r="BD1677"/>
  <c r="BD1676" s="1"/>
  <c r="BE1466"/>
  <c r="BE1465" s="1"/>
  <c r="BM1467"/>
  <c r="BM1466" s="1"/>
  <c r="BM1465" s="1"/>
  <c r="BK1158"/>
  <c r="BK1157" s="1"/>
  <c r="BK1156" s="1"/>
  <c r="BK1155" s="1"/>
  <c r="BK1154" s="1"/>
  <c r="BC1157"/>
  <c r="BC1156" s="1"/>
  <c r="BC1155" s="1"/>
  <c r="BC1154" s="1"/>
  <c r="BE160"/>
  <c r="BM161"/>
  <c r="BM160" s="1"/>
  <c r="BE716"/>
  <c r="BE715" s="1"/>
  <c r="BM717"/>
  <c r="BM716" s="1"/>
  <c r="BM715" s="1"/>
  <c r="AU1560"/>
  <c r="BM283"/>
  <c r="BM282" s="1"/>
  <c r="BE282"/>
  <c r="BC1142"/>
  <c r="BC1141" s="1"/>
  <c r="BC1140" s="1"/>
  <c r="BC1139" s="1"/>
  <c r="BK1143"/>
  <c r="BK1142" s="1"/>
  <c r="BK1141" s="1"/>
  <c r="BK1140" s="1"/>
  <c r="BK1139" s="1"/>
  <c r="BK338"/>
  <c r="BK337" s="1"/>
  <c r="BK336" s="1"/>
  <c r="BK335" s="1"/>
  <c r="BK334" s="1"/>
  <c r="BK333" s="1"/>
  <c r="BC337"/>
  <c r="BC336" s="1"/>
  <c r="BC335" s="1"/>
  <c r="BC334" s="1"/>
  <c r="BC333" s="1"/>
  <c r="BC763"/>
  <c r="BK764"/>
  <c r="BK763" s="1"/>
  <c r="BE801"/>
  <c r="BE800" s="1"/>
  <c r="BE799" s="1"/>
  <c r="BM802"/>
  <c r="BM801" s="1"/>
  <c r="BM800" s="1"/>
  <c r="BM799" s="1"/>
  <c r="AU397"/>
  <c r="AU1542"/>
  <c r="AW1527"/>
  <c r="AX1233"/>
  <c r="AX193"/>
  <c r="AX192" s="1"/>
  <c r="AX191" s="1"/>
  <c r="AX190" s="1"/>
  <c r="AX189" s="1"/>
  <c r="AX1073"/>
  <c r="AV1279"/>
  <c r="AU114"/>
  <c r="AU113" s="1"/>
  <c r="BC115"/>
  <c r="AU988"/>
  <c r="AU987" s="1"/>
  <c r="BC989"/>
  <c r="AU126"/>
  <c r="AU125" s="1"/>
  <c r="BC127"/>
  <c r="AU991"/>
  <c r="AU990" s="1"/>
  <c r="BC992"/>
  <c r="BE1190"/>
  <c r="BE1189" s="1"/>
  <c r="BE1184" s="1"/>
  <c r="BM1191"/>
  <c r="BM1190" s="1"/>
  <c r="BM1189" s="1"/>
  <c r="BM92"/>
  <c r="BM91" s="1"/>
  <c r="BM90" s="1"/>
  <c r="BE91"/>
  <c r="BE90" s="1"/>
  <c r="BN540"/>
  <c r="BN539" s="1"/>
  <c r="BN538" s="1"/>
  <c r="BF539"/>
  <c r="BF538" s="1"/>
  <c r="BD1493"/>
  <c r="BD1492" s="1"/>
  <c r="BL1494"/>
  <c r="BL1493" s="1"/>
  <c r="BL1492" s="1"/>
  <c r="BF1530"/>
  <c r="BN1531"/>
  <c r="BN1530" s="1"/>
  <c r="BL135"/>
  <c r="BL134" s="1"/>
  <c r="BL133" s="1"/>
  <c r="BL132" s="1"/>
  <c r="BL131" s="1"/>
  <c r="BL130" s="1"/>
  <c r="BL129" s="1"/>
  <c r="BD134"/>
  <c r="BD133" s="1"/>
  <c r="BD132" s="1"/>
  <c r="BD131" s="1"/>
  <c r="BD130" s="1"/>
  <c r="BL473"/>
  <c r="BL472" s="1"/>
  <c r="BL471" s="1"/>
  <c r="BL470" s="1"/>
  <c r="BD472"/>
  <c r="BD471" s="1"/>
  <c r="BD470" s="1"/>
  <c r="BF912"/>
  <c r="BF911" s="1"/>
  <c r="BN913"/>
  <c r="BN912" s="1"/>
  <c r="BN911" s="1"/>
  <c r="BK965"/>
  <c r="BK964" s="1"/>
  <c r="BC964"/>
  <c r="BD1540"/>
  <c r="BD1539" s="1"/>
  <c r="BL1541"/>
  <c r="BL1540" s="1"/>
  <c r="BL1539" s="1"/>
  <c r="BM1169"/>
  <c r="BM1168" s="1"/>
  <c r="BE1168"/>
  <c r="BK635"/>
  <c r="BK634" s="1"/>
  <c r="BK633" s="1"/>
  <c r="BC634"/>
  <c r="BC633" s="1"/>
  <c r="BM767"/>
  <c r="BM766" s="1"/>
  <c r="BM765" s="1"/>
  <c r="BE766"/>
  <c r="BE765" s="1"/>
  <c r="BD1440"/>
  <c r="BD1439" s="1"/>
  <c r="BD1438" s="1"/>
  <c r="BD1437" s="1"/>
  <c r="BD1436" s="1"/>
  <c r="BL1441"/>
  <c r="BL1440" s="1"/>
  <c r="BL1439" s="1"/>
  <c r="BL1438" s="1"/>
  <c r="BL1437" s="1"/>
  <c r="BL1436" s="1"/>
  <c r="BN493"/>
  <c r="BN492" s="1"/>
  <c r="BN491" s="1"/>
  <c r="BN490" s="1"/>
  <c r="BF492"/>
  <c r="BF491" s="1"/>
  <c r="BF490" s="1"/>
  <c r="BE1024"/>
  <c r="BE1023" s="1"/>
  <c r="BE1022" s="1"/>
  <c r="BE1021" s="1"/>
  <c r="BM1025"/>
  <c r="BM1024" s="1"/>
  <c r="BM1023" s="1"/>
  <c r="BM1022" s="1"/>
  <c r="BM1021" s="1"/>
  <c r="BK1484"/>
  <c r="BK1483" s="1"/>
  <c r="BK1482" s="1"/>
  <c r="BK1481" s="1"/>
  <c r="BC1483"/>
  <c r="BC1482" s="1"/>
  <c r="BC1481" s="1"/>
  <c r="BE1548"/>
  <c r="BE1547" s="1"/>
  <c r="BM1549"/>
  <c r="BM1548" s="1"/>
  <c r="BM1547" s="1"/>
  <c r="BE50"/>
  <c r="BE49" s="1"/>
  <c r="BM51"/>
  <c r="BM50" s="1"/>
  <c r="BN1470"/>
  <c r="BN1469" s="1"/>
  <c r="BN1468" s="1"/>
  <c r="BF1469"/>
  <c r="BF1468" s="1"/>
  <c r="BN53"/>
  <c r="BN52" s="1"/>
  <c r="BN49" s="1"/>
  <c r="BN48" s="1"/>
  <c r="BN47" s="1"/>
  <c r="BN46" s="1"/>
  <c r="BF52"/>
  <c r="BM590"/>
  <c r="BM589" s="1"/>
  <c r="BM588" s="1"/>
  <c r="BE589"/>
  <c r="BE588" s="1"/>
  <c r="BF516"/>
  <c r="BF515" s="1"/>
  <c r="BN517"/>
  <c r="BN516" s="1"/>
  <c r="BN515" s="1"/>
  <c r="BE480"/>
  <c r="BE479" s="1"/>
  <c r="BE478" s="1"/>
  <c r="BM481"/>
  <c r="BM480" s="1"/>
  <c r="BM479" s="1"/>
  <c r="BM478" s="1"/>
  <c r="BL1065"/>
  <c r="BL1064" s="1"/>
  <c r="BD1064"/>
  <c r="BN460"/>
  <c r="BN459" s="1"/>
  <c r="BN458" s="1"/>
  <c r="BN457" s="1"/>
  <c r="BN456" s="1"/>
  <c r="BF459"/>
  <c r="BF458" s="1"/>
  <c r="BF457" s="1"/>
  <c r="BF456" s="1"/>
  <c r="BF455" s="1"/>
  <c r="BF1603"/>
  <c r="BN1604"/>
  <c r="BN1603" s="1"/>
  <c r="BF1259"/>
  <c r="BF1258" s="1"/>
  <c r="BF1257" s="1"/>
  <c r="BN1260"/>
  <c r="BN1259" s="1"/>
  <c r="BN1258" s="1"/>
  <c r="BN1257" s="1"/>
  <c r="AU728"/>
  <c r="AV352"/>
  <c r="AV1520"/>
  <c r="AX523"/>
  <c r="AU359"/>
  <c r="AU411"/>
  <c r="AU410" s="1"/>
  <c r="AU406" s="1"/>
  <c r="AU405" s="1"/>
  <c r="AV706"/>
  <c r="AV705" s="1"/>
  <c r="AX302"/>
  <c r="AX301" s="1"/>
  <c r="AU1068"/>
  <c r="AV1132"/>
  <c r="AV1131" s="1"/>
  <c r="AV1130" s="1"/>
  <c r="AV1117" s="1"/>
  <c r="AV798"/>
  <c r="AV797" s="1"/>
  <c r="AV796" s="1"/>
  <c r="AV1672"/>
  <c r="AV1665" s="1"/>
  <c r="AV1664" s="1"/>
  <c r="AW1460"/>
  <c r="BM28"/>
  <c r="BM27" s="1"/>
  <c r="BE27"/>
  <c r="BL1292"/>
  <c r="BL1291" s="1"/>
  <c r="BL1290" s="1"/>
  <c r="BD1291"/>
  <c r="BD1290" s="1"/>
  <c r="BM485"/>
  <c r="BM484" s="1"/>
  <c r="BM483" s="1"/>
  <c r="BM482" s="1"/>
  <c r="BE484"/>
  <c r="BE483" s="1"/>
  <c r="BE482" s="1"/>
  <c r="BC160"/>
  <c r="BK161"/>
  <c r="BK160" s="1"/>
  <c r="BC1123"/>
  <c r="BK1124"/>
  <c r="BK1123" s="1"/>
  <c r="BE82"/>
  <c r="BE81" s="1"/>
  <c r="BM83"/>
  <c r="BM82" s="1"/>
  <c r="BM81" s="1"/>
  <c r="BN514"/>
  <c r="BN513" s="1"/>
  <c r="BN512" s="1"/>
  <c r="BF513"/>
  <c r="BF512" s="1"/>
  <c r="BL560"/>
  <c r="BL559" s="1"/>
  <c r="BL558" s="1"/>
  <c r="BD559"/>
  <c r="BD558" s="1"/>
  <c r="BL1491"/>
  <c r="BL1490" s="1"/>
  <c r="BL1489" s="1"/>
  <c r="BD1490"/>
  <c r="BD1489" s="1"/>
  <c r="BL1098"/>
  <c r="BL1097" s="1"/>
  <c r="BD1097"/>
  <c r="BN443"/>
  <c r="BN442" s="1"/>
  <c r="BN441" s="1"/>
  <c r="BN440" s="1"/>
  <c r="BN439" s="1"/>
  <c r="BF442"/>
  <c r="BF441" s="1"/>
  <c r="BF440" s="1"/>
  <c r="BF439" s="1"/>
  <c r="BN1538"/>
  <c r="BN1537" s="1"/>
  <c r="BF1537"/>
  <c r="BF1240"/>
  <c r="BF1239" s="1"/>
  <c r="BF1238" s="1"/>
  <c r="BN1241"/>
  <c r="BN1240" s="1"/>
  <c r="BN1239" s="1"/>
  <c r="BN1238" s="1"/>
  <c r="BL430"/>
  <c r="BL429" s="1"/>
  <c r="BL428" s="1"/>
  <c r="BL427" s="1"/>
  <c r="BL426" s="1"/>
  <c r="BL425" s="1"/>
  <c r="BL424" s="1"/>
  <c r="BD429"/>
  <c r="BD428" s="1"/>
  <c r="BD427" s="1"/>
  <c r="BD426" s="1"/>
  <c r="BD425" s="1"/>
  <c r="BD424" s="1"/>
  <c r="BN886"/>
  <c r="BN885" s="1"/>
  <c r="BN884" s="1"/>
  <c r="BF885"/>
  <c r="BF884" s="1"/>
  <c r="BL1671"/>
  <c r="BL1670" s="1"/>
  <c r="BD1670"/>
  <c r="BE1503"/>
  <c r="BE1502" s="1"/>
  <c r="BE1501" s="1"/>
  <c r="BE1500" s="1"/>
  <c r="BM1504"/>
  <c r="BM1503" s="1"/>
  <c r="BM1502" s="1"/>
  <c r="BM1501" s="1"/>
  <c r="BM1500" s="1"/>
  <c r="BF452"/>
  <c r="BF451" s="1"/>
  <c r="BN453"/>
  <c r="BN452" s="1"/>
  <c r="BN451" s="1"/>
  <c r="BN1277"/>
  <c r="BN1276" s="1"/>
  <c r="BN1275" s="1"/>
  <c r="BF1276"/>
  <c r="BF1275" s="1"/>
  <c r="BN205"/>
  <c r="BN204" s="1"/>
  <c r="BN203" s="1"/>
  <c r="BF204"/>
  <c r="BE520"/>
  <c r="BE519" s="1"/>
  <c r="BM521"/>
  <c r="BM520" s="1"/>
  <c r="BM519" s="1"/>
  <c r="BK947"/>
  <c r="BK946" s="1"/>
  <c r="BK945" s="1"/>
  <c r="BK944" s="1"/>
  <c r="BK943" s="1"/>
  <c r="BK942" s="1"/>
  <c r="BC946"/>
  <c r="BC945" s="1"/>
  <c r="BC944" s="1"/>
  <c r="BN80"/>
  <c r="BN79" s="1"/>
  <c r="BF79"/>
  <c r="BF593"/>
  <c r="BF592" s="1"/>
  <c r="BN594"/>
  <c r="BN593" s="1"/>
  <c r="BN592" s="1"/>
  <c r="BC39"/>
  <c r="BK40"/>
  <c r="BK39" s="1"/>
  <c r="BK38" s="1"/>
  <c r="BK37" s="1"/>
  <c r="BK36" s="1"/>
  <c r="BK35" s="1"/>
  <c r="BE1259"/>
  <c r="BE1258" s="1"/>
  <c r="BE1257" s="1"/>
  <c r="BM1260"/>
  <c r="BM1259" s="1"/>
  <c r="BM1258" s="1"/>
  <c r="BM1257" s="1"/>
  <c r="BL714"/>
  <c r="BL713" s="1"/>
  <c r="BL712" s="1"/>
  <c r="BL711" s="1"/>
  <c r="BD713"/>
  <c r="BD712" s="1"/>
  <c r="BD711" s="1"/>
  <c r="BM1484"/>
  <c r="BM1483" s="1"/>
  <c r="BM1482" s="1"/>
  <c r="BM1481" s="1"/>
  <c r="BE1483"/>
  <c r="BE1482" s="1"/>
  <c r="BE1481" s="1"/>
  <c r="BL1658"/>
  <c r="BL1657" s="1"/>
  <c r="BD1657"/>
  <c r="BE1487"/>
  <c r="BE1486" s="1"/>
  <c r="BM1488"/>
  <c r="BM1487" s="1"/>
  <c r="BM1486" s="1"/>
  <c r="BF437"/>
  <c r="BF436" s="1"/>
  <c r="BF435" s="1"/>
  <c r="BF434" s="1"/>
  <c r="BN438"/>
  <c r="BN437" s="1"/>
  <c r="BN436" s="1"/>
  <c r="BN435" s="1"/>
  <c r="BN434" s="1"/>
  <c r="BN1256"/>
  <c r="BN1255" s="1"/>
  <c r="BN1254" s="1"/>
  <c r="BN1253" s="1"/>
  <c r="BF1255"/>
  <c r="BF1254" s="1"/>
  <c r="BF1253" s="1"/>
  <c r="BD91"/>
  <c r="BD90" s="1"/>
  <c r="BL92"/>
  <c r="BL91" s="1"/>
  <c r="BL90" s="1"/>
  <c r="BE506"/>
  <c r="BE505" s="1"/>
  <c r="BM507"/>
  <c r="BM506" s="1"/>
  <c r="BM505" s="1"/>
  <c r="BD953"/>
  <c r="BD952" s="1"/>
  <c r="BL954"/>
  <c r="BL953" s="1"/>
  <c r="BL952" s="1"/>
  <c r="BN983"/>
  <c r="BN982" s="1"/>
  <c r="BN981" s="1"/>
  <c r="BN980" s="1"/>
  <c r="BF982"/>
  <c r="BF981" s="1"/>
  <c r="BF980" s="1"/>
  <c r="BC1608"/>
  <c r="BC1607" s="1"/>
  <c r="BK1609"/>
  <c r="BK1608" s="1"/>
  <c r="BK1607" s="1"/>
  <c r="BE1630"/>
  <c r="BE1627" s="1"/>
  <c r="BM1631"/>
  <c r="BM1630" s="1"/>
  <c r="BM1627" s="1"/>
  <c r="AW798"/>
  <c r="AW797" s="1"/>
  <c r="AW796" s="1"/>
  <c r="BM187"/>
  <c r="BM186" s="1"/>
  <c r="BM185" s="1"/>
  <c r="BM184" s="1"/>
  <c r="BM183" s="1"/>
  <c r="BE186"/>
  <c r="BE185" s="1"/>
  <c r="BE184" s="1"/>
  <c r="BE183" s="1"/>
  <c r="BM663"/>
  <c r="BM662" s="1"/>
  <c r="BM661" s="1"/>
  <c r="BM660" s="1"/>
  <c r="BE662"/>
  <c r="BE661" s="1"/>
  <c r="BE660" s="1"/>
  <c r="BL1524"/>
  <c r="BL1523" s="1"/>
  <c r="BL1520" s="1"/>
  <c r="BD1523"/>
  <c r="BD1112"/>
  <c r="BL1113"/>
  <c r="BL1112" s="1"/>
  <c r="BE412"/>
  <c r="BM413"/>
  <c r="BM412" s="1"/>
  <c r="BE909"/>
  <c r="BE908" s="1"/>
  <c r="BE907" s="1"/>
  <c r="BM910"/>
  <c r="BM909" s="1"/>
  <c r="BM908" s="1"/>
  <c r="BM907" s="1"/>
  <c r="BE392"/>
  <c r="BE391" s="1"/>
  <c r="BM393"/>
  <c r="BM392" s="1"/>
  <c r="BM391" s="1"/>
  <c r="BL685"/>
  <c r="BL684" s="1"/>
  <c r="BL683" s="1"/>
  <c r="BD684"/>
  <c r="BD683" s="1"/>
  <c r="BE775"/>
  <c r="BE774" s="1"/>
  <c r="BM776"/>
  <c r="BM775" s="1"/>
  <c r="BM774" s="1"/>
  <c r="BL1593"/>
  <c r="BL1592" s="1"/>
  <c r="BD1592"/>
  <c r="BN1285"/>
  <c r="BN1284" s="1"/>
  <c r="BN1283" s="1"/>
  <c r="BN1282" s="1"/>
  <c r="BF1284"/>
  <c r="BF1283" s="1"/>
  <c r="BF1282" s="1"/>
  <c r="BL390"/>
  <c r="BL389" s="1"/>
  <c r="BL388" s="1"/>
  <c r="BD389"/>
  <c r="BD388" s="1"/>
  <c r="BM1325"/>
  <c r="BM1324" s="1"/>
  <c r="BE1324"/>
  <c r="BC280"/>
  <c r="BK281"/>
  <c r="BK280" s="1"/>
  <c r="BC716"/>
  <c r="BC715" s="1"/>
  <c r="BK717"/>
  <c r="BK716" s="1"/>
  <c r="BK715" s="1"/>
  <c r="BK1090"/>
  <c r="BK1089" s="1"/>
  <c r="BK1088" s="1"/>
  <c r="BK1087" s="1"/>
  <c r="BC1089"/>
  <c r="BC1088" s="1"/>
  <c r="BC1087" s="1"/>
  <c r="BN92"/>
  <c r="BN91" s="1"/>
  <c r="BN90" s="1"/>
  <c r="BF91"/>
  <c r="BF90" s="1"/>
  <c r="BN619"/>
  <c r="BN618" s="1"/>
  <c r="BN617" s="1"/>
  <c r="BN616" s="1"/>
  <c r="BF618"/>
  <c r="BF617" s="1"/>
  <c r="BF616" s="1"/>
  <c r="BE373"/>
  <c r="BE372" s="1"/>
  <c r="BM374"/>
  <c r="BM373" s="1"/>
  <c r="BM372" s="1"/>
  <c r="BF882"/>
  <c r="BF881" s="1"/>
  <c r="BF880" s="1"/>
  <c r="BN883"/>
  <c r="BN882" s="1"/>
  <c r="BN881" s="1"/>
  <c r="BN880" s="1"/>
  <c r="BF658"/>
  <c r="BF657" s="1"/>
  <c r="BF656" s="1"/>
  <c r="BN659"/>
  <c r="BN658" s="1"/>
  <c r="BN657" s="1"/>
  <c r="BN656" s="1"/>
  <c r="BE1218"/>
  <c r="BE1217" s="1"/>
  <c r="BM1219"/>
  <c r="BM1218" s="1"/>
  <c r="BM1217" s="1"/>
  <c r="BC868"/>
  <c r="BC867" s="1"/>
  <c r="BC866" s="1"/>
  <c r="BK869"/>
  <c r="BK868" s="1"/>
  <c r="BK867" s="1"/>
  <c r="BK866" s="1"/>
  <c r="BF43"/>
  <c r="BN44"/>
  <c r="BN43" s="1"/>
  <c r="BM567"/>
  <c r="BM566" s="1"/>
  <c r="BM565" s="1"/>
  <c r="BE566"/>
  <c r="BE565" s="1"/>
  <c r="BF946"/>
  <c r="BF945" s="1"/>
  <c r="BF944" s="1"/>
  <c r="BF943" s="1"/>
  <c r="BF942" s="1"/>
  <c r="BN947"/>
  <c r="BN946" s="1"/>
  <c r="BN945" s="1"/>
  <c r="BN944" s="1"/>
  <c r="BN943" s="1"/>
  <c r="BN942" s="1"/>
  <c r="BK1658"/>
  <c r="BK1657" s="1"/>
  <c r="BC1657"/>
  <c r="BM1301"/>
  <c r="BM1300" s="1"/>
  <c r="BM1299" s="1"/>
  <c r="BE1300"/>
  <c r="BE1299" s="1"/>
  <c r="BK218"/>
  <c r="BK217" s="1"/>
  <c r="BK216" s="1"/>
  <c r="BK215" s="1"/>
  <c r="BK214" s="1"/>
  <c r="BK213" s="1"/>
  <c r="BC217"/>
  <c r="BC216" s="1"/>
  <c r="BC215" s="1"/>
  <c r="BC214" s="1"/>
  <c r="BC213" s="1"/>
  <c r="BF1590"/>
  <c r="BN1591"/>
  <c r="BN1590" s="1"/>
  <c r="BD243"/>
  <c r="BD242" s="1"/>
  <c r="BD241" s="1"/>
  <c r="BD240" s="1"/>
  <c r="BD239" s="1"/>
  <c r="BL244"/>
  <c r="BL243" s="1"/>
  <c r="BL242" s="1"/>
  <c r="BL241" s="1"/>
  <c r="BL240" s="1"/>
  <c r="BL239" s="1"/>
  <c r="BN802"/>
  <c r="BN801" s="1"/>
  <c r="BN800" s="1"/>
  <c r="BN799" s="1"/>
  <c r="BN798" s="1"/>
  <c r="BN797" s="1"/>
  <c r="BN796" s="1"/>
  <c r="BF801"/>
  <c r="BF800" s="1"/>
  <c r="BF799" s="1"/>
  <c r="BF798" s="1"/>
  <c r="BF797" s="1"/>
  <c r="BF796" s="1"/>
  <c r="BN1225"/>
  <c r="BN1224" s="1"/>
  <c r="BN1223" s="1"/>
  <c r="BF1224"/>
  <c r="BF1223" s="1"/>
  <c r="BN1662"/>
  <c r="BN1661" s="1"/>
  <c r="BF1661"/>
  <c r="BC65"/>
  <c r="BC64" s="1"/>
  <c r="BC63" s="1"/>
  <c r="BC62" s="1"/>
  <c r="BK66"/>
  <c r="BK65" s="1"/>
  <c r="BK64" s="1"/>
  <c r="BK63" s="1"/>
  <c r="BK62" s="1"/>
  <c r="BK848"/>
  <c r="BK847" s="1"/>
  <c r="BK846" s="1"/>
  <c r="BK845" s="1"/>
  <c r="BK844" s="1"/>
  <c r="BK836" s="1"/>
  <c r="BC847"/>
  <c r="BC846" s="1"/>
  <c r="BC845" s="1"/>
  <c r="BC844" s="1"/>
  <c r="BC836" s="1"/>
  <c r="BF1608"/>
  <c r="BF1607" s="1"/>
  <c r="BN1609"/>
  <c r="BN1608" s="1"/>
  <c r="BN1607" s="1"/>
  <c r="BK720"/>
  <c r="BK719" s="1"/>
  <c r="BK718" s="1"/>
  <c r="BC719"/>
  <c r="BC718" s="1"/>
  <c r="BD1530"/>
  <c r="BL1531"/>
  <c r="BL1530" s="1"/>
  <c r="BD1147"/>
  <c r="BD1146" s="1"/>
  <c r="BD1145" s="1"/>
  <c r="BD1144" s="1"/>
  <c r="BL1148"/>
  <c r="BL1147" s="1"/>
  <c r="BL1146" s="1"/>
  <c r="BL1145" s="1"/>
  <c r="BL1144" s="1"/>
  <c r="BE1053"/>
  <c r="BM1054"/>
  <c r="BM1053" s="1"/>
  <c r="BM1173"/>
  <c r="BM1172" s="1"/>
  <c r="BE1172"/>
  <c r="BC722"/>
  <c r="BC721" s="1"/>
  <c r="BK723"/>
  <c r="BK722" s="1"/>
  <c r="BK721" s="1"/>
  <c r="AV70"/>
  <c r="BD71"/>
  <c r="AU1005"/>
  <c r="AU1004" s="1"/>
  <c r="AU1003" s="1"/>
  <c r="AU1002" s="1"/>
  <c r="BC1006"/>
  <c r="AV766"/>
  <c r="AV765" s="1"/>
  <c r="BD767"/>
  <c r="AV403"/>
  <c r="AV402" s="1"/>
  <c r="BD404"/>
  <c r="AX345"/>
  <c r="AX344" s="1"/>
  <c r="AX343" s="1"/>
  <c r="AX342" s="1"/>
  <c r="AX341" s="1"/>
  <c r="BF346"/>
  <c r="AU994"/>
  <c r="AU993" s="1"/>
  <c r="BC995"/>
  <c r="AX403"/>
  <c r="AX402" s="1"/>
  <c r="BF404"/>
  <c r="AM906"/>
  <c r="BL1153"/>
  <c r="BL1152" s="1"/>
  <c r="BL1151" s="1"/>
  <c r="BL1150" s="1"/>
  <c r="BL1149" s="1"/>
  <c r="BD1152"/>
  <c r="BD1151" s="1"/>
  <c r="BD1150" s="1"/>
  <c r="BD1149" s="1"/>
  <c r="BD1515"/>
  <c r="BL1516"/>
  <c r="BL1515" s="1"/>
  <c r="BL1115"/>
  <c r="BL1114" s="1"/>
  <c r="BD1114"/>
  <c r="BC174"/>
  <c r="BC173" s="1"/>
  <c r="BC172" s="1"/>
  <c r="BC171" s="1"/>
  <c r="BC170" s="1"/>
  <c r="BK175"/>
  <c r="BK174" s="1"/>
  <c r="BK173" s="1"/>
  <c r="BK172" s="1"/>
  <c r="BK171" s="1"/>
  <c r="BK170" s="1"/>
  <c r="BN1052"/>
  <c r="BN1051" s="1"/>
  <c r="BN1050" s="1"/>
  <c r="BN1049" s="1"/>
  <c r="BF1051"/>
  <c r="BC1093"/>
  <c r="BK1094"/>
  <c r="BK1093" s="1"/>
  <c r="BC1548"/>
  <c r="BC1547" s="1"/>
  <c r="BK1549"/>
  <c r="BK1548" s="1"/>
  <c r="BK1547" s="1"/>
  <c r="BM1596"/>
  <c r="BM1595" s="1"/>
  <c r="BE1595"/>
  <c r="BM998"/>
  <c r="BM997" s="1"/>
  <c r="BM996" s="1"/>
  <c r="BE997"/>
  <c r="BE996" s="1"/>
  <c r="BC1466"/>
  <c r="BC1465" s="1"/>
  <c r="BK1467"/>
  <c r="BK1466" s="1"/>
  <c r="BK1465" s="1"/>
  <c r="BM1497"/>
  <c r="BM1496" s="1"/>
  <c r="BM1495" s="1"/>
  <c r="BE1496"/>
  <c r="BE1495" s="1"/>
  <c r="BD367"/>
  <c r="BD366" s="1"/>
  <c r="BL368"/>
  <c r="BL367" s="1"/>
  <c r="BL366" s="1"/>
  <c r="BC1215"/>
  <c r="BK1216"/>
  <c r="BK1215" s="1"/>
  <c r="BE94"/>
  <c r="BE93" s="1"/>
  <c r="BM95"/>
  <c r="BM94" s="1"/>
  <c r="BM93" s="1"/>
  <c r="BF528"/>
  <c r="BF527" s="1"/>
  <c r="BN529"/>
  <c r="BN528" s="1"/>
  <c r="BN527" s="1"/>
  <c r="BD575"/>
  <c r="BD574" s="1"/>
  <c r="BL576"/>
  <c r="BL575" s="1"/>
  <c r="BL574" s="1"/>
  <c r="BL995"/>
  <c r="BL994" s="1"/>
  <c r="BL993" s="1"/>
  <c r="BD994"/>
  <c r="BD993" s="1"/>
  <c r="BF1245"/>
  <c r="BF1244" s="1"/>
  <c r="BF1243" s="1"/>
  <c r="BF1242" s="1"/>
  <c r="BN1246"/>
  <c r="BN1245" s="1"/>
  <c r="BN1244" s="1"/>
  <c r="BN1243" s="1"/>
  <c r="BN1242" s="1"/>
  <c r="BK358"/>
  <c r="BK357" s="1"/>
  <c r="BK356" s="1"/>
  <c r="BC357"/>
  <c r="BC356" s="1"/>
  <c r="BM883"/>
  <c r="BM882" s="1"/>
  <c r="BM881" s="1"/>
  <c r="BM880" s="1"/>
  <c r="BM879" s="1"/>
  <c r="BM878" s="1"/>
  <c r="BE882"/>
  <c r="BE881" s="1"/>
  <c r="BE880" s="1"/>
  <c r="BN148"/>
  <c r="BN147" s="1"/>
  <c r="BF147"/>
  <c r="BF646"/>
  <c r="BF645" s="1"/>
  <c r="BN647"/>
  <c r="BN646" s="1"/>
  <c r="BN645" s="1"/>
  <c r="BD120"/>
  <c r="BD119" s="1"/>
  <c r="BL121"/>
  <c r="BL120" s="1"/>
  <c r="BL119" s="1"/>
  <c r="BL460"/>
  <c r="BL459" s="1"/>
  <c r="BL458" s="1"/>
  <c r="BL457" s="1"/>
  <c r="BL456" s="1"/>
  <c r="BD459"/>
  <c r="BD458" s="1"/>
  <c r="BD457" s="1"/>
  <c r="BD456" s="1"/>
  <c r="BL564"/>
  <c r="BL563" s="1"/>
  <c r="BL562" s="1"/>
  <c r="BD563"/>
  <c r="BD562" s="1"/>
  <c r="BE472"/>
  <c r="BE471" s="1"/>
  <c r="BE470" s="1"/>
  <c r="BM473"/>
  <c r="BM472" s="1"/>
  <c r="BM471" s="1"/>
  <c r="BM470" s="1"/>
  <c r="BD1071"/>
  <c r="BD1068" s="1"/>
  <c r="BL1072"/>
  <c r="BL1071" s="1"/>
  <c r="BN295"/>
  <c r="BN294" s="1"/>
  <c r="BN293" s="1"/>
  <c r="BN292" s="1"/>
  <c r="BN291" s="1"/>
  <c r="BF294"/>
  <c r="BF293" s="1"/>
  <c r="BF292" s="1"/>
  <c r="BF291" s="1"/>
  <c r="BM737"/>
  <c r="BM736" s="1"/>
  <c r="BM735" s="1"/>
  <c r="BM734" s="1"/>
  <c r="BE736"/>
  <c r="BE735" s="1"/>
  <c r="BE734" s="1"/>
  <c r="BM205"/>
  <c r="BM204" s="1"/>
  <c r="BE204"/>
  <c r="BF1043"/>
  <c r="BF1042" s="1"/>
  <c r="BF1041" s="1"/>
  <c r="BN1044"/>
  <c r="BN1043" s="1"/>
  <c r="BN1042" s="1"/>
  <c r="BN1041" s="1"/>
  <c r="BF1513"/>
  <c r="BN1514"/>
  <c r="BN1513" s="1"/>
  <c r="BF532"/>
  <c r="BF531" s="1"/>
  <c r="BN533"/>
  <c r="BN532" s="1"/>
  <c r="BN531" s="1"/>
  <c r="BD1463"/>
  <c r="BD1462" s="1"/>
  <c r="BD1461" s="1"/>
  <c r="BL1464"/>
  <c r="BL1463" s="1"/>
  <c r="BL1462" s="1"/>
  <c r="BL1461" s="1"/>
  <c r="BL1075"/>
  <c r="BL1074" s="1"/>
  <c r="BL1073" s="1"/>
  <c r="BD1074"/>
  <c r="BD566"/>
  <c r="BD565" s="1"/>
  <c r="BL567"/>
  <c r="BL566" s="1"/>
  <c r="BL565" s="1"/>
  <c r="BE88"/>
  <c r="BE87" s="1"/>
  <c r="BM89"/>
  <c r="BM88" s="1"/>
  <c r="BM87" s="1"/>
  <c r="BN1529"/>
  <c r="BN1528" s="1"/>
  <c r="BN1527" s="1"/>
  <c r="BF1528"/>
  <c r="BK316"/>
  <c r="BK315" s="1"/>
  <c r="BK314" s="1"/>
  <c r="BK313" s="1"/>
  <c r="BC315"/>
  <c r="BC314" s="1"/>
  <c r="BC313" s="1"/>
  <c r="BK762"/>
  <c r="BK761" s="1"/>
  <c r="BC761"/>
  <c r="BL1619"/>
  <c r="BL1618" s="1"/>
  <c r="BD1618"/>
  <c r="BL1274"/>
  <c r="BL1273" s="1"/>
  <c r="BL1272" s="1"/>
  <c r="BL1271" s="1"/>
  <c r="BD1273"/>
  <c r="BD1272" s="1"/>
  <c r="BD1271" s="1"/>
  <c r="BD1545"/>
  <c r="BL1546"/>
  <c r="BL1545" s="1"/>
  <c r="BF1172"/>
  <c r="BN1173"/>
  <c r="BN1172" s="1"/>
  <c r="BK157"/>
  <c r="BK156" s="1"/>
  <c r="BC156"/>
  <c r="BN1030"/>
  <c r="BN1029" s="1"/>
  <c r="BN1028" s="1"/>
  <c r="BN1027" s="1"/>
  <c r="BN1026" s="1"/>
  <c r="BF1029"/>
  <c r="BC1079"/>
  <c r="BC1078" s="1"/>
  <c r="BK1080"/>
  <c r="BK1079" s="1"/>
  <c r="BK1078" s="1"/>
  <c r="BC1537"/>
  <c r="BK1538"/>
  <c r="BK1537" s="1"/>
  <c r="BE1584"/>
  <c r="BM1585"/>
  <c r="BM1584" s="1"/>
  <c r="BN1522"/>
  <c r="BN1521" s="1"/>
  <c r="BF1521"/>
  <c r="BF299"/>
  <c r="BF298" s="1"/>
  <c r="BF297" s="1"/>
  <c r="BN300"/>
  <c r="BN299" s="1"/>
  <c r="BN298" s="1"/>
  <c r="BN297" s="1"/>
  <c r="BK586"/>
  <c r="BK585" s="1"/>
  <c r="BK584" s="1"/>
  <c r="BC585"/>
  <c r="BC584" s="1"/>
  <c r="BE1079"/>
  <c r="BE1078" s="1"/>
  <c r="BM1080"/>
  <c r="BM1079" s="1"/>
  <c r="BM1078" s="1"/>
  <c r="BK1101"/>
  <c r="BK1100" s="1"/>
  <c r="BK1099" s="1"/>
  <c r="BC1100"/>
  <c r="BC1099" s="1"/>
  <c r="BN42"/>
  <c r="BN41" s="1"/>
  <c r="BF41"/>
  <c r="BE563"/>
  <c r="BE562" s="1"/>
  <c r="BM564"/>
  <c r="BM563" s="1"/>
  <c r="BM562" s="1"/>
  <c r="BK493"/>
  <c r="BK492" s="1"/>
  <c r="BK491" s="1"/>
  <c r="BK490" s="1"/>
  <c r="BC492"/>
  <c r="BC491" s="1"/>
  <c r="BC490" s="1"/>
  <c r="BM1017"/>
  <c r="BE1016"/>
  <c r="BF671"/>
  <c r="BF670" s="1"/>
  <c r="BN672"/>
  <c r="BN671" s="1"/>
  <c r="BN670" s="1"/>
  <c r="BE151"/>
  <c r="BM152"/>
  <c r="BM151" s="1"/>
  <c r="BK624"/>
  <c r="BK623" s="1"/>
  <c r="BK622" s="1"/>
  <c r="BK621" s="1"/>
  <c r="BC623"/>
  <c r="BC622" s="1"/>
  <c r="BC621" s="1"/>
  <c r="BL1544"/>
  <c r="BL1543" s="1"/>
  <c r="BD1543"/>
  <c r="BE345"/>
  <c r="BE344" s="1"/>
  <c r="BE343" s="1"/>
  <c r="BE342" s="1"/>
  <c r="BE341" s="1"/>
  <c r="BM346"/>
  <c r="BM345" s="1"/>
  <c r="BM344" s="1"/>
  <c r="BM343" s="1"/>
  <c r="BM342" s="1"/>
  <c r="BM341" s="1"/>
  <c r="BK1274"/>
  <c r="BK1273" s="1"/>
  <c r="BK1272" s="1"/>
  <c r="BK1271" s="1"/>
  <c r="BC1273"/>
  <c r="BC1272" s="1"/>
  <c r="BC1271" s="1"/>
  <c r="BC210"/>
  <c r="BC209" s="1"/>
  <c r="BK211"/>
  <c r="BK210" s="1"/>
  <c r="BK209" s="1"/>
  <c r="BE665"/>
  <c r="BE664" s="1"/>
  <c r="BM666"/>
  <c r="BM665" s="1"/>
  <c r="BM664" s="1"/>
  <c r="BE709"/>
  <c r="BE708" s="1"/>
  <c r="BE707" s="1"/>
  <c r="BM710"/>
  <c r="BM709" s="1"/>
  <c r="BM708" s="1"/>
  <c r="BM707" s="1"/>
  <c r="BK390"/>
  <c r="BK389" s="1"/>
  <c r="BK388" s="1"/>
  <c r="BK387" s="1"/>
  <c r="BC389"/>
  <c r="BC388" s="1"/>
  <c r="BE916"/>
  <c r="BE915" s="1"/>
  <c r="BM917"/>
  <c r="BM916" s="1"/>
  <c r="BM915" s="1"/>
  <c r="BE280"/>
  <c r="BM281"/>
  <c r="BM280" s="1"/>
  <c r="BK903"/>
  <c r="BK902" s="1"/>
  <c r="BK901" s="1"/>
  <c r="BK900" s="1"/>
  <c r="BK899" s="1"/>
  <c r="BK898" s="1"/>
  <c r="BC902"/>
  <c r="BC901" s="1"/>
  <c r="BC900" s="1"/>
  <c r="BC899" s="1"/>
  <c r="BC898" s="1"/>
  <c r="BF1084"/>
  <c r="BN1085"/>
  <c r="BN1084" s="1"/>
  <c r="BK567"/>
  <c r="BK566" s="1"/>
  <c r="BK565" s="1"/>
  <c r="BC566"/>
  <c r="BC565" s="1"/>
  <c r="BM1077"/>
  <c r="BM1076" s="1"/>
  <c r="BM1073" s="1"/>
  <c r="BE1076"/>
  <c r="BK1536"/>
  <c r="BK1535" s="1"/>
  <c r="BC1535"/>
  <c r="BE1592"/>
  <c r="BM1593"/>
  <c r="BM1592" s="1"/>
  <c r="BM112"/>
  <c r="BM111" s="1"/>
  <c r="BM110" s="1"/>
  <c r="BE111"/>
  <c r="BE110" s="1"/>
  <c r="BN1526"/>
  <c r="BN1525" s="1"/>
  <c r="BF1525"/>
  <c r="BF114"/>
  <c r="BF113" s="1"/>
  <c r="BN115"/>
  <c r="BN114" s="1"/>
  <c r="BN113" s="1"/>
  <c r="BF687"/>
  <c r="BF686" s="1"/>
  <c r="BN688"/>
  <c r="BN687" s="1"/>
  <c r="BN686" s="1"/>
  <c r="BF585"/>
  <c r="BF584" s="1"/>
  <c r="BN586"/>
  <c r="BN585" s="1"/>
  <c r="BN584" s="1"/>
  <c r="BL1509"/>
  <c r="BL1508" s="1"/>
  <c r="BL1507" s="1"/>
  <c r="BL1506" s="1"/>
  <c r="BL1505" s="1"/>
  <c r="BD1508"/>
  <c r="BD1507" s="1"/>
  <c r="BD1506" s="1"/>
  <c r="BD1505" s="1"/>
  <c r="BL1110"/>
  <c r="BL1109" s="1"/>
  <c r="BL1108" s="1"/>
  <c r="BD1109"/>
  <c r="BD1108" s="1"/>
  <c r="BC759"/>
  <c r="BK760"/>
  <c r="BK759" s="1"/>
  <c r="BL920"/>
  <c r="BL919" s="1"/>
  <c r="BL918" s="1"/>
  <c r="BL914" s="1"/>
  <c r="BD919"/>
  <c r="BD918" s="1"/>
  <c r="BN536"/>
  <c r="BN535" s="1"/>
  <c r="BN534" s="1"/>
  <c r="BF535"/>
  <c r="BF534" s="1"/>
  <c r="BF919"/>
  <c r="BF918" s="1"/>
  <c r="BN920"/>
  <c r="BN919" s="1"/>
  <c r="BN918" s="1"/>
  <c r="BC373"/>
  <c r="BC372" s="1"/>
  <c r="BK374"/>
  <c r="BK373" s="1"/>
  <c r="BK372" s="1"/>
  <c r="BE868"/>
  <c r="BE867" s="1"/>
  <c r="BE866" s="1"/>
  <c r="BM869"/>
  <c r="BM868" s="1"/>
  <c r="BM867" s="1"/>
  <c r="BM866" s="1"/>
  <c r="BM279"/>
  <c r="BM278" s="1"/>
  <c r="BE278"/>
  <c r="BN1096"/>
  <c r="BN1095" s="1"/>
  <c r="BF1095"/>
  <c r="BE1170"/>
  <c r="BM1171"/>
  <c r="BM1170" s="1"/>
  <c r="BM1167" s="1"/>
  <c r="BM1166" s="1"/>
  <c r="BK1593"/>
  <c r="BK1592" s="1"/>
  <c r="BC1592"/>
  <c r="BE1644"/>
  <c r="BE1643" s="1"/>
  <c r="BE1642" s="1"/>
  <c r="BE1641" s="1"/>
  <c r="BM1645"/>
  <c r="BM1644" s="1"/>
  <c r="BM1643" s="1"/>
  <c r="BM1642" s="1"/>
  <c r="BM1641" s="1"/>
  <c r="BN1001"/>
  <c r="BN1000" s="1"/>
  <c r="BN999" s="1"/>
  <c r="BF1000"/>
  <c r="BF999" s="1"/>
  <c r="BE528"/>
  <c r="BE527" s="1"/>
  <c r="BM529"/>
  <c r="BM528" s="1"/>
  <c r="BM527" s="1"/>
  <c r="BM947"/>
  <c r="BM946" s="1"/>
  <c r="BM945" s="1"/>
  <c r="BM944" s="1"/>
  <c r="BE946"/>
  <c r="BE945" s="1"/>
  <c r="BE944" s="1"/>
  <c r="BF447"/>
  <c r="BF446" s="1"/>
  <c r="BF445" s="1"/>
  <c r="BF444" s="1"/>
  <c r="BN448"/>
  <c r="BN447" s="1"/>
  <c r="BN446" s="1"/>
  <c r="BE1291"/>
  <c r="BE1290" s="1"/>
  <c r="BM1292"/>
  <c r="BM1291" s="1"/>
  <c r="BM1290" s="1"/>
  <c r="BM157"/>
  <c r="BM156" s="1"/>
  <c r="BE156"/>
  <c r="BK606"/>
  <c r="BK605" s="1"/>
  <c r="BK604" s="1"/>
  <c r="BK603" s="1"/>
  <c r="BK602" s="1"/>
  <c r="BK601" s="1"/>
  <c r="BC605"/>
  <c r="BC604" s="1"/>
  <c r="BC603" s="1"/>
  <c r="BC602" s="1"/>
  <c r="BM655"/>
  <c r="BM654" s="1"/>
  <c r="BM653" s="1"/>
  <c r="BM652" s="1"/>
  <c r="BE654"/>
  <c r="BE653" s="1"/>
  <c r="BE652" s="1"/>
  <c r="BE57"/>
  <c r="BE56" s="1"/>
  <c r="BM58"/>
  <c r="BM57" s="1"/>
  <c r="BM56" s="1"/>
  <c r="BN510"/>
  <c r="BN509" s="1"/>
  <c r="BN508" s="1"/>
  <c r="BF509"/>
  <c r="BF508" s="1"/>
  <c r="BM422"/>
  <c r="BM421" s="1"/>
  <c r="BM420" s="1"/>
  <c r="BM419" s="1"/>
  <c r="BM418" s="1"/>
  <c r="BE421"/>
  <c r="BE420" s="1"/>
  <c r="BE419" s="1"/>
  <c r="BE418" s="1"/>
  <c r="BD978"/>
  <c r="BD977" s="1"/>
  <c r="BD976" s="1"/>
  <c r="BL979"/>
  <c r="BL978" s="1"/>
  <c r="BL977" s="1"/>
  <c r="BL976" s="1"/>
  <c r="BL237"/>
  <c r="BL236" s="1"/>
  <c r="BL235" s="1"/>
  <c r="BL234" s="1"/>
  <c r="BL233" s="1"/>
  <c r="BL232" s="1"/>
  <c r="BD236"/>
  <c r="BD235" s="1"/>
  <c r="BD234" s="1"/>
  <c r="BD233" s="1"/>
  <c r="BD232" s="1"/>
  <c r="BF739"/>
  <c r="BF738" s="1"/>
  <c r="BN740"/>
  <c r="BN739" s="1"/>
  <c r="BN738" s="1"/>
  <c r="BF199"/>
  <c r="BF198" s="1"/>
  <c r="BN200"/>
  <c r="BN199" s="1"/>
  <c r="BN198" s="1"/>
  <c r="BK536"/>
  <c r="BK535" s="1"/>
  <c r="BK534" s="1"/>
  <c r="BC535"/>
  <c r="BC534" s="1"/>
  <c r="BM635"/>
  <c r="BM634" s="1"/>
  <c r="BM633" s="1"/>
  <c r="BE634"/>
  <c r="BE633" s="1"/>
  <c r="BD1503"/>
  <c r="BD1502" s="1"/>
  <c r="BD1501" s="1"/>
  <c r="BD1500" s="1"/>
  <c r="BL1504"/>
  <c r="BL1503" s="1"/>
  <c r="BL1502" s="1"/>
  <c r="BL1501" s="1"/>
  <c r="BL1500" s="1"/>
  <c r="BD1121"/>
  <c r="BD1120" s="1"/>
  <c r="BD1119" s="1"/>
  <c r="BD1118" s="1"/>
  <c r="BL1122"/>
  <c r="BL1121" s="1"/>
  <c r="BL1120" s="1"/>
  <c r="BL1119" s="1"/>
  <c r="BL1118" s="1"/>
  <c r="BL1117" s="1"/>
  <c r="BE384"/>
  <c r="BE383" s="1"/>
  <c r="BE382" s="1"/>
  <c r="BE381" s="1"/>
  <c r="BM385"/>
  <c r="BM384" s="1"/>
  <c r="BM383" s="1"/>
  <c r="BM382" s="1"/>
  <c r="BM381" s="1"/>
  <c r="BM815"/>
  <c r="BM814" s="1"/>
  <c r="BE814"/>
  <c r="BE305"/>
  <c r="BM306"/>
  <c r="BM305" s="1"/>
  <c r="BF1093"/>
  <c r="BN1094"/>
  <c r="BN1093" s="1"/>
  <c r="BD589"/>
  <c r="BD588" s="1"/>
  <c r="BL590"/>
  <c r="BL589" s="1"/>
  <c r="BL588" s="1"/>
  <c r="BK937"/>
  <c r="BK936" s="1"/>
  <c r="BK935" s="1"/>
  <c r="BK934" s="1"/>
  <c r="BK933" s="1"/>
  <c r="BC936"/>
  <c r="BK1476"/>
  <c r="BK1475" s="1"/>
  <c r="BK1474" s="1"/>
  <c r="BC1475"/>
  <c r="BC1474" s="1"/>
  <c r="BE1513"/>
  <c r="BM1514"/>
  <c r="BM1513" s="1"/>
  <c r="BK1062"/>
  <c r="BK1061" s="1"/>
  <c r="BK1060" s="1"/>
  <c r="BC1061"/>
  <c r="BC1060" s="1"/>
  <c r="BE149"/>
  <c r="BM150"/>
  <c r="BM149" s="1"/>
  <c r="BC665"/>
  <c r="BC664" s="1"/>
  <c r="BK666"/>
  <c r="BK665" s="1"/>
  <c r="BK664" s="1"/>
  <c r="BF392"/>
  <c r="BF391" s="1"/>
  <c r="BF387" s="1"/>
  <c r="BN393"/>
  <c r="BN392" s="1"/>
  <c r="BN391" s="1"/>
  <c r="BN834"/>
  <c r="BN833" s="1"/>
  <c r="BN832" s="1"/>
  <c r="BF833"/>
  <c r="BF832" s="1"/>
  <c r="BD1680"/>
  <c r="BD1679" s="1"/>
  <c r="BL1681"/>
  <c r="BL1680" s="1"/>
  <c r="BL1679" s="1"/>
  <c r="BM1470"/>
  <c r="BM1469" s="1"/>
  <c r="BM1468" s="1"/>
  <c r="BE1469"/>
  <c r="BE1468" s="1"/>
  <c r="BD1590"/>
  <c r="BD1587" s="1"/>
  <c r="BL1591"/>
  <c r="BL1590" s="1"/>
  <c r="BD1255"/>
  <c r="BD1254" s="1"/>
  <c r="BD1253" s="1"/>
  <c r="BL1256"/>
  <c r="BL1255" s="1"/>
  <c r="BL1254" s="1"/>
  <c r="BL1253" s="1"/>
  <c r="BM237"/>
  <c r="BM236" s="1"/>
  <c r="BM235" s="1"/>
  <c r="BM234" s="1"/>
  <c r="BM233" s="1"/>
  <c r="BM232" s="1"/>
  <c r="BE236"/>
  <c r="BE235" s="1"/>
  <c r="BE234" s="1"/>
  <c r="BE233" s="1"/>
  <c r="BE232" s="1"/>
  <c r="BN1083"/>
  <c r="BN1082" s="1"/>
  <c r="BF1082"/>
  <c r="BC1152"/>
  <c r="BC1151" s="1"/>
  <c r="BC1150" s="1"/>
  <c r="BC1149" s="1"/>
  <c r="BK1153"/>
  <c r="BK1152" s="1"/>
  <c r="BK1151" s="1"/>
  <c r="BK1150" s="1"/>
  <c r="BK1149" s="1"/>
  <c r="BC1582"/>
  <c r="BC1579" s="1"/>
  <c r="BC1578" s="1"/>
  <c r="BK1583"/>
  <c r="BK1582" s="1"/>
  <c r="BE1625"/>
  <c r="BM1626"/>
  <c r="BM1625" s="1"/>
  <c r="BN1562"/>
  <c r="BN1561" s="1"/>
  <c r="BN1560" s="1"/>
  <c r="BF1561"/>
  <c r="BM390"/>
  <c r="BM389" s="1"/>
  <c r="BM388" s="1"/>
  <c r="BM387" s="1"/>
  <c r="BE389"/>
  <c r="BE388" s="1"/>
  <c r="BF665"/>
  <c r="BF664" s="1"/>
  <c r="BN666"/>
  <c r="BN665" s="1"/>
  <c r="BN664" s="1"/>
  <c r="BE1133"/>
  <c r="BE1132" s="1"/>
  <c r="BE1131" s="1"/>
  <c r="BE1130" s="1"/>
  <c r="BM1134"/>
  <c r="BM1133" s="1"/>
  <c r="BM1132" s="1"/>
  <c r="BM1131" s="1"/>
  <c r="BM1130" s="1"/>
  <c r="BM1183"/>
  <c r="BM1182" s="1"/>
  <c r="BM1181" s="1"/>
  <c r="BM1180" s="1"/>
  <c r="BM1179" s="1"/>
  <c r="BE1182"/>
  <c r="BE1181" s="1"/>
  <c r="BE1180" s="1"/>
  <c r="BE1179" s="1"/>
  <c r="BF105"/>
  <c r="BF104" s="1"/>
  <c r="BF103" s="1"/>
  <c r="BN106"/>
  <c r="BN105" s="1"/>
  <c r="BN104" s="1"/>
  <c r="BN103" s="1"/>
  <c r="BN635"/>
  <c r="BN634" s="1"/>
  <c r="BN633" s="1"/>
  <c r="BF634"/>
  <c r="BF633" s="1"/>
  <c r="BC77"/>
  <c r="BC76" s="1"/>
  <c r="BC75" s="1"/>
  <c r="BK78"/>
  <c r="BK77" s="1"/>
  <c r="BK76" s="1"/>
  <c r="BK75" s="1"/>
  <c r="BN1569"/>
  <c r="BN1568" s="1"/>
  <c r="BF1568"/>
  <c r="BL745"/>
  <c r="BL744" s="1"/>
  <c r="BL743" s="1"/>
  <c r="BL742" s="1"/>
  <c r="BL741" s="1"/>
  <c r="BD744"/>
  <c r="BD743" s="1"/>
  <c r="BD742" s="1"/>
  <c r="BD741" s="1"/>
  <c r="BK544"/>
  <c r="BK543" s="1"/>
  <c r="BK542" s="1"/>
  <c r="BC543"/>
  <c r="BC542" s="1"/>
  <c r="BM1067"/>
  <c r="BM1066" s="1"/>
  <c r="BE1066"/>
  <c r="BD1224"/>
  <c r="BD1223" s="1"/>
  <c r="BL1225"/>
  <c r="BL1224" s="1"/>
  <c r="BL1223" s="1"/>
  <c r="BF1616"/>
  <c r="BN1617"/>
  <c r="BN1616" s="1"/>
  <c r="BF319"/>
  <c r="BF318" s="1"/>
  <c r="BF317" s="1"/>
  <c r="BN320"/>
  <c r="BN319" s="1"/>
  <c r="BN318" s="1"/>
  <c r="BN317" s="1"/>
  <c r="BD605"/>
  <c r="BD604" s="1"/>
  <c r="BD603" s="1"/>
  <c r="BD602" s="1"/>
  <c r="BL606"/>
  <c r="BL605" s="1"/>
  <c r="BL604" s="1"/>
  <c r="BL603" s="1"/>
  <c r="BL602" s="1"/>
  <c r="BE1093"/>
  <c r="BE1092" s="1"/>
  <c r="BE1091" s="1"/>
  <c r="BM1094"/>
  <c r="BM1093" s="1"/>
  <c r="BM1092" s="1"/>
  <c r="BM1091" s="1"/>
  <c r="BK1129"/>
  <c r="BK1128" s="1"/>
  <c r="BK1127" s="1"/>
  <c r="BK1126" s="1"/>
  <c r="BK1125" s="1"/>
  <c r="BC1128"/>
  <c r="BC1127" s="1"/>
  <c r="BC1126" s="1"/>
  <c r="BC1125" s="1"/>
  <c r="BK1596"/>
  <c r="BK1595" s="1"/>
  <c r="BC1595"/>
  <c r="BM1619"/>
  <c r="BM1618" s="1"/>
  <c r="BE1618"/>
  <c r="BK1197"/>
  <c r="BK1196" s="1"/>
  <c r="BC1196"/>
  <c r="BF367"/>
  <c r="BF366" s="1"/>
  <c r="BN368"/>
  <c r="BN367" s="1"/>
  <c r="BN366" s="1"/>
  <c r="BE1064"/>
  <c r="BM1065"/>
  <c r="BM1064" s="1"/>
  <c r="BF1016"/>
  <c r="BN1017"/>
  <c r="BN124"/>
  <c r="BN123" s="1"/>
  <c r="BN122" s="1"/>
  <c r="BF123"/>
  <c r="BF122" s="1"/>
  <c r="BN629"/>
  <c r="BN628" s="1"/>
  <c r="BN627" s="1"/>
  <c r="BN626" s="1"/>
  <c r="BF628"/>
  <c r="BF627" s="1"/>
  <c r="BF626" s="1"/>
  <c r="BD180"/>
  <c r="BD179" s="1"/>
  <c r="BL181"/>
  <c r="BL180" s="1"/>
  <c r="BL179" s="1"/>
  <c r="BC520"/>
  <c r="BC519" s="1"/>
  <c r="BK521"/>
  <c r="BK520" s="1"/>
  <c r="BK519" s="1"/>
  <c r="BM619"/>
  <c r="BM618" s="1"/>
  <c r="BM617" s="1"/>
  <c r="BM616" s="1"/>
  <c r="BE618"/>
  <c r="BE617" s="1"/>
  <c r="BE616" s="1"/>
  <c r="BD1487"/>
  <c r="BD1486" s="1"/>
  <c r="BL1488"/>
  <c r="BL1487" s="1"/>
  <c r="BL1486" s="1"/>
  <c r="BD1106"/>
  <c r="BD1105" s="1"/>
  <c r="BL1107"/>
  <c r="BL1106" s="1"/>
  <c r="BL1105" s="1"/>
  <c r="BM1052"/>
  <c r="BM1051" s="1"/>
  <c r="BM1050" s="1"/>
  <c r="BM1049" s="1"/>
  <c r="BE1051"/>
  <c r="BE1050" s="1"/>
  <c r="BE1049" s="1"/>
  <c r="BK1522"/>
  <c r="BK1521" s="1"/>
  <c r="BC1521"/>
  <c r="BC1520" s="1"/>
  <c r="BE1588"/>
  <c r="BE1587" s="1"/>
  <c r="BM1589"/>
  <c r="BM1588" s="1"/>
  <c r="BC926"/>
  <c r="BC925" s="1"/>
  <c r="BK927"/>
  <c r="BK926" s="1"/>
  <c r="BK925" s="1"/>
  <c r="BC305"/>
  <c r="BC302" s="1"/>
  <c r="BC301" s="1"/>
  <c r="BK306"/>
  <c r="BK305" s="1"/>
  <c r="BD658"/>
  <c r="BD657" s="1"/>
  <c r="BD656" s="1"/>
  <c r="BL659"/>
  <c r="BL658" s="1"/>
  <c r="BL657" s="1"/>
  <c r="BL656" s="1"/>
  <c r="BF1291"/>
  <c r="BF1290" s="1"/>
  <c r="BN1292"/>
  <c r="BN1291" s="1"/>
  <c r="BN1290" s="1"/>
  <c r="BD1599"/>
  <c r="BL1600"/>
  <c r="BL1599" s="1"/>
  <c r="BD1276"/>
  <c r="BD1275" s="1"/>
  <c r="BD1270" s="1"/>
  <c r="BD1269" s="1"/>
  <c r="BL1277"/>
  <c r="BL1276" s="1"/>
  <c r="BL1275" s="1"/>
  <c r="BD361"/>
  <c r="BD360" s="1"/>
  <c r="BD359" s="1"/>
  <c r="BL362"/>
  <c r="BL361" s="1"/>
  <c r="BL360" s="1"/>
  <c r="BD1177"/>
  <c r="BD1176" s="1"/>
  <c r="BD1175" s="1"/>
  <c r="BD1174" s="1"/>
  <c r="BL1178"/>
  <c r="BL1177" s="1"/>
  <c r="BL1176" s="1"/>
  <c r="BL1175" s="1"/>
  <c r="BL1174" s="1"/>
  <c r="BK1260"/>
  <c r="BK1259" s="1"/>
  <c r="BK1258" s="1"/>
  <c r="BK1257" s="1"/>
  <c r="BC1259"/>
  <c r="BC1258" s="1"/>
  <c r="BC1257" s="1"/>
  <c r="BK1638"/>
  <c r="BK1637" s="1"/>
  <c r="BK1636" s="1"/>
  <c r="BK1635" s="1"/>
  <c r="BK1634" s="1"/>
  <c r="BK1633" s="1"/>
  <c r="BC1637"/>
  <c r="BC1636" s="1"/>
  <c r="BC1635" s="1"/>
  <c r="BC1634" s="1"/>
  <c r="BC1633" s="1"/>
  <c r="BE310"/>
  <c r="BE309" s="1"/>
  <c r="BM311"/>
  <c r="BM310" s="1"/>
  <c r="BM309" s="1"/>
  <c r="BF82"/>
  <c r="BF81" s="1"/>
  <c r="BN83"/>
  <c r="BN82" s="1"/>
  <c r="BN81" s="1"/>
  <c r="BF597"/>
  <c r="BF596" s="1"/>
  <c r="BN598"/>
  <c r="BN597" s="1"/>
  <c r="BN596" s="1"/>
  <c r="BL148"/>
  <c r="BL147" s="1"/>
  <c r="BL146" s="1"/>
  <c r="BL145" s="1"/>
  <c r="BL144" s="1"/>
  <c r="BD147"/>
  <c r="BF1625"/>
  <c r="BN1626"/>
  <c r="BN1625" s="1"/>
  <c r="BF243"/>
  <c r="BF242" s="1"/>
  <c r="BF241" s="1"/>
  <c r="BF240" s="1"/>
  <c r="BF239" s="1"/>
  <c r="BN244"/>
  <c r="BN243" s="1"/>
  <c r="BN242" s="1"/>
  <c r="BN241" s="1"/>
  <c r="BN240" s="1"/>
  <c r="BN239" s="1"/>
  <c r="BK557"/>
  <c r="BK556" s="1"/>
  <c r="BK555" s="1"/>
  <c r="BC556"/>
  <c r="BC555" s="1"/>
  <c r="BE1058"/>
  <c r="BE1057" s="1"/>
  <c r="BM1059"/>
  <c r="BM1058" s="1"/>
  <c r="BM1057" s="1"/>
  <c r="BK1077"/>
  <c r="BK1076" s="1"/>
  <c r="BK1073" s="1"/>
  <c r="BC1076"/>
  <c r="BM118"/>
  <c r="BM117" s="1"/>
  <c r="BM116" s="1"/>
  <c r="BE117"/>
  <c r="BE116" s="1"/>
  <c r="BF578"/>
  <c r="BF577" s="1"/>
  <c r="BN579"/>
  <c r="BN578" s="1"/>
  <c r="BN577" s="1"/>
  <c r="BD1466"/>
  <c r="BD1465" s="1"/>
  <c r="BL1467"/>
  <c r="BL1466" s="1"/>
  <c r="BL1465" s="1"/>
  <c r="BD1066"/>
  <c r="BD1063" s="1"/>
  <c r="BL1067"/>
  <c r="BL1066" s="1"/>
  <c r="BL328"/>
  <c r="BL327" s="1"/>
  <c r="BD327"/>
  <c r="BF814"/>
  <c r="BN815"/>
  <c r="BN814" s="1"/>
  <c r="BN304"/>
  <c r="BN303" s="1"/>
  <c r="BF303"/>
  <c r="BL611"/>
  <c r="BL610" s="1"/>
  <c r="BL609" s="1"/>
  <c r="BL608" s="1"/>
  <c r="BL607" s="1"/>
  <c r="BD610"/>
  <c r="BD609" s="1"/>
  <c r="BD608" s="1"/>
  <c r="BD607" s="1"/>
  <c r="BM714"/>
  <c r="BM713" s="1"/>
  <c r="BM712" s="1"/>
  <c r="BM711" s="1"/>
  <c r="BE713"/>
  <c r="BE712" s="1"/>
  <c r="BE711" s="1"/>
  <c r="BL1549"/>
  <c r="BL1548" s="1"/>
  <c r="BL1547" s="1"/>
  <c r="BD1548"/>
  <c r="BD1547" s="1"/>
  <c r="BN1195"/>
  <c r="BN1194" s="1"/>
  <c r="BF1194"/>
  <c r="BC459"/>
  <c r="BC458" s="1"/>
  <c r="BC457" s="1"/>
  <c r="BC456" s="1"/>
  <c r="BK460"/>
  <c r="BK459" s="1"/>
  <c r="BK458" s="1"/>
  <c r="BK457" s="1"/>
  <c r="BK456" s="1"/>
  <c r="BD909"/>
  <c r="BD908" s="1"/>
  <c r="BL910"/>
  <c r="BL909" s="1"/>
  <c r="BL908" s="1"/>
  <c r="BD392"/>
  <c r="BD391" s="1"/>
  <c r="BL393"/>
  <c r="BL392" s="1"/>
  <c r="BL391" s="1"/>
  <c r="BD1172"/>
  <c r="BL1173"/>
  <c r="BL1172" s="1"/>
  <c r="BF1597"/>
  <c r="BN1598"/>
  <c r="BN1597" s="1"/>
  <c r="BC699"/>
  <c r="BC698" s="1"/>
  <c r="BK700"/>
  <c r="BK699" s="1"/>
  <c r="BK698" s="1"/>
  <c r="BD1561"/>
  <c r="BL1562"/>
  <c r="BL1561" s="1"/>
  <c r="BF1196"/>
  <c r="BN1197"/>
  <c r="BN1196" s="1"/>
  <c r="BM831"/>
  <c r="BM830" s="1"/>
  <c r="BM829" s="1"/>
  <c r="BE830"/>
  <c r="BE829" s="1"/>
  <c r="BC224"/>
  <c r="BC223" s="1"/>
  <c r="BC222" s="1"/>
  <c r="BC221" s="1"/>
  <c r="BC220" s="1"/>
  <c r="BK225"/>
  <c r="BK224" s="1"/>
  <c r="BK223" s="1"/>
  <c r="BK222" s="1"/>
  <c r="BK221" s="1"/>
  <c r="BC1135"/>
  <c r="BK1136"/>
  <c r="BK1135" s="1"/>
  <c r="BL469"/>
  <c r="BL468" s="1"/>
  <c r="BL467" s="1"/>
  <c r="BL466" s="1"/>
  <c r="BD468"/>
  <c r="BD467" s="1"/>
  <c r="BD466" s="1"/>
  <c r="BD465" s="1"/>
  <c r="BK930"/>
  <c r="BK929" s="1"/>
  <c r="BC929"/>
  <c r="BC1493"/>
  <c r="BC1492" s="1"/>
  <c r="BK1494"/>
  <c r="BK1493" s="1"/>
  <c r="BK1492" s="1"/>
  <c r="BM1526"/>
  <c r="BM1525" s="1"/>
  <c r="BE1525"/>
  <c r="BD1630"/>
  <c r="BL1631"/>
  <c r="BL1630" s="1"/>
  <c r="BE1472"/>
  <c r="BE1471" s="1"/>
  <c r="BM1473"/>
  <c r="BM1472" s="1"/>
  <c r="BM1471" s="1"/>
  <c r="BM328"/>
  <c r="BM327" s="1"/>
  <c r="BE327"/>
  <c r="BF1157"/>
  <c r="BF1156" s="1"/>
  <c r="BF1155" s="1"/>
  <c r="BF1154" s="1"/>
  <c r="BN1158"/>
  <c r="BN1157" s="1"/>
  <c r="BN1156" s="1"/>
  <c r="BN1155" s="1"/>
  <c r="BN1154" s="1"/>
  <c r="BC1240"/>
  <c r="BC1239" s="1"/>
  <c r="BC1238" s="1"/>
  <c r="BK1241"/>
  <c r="BK1240" s="1"/>
  <c r="BK1239" s="1"/>
  <c r="BK1238" s="1"/>
  <c r="BK1624"/>
  <c r="BK1623" s="1"/>
  <c r="BC1623"/>
  <c r="BE1696"/>
  <c r="BE1695" s="1"/>
  <c r="BE1694" s="1"/>
  <c r="BE1693" s="1"/>
  <c r="BM1697"/>
  <c r="BM1696" s="1"/>
  <c r="BM1695" s="1"/>
  <c r="BM1694" s="1"/>
  <c r="BM1693" s="1"/>
  <c r="BL401"/>
  <c r="BL400" s="1"/>
  <c r="BD400"/>
  <c r="BL118"/>
  <c r="BL117" s="1"/>
  <c r="BL116" s="1"/>
  <c r="BD117"/>
  <c r="BD116" s="1"/>
  <c r="BD452"/>
  <c r="BD451" s="1"/>
  <c r="BL453"/>
  <c r="BL452" s="1"/>
  <c r="BL451" s="1"/>
  <c r="BF888"/>
  <c r="BF887" s="1"/>
  <c r="BN889"/>
  <c r="BN888" s="1"/>
  <c r="BN887" s="1"/>
  <c r="BM930"/>
  <c r="BM929" s="1"/>
  <c r="BE929"/>
  <c r="BM1277"/>
  <c r="BM1276" s="1"/>
  <c r="BM1275" s="1"/>
  <c r="BE1276"/>
  <c r="BE1275" s="1"/>
  <c r="BC1625"/>
  <c r="BK1626"/>
  <c r="BK1625" s="1"/>
  <c r="BE1668"/>
  <c r="BM1669"/>
  <c r="BM1668" s="1"/>
  <c r="BK831"/>
  <c r="BK830" s="1"/>
  <c r="BK829" s="1"/>
  <c r="BC830"/>
  <c r="BC829" s="1"/>
  <c r="BK526"/>
  <c r="BK525" s="1"/>
  <c r="BK524" s="1"/>
  <c r="BC525"/>
  <c r="BC524" s="1"/>
  <c r="BE732"/>
  <c r="BE731" s="1"/>
  <c r="BE730" s="1"/>
  <c r="BM733"/>
  <c r="BM732" s="1"/>
  <c r="BM731" s="1"/>
  <c r="BM730" s="1"/>
  <c r="BN1491"/>
  <c r="BN1490" s="1"/>
  <c r="BN1489" s="1"/>
  <c r="BF1490"/>
  <c r="BF1489" s="1"/>
  <c r="BN338"/>
  <c r="BN337" s="1"/>
  <c r="BN336" s="1"/>
  <c r="BN335" s="1"/>
  <c r="BN334" s="1"/>
  <c r="BN333" s="1"/>
  <c r="BF337"/>
  <c r="BF336" s="1"/>
  <c r="BF335" s="1"/>
  <c r="BF334" s="1"/>
  <c r="BF333" s="1"/>
  <c r="BL629"/>
  <c r="BL628" s="1"/>
  <c r="BL627" s="1"/>
  <c r="BL626" s="1"/>
  <c r="BD628"/>
  <c r="BD627" s="1"/>
  <c r="BD626" s="1"/>
  <c r="BE1103"/>
  <c r="BE1102" s="1"/>
  <c r="BM1104"/>
  <c r="BM1103" s="1"/>
  <c r="BM1102" s="1"/>
  <c r="BK1148"/>
  <c r="BK1147" s="1"/>
  <c r="BK1146" s="1"/>
  <c r="BK1145" s="1"/>
  <c r="BK1144" s="1"/>
  <c r="BC1147"/>
  <c r="BC1146" s="1"/>
  <c r="BC1145" s="1"/>
  <c r="BC1144" s="1"/>
  <c r="AU277"/>
  <c r="AU276" s="1"/>
  <c r="AU275" s="1"/>
  <c r="AU274" s="1"/>
  <c r="AU266" s="1"/>
  <c r="AU865"/>
  <c r="AU864" s="1"/>
  <c r="AU1656"/>
  <c r="AU1655" s="1"/>
  <c r="AU1654" s="1"/>
  <c r="AU1653" s="1"/>
  <c r="AX798"/>
  <c r="AX797" s="1"/>
  <c r="AX796" s="1"/>
  <c r="AU61"/>
  <c r="AV1527"/>
  <c r="AV1138"/>
  <c r="AX654"/>
  <c r="AX653" s="1"/>
  <c r="AX652" s="1"/>
  <c r="AX651" s="1"/>
  <c r="AX650" s="1"/>
  <c r="BF655"/>
  <c r="AU997"/>
  <c r="AU996" s="1"/>
  <c r="BC998"/>
  <c r="AX1100"/>
  <c r="AX1099" s="1"/>
  <c r="BF1101"/>
  <c r="AX1103"/>
  <c r="AX1102" s="1"/>
  <c r="BF1104"/>
  <c r="AU403"/>
  <c r="AU402" s="1"/>
  <c r="AU386" s="1"/>
  <c r="BC404"/>
  <c r="AV662"/>
  <c r="AV661" s="1"/>
  <c r="AV660" s="1"/>
  <c r="BD663"/>
  <c r="AU687"/>
  <c r="AU686" s="1"/>
  <c r="BC688"/>
  <c r="AX1586"/>
  <c r="AW748"/>
  <c r="AW747" s="1"/>
  <c r="BD1190"/>
  <c r="BD1189" s="1"/>
  <c r="BL1191"/>
  <c r="BL1190" s="1"/>
  <c r="BL1189" s="1"/>
  <c r="BD412"/>
  <c r="BL413"/>
  <c r="BL412" s="1"/>
  <c r="BN869"/>
  <c r="BN868" s="1"/>
  <c r="BN867" s="1"/>
  <c r="BN866" s="1"/>
  <c r="BF868"/>
  <c r="BF867" s="1"/>
  <c r="BF866" s="1"/>
  <c r="BL83"/>
  <c r="BL82" s="1"/>
  <c r="BL81" s="1"/>
  <c r="BD82"/>
  <c r="BD81" s="1"/>
  <c r="BD556"/>
  <c r="BD555" s="1"/>
  <c r="BD554" s="1"/>
  <c r="BL557"/>
  <c r="BL556" s="1"/>
  <c r="BL555" s="1"/>
  <c r="BC19"/>
  <c r="BC18" s="1"/>
  <c r="BK20"/>
  <c r="BK19" s="1"/>
  <c r="BK18" s="1"/>
  <c r="BL756"/>
  <c r="BL755" s="1"/>
  <c r="BL754" s="1"/>
  <c r="BL753" s="1"/>
  <c r="BD755"/>
  <c r="BD754" s="1"/>
  <c r="BD753" s="1"/>
  <c r="BM1216"/>
  <c r="BM1215" s="1"/>
  <c r="BE1215"/>
  <c r="BE1303"/>
  <c r="BE1302" s="1"/>
  <c r="BM1304"/>
  <c r="BM1303" s="1"/>
  <c r="BM1302" s="1"/>
  <c r="BK1509"/>
  <c r="BK1508" s="1"/>
  <c r="BK1507" s="1"/>
  <c r="BK1506" s="1"/>
  <c r="BK1505" s="1"/>
  <c r="BC1508"/>
  <c r="BC1507" s="1"/>
  <c r="BC1506" s="1"/>
  <c r="BC1505" s="1"/>
  <c r="BM1533"/>
  <c r="BM1532" s="1"/>
  <c r="BE1532"/>
  <c r="BM1289"/>
  <c r="BM1288" s="1"/>
  <c r="BM1287" s="1"/>
  <c r="BE1288"/>
  <c r="BE1287" s="1"/>
  <c r="BE180"/>
  <c r="BE179" s="1"/>
  <c r="BM181"/>
  <c r="BM180" s="1"/>
  <c r="BM179" s="1"/>
  <c r="BE807"/>
  <c r="BE806" s="1"/>
  <c r="BM808"/>
  <c r="BM807" s="1"/>
  <c r="BM806" s="1"/>
  <c r="BD807"/>
  <c r="BD806" s="1"/>
  <c r="BL808"/>
  <c r="BL807" s="1"/>
  <c r="BL806" s="1"/>
  <c r="BK1292"/>
  <c r="BK1291" s="1"/>
  <c r="BK1290" s="1"/>
  <c r="BC1291"/>
  <c r="BC1290" s="1"/>
  <c r="BC1683"/>
  <c r="BC1682" s="1"/>
  <c r="BK1684"/>
  <c r="BK1683" s="1"/>
  <c r="BK1682" s="1"/>
  <c r="BE950"/>
  <c r="BE949" s="1"/>
  <c r="BE948" s="1"/>
  <c r="BM951"/>
  <c r="BM950" s="1"/>
  <c r="BM949" s="1"/>
  <c r="BM948" s="1"/>
  <c r="BN365"/>
  <c r="BN364" s="1"/>
  <c r="BN363" s="1"/>
  <c r="BN359" s="1"/>
  <c r="BF364"/>
  <c r="BF363" s="1"/>
  <c r="BN1671"/>
  <c r="BN1670" s="1"/>
  <c r="BF1670"/>
  <c r="BC384"/>
  <c r="BC383" s="1"/>
  <c r="BC382" s="1"/>
  <c r="BC381" s="1"/>
  <c r="BK385"/>
  <c r="BK384" s="1"/>
  <c r="BK383" s="1"/>
  <c r="BK382" s="1"/>
  <c r="BK381" s="1"/>
  <c r="BF929"/>
  <c r="BN930"/>
  <c r="BN929" s="1"/>
  <c r="BE826"/>
  <c r="BE825" s="1"/>
  <c r="BE824" s="1"/>
  <c r="BM827"/>
  <c r="BM826" s="1"/>
  <c r="BM825" s="1"/>
  <c r="BM824" s="1"/>
  <c r="BD1644"/>
  <c r="BD1643" s="1"/>
  <c r="BD1642" s="1"/>
  <c r="BD1641" s="1"/>
  <c r="BD1640" s="1"/>
  <c r="BL1645"/>
  <c r="BL1644" s="1"/>
  <c r="BL1643" s="1"/>
  <c r="BL1642" s="1"/>
  <c r="BL1641" s="1"/>
  <c r="BL1640" s="1"/>
  <c r="BE1493"/>
  <c r="BE1492" s="1"/>
  <c r="BM1494"/>
  <c r="BM1493" s="1"/>
  <c r="BM1492" s="1"/>
  <c r="BM1485" s="1"/>
  <c r="BL883"/>
  <c r="BL882" s="1"/>
  <c r="BL881" s="1"/>
  <c r="BL880" s="1"/>
  <c r="BD882"/>
  <c r="BD881" s="1"/>
  <c r="BD880" s="1"/>
  <c r="BE126"/>
  <c r="BE125" s="1"/>
  <c r="BM127"/>
  <c r="BM126" s="1"/>
  <c r="BM125" s="1"/>
  <c r="BL544"/>
  <c r="BL543" s="1"/>
  <c r="BL542" s="1"/>
  <c r="BD543"/>
  <c r="BD542" s="1"/>
  <c r="AX1527"/>
  <c r="AX1028"/>
  <c r="AX1027" s="1"/>
  <c r="AX1026" s="1"/>
  <c r="AX1020" s="1"/>
  <c r="AX296"/>
  <c r="AX290" s="1"/>
  <c r="AW1286"/>
  <c r="AV1252"/>
  <c r="AX1081"/>
  <c r="AX104"/>
  <c r="AX103" s="1"/>
  <c r="AX102" s="1"/>
  <c r="AX73" s="1"/>
  <c r="AX60" s="1"/>
  <c r="AU74"/>
  <c r="AX1567"/>
  <c r="AU1520"/>
  <c r="AU1519" s="1"/>
  <c r="AU1510" s="1"/>
  <c r="AU1073"/>
  <c r="AV1560"/>
  <c r="AV465"/>
  <c r="AV455" s="1"/>
  <c r="AV432" s="1"/>
  <c r="AU1233"/>
  <c r="AW928"/>
  <c r="AW924" s="1"/>
  <c r="AW923" s="1"/>
  <c r="AW922" s="1"/>
  <c r="AW1667"/>
  <c r="AW1666" s="1"/>
  <c r="BK328"/>
  <c r="BK327" s="1"/>
  <c r="BC327"/>
  <c r="BK773"/>
  <c r="BK772" s="1"/>
  <c r="BK771" s="1"/>
  <c r="BC772"/>
  <c r="BC771" s="1"/>
  <c r="BL1629"/>
  <c r="BL1628" s="1"/>
  <c r="BD1628"/>
  <c r="BN1476"/>
  <c r="BN1475" s="1"/>
  <c r="BN1474" s="1"/>
  <c r="BF1475"/>
  <c r="BF1474" s="1"/>
  <c r="BL42"/>
  <c r="BL41" s="1"/>
  <c r="BD41"/>
  <c r="BN396"/>
  <c r="BN395" s="1"/>
  <c r="BN394" s="1"/>
  <c r="BF395"/>
  <c r="BF394" s="1"/>
  <c r="BM822"/>
  <c r="BM821" s="1"/>
  <c r="BM820" s="1"/>
  <c r="BE821"/>
  <c r="BE820" s="1"/>
  <c r="BL873"/>
  <c r="BL872" s="1"/>
  <c r="BL871" s="1"/>
  <c r="BD872"/>
  <c r="BD871" s="1"/>
  <c r="BL1697"/>
  <c r="BL1696" s="1"/>
  <c r="BL1695" s="1"/>
  <c r="BL1694" s="1"/>
  <c r="BL1693" s="1"/>
  <c r="BD1696"/>
  <c r="BD1695" s="1"/>
  <c r="BD1694" s="1"/>
  <c r="BD1693" s="1"/>
  <c r="BE1478"/>
  <c r="BE1477" s="1"/>
  <c r="BM1479"/>
  <c r="BM1478" s="1"/>
  <c r="BM1477" s="1"/>
  <c r="BM756"/>
  <c r="BM755" s="1"/>
  <c r="BM754" s="1"/>
  <c r="BM753" s="1"/>
  <c r="BE755"/>
  <c r="BE754" s="1"/>
  <c r="BE753" s="1"/>
  <c r="BE114"/>
  <c r="BE113" s="1"/>
  <c r="BM115"/>
  <c r="BM114" s="1"/>
  <c r="BM113" s="1"/>
  <c r="BN1638"/>
  <c r="BN1637" s="1"/>
  <c r="BN1636" s="1"/>
  <c r="BN1635" s="1"/>
  <c r="BN1634" s="1"/>
  <c r="BN1633" s="1"/>
  <c r="BF1637"/>
  <c r="BF1636" s="1"/>
  <c r="BF1635" s="1"/>
  <c r="BF1634" s="1"/>
  <c r="BF1633" s="1"/>
  <c r="BD716"/>
  <c r="BD715" s="1"/>
  <c r="BL717"/>
  <c r="BL716" s="1"/>
  <c r="BL715" s="1"/>
  <c r="BC1199"/>
  <c r="BC1198" s="1"/>
  <c r="BK1200"/>
  <c r="BK1199" s="1"/>
  <c r="BK1198" s="1"/>
  <c r="BC1621"/>
  <c r="BC1620" s="1"/>
  <c r="BK1622"/>
  <c r="BK1621" s="1"/>
  <c r="BM308"/>
  <c r="BM307" s="1"/>
  <c r="BE307"/>
  <c r="BK283"/>
  <c r="BK282" s="1"/>
  <c r="BC282"/>
  <c r="BN1612"/>
  <c r="BN1611" s="1"/>
  <c r="BN1610" s="1"/>
  <c r="BF1611"/>
  <c r="BF1610" s="1"/>
  <c r="BD299"/>
  <c r="BD298" s="1"/>
  <c r="BD297" s="1"/>
  <c r="BL300"/>
  <c r="BL299" s="1"/>
  <c r="BL298" s="1"/>
  <c r="BL297" s="1"/>
  <c r="BM848"/>
  <c r="BM847" s="1"/>
  <c r="BM846" s="1"/>
  <c r="BM845" s="1"/>
  <c r="BM844" s="1"/>
  <c r="BM836" s="1"/>
  <c r="BE847"/>
  <c r="BE846" s="1"/>
  <c r="BE845" s="1"/>
  <c r="BE844" s="1"/>
  <c r="BE836" s="1"/>
  <c r="BD29"/>
  <c r="BL30"/>
  <c r="BL29" s="1"/>
  <c r="BK401"/>
  <c r="BK400" s="1"/>
  <c r="BK397" s="1"/>
  <c r="BC400"/>
  <c r="BN932"/>
  <c r="BN931" s="1"/>
  <c r="BF931"/>
  <c r="BD384"/>
  <c r="BD383" s="1"/>
  <c r="BD382" s="1"/>
  <c r="BD381" s="1"/>
  <c r="BL385"/>
  <c r="BL384" s="1"/>
  <c r="BL383" s="1"/>
  <c r="BL382" s="1"/>
  <c r="BL381" s="1"/>
  <c r="BE1084"/>
  <c r="BM1085"/>
  <c r="BM1084" s="1"/>
  <c r="BL1183"/>
  <c r="BL1182" s="1"/>
  <c r="BL1181" s="1"/>
  <c r="BL1180" s="1"/>
  <c r="BL1179" s="1"/>
  <c r="BD1182"/>
  <c r="BD1181" s="1"/>
  <c r="BD1180" s="1"/>
  <c r="BD1179" s="1"/>
  <c r="BK1650"/>
  <c r="BK1649" s="1"/>
  <c r="BK1648" s="1"/>
  <c r="BK1647" s="1"/>
  <c r="BK1646" s="1"/>
  <c r="BC1649"/>
  <c r="BC1648" s="1"/>
  <c r="BC1647" s="1"/>
  <c r="BC1646" s="1"/>
  <c r="BE1683"/>
  <c r="BE1682" s="1"/>
  <c r="BM1684"/>
  <c r="BM1683" s="1"/>
  <c r="BM1682" s="1"/>
  <c r="BK1612"/>
  <c r="BK1611" s="1"/>
  <c r="BK1610" s="1"/>
  <c r="BC1611"/>
  <c r="BC1610" s="1"/>
  <c r="BM1692"/>
  <c r="BM1691" s="1"/>
  <c r="BM1690" s="1"/>
  <c r="BM1689" s="1"/>
  <c r="BM1688" s="1"/>
  <c r="BE1691"/>
  <c r="BE1690" s="1"/>
  <c r="BE1689" s="1"/>
  <c r="BE1688" s="1"/>
  <c r="BK250"/>
  <c r="BK249" s="1"/>
  <c r="BK248" s="1"/>
  <c r="BK247" s="1"/>
  <c r="BC249"/>
  <c r="BC248" s="1"/>
  <c r="BC247" s="1"/>
  <c r="BN1600"/>
  <c r="BN1599" s="1"/>
  <c r="BF1599"/>
  <c r="BD280"/>
  <c r="BL281"/>
  <c r="BL280" s="1"/>
  <c r="BL822"/>
  <c r="BL821" s="1"/>
  <c r="BL820" s="1"/>
  <c r="BD821"/>
  <c r="BD820" s="1"/>
  <c r="BN500"/>
  <c r="BN499" s="1"/>
  <c r="BN498" s="1"/>
  <c r="BF499"/>
  <c r="BF498" s="1"/>
  <c r="BC1000"/>
  <c r="BC999" s="1"/>
  <c r="BK1001"/>
  <c r="BK1000" s="1"/>
  <c r="BK999" s="1"/>
  <c r="BF699"/>
  <c r="BF698" s="1"/>
  <c r="BN700"/>
  <c r="BN699" s="1"/>
  <c r="BN698" s="1"/>
  <c r="BK514"/>
  <c r="BK513" s="1"/>
  <c r="BK512" s="1"/>
  <c r="BC513"/>
  <c r="BC512" s="1"/>
  <c r="BE1043"/>
  <c r="BE1042" s="1"/>
  <c r="BE1041" s="1"/>
  <c r="BM1044"/>
  <c r="BM1043" s="1"/>
  <c r="BM1042" s="1"/>
  <c r="BM1041" s="1"/>
  <c r="BC1478"/>
  <c r="BC1477" s="1"/>
  <c r="BK1479"/>
  <c r="BK1478" s="1"/>
  <c r="BK1477" s="1"/>
  <c r="BM1516"/>
  <c r="BM1515" s="1"/>
  <c r="BE1515"/>
  <c r="BD1580"/>
  <c r="BL1581"/>
  <c r="BL1580" s="1"/>
  <c r="BD1236"/>
  <c r="BD1235" s="1"/>
  <c r="BD1234" s="1"/>
  <c r="BD1233" s="1"/>
  <c r="BL1237"/>
  <c r="BL1236" s="1"/>
  <c r="BL1235" s="1"/>
  <c r="BL1234" s="1"/>
  <c r="BL1233" s="1"/>
  <c r="BE206"/>
  <c r="BE203" s="1"/>
  <c r="BE202" s="1"/>
  <c r="BE201" s="1"/>
  <c r="BM207"/>
  <c r="BM206" s="1"/>
  <c r="BN1072"/>
  <c r="BN1071" s="1"/>
  <c r="BF1071"/>
  <c r="BC1133"/>
  <c r="BK1134"/>
  <c r="BK1133" s="1"/>
  <c r="BK1132" s="1"/>
  <c r="BK1131" s="1"/>
  <c r="BK1130" s="1"/>
  <c r="BC1568"/>
  <c r="BC1567" s="1"/>
  <c r="BK1569"/>
  <c r="BK1568" s="1"/>
  <c r="BE1616"/>
  <c r="BM1617"/>
  <c r="BM1616" s="1"/>
  <c r="BN1596"/>
  <c r="BN1595" s="1"/>
  <c r="BF1595"/>
  <c r="BF280"/>
  <c r="BN281"/>
  <c r="BN280" s="1"/>
  <c r="BK571"/>
  <c r="BK570" s="1"/>
  <c r="BK569" s="1"/>
  <c r="BC570"/>
  <c r="BC569" s="1"/>
  <c r="BE1069"/>
  <c r="BM1070"/>
  <c r="BM1069" s="1"/>
  <c r="BL168"/>
  <c r="BL167" s="1"/>
  <c r="BL166" s="1"/>
  <c r="BL165" s="1"/>
  <c r="BL164" s="1"/>
  <c r="BL163" s="1"/>
  <c r="BD167"/>
  <c r="BD166" s="1"/>
  <c r="BD165" s="1"/>
  <c r="BD164" s="1"/>
  <c r="BD163" s="1"/>
  <c r="BE416"/>
  <c r="BM417"/>
  <c r="BM416" s="1"/>
  <c r="BL972"/>
  <c r="BL971" s="1"/>
  <c r="BL970" s="1"/>
  <c r="BL969" s="1"/>
  <c r="BL968" s="1"/>
  <c r="BL967" s="1"/>
  <c r="BD971"/>
  <c r="BD970" s="1"/>
  <c r="BD969" s="1"/>
  <c r="BD968" s="1"/>
  <c r="BD967" s="1"/>
  <c r="BE319"/>
  <c r="BE318" s="1"/>
  <c r="BE317" s="1"/>
  <c r="BM320"/>
  <c r="BM319" s="1"/>
  <c r="BM318" s="1"/>
  <c r="BM317" s="1"/>
  <c r="BF575"/>
  <c r="BF574" s="1"/>
  <c r="BF573" s="1"/>
  <c r="BN576"/>
  <c r="BN575" s="1"/>
  <c r="BN574" s="1"/>
  <c r="BN1122"/>
  <c r="BN1121" s="1"/>
  <c r="BN1120" s="1"/>
  <c r="BN1119" s="1"/>
  <c r="BN1118" s="1"/>
  <c r="BF1121"/>
  <c r="BF1005"/>
  <c r="BF1004" s="1"/>
  <c r="BF1003" s="1"/>
  <c r="BF1002" s="1"/>
  <c r="BN1006"/>
  <c r="BN1005" s="1"/>
  <c r="BN1004" s="1"/>
  <c r="BN1003" s="1"/>
  <c r="BN1002" s="1"/>
  <c r="BD1187"/>
  <c r="BD1186" s="1"/>
  <c r="BD1185" s="1"/>
  <c r="BL1188"/>
  <c r="BL1187" s="1"/>
  <c r="BL1186" s="1"/>
  <c r="BL1185" s="1"/>
  <c r="BK371"/>
  <c r="BK370" s="1"/>
  <c r="BK369" s="1"/>
  <c r="BC370"/>
  <c r="BC369" s="1"/>
  <c r="BM903"/>
  <c r="BM902" s="1"/>
  <c r="BM901" s="1"/>
  <c r="BM900" s="1"/>
  <c r="BM899" s="1"/>
  <c r="BM898" s="1"/>
  <c r="BE902"/>
  <c r="BE901" s="1"/>
  <c r="BE900" s="1"/>
  <c r="BE899" s="1"/>
  <c r="BE898" s="1"/>
  <c r="BN168"/>
  <c r="BN167" s="1"/>
  <c r="BN166" s="1"/>
  <c r="BN165" s="1"/>
  <c r="BN164" s="1"/>
  <c r="BN163" s="1"/>
  <c r="BF167"/>
  <c r="BF166" s="1"/>
  <c r="BF165" s="1"/>
  <c r="BF164" s="1"/>
  <c r="BF163" s="1"/>
  <c r="BN760"/>
  <c r="BN759" s="1"/>
  <c r="BF759"/>
  <c r="BF758" s="1"/>
  <c r="BF757" s="1"/>
  <c r="BN218"/>
  <c r="BN217" s="1"/>
  <c r="BN216" s="1"/>
  <c r="BN215" s="1"/>
  <c r="BN214" s="1"/>
  <c r="BN213" s="1"/>
  <c r="BF217"/>
  <c r="BF216" s="1"/>
  <c r="BF215" s="1"/>
  <c r="BF214" s="1"/>
  <c r="BF213" s="1"/>
  <c r="BC559"/>
  <c r="BC558" s="1"/>
  <c r="BK560"/>
  <c r="BK559" s="1"/>
  <c r="BK558" s="1"/>
  <c r="BK663"/>
  <c r="BK662" s="1"/>
  <c r="BK661" s="1"/>
  <c r="BK660" s="1"/>
  <c r="BC662"/>
  <c r="BC661" s="1"/>
  <c r="BC660" s="1"/>
  <c r="BL1518"/>
  <c r="BL1517" s="1"/>
  <c r="BD1517"/>
  <c r="BD1142"/>
  <c r="BD1141" s="1"/>
  <c r="BD1140" s="1"/>
  <c r="BD1139" s="1"/>
  <c r="BL1143"/>
  <c r="BL1142" s="1"/>
  <c r="BL1141" s="1"/>
  <c r="BL1140" s="1"/>
  <c r="BL1139" s="1"/>
  <c r="BN316"/>
  <c r="BN315" s="1"/>
  <c r="BN314" s="1"/>
  <c r="BN313" s="1"/>
  <c r="BF315"/>
  <c r="BF314" s="1"/>
  <c r="BF313" s="1"/>
  <c r="BE759"/>
  <c r="BM760"/>
  <c r="BM759" s="1"/>
  <c r="BF408"/>
  <c r="BF407" s="1"/>
  <c r="BN409"/>
  <c r="BN408" s="1"/>
  <c r="BN407" s="1"/>
  <c r="BK647"/>
  <c r="BK646" s="1"/>
  <c r="BK645" s="1"/>
  <c r="BC646"/>
  <c r="BC645" s="1"/>
  <c r="BM685"/>
  <c r="BM684" s="1"/>
  <c r="BM683" s="1"/>
  <c r="BE684"/>
  <c r="BE683" s="1"/>
  <c r="BM1072"/>
  <c r="BM1071" s="1"/>
  <c r="BE1071"/>
  <c r="BK1491"/>
  <c r="BK1490" s="1"/>
  <c r="BK1489" s="1"/>
  <c r="BC1490"/>
  <c r="BC1489" s="1"/>
  <c r="BE1523"/>
  <c r="BM1524"/>
  <c r="BM1523" s="1"/>
  <c r="BE671"/>
  <c r="BE670" s="1"/>
  <c r="BM672"/>
  <c r="BM671" s="1"/>
  <c r="BM670" s="1"/>
  <c r="BC254"/>
  <c r="BK255"/>
  <c r="BK254" s="1"/>
  <c r="BC1245"/>
  <c r="BC1244" s="1"/>
  <c r="BC1243" s="1"/>
  <c r="BC1242" s="1"/>
  <c r="BK1246"/>
  <c r="BK1245" s="1"/>
  <c r="BK1244" s="1"/>
  <c r="BK1243" s="1"/>
  <c r="BK1242" s="1"/>
  <c r="AW1459"/>
  <c r="AX1227"/>
  <c r="AU120"/>
  <c r="AU119" s="1"/>
  <c r="BC121"/>
  <c r="AU978"/>
  <c r="AU977" s="1"/>
  <c r="AU976" s="1"/>
  <c r="BC979"/>
  <c r="AV775"/>
  <c r="AV774" s="1"/>
  <c r="BD776"/>
  <c r="AW1294"/>
  <c r="AW1293" s="1"/>
  <c r="BE1295"/>
  <c r="AU503"/>
  <c r="AV879"/>
  <c r="AV878" s="1"/>
  <c r="AV781" s="1"/>
  <c r="BC1513"/>
  <c r="BK1514"/>
  <c r="BK1513" s="1"/>
  <c r="BE1535"/>
  <c r="BM1536"/>
  <c r="BM1535" s="1"/>
  <c r="BK1470"/>
  <c r="BK1469" s="1"/>
  <c r="BK1468" s="1"/>
  <c r="BC1469"/>
  <c r="BC1468" s="1"/>
  <c r="BM1538"/>
  <c r="BM1537" s="1"/>
  <c r="BE1537"/>
  <c r="BM32"/>
  <c r="BM31" s="1"/>
  <c r="BE31"/>
  <c r="BF1452"/>
  <c r="BN1453"/>
  <c r="BF1447"/>
  <c r="BF1446" s="1"/>
  <c r="BF1445" s="1"/>
  <c r="BF1444" s="1"/>
  <c r="BF1443" s="1"/>
  <c r="BF39"/>
  <c r="BF38" s="1"/>
  <c r="BF37" s="1"/>
  <c r="BF36" s="1"/>
  <c r="BF35" s="1"/>
  <c r="BN40"/>
  <c r="BN39" s="1"/>
  <c r="BN38" s="1"/>
  <c r="BN37" s="1"/>
  <c r="BN36" s="1"/>
  <c r="BN35" s="1"/>
  <c r="BM576"/>
  <c r="BM575" s="1"/>
  <c r="BM574" s="1"/>
  <c r="BM573" s="1"/>
  <c r="BE575"/>
  <c r="BE574" s="1"/>
  <c r="BF570"/>
  <c r="BF569" s="1"/>
  <c r="BN571"/>
  <c r="BN570" s="1"/>
  <c r="BN569" s="1"/>
  <c r="BE982"/>
  <c r="BE981" s="1"/>
  <c r="BE980" s="1"/>
  <c r="BM983"/>
  <c r="BM982" s="1"/>
  <c r="BM981" s="1"/>
  <c r="BM980" s="1"/>
  <c r="BC1668"/>
  <c r="BC1667" s="1"/>
  <c r="BC1666" s="1"/>
  <c r="BK1669"/>
  <c r="BK1668" s="1"/>
  <c r="BK1667" s="1"/>
  <c r="BK1666" s="1"/>
  <c r="BF310"/>
  <c r="BF309" s="1"/>
  <c r="BN311"/>
  <c r="BN310" s="1"/>
  <c r="BN309" s="1"/>
  <c r="BF1540"/>
  <c r="BF1539" s="1"/>
  <c r="BN1541"/>
  <c r="BN1540" s="1"/>
  <c r="BN1539" s="1"/>
  <c r="BD85"/>
  <c r="BD84" s="1"/>
  <c r="BL86"/>
  <c r="BL85" s="1"/>
  <c r="BL84" s="1"/>
  <c r="BL415"/>
  <c r="BL414" s="1"/>
  <c r="BD414"/>
  <c r="BF847"/>
  <c r="BF846" s="1"/>
  <c r="BF845" s="1"/>
  <c r="BF844" s="1"/>
  <c r="BF836" s="1"/>
  <c r="BN848"/>
  <c r="BN847" s="1"/>
  <c r="BN846" s="1"/>
  <c r="BN845" s="1"/>
  <c r="BN844" s="1"/>
  <c r="BN836" s="1"/>
  <c r="BL889"/>
  <c r="BL888" s="1"/>
  <c r="BL887" s="1"/>
  <c r="BD888"/>
  <c r="BD887" s="1"/>
  <c r="BK295"/>
  <c r="BK294" s="1"/>
  <c r="BK293" s="1"/>
  <c r="BK292" s="1"/>
  <c r="BK291" s="1"/>
  <c r="BC294"/>
  <c r="BC293" s="1"/>
  <c r="BC292" s="1"/>
  <c r="BC291" s="1"/>
  <c r="BK745"/>
  <c r="BK744" s="1"/>
  <c r="BK743" s="1"/>
  <c r="BK742" s="1"/>
  <c r="BK741" s="1"/>
  <c r="BC744"/>
  <c r="BC743" s="1"/>
  <c r="BC742" s="1"/>
  <c r="BC741" s="1"/>
  <c r="BL1564"/>
  <c r="BL1563" s="1"/>
  <c r="BL1560" s="1"/>
  <c r="BD1563"/>
  <c r="BN1188"/>
  <c r="BN1187" s="1"/>
  <c r="BN1186" s="1"/>
  <c r="BN1185" s="1"/>
  <c r="BF1187"/>
  <c r="BF1186" s="1"/>
  <c r="BF1185" s="1"/>
  <c r="BE487"/>
  <c r="BE486" s="1"/>
  <c r="BM488"/>
  <c r="BM487" s="1"/>
  <c r="BM486" s="1"/>
  <c r="BL1044"/>
  <c r="BL1043" s="1"/>
  <c r="BL1042" s="1"/>
  <c r="BL1041" s="1"/>
  <c r="BD1043"/>
  <c r="BD1042" s="1"/>
  <c r="BD1041" s="1"/>
  <c r="BC468"/>
  <c r="BC467" s="1"/>
  <c r="BC466" s="1"/>
  <c r="BC465" s="1"/>
  <c r="BK469"/>
  <c r="BK468" s="1"/>
  <c r="BK467" s="1"/>
  <c r="BK466" s="1"/>
  <c r="BD759"/>
  <c r="BD758" s="1"/>
  <c r="BD757" s="1"/>
  <c r="BL760"/>
  <c r="BL759" s="1"/>
  <c r="BD875"/>
  <c r="BD874" s="1"/>
  <c r="BL876"/>
  <c r="BL875" s="1"/>
  <c r="BL874" s="1"/>
  <c r="BL1638"/>
  <c r="BL1637" s="1"/>
  <c r="BL1636" s="1"/>
  <c r="BL1635" s="1"/>
  <c r="BL1634" s="1"/>
  <c r="BL1633" s="1"/>
  <c r="BD1637"/>
  <c r="BD1636" s="1"/>
  <c r="BD1635" s="1"/>
  <c r="BD1634" s="1"/>
  <c r="BD1633" s="1"/>
  <c r="BM1476"/>
  <c r="BM1475" s="1"/>
  <c r="BM1474" s="1"/>
  <c r="BE1475"/>
  <c r="BE1474" s="1"/>
  <c r="BK118"/>
  <c r="BK117" s="1"/>
  <c r="BK116" s="1"/>
  <c r="BC117"/>
  <c r="BC116" s="1"/>
  <c r="BC1084"/>
  <c r="BC1081" s="1"/>
  <c r="BK1085"/>
  <c r="BK1084" s="1"/>
  <c r="BK1081" s="1"/>
  <c r="BE43"/>
  <c r="BM44"/>
  <c r="BM43" s="1"/>
  <c r="BL1325"/>
  <c r="BL1324" s="1"/>
  <c r="BD1324"/>
  <c r="BD520"/>
  <c r="BD519" s="1"/>
  <c r="BL521"/>
  <c r="BL520" s="1"/>
  <c r="BL519" s="1"/>
  <c r="BN855"/>
  <c r="BN854" s="1"/>
  <c r="BN853" s="1"/>
  <c r="BN852" s="1"/>
  <c r="BN851" s="1"/>
  <c r="BN850" s="1"/>
  <c r="BF854"/>
  <c r="BF853" s="1"/>
  <c r="BF852" s="1"/>
  <c r="BF851" s="1"/>
  <c r="BF850" s="1"/>
  <c r="BL1662"/>
  <c r="BL1661" s="1"/>
  <c r="BD1661"/>
  <c r="BM1650"/>
  <c r="BM1649" s="1"/>
  <c r="BM1648" s="1"/>
  <c r="BM1647" s="1"/>
  <c r="BM1646" s="1"/>
  <c r="BE1649"/>
  <c r="BE1648" s="1"/>
  <c r="BE1647" s="1"/>
  <c r="BE1646" s="1"/>
  <c r="BF1517"/>
  <c r="BN1518"/>
  <c r="BN1517" s="1"/>
  <c r="BL409"/>
  <c r="BL408" s="1"/>
  <c r="BL407" s="1"/>
  <c r="BD408"/>
  <c r="BD407" s="1"/>
  <c r="BF1503"/>
  <c r="BF1502" s="1"/>
  <c r="BF1501" s="1"/>
  <c r="BF1500" s="1"/>
  <c r="BN1504"/>
  <c r="BN1503" s="1"/>
  <c r="BN1502" s="1"/>
  <c r="BN1501" s="1"/>
  <c r="BN1500" s="1"/>
  <c r="BD597"/>
  <c r="BD596" s="1"/>
  <c r="BL598"/>
  <c r="BL597" s="1"/>
  <c r="BL596" s="1"/>
  <c r="BM1101"/>
  <c r="BM1100" s="1"/>
  <c r="BM1099" s="1"/>
  <c r="BE1100"/>
  <c r="BE1099" s="1"/>
  <c r="BC1588"/>
  <c r="BC1587" s="1"/>
  <c r="BK1589"/>
  <c r="BK1588" s="1"/>
  <c r="BK1587" s="1"/>
  <c r="BM1612"/>
  <c r="BM1611" s="1"/>
  <c r="BM1610" s="1"/>
  <c r="BE1611"/>
  <c r="BE1610" s="1"/>
  <c r="BK1516"/>
  <c r="BK1515" s="1"/>
  <c r="BC1515"/>
  <c r="BM1569"/>
  <c r="BM1568" s="1"/>
  <c r="BE1568"/>
  <c r="BE22"/>
  <c r="BE21" s="1"/>
  <c r="BM23"/>
  <c r="BM22" s="1"/>
  <c r="BM21" s="1"/>
  <c r="BD1326"/>
  <c r="BL1327"/>
  <c r="BL1326" s="1"/>
  <c r="BF25"/>
  <c r="BF24" s="1"/>
  <c r="BN26"/>
  <c r="BN25" s="1"/>
  <c r="BE559"/>
  <c r="BE558" s="1"/>
  <c r="BM560"/>
  <c r="BM559" s="1"/>
  <c r="BM558" s="1"/>
  <c r="BL32"/>
  <c r="BL31" s="1"/>
  <c r="BD31"/>
  <c r="BD532"/>
  <c r="BD531" s="1"/>
  <c r="BL533"/>
  <c r="BL532" s="1"/>
  <c r="BL531" s="1"/>
  <c r="BC151"/>
  <c r="BK152"/>
  <c r="BK151" s="1"/>
  <c r="BL930"/>
  <c r="BL929" s="1"/>
  <c r="BL928" s="1"/>
  <c r="BL924" s="1"/>
  <c r="BL923" s="1"/>
  <c r="BL922" s="1"/>
  <c r="BD929"/>
  <c r="BF1466"/>
  <c r="BF1465" s="1"/>
  <c r="BN1467"/>
  <c r="BN1466" s="1"/>
  <c r="BN1465" s="1"/>
  <c r="BE395"/>
  <c r="BE394" s="1"/>
  <c r="BM396"/>
  <c r="BM395" s="1"/>
  <c r="BM394" s="1"/>
  <c r="BC367"/>
  <c r="BC366" s="1"/>
  <c r="BK368"/>
  <c r="BK367" s="1"/>
  <c r="BK366" s="1"/>
  <c r="BE895"/>
  <c r="BE894" s="1"/>
  <c r="BM896"/>
  <c r="BM895" s="1"/>
  <c r="BM894" s="1"/>
  <c r="BM338"/>
  <c r="BM337" s="1"/>
  <c r="BM336" s="1"/>
  <c r="BM335" s="1"/>
  <c r="BM334" s="1"/>
  <c r="BM333" s="1"/>
  <c r="BE337"/>
  <c r="BE336" s="1"/>
  <c r="BE335" s="1"/>
  <c r="BE334" s="1"/>
  <c r="BE333" s="1"/>
  <c r="BC709"/>
  <c r="BC708" s="1"/>
  <c r="BC707" s="1"/>
  <c r="BK710"/>
  <c r="BK709" s="1"/>
  <c r="BK708" s="1"/>
  <c r="BK707" s="1"/>
  <c r="BN1143"/>
  <c r="BN1142" s="1"/>
  <c r="BN1141" s="1"/>
  <c r="BN1140" s="1"/>
  <c r="BN1139" s="1"/>
  <c r="BF1142"/>
  <c r="BF1141" s="1"/>
  <c r="BF1140" s="1"/>
  <c r="BF1139" s="1"/>
  <c r="BD487"/>
  <c r="BD486" s="1"/>
  <c r="BL488"/>
  <c r="BL487" s="1"/>
  <c r="BL486" s="1"/>
  <c r="BL961"/>
  <c r="BL960" s="1"/>
  <c r="BL959" s="1"/>
  <c r="BL958" s="1"/>
  <c r="BD960"/>
  <c r="BD959" s="1"/>
  <c r="BD958" s="1"/>
  <c r="BF1221"/>
  <c r="BF1220" s="1"/>
  <c r="BN1222"/>
  <c r="BN1221" s="1"/>
  <c r="BN1220" s="1"/>
  <c r="BF1570"/>
  <c r="BF1567" s="1"/>
  <c r="BN1571"/>
  <c r="BN1570" s="1"/>
  <c r="BF210"/>
  <c r="BF209" s="1"/>
  <c r="BN211"/>
  <c r="BN210" s="1"/>
  <c r="BN209" s="1"/>
  <c r="BC532"/>
  <c r="BC531" s="1"/>
  <c r="BK533"/>
  <c r="BK532" s="1"/>
  <c r="BK531" s="1"/>
  <c r="BE1047"/>
  <c r="BE1046" s="1"/>
  <c r="BE1045" s="1"/>
  <c r="BM1048"/>
  <c r="BM1047" s="1"/>
  <c r="BM1046" s="1"/>
  <c r="BM1045" s="1"/>
  <c r="BK1067"/>
  <c r="BK1066" s="1"/>
  <c r="BK1063" s="1"/>
  <c r="BC1066"/>
  <c r="BD1584"/>
  <c r="BL1585"/>
  <c r="BL1584" s="1"/>
  <c r="BD1245"/>
  <c r="BD1244" s="1"/>
  <c r="BD1243" s="1"/>
  <c r="BD1242" s="1"/>
  <c r="BL1246"/>
  <c r="BL1245" s="1"/>
  <c r="BL1244" s="1"/>
  <c r="BL1243" s="1"/>
  <c r="BL1242" s="1"/>
  <c r="BE1123"/>
  <c r="BM1124"/>
  <c r="BM1123" s="1"/>
  <c r="BM1120" s="1"/>
  <c r="BM1119" s="1"/>
  <c r="BM1118" s="1"/>
  <c r="BC1266"/>
  <c r="BC1265" s="1"/>
  <c r="BC1264" s="1"/>
  <c r="BC1263" s="1"/>
  <c r="BC1262" s="1"/>
  <c r="BK1267"/>
  <c r="BK1266" s="1"/>
  <c r="BK1265" s="1"/>
  <c r="BK1264" s="1"/>
  <c r="BK1263" s="1"/>
  <c r="BK1262" s="1"/>
  <c r="BC769"/>
  <c r="BC768" s="1"/>
  <c r="BK770"/>
  <c r="BK769" s="1"/>
  <c r="BK768" s="1"/>
  <c r="BC909"/>
  <c r="BC908" s="1"/>
  <c r="BK910"/>
  <c r="BK909" s="1"/>
  <c r="BK908" s="1"/>
  <c r="BF70"/>
  <c r="BF69" s="1"/>
  <c r="BF68" s="1"/>
  <c r="BF67" s="1"/>
  <c r="BN71"/>
  <c r="BN70" s="1"/>
  <c r="BN69" s="1"/>
  <c r="BN68" s="1"/>
  <c r="BN67" s="1"/>
  <c r="BM557"/>
  <c r="BM556" s="1"/>
  <c r="BM555" s="1"/>
  <c r="BM554" s="1"/>
  <c r="BM553" s="1"/>
  <c r="BE556"/>
  <c r="BE555" s="1"/>
  <c r="BD100"/>
  <c r="BD99" s="1"/>
  <c r="BL101"/>
  <c r="BL100" s="1"/>
  <c r="BL99" s="1"/>
  <c r="BL443"/>
  <c r="BL442" s="1"/>
  <c r="BL441" s="1"/>
  <c r="BL440" s="1"/>
  <c r="BL439" s="1"/>
  <c r="BD442"/>
  <c r="BD441" s="1"/>
  <c r="BD440" s="1"/>
  <c r="BD439" s="1"/>
  <c r="BL540"/>
  <c r="BL539" s="1"/>
  <c r="BL538" s="1"/>
  <c r="BD539"/>
  <c r="BD538" s="1"/>
  <c r="BE452"/>
  <c r="BE451" s="1"/>
  <c r="BM453"/>
  <c r="BM452" s="1"/>
  <c r="BM451" s="1"/>
  <c r="BD1061"/>
  <c r="BD1060" s="1"/>
  <c r="BL1062"/>
  <c r="BL1061" s="1"/>
  <c r="BL1060" s="1"/>
  <c r="BN917"/>
  <c r="BN916" s="1"/>
  <c r="BN915" s="1"/>
  <c r="BF916"/>
  <c r="BF915" s="1"/>
  <c r="BK1464"/>
  <c r="BK1463" s="1"/>
  <c r="BK1462" s="1"/>
  <c r="BK1461" s="1"/>
  <c r="BC1463"/>
  <c r="BC1462" s="1"/>
  <c r="BC1461" s="1"/>
  <c r="BE1543"/>
  <c r="BE1542" s="1"/>
  <c r="BM1544"/>
  <c r="BM1543" s="1"/>
  <c r="BM1542" s="1"/>
  <c r="BK920"/>
  <c r="BK919" s="1"/>
  <c r="BK918" s="1"/>
  <c r="BC919"/>
  <c r="BC918" s="1"/>
  <c r="BK205"/>
  <c r="BK204" s="1"/>
  <c r="BC204"/>
  <c r="BK1052"/>
  <c r="BK1051" s="1"/>
  <c r="BC1051"/>
  <c r="BL1216"/>
  <c r="BL1215" s="1"/>
  <c r="BD1215"/>
  <c r="BD1556"/>
  <c r="BD1553" s="1"/>
  <c r="BL1557"/>
  <c r="BL1556" s="1"/>
  <c r="BM1583"/>
  <c r="BM1582" s="1"/>
  <c r="BE1582"/>
  <c r="BM98"/>
  <c r="BM97" s="1"/>
  <c r="BM96" s="1"/>
  <c r="BE97"/>
  <c r="BE96" s="1"/>
  <c r="BN1516"/>
  <c r="BN1515" s="1"/>
  <c r="BF1515"/>
  <c r="BF100"/>
  <c r="BF99" s="1"/>
  <c r="BN101"/>
  <c r="BN100" s="1"/>
  <c r="BN99" s="1"/>
  <c r="BD675"/>
  <c r="BD674" s="1"/>
  <c r="BL676"/>
  <c r="BL675" s="1"/>
  <c r="BL674" s="1"/>
  <c r="BK655"/>
  <c r="BK654" s="1"/>
  <c r="BK653" s="1"/>
  <c r="BK652" s="1"/>
  <c r="BC654"/>
  <c r="BC653" s="1"/>
  <c r="BC652" s="1"/>
  <c r="BD325"/>
  <c r="BL326"/>
  <c r="BL325" s="1"/>
  <c r="BM862"/>
  <c r="BM861" s="1"/>
  <c r="BE861"/>
  <c r="BM1222"/>
  <c r="BM1221" s="1"/>
  <c r="BM1220" s="1"/>
  <c r="BE1221"/>
  <c r="BE1220" s="1"/>
  <c r="BF1584"/>
  <c r="BN1585"/>
  <c r="BN1584" s="1"/>
  <c r="BL157"/>
  <c r="BL156" s="1"/>
  <c r="BL155" s="1"/>
  <c r="BL154" s="1"/>
  <c r="BL153" s="1"/>
  <c r="BD156"/>
  <c r="BL493"/>
  <c r="BL492" s="1"/>
  <c r="BL491" s="1"/>
  <c r="BL490" s="1"/>
  <c r="BD492"/>
  <c r="BD491" s="1"/>
  <c r="BD490" s="1"/>
  <c r="BC931"/>
  <c r="BK932"/>
  <c r="BK931" s="1"/>
  <c r="BC1024"/>
  <c r="BC1023" s="1"/>
  <c r="BC1022" s="1"/>
  <c r="BC1021" s="1"/>
  <c r="BK1025"/>
  <c r="BK1024" s="1"/>
  <c r="BK1023" s="1"/>
  <c r="BK1022" s="1"/>
  <c r="BK1021" s="1"/>
  <c r="BN371"/>
  <c r="BN370" s="1"/>
  <c r="BN369" s="1"/>
  <c r="BF370"/>
  <c r="BF369" s="1"/>
  <c r="BD818"/>
  <c r="BD817" s="1"/>
  <c r="BD816" s="1"/>
  <c r="BL819"/>
  <c r="BL818" s="1"/>
  <c r="BL817" s="1"/>
  <c r="BL1609"/>
  <c r="BL1608" s="1"/>
  <c r="BL1607" s="1"/>
  <c r="BD1608"/>
  <c r="BD1607" s="1"/>
  <c r="BL1251"/>
  <c r="BL1250" s="1"/>
  <c r="BL1249" s="1"/>
  <c r="BL1248" s="1"/>
  <c r="BL1247" s="1"/>
  <c r="BD1250"/>
  <c r="BD1249" s="1"/>
  <c r="BD1248" s="1"/>
  <c r="BD1247" s="1"/>
  <c r="BL1484"/>
  <c r="BL1483" s="1"/>
  <c r="BL1482" s="1"/>
  <c r="BL1481" s="1"/>
  <c r="BD1483"/>
  <c r="BD1482" s="1"/>
  <c r="BD1481" s="1"/>
  <c r="BL1094"/>
  <c r="BL1093" s="1"/>
  <c r="BL1092" s="1"/>
  <c r="BL1091" s="1"/>
  <c r="BD1093"/>
  <c r="BC50"/>
  <c r="BK51"/>
  <c r="BK50" s="1"/>
  <c r="BC875"/>
  <c r="BC874" s="1"/>
  <c r="BC870" s="1"/>
  <c r="BK876"/>
  <c r="BK875" s="1"/>
  <c r="BK874" s="1"/>
  <c r="BC971"/>
  <c r="BC970" s="1"/>
  <c r="BC969" s="1"/>
  <c r="BC968" s="1"/>
  <c r="BC967" s="1"/>
  <c r="BK972"/>
  <c r="BK971" s="1"/>
  <c r="BK970" s="1"/>
  <c r="BK969" s="1"/>
  <c r="BK968" s="1"/>
  <c r="BK967" s="1"/>
  <c r="BC1472"/>
  <c r="BC1471" s="1"/>
  <c r="BK1473"/>
  <c r="BK1472" s="1"/>
  <c r="BK1471" s="1"/>
  <c r="BE1530"/>
  <c r="BM1531"/>
  <c r="BM1530" s="1"/>
  <c r="BE199"/>
  <c r="BE198" s="1"/>
  <c r="BM200"/>
  <c r="BM199" s="1"/>
  <c r="BM198" s="1"/>
  <c r="BC1164"/>
  <c r="BC1163" s="1"/>
  <c r="BC1162" s="1"/>
  <c r="BK1165"/>
  <c r="BK1164" s="1"/>
  <c r="BK1163" s="1"/>
  <c r="BK1162" s="1"/>
  <c r="BE107"/>
  <c r="BM108"/>
  <c r="BM107" s="1"/>
  <c r="BN544"/>
  <c r="BN543" s="1"/>
  <c r="BN542" s="1"/>
  <c r="BF543"/>
  <c r="BF542" s="1"/>
  <c r="BL913"/>
  <c r="BL912" s="1"/>
  <c r="BL911" s="1"/>
  <c r="BD912"/>
  <c r="BD911" s="1"/>
  <c r="BM1256"/>
  <c r="BM1255" s="1"/>
  <c r="BM1254" s="1"/>
  <c r="BM1253" s="1"/>
  <c r="BM1252" s="1"/>
  <c r="BE1255"/>
  <c r="BE1254" s="1"/>
  <c r="BE1253" s="1"/>
  <c r="BK1678"/>
  <c r="BK1677" s="1"/>
  <c r="BK1676" s="1"/>
  <c r="BC1677"/>
  <c r="BC1676" s="1"/>
  <c r="BL308"/>
  <c r="BL307" s="1"/>
  <c r="BD307"/>
  <c r="BM643"/>
  <c r="BM642" s="1"/>
  <c r="BM641" s="1"/>
  <c r="BE642"/>
  <c r="BE641" s="1"/>
  <c r="BC509"/>
  <c r="BC508" s="1"/>
  <c r="BK510"/>
  <c r="BK509" s="1"/>
  <c r="BK508" s="1"/>
  <c r="BM624"/>
  <c r="BM623" s="1"/>
  <c r="BM622" s="1"/>
  <c r="BM621" s="1"/>
  <c r="BE623"/>
  <c r="BE622" s="1"/>
  <c r="BE621" s="1"/>
  <c r="BF675"/>
  <c r="BF674" s="1"/>
  <c r="BN676"/>
  <c r="BN675" s="1"/>
  <c r="BN674" s="1"/>
  <c r="BF1168"/>
  <c r="BF1167" s="1"/>
  <c r="BF1166" s="1"/>
  <c r="BF1161" s="1"/>
  <c r="BN1169"/>
  <c r="BN1168" s="1"/>
  <c r="BN1167" s="1"/>
  <c r="BN1166" s="1"/>
  <c r="BK1629"/>
  <c r="BK1628" s="1"/>
  <c r="BC1628"/>
  <c r="BM1671"/>
  <c r="BM1670" s="1"/>
  <c r="BM1667" s="1"/>
  <c r="BM1666" s="1"/>
  <c r="BE1670"/>
  <c r="BK1557"/>
  <c r="BK1556" s="1"/>
  <c r="BC1556"/>
  <c r="BM1615"/>
  <c r="BM1614" s="1"/>
  <c r="BE1614"/>
  <c r="BM86"/>
  <c r="BM85" s="1"/>
  <c r="BM84" s="1"/>
  <c r="BE85"/>
  <c r="BE84" s="1"/>
  <c r="BN1497"/>
  <c r="BN1496" s="1"/>
  <c r="BN1495" s="1"/>
  <c r="BF1496"/>
  <c r="BF1495" s="1"/>
  <c r="BF88"/>
  <c r="BF87" s="1"/>
  <c r="BN89"/>
  <c r="BN88" s="1"/>
  <c r="BN87" s="1"/>
  <c r="BF631"/>
  <c r="BF630" s="1"/>
  <c r="BF615" s="1"/>
  <c r="BF614" s="1"/>
  <c r="BN632"/>
  <c r="BN631" s="1"/>
  <c r="BN630" s="1"/>
  <c r="BD126"/>
  <c r="BD125" s="1"/>
  <c r="BL127"/>
  <c r="BL126" s="1"/>
  <c r="BL125" s="1"/>
  <c r="BM606"/>
  <c r="BM605" s="1"/>
  <c r="BM604" s="1"/>
  <c r="BM603" s="1"/>
  <c r="BM602" s="1"/>
  <c r="BE605"/>
  <c r="BE604" s="1"/>
  <c r="BE603" s="1"/>
  <c r="BE602" s="1"/>
  <c r="BE224"/>
  <c r="BE223" s="1"/>
  <c r="BE222" s="1"/>
  <c r="BE221" s="1"/>
  <c r="BE220" s="1"/>
  <c r="BM225"/>
  <c r="BM224" s="1"/>
  <c r="BM223" s="1"/>
  <c r="BM222" s="1"/>
  <c r="BM221" s="1"/>
  <c r="BN1059"/>
  <c r="BN1058" s="1"/>
  <c r="BN1057" s="1"/>
  <c r="BF1058"/>
  <c r="BF1057" s="1"/>
  <c r="BF1523"/>
  <c r="BF1520" s="1"/>
  <c r="BN1524"/>
  <c r="BN1523" s="1"/>
  <c r="BF556"/>
  <c r="BF555" s="1"/>
  <c r="BN557"/>
  <c r="BN556" s="1"/>
  <c r="BN555" s="1"/>
  <c r="BM443"/>
  <c r="BM442" s="1"/>
  <c r="BM441" s="1"/>
  <c r="BM440" s="1"/>
  <c r="BM439" s="1"/>
  <c r="BE442"/>
  <c r="BE441" s="1"/>
  <c r="BE440" s="1"/>
  <c r="BE439" s="1"/>
  <c r="BL1032"/>
  <c r="BL1031" s="1"/>
  <c r="BL1028" s="1"/>
  <c r="BL1027" s="1"/>
  <c r="BL1026" s="1"/>
  <c r="BD1031"/>
  <c r="BF414"/>
  <c r="BF411" s="1"/>
  <c r="BF410" s="1"/>
  <c r="BN415"/>
  <c r="BN414" s="1"/>
  <c r="BN411" s="1"/>
  <c r="BN410" s="1"/>
  <c r="BC1288"/>
  <c r="BC1287" s="1"/>
  <c r="BK1289"/>
  <c r="BK1288" s="1"/>
  <c r="BK1287" s="1"/>
  <c r="BL1212"/>
  <c r="BL1211" s="1"/>
  <c r="BD1211"/>
  <c r="BE1000"/>
  <c r="BE999" s="1"/>
  <c r="BM1001"/>
  <c r="BM1000" s="1"/>
  <c r="BM999" s="1"/>
  <c r="BC885"/>
  <c r="BC884" s="1"/>
  <c r="BK886"/>
  <c r="BK885" s="1"/>
  <c r="BK884" s="1"/>
  <c r="BF65"/>
  <c r="BF64" s="1"/>
  <c r="BF63" s="1"/>
  <c r="BF62" s="1"/>
  <c r="BN66"/>
  <c r="BN65" s="1"/>
  <c r="BN64" s="1"/>
  <c r="BN63" s="1"/>
  <c r="BN62" s="1"/>
  <c r="BF236"/>
  <c r="BF235" s="1"/>
  <c r="BF234" s="1"/>
  <c r="BF233" s="1"/>
  <c r="BF232" s="1"/>
  <c r="BN237"/>
  <c r="BN236" s="1"/>
  <c r="BN235" s="1"/>
  <c r="BN234" s="1"/>
  <c r="BN233" s="1"/>
  <c r="BN232" s="1"/>
  <c r="BE699"/>
  <c r="BE698" s="1"/>
  <c r="BM700"/>
  <c r="BM699" s="1"/>
  <c r="BM698" s="1"/>
  <c r="BK168"/>
  <c r="BK167" s="1"/>
  <c r="BK166" s="1"/>
  <c r="BK165" s="1"/>
  <c r="BK164" s="1"/>
  <c r="BK163" s="1"/>
  <c r="BC167"/>
  <c r="BC166" s="1"/>
  <c r="BC165" s="1"/>
  <c r="BC164" s="1"/>
  <c r="BC163" s="1"/>
  <c r="BN961"/>
  <c r="BN960" s="1"/>
  <c r="BN959" s="1"/>
  <c r="BN958" s="1"/>
  <c r="BF960"/>
  <c r="BF959" s="1"/>
  <c r="BF958" s="1"/>
  <c r="BF1478"/>
  <c r="BF1477" s="1"/>
  <c r="BN1479"/>
  <c r="BN1478" s="1"/>
  <c r="BN1477" s="1"/>
  <c r="BN118"/>
  <c r="BN117" s="1"/>
  <c r="BN116" s="1"/>
  <c r="BF117"/>
  <c r="BF116" s="1"/>
  <c r="BL679"/>
  <c r="BL678" s="1"/>
  <c r="BL677" s="1"/>
  <c r="BD678"/>
  <c r="BD677" s="1"/>
  <c r="BC25"/>
  <c r="BK26"/>
  <c r="BK25" s="1"/>
  <c r="BE1109"/>
  <c r="BE1108" s="1"/>
  <c r="BM1110"/>
  <c r="BM1109" s="1"/>
  <c r="BM1108" s="1"/>
  <c r="BD687"/>
  <c r="BD686" s="1"/>
  <c r="BL688"/>
  <c r="BL687" s="1"/>
  <c r="BL686" s="1"/>
  <c r="BM42"/>
  <c r="BM41" s="1"/>
  <c r="BE41"/>
  <c r="BL1320"/>
  <c r="BL1319" s="1"/>
  <c r="BD1319"/>
  <c r="BM469"/>
  <c r="BM468" s="1"/>
  <c r="BM467" s="1"/>
  <c r="BM466" s="1"/>
  <c r="BM465" s="1"/>
  <c r="BE468"/>
  <c r="BE467" s="1"/>
  <c r="BE466" s="1"/>
  <c r="BL1025"/>
  <c r="BL1024" s="1"/>
  <c r="BL1023" s="1"/>
  <c r="BL1022" s="1"/>
  <c r="BL1021" s="1"/>
  <c r="BL1020" s="1"/>
  <c r="BD1024"/>
  <c r="BD1023" s="1"/>
  <c r="BD1022" s="1"/>
  <c r="BD1021" s="1"/>
  <c r="BC31"/>
  <c r="BK32"/>
  <c r="BK31" s="1"/>
  <c r="BC854"/>
  <c r="BC853" s="1"/>
  <c r="BC852" s="1"/>
  <c r="BC851" s="1"/>
  <c r="BC850" s="1"/>
  <c r="BK855"/>
  <c r="BK854" s="1"/>
  <c r="BK853" s="1"/>
  <c r="BK852" s="1"/>
  <c r="BK851" s="1"/>
  <c r="BK850" s="1"/>
  <c r="BE931"/>
  <c r="BE928" s="1"/>
  <c r="BM932"/>
  <c r="BM931" s="1"/>
  <c r="BD1691"/>
  <c r="BD1690" s="1"/>
  <c r="BD1689" s="1"/>
  <c r="BD1688" s="1"/>
  <c r="BD1687" s="1"/>
  <c r="BD1686" s="1"/>
  <c r="BL1692"/>
  <c r="BL1691" s="1"/>
  <c r="BL1690" s="1"/>
  <c r="BL1689" s="1"/>
  <c r="BL1688" s="1"/>
  <c r="BM1522"/>
  <c r="BM1521" s="1"/>
  <c r="BE1521"/>
  <c r="BC1326"/>
  <c r="BK1327"/>
  <c r="BK1326" s="1"/>
  <c r="BE525"/>
  <c r="BE524" s="1"/>
  <c r="BE523" s="1"/>
  <c r="BM526"/>
  <c r="BM525" s="1"/>
  <c r="BM524" s="1"/>
  <c r="BF224"/>
  <c r="BF223" s="1"/>
  <c r="BF222" s="1"/>
  <c r="BF221" s="1"/>
  <c r="BF220" s="1"/>
  <c r="BN225"/>
  <c r="BN224" s="1"/>
  <c r="BN223" s="1"/>
  <c r="BN222" s="1"/>
  <c r="BN221" s="1"/>
  <c r="BC739"/>
  <c r="BC738" s="1"/>
  <c r="BK740"/>
  <c r="BK739" s="1"/>
  <c r="BK738" s="1"/>
  <c r="BL635"/>
  <c r="BL634" s="1"/>
  <c r="BL633" s="1"/>
  <c r="BD634"/>
  <c r="BD633" s="1"/>
  <c r="BC1597"/>
  <c r="BK1598"/>
  <c r="BK1597" s="1"/>
  <c r="BE1621"/>
  <c r="BM1622"/>
  <c r="BM1621" s="1"/>
  <c r="BK1566"/>
  <c r="BK1565" s="1"/>
  <c r="BK1560" s="1"/>
  <c r="BC1565"/>
  <c r="BM1624"/>
  <c r="BM1623" s="1"/>
  <c r="BE1623"/>
  <c r="BE158"/>
  <c r="BE155" s="1"/>
  <c r="BE154" s="1"/>
  <c r="BE153" s="1"/>
  <c r="BM159"/>
  <c r="BM158" s="1"/>
  <c r="BN1557"/>
  <c r="BN1556" s="1"/>
  <c r="BF1556"/>
  <c r="BF174"/>
  <c r="BF173" s="1"/>
  <c r="BN175"/>
  <c r="BN174" s="1"/>
  <c r="BN173" s="1"/>
  <c r="BF744"/>
  <c r="BF743" s="1"/>
  <c r="BF742" s="1"/>
  <c r="BF741" s="1"/>
  <c r="BN745"/>
  <c r="BN744" s="1"/>
  <c r="BN743" s="1"/>
  <c r="BN742" s="1"/>
  <c r="BN741" s="1"/>
  <c r="BK737"/>
  <c r="BK736" s="1"/>
  <c r="BK735" s="1"/>
  <c r="BK734" s="1"/>
  <c r="BC736"/>
  <c r="BC735" s="1"/>
  <c r="BC734" s="1"/>
  <c r="BM409"/>
  <c r="BM408" s="1"/>
  <c r="BM407" s="1"/>
  <c r="BE408"/>
  <c r="BE407" s="1"/>
  <c r="BF936"/>
  <c r="BF935" s="1"/>
  <c r="BF934" s="1"/>
  <c r="BF933" s="1"/>
  <c r="BN937"/>
  <c r="BN936" s="1"/>
  <c r="BN935" s="1"/>
  <c r="BN934" s="1"/>
  <c r="BN933" s="1"/>
  <c r="BN1219"/>
  <c r="BN1218" s="1"/>
  <c r="BN1217" s="1"/>
  <c r="BF1218"/>
  <c r="BF1217" s="1"/>
  <c r="BM720"/>
  <c r="BM719" s="1"/>
  <c r="BM718" s="1"/>
  <c r="BE719"/>
  <c r="BE718" s="1"/>
  <c r="BK95"/>
  <c r="BK94" s="1"/>
  <c r="BK93" s="1"/>
  <c r="BC94"/>
  <c r="BC93" s="1"/>
  <c r="BK889"/>
  <c r="BK888" s="1"/>
  <c r="BK887" s="1"/>
  <c r="BC888"/>
  <c r="BC887" s="1"/>
  <c r="BK1325"/>
  <c r="BK1324" s="1"/>
  <c r="BC1324"/>
  <c r="BL187"/>
  <c r="BL186" s="1"/>
  <c r="BL185" s="1"/>
  <c r="BL184" s="1"/>
  <c r="BL183" s="1"/>
  <c r="BD186"/>
  <c r="BD185" s="1"/>
  <c r="BD184" s="1"/>
  <c r="BD183" s="1"/>
  <c r="BL450"/>
  <c r="BL449" s="1"/>
  <c r="BD449"/>
  <c r="BN910"/>
  <c r="BN909" s="1"/>
  <c r="BN908" s="1"/>
  <c r="BF909"/>
  <c r="BF908" s="1"/>
  <c r="BD1668"/>
  <c r="BD1667" s="1"/>
  <c r="BD1666" s="1"/>
  <c r="BL1669"/>
  <c r="BL1668" s="1"/>
  <c r="BL1667" s="1"/>
  <c r="BL1666" s="1"/>
  <c r="BE1452"/>
  <c r="BM1453"/>
  <c r="BE1447"/>
  <c r="BE1446" s="1"/>
  <c r="BE1445" s="1"/>
  <c r="BE1444" s="1"/>
  <c r="BE1443" s="1"/>
  <c r="BD1535"/>
  <c r="BL1536"/>
  <c r="BL1535" s="1"/>
  <c r="BD1157"/>
  <c r="BD1156" s="1"/>
  <c r="BD1155" s="1"/>
  <c r="BD1154" s="1"/>
  <c r="BL1158"/>
  <c r="BL1157" s="1"/>
  <c r="BL1156" s="1"/>
  <c r="BL1155" s="1"/>
  <c r="BL1154" s="1"/>
  <c r="BC139"/>
  <c r="BC138" s="1"/>
  <c r="BC137" s="1"/>
  <c r="BC136" s="1"/>
  <c r="BK140"/>
  <c r="BK139" s="1"/>
  <c r="BK138" s="1"/>
  <c r="BK137" s="1"/>
  <c r="BK136" s="1"/>
  <c r="BF964"/>
  <c r="BN965"/>
  <c r="BN964" s="1"/>
  <c r="BC1069"/>
  <c r="BC1068" s="1"/>
  <c r="BK1070"/>
  <c r="BK1069" s="1"/>
  <c r="BC1528"/>
  <c r="BK1529"/>
  <c r="BK1528" s="1"/>
  <c r="BE1570"/>
  <c r="BE1567" s="1"/>
  <c r="BM1571"/>
  <c r="BM1570" s="1"/>
  <c r="BM304"/>
  <c r="BM303" s="1"/>
  <c r="BE303"/>
  <c r="BK1232"/>
  <c r="BK1231" s="1"/>
  <c r="BK1230" s="1"/>
  <c r="BK1229" s="1"/>
  <c r="BK1228" s="1"/>
  <c r="BC1231"/>
  <c r="BC1230" s="1"/>
  <c r="BC1229" s="1"/>
  <c r="BC1228" s="1"/>
  <c r="BE174"/>
  <c r="BE173" s="1"/>
  <c r="BE172" s="1"/>
  <c r="BE171" s="1"/>
  <c r="BE170" s="1"/>
  <c r="BM175"/>
  <c r="BM174" s="1"/>
  <c r="BM173" s="1"/>
  <c r="BK629"/>
  <c r="BK628" s="1"/>
  <c r="BK627" s="1"/>
  <c r="BK626" s="1"/>
  <c r="BC628"/>
  <c r="BC627" s="1"/>
  <c r="BC626" s="1"/>
  <c r="BC671"/>
  <c r="BC670" s="1"/>
  <c r="BK672"/>
  <c r="BK671" s="1"/>
  <c r="BK670" s="1"/>
  <c r="BM1062"/>
  <c r="BM1061" s="1"/>
  <c r="BM1060" s="1"/>
  <c r="BE1061"/>
  <c r="BE1060" s="1"/>
  <c r="BK1531"/>
  <c r="BK1530" s="1"/>
  <c r="BC1530"/>
  <c r="BE1554"/>
  <c r="BE1553" s="1"/>
  <c r="BM1555"/>
  <c r="BM1554" s="1"/>
  <c r="BM1553" s="1"/>
  <c r="BF506"/>
  <c r="BF505" s="1"/>
  <c r="BF504" s="1"/>
  <c r="BN507"/>
  <c r="BN506" s="1"/>
  <c r="BN505" s="1"/>
  <c r="BN504" s="1"/>
  <c r="BC578"/>
  <c r="BC577" s="1"/>
  <c r="BK579"/>
  <c r="BK578" s="1"/>
  <c r="BK577" s="1"/>
  <c r="BK1122"/>
  <c r="BK1121" s="1"/>
  <c r="BC1121"/>
  <c r="BD751"/>
  <c r="BD750" s="1"/>
  <c r="BD749" s="1"/>
  <c r="BL752"/>
  <c r="BL751" s="1"/>
  <c r="BL750" s="1"/>
  <c r="BL749" s="1"/>
  <c r="BM1246"/>
  <c r="BM1245" s="1"/>
  <c r="BM1244" s="1"/>
  <c r="BM1243" s="1"/>
  <c r="BM1242" s="1"/>
  <c r="BE1245"/>
  <c r="BE1244" s="1"/>
  <c r="BE1243" s="1"/>
  <c r="BE1242" s="1"/>
  <c r="BE496"/>
  <c r="BM497"/>
  <c r="BM496" s="1"/>
  <c r="BE1297"/>
  <c r="BE1296" s="1"/>
  <c r="BM1298"/>
  <c r="BM1297" s="1"/>
  <c r="BM1296" s="1"/>
  <c r="BK1600"/>
  <c r="BK1599" s="1"/>
  <c r="BC1599"/>
  <c r="BM1675"/>
  <c r="BM1674" s="1"/>
  <c r="BM1673" s="1"/>
  <c r="BE1674"/>
  <c r="BE1673" s="1"/>
  <c r="BM148"/>
  <c r="BM147" s="1"/>
  <c r="BE147"/>
  <c r="BN1546"/>
  <c r="BN1545" s="1"/>
  <c r="BF1545"/>
  <c r="BF149"/>
  <c r="BF146" s="1"/>
  <c r="BF145" s="1"/>
  <c r="BF144" s="1"/>
  <c r="BF143" s="1"/>
  <c r="BN150"/>
  <c r="BN149" s="1"/>
  <c r="BN146" s="1"/>
  <c r="BN145" s="1"/>
  <c r="BN144" s="1"/>
  <c r="BN143" s="1"/>
  <c r="BN726"/>
  <c r="BN725" s="1"/>
  <c r="BN724" s="1"/>
  <c r="BF725"/>
  <c r="BF724" s="1"/>
  <c r="BL1222"/>
  <c r="BL1221" s="1"/>
  <c r="BL1220" s="1"/>
  <c r="BD1221"/>
  <c r="BD1220" s="1"/>
  <c r="BN1606"/>
  <c r="BN1605" s="1"/>
  <c r="BF1605"/>
  <c r="BK485"/>
  <c r="BK484" s="1"/>
  <c r="BK483" s="1"/>
  <c r="BK482" s="1"/>
  <c r="BK477" s="1"/>
  <c r="BC484"/>
  <c r="BC483" s="1"/>
  <c r="BC482" s="1"/>
  <c r="BL737"/>
  <c r="BL736" s="1"/>
  <c r="BL735" s="1"/>
  <c r="BL734" s="1"/>
  <c r="BL729" s="1"/>
  <c r="BL728" s="1"/>
  <c r="BD736"/>
  <c r="BD735" s="1"/>
  <c r="BD734" s="1"/>
  <c r="BK1203"/>
  <c r="BK1202" s="1"/>
  <c r="BK1201" s="1"/>
  <c r="BC1202"/>
  <c r="BC1201" s="1"/>
  <c r="BK1277"/>
  <c r="BK1276" s="1"/>
  <c r="BK1275" s="1"/>
  <c r="BC1276"/>
  <c r="BC1275" s="1"/>
  <c r="BN178"/>
  <c r="BN177" s="1"/>
  <c r="BN176" s="1"/>
  <c r="BF177"/>
  <c r="BF176" s="1"/>
  <c r="BF732"/>
  <c r="BF731" s="1"/>
  <c r="BF730" s="1"/>
  <c r="BF729" s="1"/>
  <c r="BN733"/>
  <c r="BN732" s="1"/>
  <c r="BN731" s="1"/>
  <c r="BN730" s="1"/>
  <c r="BC158"/>
  <c r="BC155" s="1"/>
  <c r="BC154" s="1"/>
  <c r="BC153" s="1"/>
  <c r="BK159"/>
  <c r="BK158" s="1"/>
  <c r="BM779"/>
  <c r="BM778" s="1"/>
  <c r="BM777" s="1"/>
  <c r="BE778"/>
  <c r="BE777" s="1"/>
  <c r="BN972"/>
  <c r="BN971" s="1"/>
  <c r="BN970" s="1"/>
  <c r="BN969" s="1"/>
  <c r="BN968" s="1"/>
  <c r="BN967" s="1"/>
  <c r="BF971"/>
  <c r="BF970" s="1"/>
  <c r="BF969" s="1"/>
  <c r="BF968" s="1"/>
  <c r="BF967" s="1"/>
  <c r="AX928"/>
  <c r="AX924" s="1"/>
  <c r="AX923" s="1"/>
  <c r="AX922" s="1"/>
  <c r="BD94"/>
  <c r="BD93" s="1"/>
  <c r="BL95"/>
  <c r="BL94" s="1"/>
  <c r="BL93" s="1"/>
  <c r="BF1696"/>
  <c r="BF1695" s="1"/>
  <c r="BF1694" s="1"/>
  <c r="BF1693" s="1"/>
  <c r="BF1687" s="1"/>
  <c r="BF1686" s="1"/>
  <c r="BN1697"/>
  <c r="BN1696" s="1"/>
  <c r="BN1695" s="1"/>
  <c r="BN1694" s="1"/>
  <c r="BN1693" s="1"/>
  <c r="BK187"/>
  <c r="BK186" s="1"/>
  <c r="BK185" s="1"/>
  <c r="BK184" s="1"/>
  <c r="BK183" s="1"/>
  <c r="BC186"/>
  <c r="BC185" s="1"/>
  <c r="BC184" s="1"/>
  <c r="BC183" s="1"/>
  <c r="BN1025"/>
  <c r="BN1024" s="1"/>
  <c r="BN1023" s="1"/>
  <c r="BN1022" s="1"/>
  <c r="BN1021" s="1"/>
  <c r="BN1020" s="1"/>
  <c r="BF1024"/>
  <c r="BF1023" s="1"/>
  <c r="BF1022" s="1"/>
  <c r="BF1021" s="1"/>
  <c r="BF1493"/>
  <c r="BF1492" s="1"/>
  <c r="BN1494"/>
  <c r="BN1493" s="1"/>
  <c r="BN1492" s="1"/>
  <c r="AV1579"/>
  <c r="AV1578" s="1"/>
  <c r="AV1233"/>
  <c r="AV1227" s="1"/>
  <c r="AX277"/>
  <c r="AX276" s="1"/>
  <c r="AX275" s="1"/>
  <c r="AX274" s="1"/>
  <c r="AX1120"/>
  <c r="AX1119" s="1"/>
  <c r="AX1118" s="1"/>
  <c r="AX1117" s="1"/>
  <c r="AW1068"/>
  <c r="AW1040" s="1"/>
  <c r="AU1485"/>
  <c r="AU1480" s="1"/>
  <c r="AW1520"/>
  <c r="AW1519" s="1"/>
  <c r="AW1510" s="1"/>
  <c r="AU1227"/>
  <c r="AW1194"/>
  <c r="AW1193" s="1"/>
  <c r="AW1192" s="1"/>
  <c r="BE1195"/>
  <c r="AX503"/>
  <c r="AX502" s="1"/>
  <c r="BF1190"/>
  <c r="BF1189" s="1"/>
  <c r="BF1184" s="1"/>
  <c r="BN1191"/>
  <c r="BN1190" s="1"/>
  <c r="BN1189" s="1"/>
  <c r="BL691"/>
  <c r="BL690" s="1"/>
  <c r="BL689" s="1"/>
  <c r="BD690"/>
  <c r="BD689" s="1"/>
  <c r="BC1187"/>
  <c r="BC1186" s="1"/>
  <c r="BC1185" s="1"/>
  <c r="BK1188"/>
  <c r="BK1187" s="1"/>
  <c r="BK1186" s="1"/>
  <c r="BK1185" s="1"/>
  <c r="BK1184" s="1"/>
  <c r="BC416"/>
  <c r="BK417"/>
  <c r="BK416" s="1"/>
  <c r="BD868"/>
  <c r="BD867" s="1"/>
  <c r="BD866" s="1"/>
  <c r="BL869"/>
  <c r="BL868" s="1"/>
  <c r="BL867" s="1"/>
  <c r="BL866" s="1"/>
  <c r="BL358"/>
  <c r="BL357" s="1"/>
  <c r="BL356" s="1"/>
  <c r="BL352" s="1"/>
  <c r="BD357"/>
  <c r="BD356" s="1"/>
  <c r="BN1134"/>
  <c r="BN1133" s="1"/>
  <c r="BN1132" s="1"/>
  <c r="BN1131" s="1"/>
  <c r="BN1130" s="1"/>
  <c r="BF1133"/>
  <c r="BF1132" s="1"/>
  <c r="BF1131" s="1"/>
  <c r="BF1130" s="1"/>
  <c r="BN1576"/>
  <c r="BN1575" s="1"/>
  <c r="BN1574" s="1"/>
  <c r="BN1573" s="1"/>
  <c r="BN1572" s="1"/>
  <c r="BF1575"/>
  <c r="BF1574" s="1"/>
  <c r="BF1573" s="1"/>
  <c r="BF1572" s="1"/>
  <c r="BK438"/>
  <c r="BK437" s="1"/>
  <c r="BK436" s="1"/>
  <c r="BK435" s="1"/>
  <c r="BK434" s="1"/>
  <c r="BC437"/>
  <c r="BC436" s="1"/>
  <c r="BC435" s="1"/>
  <c r="BC434" s="1"/>
  <c r="BM510"/>
  <c r="BM509" s="1"/>
  <c r="BM508" s="1"/>
  <c r="BE509"/>
  <c r="BE508" s="1"/>
  <c r="BN1301"/>
  <c r="BN1300" s="1"/>
  <c r="BN1299" s="1"/>
  <c r="BF1300"/>
  <c r="BF1299" s="1"/>
  <c r="BK1096"/>
  <c r="BK1095" s="1"/>
  <c r="BC1095"/>
  <c r="BK540"/>
  <c r="BK539" s="1"/>
  <c r="BK538" s="1"/>
  <c r="BC539"/>
  <c r="BC538" s="1"/>
  <c r="BL862"/>
  <c r="BL861" s="1"/>
  <c r="BD861"/>
  <c r="BF1147"/>
  <c r="BF1146" s="1"/>
  <c r="BF1145" s="1"/>
  <c r="BF1144" s="1"/>
  <c r="BN1148"/>
  <c r="BN1147" s="1"/>
  <c r="BN1146" s="1"/>
  <c r="BN1145" s="1"/>
  <c r="BN1144" s="1"/>
  <c r="BN1138" s="1"/>
  <c r="BL316"/>
  <c r="BL315" s="1"/>
  <c r="BL314" s="1"/>
  <c r="BL313" s="1"/>
  <c r="BD315"/>
  <c r="BD314" s="1"/>
  <c r="BD313" s="1"/>
  <c r="BN787"/>
  <c r="BN786" s="1"/>
  <c r="BN785" s="1"/>
  <c r="BN784" s="1"/>
  <c r="BN783" s="1"/>
  <c r="BN782" s="1"/>
  <c r="BF786"/>
  <c r="BF785" s="1"/>
  <c r="BF784" s="1"/>
  <c r="BF783" s="1"/>
  <c r="BF782" s="1"/>
  <c r="BE370"/>
  <c r="BE369" s="1"/>
  <c r="BM371"/>
  <c r="BM370" s="1"/>
  <c r="BM369" s="1"/>
  <c r="BN669"/>
  <c r="BN668" s="1"/>
  <c r="BN667" s="1"/>
  <c r="BF668"/>
  <c r="BF667" s="1"/>
  <c r="BE763"/>
  <c r="BM764"/>
  <c r="BM763" s="1"/>
  <c r="BL1583"/>
  <c r="BL1582" s="1"/>
  <c r="BL1579" s="1"/>
  <c r="BL1578" s="1"/>
  <c r="BD1582"/>
  <c r="BL1260"/>
  <c r="BL1259" s="1"/>
  <c r="BL1258" s="1"/>
  <c r="BL1257" s="1"/>
  <c r="BD1259"/>
  <c r="BD1258" s="1"/>
  <c r="BD1257" s="1"/>
  <c r="BM1158"/>
  <c r="BM1157" s="1"/>
  <c r="BM1156" s="1"/>
  <c r="BM1155" s="1"/>
  <c r="BM1154" s="1"/>
  <c r="BE1157"/>
  <c r="BE1156" s="1"/>
  <c r="BE1155" s="1"/>
  <c r="BE1154" s="1"/>
  <c r="BK1606"/>
  <c r="BK1605" s="1"/>
  <c r="BC1605"/>
  <c r="BN308"/>
  <c r="BN307" s="1"/>
  <c r="BF307"/>
  <c r="BD528"/>
  <c r="BD527" s="1"/>
  <c r="BL529"/>
  <c r="BL528" s="1"/>
  <c r="BL527" s="1"/>
  <c r="BL523" s="1"/>
  <c r="BL485"/>
  <c r="BL484" s="1"/>
  <c r="BL483" s="1"/>
  <c r="BL482" s="1"/>
  <c r="BL477" s="1"/>
  <c r="BD484"/>
  <c r="BD483" s="1"/>
  <c r="BD482" s="1"/>
  <c r="BL514"/>
  <c r="BL513" s="1"/>
  <c r="BL512" s="1"/>
  <c r="BD513"/>
  <c r="BD512" s="1"/>
  <c r="AU1587"/>
  <c r="AU1586" s="1"/>
  <c r="AV924"/>
  <c r="AV923" s="1"/>
  <c r="AV922" s="1"/>
  <c r="AV905" s="1"/>
  <c r="AU1627"/>
  <c r="AU1601" s="1"/>
  <c r="AX1520"/>
  <c r="AX1519" s="1"/>
  <c r="AX1510" s="1"/>
  <c r="AV1210"/>
  <c r="AV1209" s="1"/>
  <c r="AV1204" s="1"/>
  <c r="AV1160" s="1"/>
  <c r="AX907"/>
  <c r="AX906" s="1"/>
  <c r="AW172"/>
  <c r="AW171" s="1"/>
  <c r="AW170" s="1"/>
  <c r="AW142" s="1"/>
  <c r="AU1117"/>
  <c r="AW1672"/>
  <c r="AX1542"/>
  <c r="AX1602"/>
  <c r="AX1601" s="1"/>
  <c r="AX172"/>
  <c r="AX171" s="1"/>
  <c r="AX170" s="1"/>
  <c r="AX142" s="1"/>
  <c r="AX729"/>
  <c r="AX728" s="1"/>
  <c r="AX613" s="1"/>
  <c r="BL624"/>
  <c r="BL623" s="1"/>
  <c r="BL622" s="1"/>
  <c r="BL621" s="1"/>
  <c r="BD623"/>
  <c r="BD622" s="1"/>
  <c r="BD621" s="1"/>
  <c r="BM1113"/>
  <c r="BM1112" s="1"/>
  <c r="BE1112"/>
  <c r="BE1111" s="1"/>
  <c r="BE1224"/>
  <c r="BE1223" s="1"/>
  <c r="BM1225"/>
  <c r="BM1224" s="1"/>
  <c r="BM1223" s="1"/>
  <c r="BN1678"/>
  <c r="BN1677" s="1"/>
  <c r="BN1676" s="1"/>
  <c r="BF1677"/>
  <c r="BF1676" s="1"/>
  <c r="BK409"/>
  <c r="BK408" s="1"/>
  <c r="BK407" s="1"/>
  <c r="BC408"/>
  <c r="BC407" s="1"/>
  <c r="BN679"/>
  <c r="BN678" s="1"/>
  <c r="BN677" s="1"/>
  <c r="BF678"/>
  <c r="BF677" s="1"/>
  <c r="BE1152"/>
  <c r="BE1151" s="1"/>
  <c r="BE1150" s="1"/>
  <c r="BE1149" s="1"/>
  <c r="BM1153"/>
  <c r="BM1152" s="1"/>
  <c r="BM1151" s="1"/>
  <c r="BM1150" s="1"/>
  <c r="BM1149" s="1"/>
  <c r="BM1203"/>
  <c r="BM1202" s="1"/>
  <c r="BM1201" s="1"/>
  <c r="BE1202"/>
  <c r="BE1201" s="1"/>
  <c r="BC1644"/>
  <c r="BC1643" s="1"/>
  <c r="BC1642" s="1"/>
  <c r="BC1641" s="1"/>
  <c r="BC1640" s="1"/>
  <c r="BK1645"/>
  <c r="BK1644" s="1"/>
  <c r="BK1643" s="1"/>
  <c r="BK1642" s="1"/>
  <c r="BK1641" s="1"/>
  <c r="BM1681"/>
  <c r="BM1680" s="1"/>
  <c r="BM1679" s="1"/>
  <c r="BE1680"/>
  <c r="BE1679" s="1"/>
  <c r="BN1624"/>
  <c r="BN1623" s="1"/>
  <c r="BF1623"/>
  <c r="BD447"/>
  <c r="BL448"/>
  <c r="BL447" s="1"/>
  <c r="BN1615"/>
  <c r="BN1614" s="1"/>
  <c r="BN1613" s="1"/>
  <c r="BF1614"/>
  <c r="BN1077"/>
  <c r="BN1076" s="1"/>
  <c r="BF1076"/>
  <c r="BD206"/>
  <c r="BD203" s="1"/>
  <c r="BD202" s="1"/>
  <c r="BD201" s="1"/>
  <c r="BL207"/>
  <c r="BL206" s="1"/>
  <c r="BF722"/>
  <c r="BF721" s="1"/>
  <c r="BN723"/>
  <c r="BN722" s="1"/>
  <c r="BN721" s="1"/>
  <c r="BN283"/>
  <c r="BN282" s="1"/>
  <c r="BF282"/>
  <c r="BK590"/>
  <c r="BK589" s="1"/>
  <c r="BK588" s="1"/>
  <c r="BC589"/>
  <c r="BC588" s="1"/>
  <c r="BE687"/>
  <c r="BE686" s="1"/>
  <c r="BM688"/>
  <c r="BM687" s="1"/>
  <c r="BM686" s="1"/>
  <c r="BL1538"/>
  <c r="BL1537" s="1"/>
  <c r="BD1537"/>
  <c r="BN1178"/>
  <c r="BN1177" s="1"/>
  <c r="BN1176" s="1"/>
  <c r="BN1175" s="1"/>
  <c r="BN1174" s="1"/>
  <c r="BF1177"/>
  <c r="BF1176" s="1"/>
  <c r="BF1175" s="1"/>
  <c r="BF1174" s="1"/>
  <c r="BK756"/>
  <c r="BK755" s="1"/>
  <c r="BK754" s="1"/>
  <c r="BK753" s="1"/>
  <c r="BC755"/>
  <c r="BC754" s="1"/>
  <c r="BC753" s="1"/>
  <c r="BD1595"/>
  <c r="BD1594" s="1"/>
  <c r="BD1586" s="1"/>
  <c r="BL1596"/>
  <c r="BL1595" s="1"/>
  <c r="BD1266"/>
  <c r="BD1265" s="1"/>
  <c r="BD1264" s="1"/>
  <c r="BD1263" s="1"/>
  <c r="BD1262" s="1"/>
  <c r="BL1267"/>
  <c r="BL1266" s="1"/>
  <c r="BL1265" s="1"/>
  <c r="BL1264" s="1"/>
  <c r="BL1263" s="1"/>
  <c r="BL1262" s="1"/>
  <c r="BF1659"/>
  <c r="BF1656" s="1"/>
  <c r="BF1655" s="1"/>
  <c r="BF1654" s="1"/>
  <c r="BF1653" s="1"/>
  <c r="BN1660"/>
  <c r="BN1659" s="1"/>
  <c r="BE77"/>
  <c r="BE76" s="1"/>
  <c r="BE75" s="1"/>
  <c r="BM78"/>
  <c r="BM77" s="1"/>
  <c r="BE1240"/>
  <c r="BE1239" s="1"/>
  <c r="BE1238" s="1"/>
  <c r="BM1241"/>
  <c r="BM1240" s="1"/>
  <c r="BM1239" s="1"/>
  <c r="BM1238" s="1"/>
  <c r="BN756"/>
  <c r="BN755" s="1"/>
  <c r="BN754" s="1"/>
  <c r="BN753" s="1"/>
  <c r="BF755"/>
  <c r="BF754" s="1"/>
  <c r="BF753" s="1"/>
  <c r="BN187"/>
  <c r="BN186" s="1"/>
  <c r="BN185" s="1"/>
  <c r="BN184" s="1"/>
  <c r="BN183" s="1"/>
  <c r="BF186"/>
  <c r="BF185" s="1"/>
  <c r="BF184" s="1"/>
  <c r="BF183" s="1"/>
  <c r="BF709"/>
  <c r="BF708" s="1"/>
  <c r="BF707" s="1"/>
  <c r="BN710"/>
  <c r="BN709" s="1"/>
  <c r="BN708" s="1"/>
  <c r="BN707" s="1"/>
  <c r="BN250"/>
  <c r="BN249" s="1"/>
  <c r="BN248" s="1"/>
  <c r="BN247" s="1"/>
  <c r="BF249"/>
  <c r="BF248" s="1"/>
  <c r="BF247" s="1"/>
  <c r="BK576"/>
  <c r="BK575" s="1"/>
  <c r="BK574" s="1"/>
  <c r="BC575"/>
  <c r="BC574" s="1"/>
  <c r="BC675"/>
  <c r="BC674" s="1"/>
  <c r="BK676"/>
  <c r="BK675" s="1"/>
  <c r="BK674" s="1"/>
  <c r="BL1529"/>
  <c r="BL1528" s="1"/>
  <c r="BL1527" s="1"/>
  <c r="BL1519" s="1"/>
  <c r="BD1528"/>
  <c r="BD1164"/>
  <c r="BD1163" s="1"/>
  <c r="BD1162" s="1"/>
  <c r="BL1165"/>
  <c r="BL1164" s="1"/>
  <c r="BL1163" s="1"/>
  <c r="BL1162" s="1"/>
  <c r="BC807"/>
  <c r="BC806" s="1"/>
  <c r="BK808"/>
  <c r="BK807" s="1"/>
  <c r="BK806" s="1"/>
  <c r="BF139"/>
  <c r="BF138" s="1"/>
  <c r="BF137" s="1"/>
  <c r="BF136" s="1"/>
  <c r="BF129" s="1"/>
  <c r="BN140"/>
  <c r="BN139" s="1"/>
  <c r="BN138" s="1"/>
  <c r="BN137" s="1"/>
  <c r="BN136" s="1"/>
  <c r="BD1055"/>
  <c r="BL1056"/>
  <c r="BL1055" s="1"/>
  <c r="AX1687"/>
  <c r="AX1686" s="1"/>
  <c r="BF997"/>
  <c r="BF996" s="1"/>
  <c r="BN998"/>
  <c r="BN997" s="1"/>
  <c r="BN996" s="1"/>
  <c r="BC833"/>
  <c r="BC832" s="1"/>
  <c r="BC828" s="1"/>
  <c r="BK834"/>
  <c r="BK833" s="1"/>
  <c r="BK832" s="1"/>
  <c r="BK1320"/>
  <c r="BK1319" s="1"/>
  <c r="BC1319"/>
  <c r="BC1680"/>
  <c r="BC1679" s="1"/>
  <c r="BK1681"/>
  <c r="BK1680" s="1"/>
  <c r="BK1679" s="1"/>
  <c r="BD310"/>
  <c r="BD309" s="1"/>
  <c r="BL311"/>
  <c r="BL310" s="1"/>
  <c r="BL309" s="1"/>
  <c r="BK1546"/>
  <c r="BK1545" s="1"/>
  <c r="BC1545"/>
  <c r="BE1603"/>
  <c r="BE1602" s="1"/>
  <c r="BM1604"/>
  <c r="BM1603" s="1"/>
  <c r="BM1602" s="1"/>
  <c r="BE70"/>
  <c r="BE69" s="1"/>
  <c r="BE68" s="1"/>
  <c r="BE67" s="1"/>
  <c r="BM71"/>
  <c r="BM70" s="1"/>
  <c r="BM69" s="1"/>
  <c r="BM68" s="1"/>
  <c r="BM67" s="1"/>
  <c r="BN1484"/>
  <c r="BN1483" s="1"/>
  <c r="BN1482" s="1"/>
  <c r="BN1481" s="1"/>
  <c r="BF1483"/>
  <c r="BF1482" s="1"/>
  <c r="BF1481" s="1"/>
  <c r="BF77"/>
  <c r="BF76" s="1"/>
  <c r="BF75" s="1"/>
  <c r="BN78"/>
  <c r="BN77" s="1"/>
  <c r="BN76" s="1"/>
  <c r="BN75" s="1"/>
  <c r="BN611"/>
  <c r="BN610" s="1"/>
  <c r="BN609" s="1"/>
  <c r="BN608" s="1"/>
  <c r="BN607" s="1"/>
  <c r="BN601" s="1"/>
  <c r="BF610"/>
  <c r="BF609" s="1"/>
  <c r="BF608" s="1"/>
  <c r="BF607" s="1"/>
  <c r="BD194"/>
  <c r="BD193" s="1"/>
  <c r="BD192" s="1"/>
  <c r="BD191" s="1"/>
  <c r="BL195"/>
  <c r="BL194" s="1"/>
  <c r="BK669"/>
  <c r="BK668" s="1"/>
  <c r="BK667" s="1"/>
  <c r="BC668"/>
  <c r="BC667" s="1"/>
  <c r="BK135"/>
  <c r="BK134" s="1"/>
  <c r="BK133" s="1"/>
  <c r="BK132" s="1"/>
  <c r="BK131" s="1"/>
  <c r="BK130" s="1"/>
  <c r="BK129" s="1"/>
  <c r="BC134"/>
  <c r="BC133" s="1"/>
  <c r="BC132" s="1"/>
  <c r="BC131" s="1"/>
  <c r="BC130" s="1"/>
  <c r="BK913"/>
  <c r="BK912" s="1"/>
  <c r="BK911" s="1"/>
  <c r="BC912"/>
  <c r="BC911" s="1"/>
  <c r="BN1650"/>
  <c r="BN1649" s="1"/>
  <c r="BN1648" s="1"/>
  <c r="BN1647" s="1"/>
  <c r="BN1646" s="1"/>
  <c r="BF1649"/>
  <c r="BF1648" s="1"/>
  <c r="BF1647" s="1"/>
  <c r="BF1646" s="1"/>
  <c r="BK767"/>
  <c r="BK766" s="1"/>
  <c r="BK765" s="1"/>
  <c r="BC766"/>
  <c r="BC765" s="1"/>
  <c r="BD1605"/>
  <c r="BD1602" s="1"/>
  <c r="BL1606"/>
  <c r="BL1605" s="1"/>
  <c r="BN1289"/>
  <c r="BN1288" s="1"/>
  <c r="BN1287" s="1"/>
  <c r="BN1286" s="1"/>
  <c r="BF1288"/>
  <c r="BF1287" s="1"/>
  <c r="BC1440"/>
  <c r="BC1439" s="1"/>
  <c r="BC1438" s="1"/>
  <c r="BC1437" s="1"/>
  <c r="BC1436" s="1"/>
  <c r="BK1441"/>
  <c r="BK1440" s="1"/>
  <c r="BK1439" s="1"/>
  <c r="BK1438" s="1"/>
  <c r="BK1437" s="1"/>
  <c r="BK1436" s="1"/>
  <c r="BE25"/>
  <c r="BE24" s="1"/>
  <c r="BE17" s="1"/>
  <c r="BE16" s="1"/>
  <c r="BE15" s="1"/>
  <c r="BM26"/>
  <c r="BM25" s="1"/>
  <c r="BM24" s="1"/>
  <c r="BM979"/>
  <c r="BM978" s="1"/>
  <c r="BM977" s="1"/>
  <c r="BM976" s="1"/>
  <c r="BE978"/>
  <c r="BE977" s="1"/>
  <c r="BE976" s="1"/>
  <c r="BC206"/>
  <c r="BC203" s="1"/>
  <c r="BC202" s="1"/>
  <c r="BC201" s="1"/>
  <c r="BK207"/>
  <c r="BK206" s="1"/>
  <c r="BE675"/>
  <c r="BE674" s="1"/>
  <c r="BM676"/>
  <c r="BM675" s="1"/>
  <c r="BM674" s="1"/>
  <c r="BL1576"/>
  <c r="BL1575" s="1"/>
  <c r="BL1574" s="1"/>
  <c r="BL1573" s="1"/>
  <c r="BL1572" s="1"/>
  <c r="BD1575"/>
  <c r="BD1574" s="1"/>
  <c r="BD1573" s="1"/>
  <c r="BD1572" s="1"/>
  <c r="BN1200"/>
  <c r="BN1199" s="1"/>
  <c r="BN1198" s="1"/>
  <c r="BF1199"/>
  <c r="BF1198" s="1"/>
  <c r="BL1497"/>
  <c r="BL1496" s="1"/>
  <c r="BL1495" s="1"/>
  <c r="BD1496"/>
  <c r="BD1495" s="1"/>
  <c r="BL1104"/>
  <c r="BL1103" s="1"/>
  <c r="BL1102" s="1"/>
  <c r="BD1103"/>
  <c r="BD1102" s="1"/>
  <c r="BC70"/>
  <c r="BC69" s="1"/>
  <c r="BC68" s="1"/>
  <c r="BC67" s="1"/>
  <c r="BK71"/>
  <c r="BK70" s="1"/>
  <c r="BK69" s="1"/>
  <c r="BK68" s="1"/>
  <c r="BK67" s="1"/>
  <c r="BC895"/>
  <c r="BC894" s="1"/>
  <c r="BK896"/>
  <c r="BK895" s="1"/>
  <c r="BK894" s="1"/>
  <c r="BK1030"/>
  <c r="BK1029" s="1"/>
  <c r="BK1028" s="1"/>
  <c r="BK1027" s="1"/>
  <c r="BK1026" s="1"/>
  <c r="BK1020" s="1"/>
  <c r="BC1029"/>
  <c r="BC1487"/>
  <c r="BC1486" s="1"/>
  <c r="BC1485" s="1"/>
  <c r="BK1488"/>
  <c r="BK1487" s="1"/>
  <c r="BK1486" s="1"/>
  <c r="BK1485" s="1"/>
  <c r="BE1540"/>
  <c r="BE1539" s="1"/>
  <c r="BM1541"/>
  <c r="BM1540" s="1"/>
  <c r="BM1539" s="1"/>
  <c r="BC149"/>
  <c r="BK150"/>
  <c r="BK149" s="1"/>
  <c r="BC1097"/>
  <c r="BK1098"/>
  <c r="BK1097" s="1"/>
  <c r="BE194"/>
  <c r="BM195"/>
  <c r="BM194" s="1"/>
  <c r="BM1030"/>
  <c r="BM1029" s="1"/>
  <c r="BM1028" s="1"/>
  <c r="BM1027" s="1"/>
  <c r="BM1026" s="1"/>
  <c r="BM1020" s="1"/>
  <c r="BE1029"/>
  <c r="BE1028" s="1"/>
  <c r="BE1027" s="1"/>
  <c r="BE1026" s="1"/>
  <c r="BK1056"/>
  <c r="BK1055" s="1"/>
  <c r="BC1055"/>
  <c r="BF254"/>
  <c r="BN255"/>
  <c r="BN254" s="1"/>
  <c r="BK1697"/>
  <c r="BK1696" s="1"/>
  <c r="BK1695" s="1"/>
  <c r="BK1694" s="1"/>
  <c r="BK1693" s="1"/>
  <c r="BK1687" s="1"/>
  <c r="BK1686" s="1"/>
  <c r="BC1696"/>
  <c r="BC1695" s="1"/>
  <c r="BC1694" s="1"/>
  <c r="BC1693" s="1"/>
  <c r="BC1687" s="1"/>
  <c r="BC1686" s="1"/>
  <c r="BD1300"/>
  <c r="BD1299" s="1"/>
  <c r="BL1301"/>
  <c r="BL1300" s="1"/>
  <c r="BL1299" s="1"/>
  <c r="BF559"/>
  <c r="BF558" s="1"/>
  <c r="BN560"/>
  <c r="BN559" s="1"/>
  <c r="BN558" s="1"/>
  <c r="BN554" s="1"/>
  <c r="BD593"/>
  <c r="BD592" s="1"/>
  <c r="BL594"/>
  <c r="BL593" s="1"/>
  <c r="BL592" s="1"/>
  <c r="AV1601"/>
  <c r="AV1586"/>
  <c r="AM1577"/>
  <c r="AW1586"/>
  <c r="AN386"/>
  <c r="AN380" s="1"/>
  <c r="AN379" s="1"/>
  <c r="AM102"/>
  <c r="AM73" s="1"/>
  <c r="AM60" s="1"/>
  <c r="AN1019"/>
  <c r="AP189"/>
  <c r="AM975"/>
  <c r="AM974" s="1"/>
  <c r="AU1459"/>
  <c r="AO502"/>
  <c r="AO475" s="1"/>
  <c r="AW1086"/>
  <c r="AV1652"/>
  <c r="AW1313"/>
  <c r="AU104"/>
  <c r="AU103" s="1"/>
  <c r="AV651"/>
  <c r="AV650" s="1"/>
  <c r="AX1040"/>
  <c r="AN748"/>
  <c r="AN747" s="1"/>
  <c r="AV1459"/>
  <c r="AW102"/>
  <c r="AW73" s="1"/>
  <c r="AW60" s="1"/>
  <c r="AU1040"/>
  <c r="AV1040"/>
  <c r="AV1034" s="1"/>
  <c r="AU380"/>
  <c r="AU379" s="1"/>
  <c r="AV266"/>
  <c r="AU975"/>
  <c r="AU974" s="1"/>
  <c r="AN475"/>
  <c r="AO1510"/>
  <c r="AN905"/>
  <c r="AP1040"/>
  <c r="AX1086"/>
  <c r="AM1040"/>
  <c r="AV748"/>
  <c r="AV747" s="1"/>
  <c r="AM1111"/>
  <c r="AM1086" s="1"/>
  <c r="AV73"/>
  <c r="AV60" s="1"/>
  <c r="AU432"/>
  <c r="AX476"/>
  <c r="AX1459"/>
  <c r="AP1086"/>
  <c r="AP1034" s="1"/>
  <c r="AP1019" s="1"/>
  <c r="AV190"/>
  <c r="AV189" s="1"/>
  <c r="AX1160"/>
  <c r="AM905"/>
  <c r="AU14"/>
  <c r="AX14"/>
  <c r="AO1086"/>
  <c r="AO1034" s="1"/>
  <c r="AU553"/>
  <c r="AU502" s="1"/>
  <c r="AU109"/>
  <c r="AW553"/>
  <c r="AW502" s="1"/>
  <c r="AU906"/>
  <c r="AU905" s="1"/>
  <c r="AP475"/>
  <c r="AM1510"/>
  <c r="AX1665"/>
  <c r="AX1664" s="1"/>
  <c r="AX1652" s="1"/>
  <c r="AW476"/>
  <c r="AP1586"/>
  <c r="AP1577" s="1"/>
  <c r="AP1499" s="1"/>
  <c r="AP1458" s="1"/>
  <c r="AN1510"/>
  <c r="AN1586"/>
  <c r="AN1577" s="1"/>
  <c r="AO1577"/>
  <c r="AU142"/>
  <c r="AW432"/>
  <c r="AW1601"/>
  <c r="AV143"/>
  <c r="AV142" s="1"/>
  <c r="AO1313"/>
  <c r="AW290"/>
  <c r="AW266" s="1"/>
  <c r="AV386"/>
  <c r="AV380" s="1"/>
  <c r="AV379" s="1"/>
  <c r="AW14"/>
  <c r="AU1111"/>
  <c r="AU1086" s="1"/>
  <c r="AN651"/>
  <c r="AN650" s="1"/>
  <c r="AV941"/>
  <c r="AE496"/>
  <c r="AE495" s="1"/>
  <c r="AM497"/>
  <c r="AM502"/>
  <c r="AG919"/>
  <c r="AG918" s="1"/>
  <c r="AG914" s="1"/>
  <c r="AG906" s="1"/>
  <c r="AG905" s="1"/>
  <c r="AO920"/>
  <c r="W494"/>
  <c r="W489" s="1"/>
  <c r="W476" s="1"/>
  <c r="W475" s="1"/>
  <c r="J1534"/>
  <c r="G1534"/>
  <c r="H1534"/>
  <c r="I1534"/>
  <c r="BK1016" l="1"/>
  <c r="BS1017"/>
  <c r="BS1016" s="1"/>
  <c r="BM1016"/>
  <c r="BU1017"/>
  <c r="BU1016" s="1"/>
  <c r="BL1016"/>
  <c r="BT1017"/>
  <c r="BT1016" s="1"/>
  <c r="BN1016"/>
  <c r="BV1017"/>
  <c r="BV1016" s="1"/>
  <c r="BE74"/>
  <c r="BK1527"/>
  <c r="BC1286"/>
  <c r="BE1068"/>
  <c r="BC1138"/>
  <c r="BE975"/>
  <c r="BE974" s="1"/>
  <c r="BM1286"/>
  <c r="BL446"/>
  <c r="BL445" s="1"/>
  <c r="BL444" s="1"/>
  <c r="BM1117"/>
  <c r="BD523"/>
  <c r="BF1193"/>
  <c r="BN1193"/>
  <c r="BD870"/>
  <c r="BD865" s="1"/>
  <c r="BD864" s="1"/>
  <c r="BF74"/>
  <c r="BL1687"/>
  <c r="BL1686" s="1"/>
  <c r="BE729"/>
  <c r="BC38"/>
  <c r="BC37" s="1"/>
  <c r="BC36" s="1"/>
  <c r="BC35" s="1"/>
  <c r="BL907"/>
  <c r="BL906" s="1"/>
  <c r="BL411"/>
  <c r="BL410" s="1"/>
  <c r="BM1567"/>
  <c r="BL387"/>
  <c r="BN445"/>
  <c r="BN444" s="1"/>
  <c r="BN433" s="1"/>
  <c r="BD975"/>
  <c r="BD974" s="1"/>
  <c r="BK1138"/>
  <c r="AV475"/>
  <c r="BN74"/>
  <c r="AX1577"/>
  <c r="AX905"/>
  <c r="BK1594"/>
  <c r="BM523"/>
  <c r="AU1652"/>
  <c r="BC928"/>
  <c r="BK1579"/>
  <c r="BK1578" s="1"/>
  <c r="BL975"/>
  <c r="BL974" s="1"/>
  <c r="BK1286"/>
  <c r="BL554"/>
  <c r="BK1323"/>
  <c r="BK1322" s="1"/>
  <c r="BK1321" s="1"/>
  <c r="BC1323"/>
  <c r="BC1322" s="1"/>
  <c r="BC1321" s="1"/>
  <c r="BC24"/>
  <c r="BM1587"/>
  <c r="BF1050"/>
  <c r="BF1049" s="1"/>
  <c r="BD1132"/>
  <c r="BD1131" s="1"/>
  <c r="BD1130" s="1"/>
  <c r="BD1117" s="1"/>
  <c r="BK1640"/>
  <c r="BK1620"/>
  <c r="BM1620"/>
  <c r="BM1534"/>
  <c r="BK573"/>
  <c r="BL1534"/>
  <c r="BE1620"/>
  <c r="BK1460"/>
  <c r="BC706"/>
  <c r="BC705" s="1"/>
  <c r="BC1132"/>
  <c r="BC1131" s="1"/>
  <c r="BC1130" s="1"/>
  <c r="BL1192"/>
  <c r="AV1577"/>
  <c r="AW1034"/>
  <c r="AX266"/>
  <c r="BE870"/>
  <c r="BE865" s="1"/>
  <c r="BE864" s="1"/>
  <c r="BE1560"/>
  <c r="BE1063"/>
  <c r="BL1542"/>
  <c r="BD446"/>
  <c r="BD445" s="1"/>
  <c r="BD444" s="1"/>
  <c r="AM1499"/>
  <c r="AM1458" s="1"/>
  <c r="BF61"/>
  <c r="BC943"/>
  <c r="BC942" s="1"/>
  <c r="BM446"/>
  <c r="BF322"/>
  <c r="BF321" s="1"/>
  <c r="BN172"/>
  <c r="BN171" s="1"/>
  <c r="BN170" s="1"/>
  <c r="BN142" s="1"/>
  <c r="BF172"/>
  <c r="BF171" s="1"/>
  <c r="BF170" s="1"/>
  <c r="BM1068"/>
  <c r="BK1534"/>
  <c r="BC573"/>
  <c r="BD1534"/>
  <c r="AX475"/>
  <c r="AX1034"/>
  <c r="AX1019" s="1"/>
  <c r="BD190"/>
  <c r="BK729"/>
  <c r="BK728" s="1"/>
  <c r="BC1594"/>
  <c r="BL1210"/>
  <c r="BL1209" s="1"/>
  <c r="BL1204" s="1"/>
  <c r="BK203"/>
  <c r="BK202" s="1"/>
  <c r="BK201" s="1"/>
  <c r="BC907"/>
  <c r="BC1586"/>
  <c r="BL406"/>
  <c r="BL405" s="1"/>
  <c r="BD74"/>
  <c r="BN1452"/>
  <c r="BN1447"/>
  <c r="BN1446" s="1"/>
  <c r="BN1445" s="1"/>
  <c r="BN1444" s="1"/>
  <c r="BN1443" s="1"/>
  <c r="BD775"/>
  <c r="BD774" s="1"/>
  <c r="BL776"/>
  <c r="BL775" s="1"/>
  <c r="BL774" s="1"/>
  <c r="BM1520"/>
  <c r="BL24"/>
  <c r="BN928"/>
  <c r="BN924" s="1"/>
  <c r="BN923" s="1"/>
  <c r="BN922" s="1"/>
  <c r="BN1101"/>
  <c r="BN1100" s="1"/>
  <c r="BN1099" s="1"/>
  <c r="BF1100"/>
  <c r="BF1099" s="1"/>
  <c r="BK928"/>
  <c r="BF1594"/>
  <c r="BC455"/>
  <c r="BM615"/>
  <c r="BM614" s="1"/>
  <c r="BE1086"/>
  <c r="BN1567"/>
  <c r="BN1081"/>
  <c r="BE302"/>
  <c r="BE301" s="1"/>
  <c r="BE296" s="1"/>
  <c r="BM155"/>
  <c r="BM154" s="1"/>
  <c r="BM153" s="1"/>
  <c r="BC758"/>
  <c r="BC757" s="1"/>
  <c r="BC748" s="1"/>
  <c r="BC747" s="1"/>
  <c r="BF1081"/>
  <c r="BK1270"/>
  <c r="BK1269" s="1"/>
  <c r="BC1534"/>
  <c r="BK758"/>
  <c r="BK757" s="1"/>
  <c r="BK748" s="1"/>
  <c r="BK747" s="1"/>
  <c r="BF1512"/>
  <c r="BF1511" s="1"/>
  <c r="BD573"/>
  <c r="BD553" s="1"/>
  <c r="BF403"/>
  <c r="BF402" s="1"/>
  <c r="BN404"/>
  <c r="BN403" s="1"/>
  <c r="BN402" s="1"/>
  <c r="BL767"/>
  <c r="BL766" s="1"/>
  <c r="BL765" s="1"/>
  <c r="BD766"/>
  <c r="BD765" s="1"/>
  <c r="BL1656"/>
  <c r="BL1655" s="1"/>
  <c r="BL1654" s="1"/>
  <c r="BL1653" s="1"/>
  <c r="BC1120"/>
  <c r="BC1119" s="1"/>
  <c r="BC1118" s="1"/>
  <c r="BF1252"/>
  <c r="BE477"/>
  <c r="BE1020"/>
  <c r="BF907"/>
  <c r="BE798"/>
  <c r="BE797" s="1"/>
  <c r="BE796" s="1"/>
  <c r="BN302"/>
  <c r="BN301" s="1"/>
  <c r="BN1620"/>
  <c r="BN192"/>
  <c r="BN191" s="1"/>
  <c r="BN1553"/>
  <c r="BN1587"/>
  <c r="BL302"/>
  <c r="BL301" s="1"/>
  <c r="BE1120"/>
  <c r="BE1119" s="1"/>
  <c r="BE1118" s="1"/>
  <c r="BE1117" s="1"/>
  <c r="BD277"/>
  <c r="BD276" s="1"/>
  <c r="BD275" s="1"/>
  <c r="BD274" s="1"/>
  <c r="BN24"/>
  <c r="BE403"/>
  <c r="BE402" s="1"/>
  <c r="BM404"/>
  <c r="BM403" s="1"/>
  <c r="BM402" s="1"/>
  <c r="BC1109"/>
  <c r="BC1108" s="1"/>
  <c r="BK1110"/>
  <c r="BK1109" s="1"/>
  <c r="BK1108" s="1"/>
  <c r="BM1527"/>
  <c r="BM1519" s="1"/>
  <c r="BC1542"/>
  <c r="BC322"/>
  <c r="BC321" s="1"/>
  <c r="BC1560"/>
  <c r="BD665"/>
  <c r="BD664" s="1"/>
  <c r="BL666"/>
  <c r="BL665" s="1"/>
  <c r="BL664" s="1"/>
  <c r="BK1113"/>
  <c r="BK1112" s="1"/>
  <c r="BC1112"/>
  <c r="BL779"/>
  <c r="BL778" s="1"/>
  <c r="BL777" s="1"/>
  <c r="BD778"/>
  <c r="BD777" s="1"/>
  <c r="BF1560"/>
  <c r="BF203"/>
  <c r="BF202" s="1"/>
  <c r="BF201" s="1"/>
  <c r="BD477"/>
  <c r="BF1063"/>
  <c r="BL172"/>
  <c r="BL171" s="1"/>
  <c r="BL170" s="1"/>
  <c r="BE359"/>
  <c r="BD729"/>
  <c r="BD728" s="1"/>
  <c r="BL1594"/>
  <c r="BC1656"/>
  <c r="BC1655" s="1"/>
  <c r="BC1654" s="1"/>
  <c r="BC1653" s="1"/>
  <c r="BN1161"/>
  <c r="BM455"/>
  <c r="BC1063"/>
  <c r="BF1316"/>
  <c r="BF1315" s="1"/>
  <c r="BF1314" s="1"/>
  <c r="BF1313" s="1"/>
  <c r="BF494"/>
  <c r="BF489" s="1"/>
  <c r="BF495"/>
  <c r="BD1028"/>
  <c r="BD1027" s="1"/>
  <c r="BD1026" s="1"/>
  <c r="BD1020" s="1"/>
  <c r="BC1252"/>
  <c r="BE1323"/>
  <c r="BE1322" s="1"/>
  <c r="BE1321" s="1"/>
  <c r="BC1553"/>
  <c r="BD943"/>
  <c r="BD942" s="1"/>
  <c r="BE879"/>
  <c r="BE878" s="1"/>
  <c r="BF1485"/>
  <c r="BF1480" s="1"/>
  <c r="BN477"/>
  <c r="BC1233"/>
  <c r="BN892"/>
  <c r="BN891" s="1"/>
  <c r="BN893"/>
  <c r="BL669"/>
  <c r="BL668" s="1"/>
  <c r="BL667" s="1"/>
  <c r="BD668"/>
  <c r="BD667" s="1"/>
  <c r="BN827"/>
  <c r="BN826" s="1"/>
  <c r="BN825" s="1"/>
  <c r="BN824" s="1"/>
  <c r="BF826"/>
  <c r="BF825" s="1"/>
  <c r="BF824" s="1"/>
  <c r="BE495"/>
  <c r="BE494"/>
  <c r="BE489" s="1"/>
  <c r="AU1577"/>
  <c r="AU1499" s="1"/>
  <c r="AU1458" s="1"/>
  <c r="BN253"/>
  <c r="BN252"/>
  <c r="BN251" s="1"/>
  <c r="BN246" s="1"/>
  <c r="BF706"/>
  <c r="BF705" s="1"/>
  <c r="BF142"/>
  <c r="BC129"/>
  <c r="BK24"/>
  <c r="BK17" s="1"/>
  <c r="BK16" s="1"/>
  <c r="BK15" s="1"/>
  <c r="BN61"/>
  <c r="BE859"/>
  <c r="BE858" s="1"/>
  <c r="BE857" s="1"/>
  <c r="BE860"/>
  <c r="BM892"/>
  <c r="BM891" s="1"/>
  <c r="BM893"/>
  <c r="BE1534"/>
  <c r="BE1520"/>
  <c r="BN1594"/>
  <c r="BD24"/>
  <c r="BL879"/>
  <c r="BL878" s="1"/>
  <c r="BF928"/>
  <c r="BF924" s="1"/>
  <c r="BF923" s="1"/>
  <c r="BF922" s="1"/>
  <c r="BC17"/>
  <c r="BC16" s="1"/>
  <c r="BC15" s="1"/>
  <c r="BD411"/>
  <c r="BD410" s="1"/>
  <c r="BD406" s="1"/>
  <c r="BD405" s="1"/>
  <c r="BL663"/>
  <c r="BL662" s="1"/>
  <c r="BL661" s="1"/>
  <c r="BL660" s="1"/>
  <c r="BD662"/>
  <c r="BD661" s="1"/>
  <c r="BD660" s="1"/>
  <c r="BL1627"/>
  <c r="BN1015"/>
  <c r="BN1014"/>
  <c r="BN1013"/>
  <c r="BN1012" s="1"/>
  <c r="BN1011" s="1"/>
  <c r="BL601"/>
  <c r="BK74"/>
  <c r="BM146"/>
  <c r="BM145" s="1"/>
  <c r="BM144" s="1"/>
  <c r="BE812"/>
  <c r="BE813"/>
  <c r="BN914"/>
  <c r="BN109"/>
  <c r="BN296"/>
  <c r="BC312"/>
  <c r="BN615"/>
  <c r="BN614" s="1"/>
  <c r="BC277"/>
  <c r="BC276" s="1"/>
  <c r="BC275" s="1"/>
  <c r="BC274" s="1"/>
  <c r="BN1602"/>
  <c r="BE1167"/>
  <c r="BE1166" s="1"/>
  <c r="BC126"/>
  <c r="BC125" s="1"/>
  <c r="BK127"/>
  <c r="BK126" s="1"/>
  <c r="BK125" s="1"/>
  <c r="BC477"/>
  <c r="BK1068"/>
  <c r="BF302"/>
  <c r="BF301" s="1"/>
  <c r="BF1620"/>
  <c r="BF192"/>
  <c r="BF191" s="1"/>
  <c r="BF190" s="1"/>
  <c r="BM49"/>
  <c r="BM48" s="1"/>
  <c r="BM47" s="1"/>
  <c r="BM46" s="1"/>
  <c r="BL1602"/>
  <c r="BN523"/>
  <c r="BN503" s="1"/>
  <c r="BF476"/>
  <c r="BF1553"/>
  <c r="BF1587"/>
  <c r="BD302"/>
  <c r="BD301" s="1"/>
  <c r="BD352"/>
  <c r="BL277"/>
  <c r="BL276" s="1"/>
  <c r="BL275" s="1"/>
  <c r="BL274" s="1"/>
  <c r="BN706"/>
  <c r="BN705" s="1"/>
  <c r="BE1656"/>
  <c r="BE1655" s="1"/>
  <c r="BE1654" s="1"/>
  <c r="BE1653" s="1"/>
  <c r="BE1527"/>
  <c r="BN1687"/>
  <c r="BN1686" s="1"/>
  <c r="BN129"/>
  <c r="BL203"/>
  <c r="BL202" s="1"/>
  <c r="BL201" s="1"/>
  <c r="BL1081"/>
  <c r="BE1081"/>
  <c r="BC504"/>
  <c r="BL1613"/>
  <c r="BM61"/>
  <c r="BC146"/>
  <c r="BC145" s="1"/>
  <c r="BC144" s="1"/>
  <c r="BC143" s="1"/>
  <c r="BC142" s="1"/>
  <c r="BN870"/>
  <c r="BC812"/>
  <c r="BC813"/>
  <c r="BL1567"/>
  <c r="BK49"/>
  <c r="BK48" s="1"/>
  <c r="BK47" s="1"/>
  <c r="BK46" s="1"/>
  <c r="BM1672"/>
  <c r="BM1665" s="1"/>
  <c r="BM1664" s="1"/>
  <c r="BF253"/>
  <c r="BF252"/>
  <c r="BF251" s="1"/>
  <c r="BF246" s="1"/>
  <c r="BF189" s="1"/>
  <c r="BF554"/>
  <c r="BF553" s="1"/>
  <c r="BK1672"/>
  <c r="BM860"/>
  <c r="BM859"/>
  <c r="BM858" s="1"/>
  <c r="BM857" s="1"/>
  <c r="BE893"/>
  <c r="BE892"/>
  <c r="BE891" s="1"/>
  <c r="BE554"/>
  <c r="BN1184"/>
  <c r="BK1512"/>
  <c r="BK1511" s="1"/>
  <c r="BK979"/>
  <c r="BK978" s="1"/>
  <c r="BK977" s="1"/>
  <c r="BK976" s="1"/>
  <c r="BC978"/>
  <c r="BC977" s="1"/>
  <c r="BC976" s="1"/>
  <c r="BN406"/>
  <c r="BN405" s="1"/>
  <c r="BM1613"/>
  <c r="BM1601" s="1"/>
  <c r="BL1184"/>
  <c r="BK998"/>
  <c r="BK997" s="1"/>
  <c r="BK996" s="1"/>
  <c r="BC997"/>
  <c r="BC996" s="1"/>
  <c r="BK523"/>
  <c r="BD1627"/>
  <c r="BD1601" s="1"/>
  <c r="BF1192"/>
  <c r="BN1192"/>
  <c r="BL143"/>
  <c r="BL142" s="1"/>
  <c r="BF1013"/>
  <c r="BF1012" s="1"/>
  <c r="BF1011" s="1"/>
  <c r="BF1015"/>
  <c r="BF1014"/>
  <c r="BD601"/>
  <c r="BM1063"/>
  <c r="BC74"/>
  <c r="BE146"/>
  <c r="BE145" s="1"/>
  <c r="BE144" s="1"/>
  <c r="BE143" s="1"/>
  <c r="BE142" s="1"/>
  <c r="BM813"/>
  <c r="BM812"/>
  <c r="BE1286"/>
  <c r="BF914"/>
  <c r="BF109"/>
  <c r="BE706"/>
  <c r="BE705" s="1"/>
  <c r="BF296"/>
  <c r="BD1542"/>
  <c r="BF523"/>
  <c r="BC994"/>
  <c r="BC993" s="1"/>
  <c r="BK995"/>
  <c r="BK994" s="1"/>
  <c r="BK993" s="1"/>
  <c r="BK1006"/>
  <c r="BK1005" s="1"/>
  <c r="BK1004" s="1"/>
  <c r="BK1003" s="1"/>
  <c r="BK1002" s="1"/>
  <c r="BC1005"/>
  <c r="BC1004" s="1"/>
  <c r="BC1003" s="1"/>
  <c r="BC1002" s="1"/>
  <c r="BN1252"/>
  <c r="BM1480"/>
  <c r="BN202"/>
  <c r="BN201" s="1"/>
  <c r="BF1602"/>
  <c r="BE48"/>
  <c r="BE47" s="1"/>
  <c r="BE46" s="1"/>
  <c r="BL465"/>
  <c r="BL455" s="1"/>
  <c r="BN860"/>
  <c r="BN859"/>
  <c r="BN858" s="1"/>
  <c r="BN857" s="1"/>
  <c r="BK1193"/>
  <c r="BK1192" s="1"/>
  <c r="BL1015"/>
  <c r="BL1013"/>
  <c r="BL1012" s="1"/>
  <c r="BL1011" s="1"/>
  <c r="BL1014"/>
  <c r="BM1197"/>
  <c r="BM1196" s="1"/>
  <c r="BE1196"/>
  <c r="BN1073"/>
  <c r="BN1313"/>
  <c r="BL1068"/>
  <c r="BN1068"/>
  <c r="BM129"/>
  <c r="BF1097"/>
  <c r="BN1098"/>
  <c r="BN1097" s="1"/>
  <c r="BK685"/>
  <c r="BK684" s="1"/>
  <c r="BK683" s="1"/>
  <c r="BC684"/>
  <c r="BC683" s="1"/>
  <c r="BD1081"/>
  <c r="BD129"/>
  <c r="BF816"/>
  <c r="BM1656"/>
  <c r="BM1655" s="1"/>
  <c r="BM1654" s="1"/>
  <c r="BM1653" s="1"/>
  <c r="BC1073"/>
  <c r="BM1081"/>
  <c r="BK504"/>
  <c r="BK503" s="1"/>
  <c r="BD1613"/>
  <c r="BE61"/>
  <c r="BM411"/>
  <c r="BM410" s="1"/>
  <c r="BF870"/>
  <c r="BF865" s="1"/>
  <c r="BF864" s="1"/>
  <c r="BN277"/>
  <c r="BN276" s="1"/>
  <c r="BN275" s="1"/>
  <c r="BN274" s="1"/>
  <c r="BD1050"/>
  <c r="BD1049" s="1"/>
  <c r="BC1028"/>
  <c r="BC1027" s="1"/>
  <c r="BC1026" s="1"/>
  <c r="BC1020" s="1"/>
  <c r="BK813"/>
  <c r="BK812"/>
  <c r="BD146"/>
  <c r="BD145" s="1"/>
  <c r="BD144" s="1"/>
  <c r="BE1073"/>
  <c r="BD1567"/>
  <c r="BD935"/>
  <c r="BD934" s="1"/>
  <c r="BD933" s="1"/>
  <c r="BC49"/>
  <c r="BC48" s="1"/>
  <c r="BC47" s="1"/>
  <c r="BC46" s="1"/>
  <c r="BE1672"/>
  <c r="BD172"/>
  <c r="BD171" s="1"/>
  <c r="BD170" s="1"/>
  <c r="BM745"/>
  <c r="BM744" s="1"/>
  <c r="BM743" s="1"/>
  <c r="BM742" s="1"/>
  <c r="BM741" s="1"/>
  <c r="BE744"/>
  <c r="BE743" s="1"/>
  <c r="BE742" s="1"/>
  <c r="BE741" s="1"/>
  <c r="BE728" s="1"/>
  <c r="BK112"/>
  <c r="BK111" s="1"/>
  <c r="BK110" s="1"/>
  <c r="BC111"/>
  <c r="BC110" s="1"/>
  <c r="AX1499"/>
  <c r="AN613"/>
  <c r="BK893"/>
  <c r="BK892"/>
  <c r="BK891" s="1"/>
  <c r="BE1194"/>
  <c r="BM1195"/>
  <c r="BM1194" s="1"/>
  <c r="BC1527"/>
  <c r="BC1519" s="1"/>
  <c r="BF1138"/>
  <c r="BK146"/>
  <c r="BK145" s="1"/>
  <c r="BK144" s="1"/>
  <c r="BC1512"/>
  <c r="BC1511" s="1"/>
  <c r="BF406"/>
  <c r="BF405" s="1"/>
  <c r="BE1613"/>
  <c r="BE1601" s="1"/>
  <c r="BD1184"/>
  <c r="BC403"/>
  <c r="BC402" s="1"/>
  <c r="BK404"/>
  <c r="BK403" s="1"/>
  <c r="BK402" s="1"/>
  <c r="BK386" s="1"/>
  <c r="BN813"/>
  <c r="BN812"/>
  <c r="BN811" s="1"/>
  <c r="BN573"/>
  <c r="BN553" s="1"/>
  <c r="BC554"/>
  <c r="BK924"/>
  <c r="BK923" s="1"/>
  <c r="BK922" s="1"/>
  <c r="BL1252"/>
  <c r="BM1640"/>
  <c r="BE1014"/>
  <c r="BE1013"/>
  <c r="BE1012" s="1"/>
  <c r="BE1011" s="1"/>
  <c r="BE1015"/>
  <c r="BL1460"/>
  <c r="BK1092"/>
  <c r="BK1091" s="1"/>
  <c r="BL1512"/>
  <c r="BL1511" s="1"/>
  <c r="BE411"/>
  <c r="BE410" s="1"/>
  <c r="BE406" s="1"/>
  <c r="BE405" s="1"/>
  <c r="BC988"/>
  <c r="BC987" s="1"/>
  <c r="BK989"/>
  <c r="BK988" s="1"/>
  <c r="BK987" s="1"/>
  <c r="BD1656"/>
  <c r="BD1655" s="1"/>
  <c r="BD1654" s="1"/>
  <c r="BD1653" s="1"/>
  <c r="BD109"/>
  <c r="BD102" s="1"/>
  <c r="BK302"/>
  <c r="BK301" s="1"/>
  <c r="BK296" s="1"/>
  <c r="BF860"/>
  <c r="BF859"/>
  <c r="BF858" s="1"/>
  <c r="BF857" s="1"/>
  <c r="BL1587"/>
  <c r="BL1586" s="1"/>
  <c r="BC1193"/>
  <c r="BC1192" s="1"/>
  <c r="BM76"/>
  <c r="BM75" s="1"/>
  <c r="BM74" s="1"/>
  <c r="BK277"/>
  <c r="BK276" s="1"/>
  <c r="BK275" s="1"/>
  <c r="BK274" s="1"/>
  <c r="BE573"/>
  <c r="BF1120"/>
  <c r="BF1119" s="1"/>
  <c r="BF1118" s="1"/>
  <c r="BF1117" s="1"/>
  <c r="BM758"/>
  <c r="BM757" s="1"/>
  <c r="BM748" s="1"/>
  <c r="BM747" s="1"/>
  <c r="BD615"/>
  <c r="BD614" s="1"/>
  <c r="BD1015"/>
  <c r="BD1014"/>
  <c r="BD1013"/>
  <c r="BD1012" s="1"/>
  <c r="BD1011" s="1"/>
  <c r="BD1512"/>
  <c r="BD1511" s="1"/>
  <c r="BK691"/>
  <c r="BK690" s="1"/>
  <c r="BK689" s="1"/>
  <c r="BC690"/>
  <c r="BC689" s="1"/>
  <c r="BF1073"/>
  <c r="BM1594"/>
  <c r="BM1586" s="1"/>
  <c r="BL962"/>
  <c r="BL957" s="1"/>
  <c r="BL956" s="1"/>
  <c r="BL963"/>
  <c r="BN17"/>
  <c r="BN16" s="1"/>
  <c r="BN15" s="1"/>
  <c r="BN14" s="1"/>
  <c r="BL253"/>
  <c r="BL252"/>
  <c r="BL251" s="1"/>
  <c r="BN387"/>
  <c r="BD928"/>
  <c r="BD924" s="1"/>
  <c r="BD923" s="1"/>
  <c r="BD922" s="1"/>
  <c r="BF1068"/>
  <c r="BE129"/>
  <c r="BL1316"/>
  <c r="BL1315" s="1"/>
  <c r="BL1314" s="1"/>
  <c r="BE962"/>
  <c r="BE963"/>
  <c r="BD322"/>
  <c r="BD321" s="1"/>
  <c r="BD312" s="1"/>
  <c r="BK798"/>
  <c r="BK797" s="1"/>
  <c r="BK796" s="1"/>
  <c r="BN1270"/>
  <c r="BN1269" s="1"/>
  <c r="BL504"/>
  <c r="BL503" s="1"/>
  <c r="BL433"/>
  <c r="BE1138"/>
  <c r="BM1233"/>
  <c r="BM1227" s="1"/>
  <c r="BM38"/>
  <c r="BM37" s="1"/>
  <c r="BM36" s="1"/>
  <c r="BM35" s="1"/>
  <c r="BN1627"/>
  <c r="BN1601" s="1"/>
  <c r="BK1613"/>
  <c r="BK359"/>
  <c r="BK124"/>
  <c r="BK123" s="1"/>
  <c r="BK122" s="1"/>
  <c r="BC123"/>
  <c r="BC122" s="1"/>
  <c r="AW1577"/>
  <c r="AU1034"/>
  <c r="BC893"/>
  <c r="BC892"/>
  <c r="BC891" s="1"/>
  <c r="BM975"/>
  <c r="BM974" s="1"/>
  <c r="BM495"/>
  <c r="BM494"/>
  <c r="BM489" s="1"/>
  <c r="BC879"/>
  <c r="BC878" s="1"/>
  <c r="BL1323"/>
  <c r="BL1322" s="1"/>
  <c r="BL1321" s="1"/>
  <c r="BK253"/>
  <c r="BK252"/>
  <c r="BK251" s="1"/>
  <c r="BK246" s="1"/>
  <c r="BL296"/>
  <c r="BM109"/>
  <c r="AW1665"/>
  <c r="AW1664" s="1"/>
  <c r="AW1652" s="1"/>
  <c r="BN655"/>
  <c r="BN654" s="1"/>
  <c r="BN653" s="1"/>
  <c r="BN652" s="1"/>
  <c r="BN651" s="1"/>
  <c r="BN650" s="1"/>
  <c r="BF654"/>
  <c r="BF653" s="1"/>
  <c r="BF652" s="1"/>
  <c r="BF651" s="1"/>
  <c r="BF650" s="1"/>
  <c r="BK828"/>
  <c r="BM928"/>
  <c r="BM924" s="1"/>
  <c r="BM923" s="1"/>
  <c r="BD1560"/>
  <c r="BF812"/>
  <c r="BF813"/>
  <c r="BK554"/>
  <c r="BK553" s="1"/>
  <c r="BC924"/>
  <c r="BC923" s="1"/>
  <c r="BF312"/>
  <c r="BD1252"/>
  <c r="BD1227" s="1"/>
  <c r="BE1640"/>
  <c r="BM277"/>
  <c r="BM276" s="1"/>
  <c r="BM275" s="1"/>
  <c r="BM274" s="1"/>
  <c r="BE277"/>
  <c r="BE276" s="1"/>
  <c r="BE275" s="1"/>
  <c r="BE274" s="1"/>
  <c r="BM1015"/>
  <c r="BM1014"/>
  <c r="BM1013"/>
  <c r="BM1012" s="1"/>
  <c r="BM1011" s="1"/>
  <c r="BN1520"/>
  <c r="BN1519" s="1"/>
  <c r="BL1270"/>
  <c r="BL1269" s="1"/>
  <c r="BD1460"/>
  <c r="BM203"/>
  <c r="BM202" s="1"/>
  <c r="BM201" s="1"/>
  <c r="BE465"/>
  <c r="BC1092"/>
  <c r="BC1091" s="1"/>
  <c r="BF345"/>
  <c r="BF344" s="1"/>
  <c r="BF343" s="1"/>
  <c r="BF342" s="1"/>
  <c r="BF341" s="1"/>
  <c r="BN346"/>
  <c r="BN345" s="1"/>
  <c r="BN344" s="1"/>
  <c r="BN343" s="1"/>
  <c r="BN342" s="1"/>
  <c r="BN341" s="1"/>
  <c r="BD70"/>
  <c r="BL71"/>
  <c r="BL70" s="1"/>
  <c r="BL1138"/>
  <c r="BN879"/>
  <c r="BN878" s="1"/>
  <c r="BD387"/>
  <c r="BL1111"/>
  <c r="BL1086" s="1"/>
  <c r="BF433"/>
  <c r="BF432" s="1"/>
  <c r="BL706"/>
  <c r="BL705" s="1"/>
  <c r="AV1519"/>
  <c r="AV1510" s="1"/>
  <c r="AV1499" s="1"/>
  <c r="AV1458" s="1"/>
  <c r="BL892"/>
  <c r="BL891" s="1"/>
  <c r="BL893"/>
  <c r="BD813"/>
  <c r="BD812"/>
  <c r="BD811" s="1"/>
  <c r="BL1672"/>
  <c r="BL1665" s="1"/>
  <c r="BL1664" s="1"/>
  <c r="BL1286"/>
  <c r="BL1281" s="1"/>
  <c r="BL1280" s="1"/>
  <c r="BK1627"/>
  <c r="BK1520"/>
  <c r="BK1519" s="1"/>
  <c r="BK823"/>
  <c r="BK1602"/>
  <c r="BL1167"/>
  <c r="BL1166" s="1"/>
  <c r="BL1161" s="1"/>
  <c r="BL1160" s="1"/>
  <c r="BN1640"/>
  <c r="BN1534"/>
  <c r="BD671"/>
  <c r="BD670" s="1"/>
  <c r="BL672"/>
  <c r="BL671" s="1"/>
  <c r="BL670" s="1"/>
  <c r="BL651" s="1"/>
  <c r="BL650" s="1"/>
  <c r="BN1460"/>
  <c r="BN1233"/>
  <c r="BK1452"/>
  <c r="BK1447"/>
  <c r="BK1446" s="1"/>
  <c r="BK1445" s="1"/>
  <c r="BK1444" s="1"/>
  <c r="BK1443" s="1"/>
  <c r="BC523"/>
  <c r="BE1594"/>
  <c r="BE1586" s="1"/>
  <c r="BN1227"/>
  <c r="BD962"/>
  <c r="BD957" s="1"/>
  <c r="BD956" s="1"/>
  <c r="BD963"/>
  <c r="BF17"/>
  <c r="BF16" s="1"/>
  <c r="BF15" s="1"/>
  <c r="BD253"/>
  <c r="BD252"/>
  <c r="BD251" s="1"/>
  <c r="BD246" s="1"/>
  <c r="BD189" s="1"/>
  <c r="BL1452"/>
  <c r="BL1447"/>
  <c r="BL1446" s="1"/>
  <c r="BL1445" s="1"/>
  <c r="BL1444" s="1"/>
  <c r="BL1443" s="1"/>
  <c r="BK1316"/>
  <c r="BK1315" s="1"/>
  <c r="BK1314" s="1"/>
  <c r="BK1313" s="1"/>
  <c r="BM104"/>
  <c r="BM103" s="1"/>
  <c r="BM252"/>
  <c r="BM251" s="1"/>
  <c r="BM246" s="1"/>
  <c r="BM253"/>
  <c r="BN975"/>
  <c r="BN974" s="1"/>
  <c r="BL773"/>
  <c r="BL772" s="1"/>
  <c r="BL771" s="1"/>
  <c r="BD772"/>
  <c r="BD771" s="1"/>
  <c r="BD1316"/>
  <c r="BD1315" s="1"/>
  <c r="BD1314" s="1"/>
  <c r="BE322"/>
  <c r="BE321" s="1"/>
  <c r="BE312" s="1"/>
  <c r="BM963"/>
  <c r="BM962"/>
  <c r="BN465"/>
  <c r="BN455" s="1"/>
  <c r="BN432" s="1"/>
  <c r="BM359"/>
  <c r="BD1092"/>
  <c r="BD1091" s="1"/>
  <c r="BD155"/>
  <c r="BD154" s="1"/>
  <c r="BD153" s="1"/>
  <c r="BL322"/>
  <c r="BL321" s="1"/>
  <c r="BL312" s="1"/>
  <c r="BD1193"/>
  <c r="BD1192" s="1"/>
  <c r="BC798"/>
  <c r="BC797" s="1"/>
  <c r="BC796" s="1"/>
  <c r="BL359"/>
  <c r="BF1270"/>
  <c r="BF1269" s="1"/>
  <c r="BC387"/>
  <c r="BE924"/>
  <c r="BE923" s="1"/>
  <c r="BE922" s="1"/>
  <c r="BD504"/>
  <c r="BD503" s="1"/>
  <c r="BD502" s="1"/>
  <c r="BD433"/>
  <c r="BC1672"/>
  <c r="BC1665" s="1"/>
  <c r="BC1664" s="1"/>
  <c r="BC1652" s="1"/>
  <c r="BM1138"/>
  <c r="BE1233"/>
  <c r="BK870"/>
  <c r="BK865" s="1"/>
  <c r="BK864" s="1"/>
  <c r="BE38"/>
  <c r="BE37" s="1"/>
  <c r="BE36" s="1"/>
  <c r="BE35" s="1"/>
  <c r="BD828"/>
  <c r="BD823" s="1"/>
  <c r="BF1627"/>
  <c r="BK465"/>
  <c r="BC1613"/>
  <c r="BF359"/>
  <c r="BC359"/>
  <c r="BC107"/>
  <c r="BK108"/>
  <c r="BK107" s="1"/>
  <c r="BC1460"/>
  <c r="BK1665"/>
  <c r="BK1664" s="1"/>
  <c r="BC120"/>
  <c r="BC119" s="1"/>
  <c r="BK121"/>
  <c r="BK120" s="1"/>
  <c r="BK119" s="1"/>
  <c r="BC253"/>
  <c r="BC252"/>
  <c r="BC251" s="1"/>
  <c r="BC246" s="1"/>
  <c r="BE758"/>
  <c r="BE757" s="1"/>
  <c r="BE748" s="1"/>
  <c r="BE747" s="1"/>
  <c r="BD296"/>
  <c r="BE109"/>
  <c r="BL870"/>
  <c r="BL865" s="1"/>
  <c r="BL864" s="1"/>
  <c r="BL74"/>
  <c r="BF1103"/>
  <c r="BF1102" s="1"/>
  <c r="BN1104"/>
  <c r="BN1103" s="1"/>
  <c r="BN1102" s="1"/>
  <c r="BM1687"/>
  <c r="BM1686" s="1"/>
  <c r="BL1485"/>
  <c r="BL1480" s="1"/>
  <c r="BN102"/>
  <c r="BN73" s="1"/>
  <c r="BM1512"/>
  <c r="BM1511" s="1"/>
  <c r="BN1092"/>
  <c r="BN1091" s="1"/>
  <c r="BE943"/>
  <c r="BE942" s="1"/>
  <c r="BD1138"/>
  <c r="BF879"/>
  <c r="BF878" s="1"/>
  <c r="BD1111"/>
  <c r="BM504"/>
  <c r="BM503" s="1"/>
  <c r="BM502" s="1"/>
  <c r="BC1480"/>
  <c r="BC962"/>
  <c r="BC963"/>
  <c r="BC114"/>
  <c r="BC113" s="1"/>
  <c r="BK115"/>
  <c r="BK114" s="1"/>
  <c r="BK113" s="1"/>
  <c r="BC1050"/>
  <c r="BC1049" s="1"/>
  <c r="BC1040" s="1"/>
  <c r="BD893"/>
  <c r="BD892"/>
  <c r="BD891" s="1"/>
  <c r="BL813"/>
  <c r="BL812"/>
  <c r="BM870"/>
  <c r="BM865" s="1"/>
  <c r="BM864" s="1"/>
  <c r="BD1672"/>
  <c r="BD1665" s="1"/>
  <c r="BD1664" s="1"/>
  <c r="BM172"/>
  <c r="BM171" s="1"/>
  <c r="BM170" s="1"/>
  <c r="BK706"/>
  <c r="BK705" s="1"/>
  <c r="BM322"/>
  <c r="BM321" s="1"/>
  <c r="BM312" s="1"/>
  <c r="BD706"/>
  <c r="BD705" s="1"/>
  <c r="BD1073"/>
  <c r="BD1286"/>
  <c r="BD1281" s="1"/>
  <c r="BD1280" s="1"/>
  <c r="BD1520"/>
  <c r="BC1627"/>
  <c r="BC823"/>
  <c r="BF49"/>
  <c r="BF48" s="1"/>
  <c r="BF47" s="1"/>
  <c r="BF46" s="1"/>
  <c r="BL193"/>
  <c r="BL192" s="1"/>
  <c r="BL191" s="1"/>
  <c r="BL190" s="1"/>
  <c r="BC1602"/>
  <c r="BL615"/>
  <c r="BL614" s="1"/>
  <c r="BC729"/>
  <c r="BC728" s="1"/>
  <c r="BN322"/>
  <c r="BN321" s="1"/>
  <c r="BN312" s="1"/>
  <c r="BE446"/>
  <c r="BE445" s="1"/>
  <c r="BE444" s="1"/>
  <c r="BE433" s="1"/>
  <c r="BD1167"/>
  <c r="BD1166" s="1"/>
  <c r="BF1640"/>
  <c r="BF1534"/>
  <c r="BD879"/>
  <c r="BD878" s="1"/>
  <c r="BF1460"/>
  <c r="BF1459" s="1"/>
  <c r="BF1233"/>
  <c r="BF1227" s="1"/>
  <c r="BK914"/>
  <c r="BC1316"/>
  <c r="BC1315" s="1"/>
  <c r="BC1314" s="1"/>
  <c r="BC1313" s="1"/>
  <c r="BM1560"/>
  <c r="BE104"/>
  <c r="BE103" s="1"/>
  <c r="BF748"/>
  <c r="BF747" s="1"/>
  <c r="BE253"/>
  <c r="BE252"/>
  <c r="BE251" s="1"/>
  <c r="BE246" s="1"/>
  <c r="BF975"/>
  <c r="BF974" s="1"/>
  <c r="BF1028"/>
  <c r="BF1027" s="1"/>
  <c r="BF1026" s="1"/>
  <c r="BF1020" s="1"/>
  <c r="BM1579"/>
  <c r="BM1578" s="1"/>
  <c r="BN1210"/>
  <c r="BN1209" s="1"/>
  <c r="BN1204" s="1"/>
  <c r="BM1460"/>
  <c r="BM1459" s="1"/>
  <c r="BK446"/>
  <c r="BK445" s="1"/>
  <c r="BK444" s="1"/>
  <c r="BK433" s="1"/>
  <c r="BC860"/>
  <c r="BC859"/>
  <c r="BC858" s="1"/>
  <c r="BC857" s="1"/>
  <c r="BN1667"/>
  <c r="BN1666" s="1"/>
  <c r="BL1620"/>
  <c r="BC1114"/>
  <c r="BC1111" s="1"/>
  <c r="BK1115"/>
  <c r="BK1114" s="1"/>
  <c r="BK1111" s="1"/>
  <c r="BE14"/>
  <c r="BD859"/>
  <c r="BD858" s="1"/>
  <c r="BD857" s="1"/>
  <c r="BD860"/>
  <c r="BN963"/>
  <c r="BN962"/>
  <c r="BN957" s="1"/>
  <c r="BN956" s="1"/>
  <c r="BN941" s="1"/>
  <c r="BM406"/>
  <c r="BM405" s="1"/>
  <c r="BL905"/>
  <c r="BK1050"/>
  <c r="BK1049" s="1"/>
  <c r="BK1040" s="1"/>
  <c r="BD1323"/>
  <c r="BD1322" s="1"/>
  <c r="BD1321" s="1"/>
  <c r="BM1295"/>
  <c r="BM1294" s="1"/>
  <c r="BM1293" s="1"/>
  <c r="BE1294"/>
  <c r="BE1293" s="1"/>
  <c r="BC687"/>
  <c r="BC686" s="1"/>
  <c r="BK688"/>
  <c r="BK687" s="1"/>
  <c r="BK686" s="1"/>
  <c r="BE1667"/>
  <c r="BE1666" s="1"/>
  <c r="BE1665" s="1"/>
  <c r="BE1664" s="1"/>
  <c r="BE1687"/>
  <c r="BE1686" s="1"/>
  <c r="BD907"/>
  <c r="BM706"/>
  <c r="BM705" s="1"/>
  <c r="BF1286"/>
  <c r="BF1281" s="1"/>
  <c r="BF1280" s="1"/>
  <c r="BD1485"/>
  <c r="BD1480" s="1"/>
  <c r="BF1613"/>
  <c r="BF102"/>
  <c r="BF73" s="1"/>
  <c r="BF60" s="1"/>
  <c r="BE1512"/>
  <c r="BE1511" s="1"/>
  <c r="BF1092"/>
  <c r="BF1091" s="1"/>
  <c r="BF1086" s="1"/>
  <c r="BM943"/>
  <c r="BM942" s="1"/>
  <c r="BK615"/>
  <c r="BK614" s="1"/>
  <c r="BK155"/>
  <c r="BK154" s="1"/>
  <c r="BK153" s="1"/>
  <c r="BM729"/>
  <c r="BM728" s="1"/>
  <c r="BD403"/>
  <c r="BD402" s="1"/>
  <c r="BL404"/>
  <c r="BL403" s="1"/>
  <c r="BL402" s="1"/>
  <c r="BK61"/>
  <c r="BE504"/>
  <c r="BE503" s="1"/>
  <c r="BE1485"/>
  <c r="BE1480" s="1"/>
  <c r="BE1252"/>
  <c r="BL1063"/>
  <c r="BK1480"/>
  <c r="BK1459" s="1"/>
  <c r="BK963"/>
  <c r="BK962"/>
  <c r="BF1527"/>
  <c r="BF1519" s="1"/>
  <c r="BM601"/>
  <c r="BL798"/>
  <c r="BL797" s="1"/>
  <c r="BL796" s="1"/>
  <c r="BC1210"/>
  <c r="BC1209" s="1"/>
  <c r="BC1204" s="1"/>
  <c r="BN758"/>
  <c r="BN757" s="1"/>
  <c r="BN748" s="1"/>
  <c r="BN747" s="1"/>
  <c r="BM1161"/>
  <c r="BN1672"/>
  <c r="BN1579"/>
  <c r="BN1578" s="1"/>
  <c r="BC1014"/>
  <c r="BC1015"/>
  <c r="BC1013"/>
  <c r="BC1012" s="1"/>
  <c r="BC1011" s="1"/>
  <c r="BM1184"/>
  <c r="BL494"/>
  <c r="BL489" s="1"/>
  <c r="BL476" s="1"/>
  <c r="BL495"/>
  <c r="BM828"/>
  <c r="BM823" s="1"/>
  <c r="BL397"/>
  <c r="BL386" s="1"/>
  <c r="BL380" s="1"/>
  <c r="BL379" s="1"/>
  <c r="BM1111"/>
  <c r="BN1542"/>
  <c r="BC982"/>
  <c r="BC981" s="1"/>
  <c r="BC980" s="1"/>
  <c r="BK983"/>
  <c r="BK982" s="1"/>
  <c r="BK981" s="1"/>
  <c r="BK980" s="1"/>
  <c r="BK106"/>
  <c r="BK105" s="1"/>
  <c r="BC105"/>
  <c r="BM1270"/>
  <c r="BM1269" s="1"/>
  <c r="BK1567"/>
  <c r="BC397"/>
  <c r="BC914"/>
  <c r="BK1107"/>
  <c r="BK1106" s="1"/>
  <c r="BK1105" s="1"/>
  <c r="BC1106"/>
  <c r="BC1105" s="1"/>
  <c r="AX1279"/>
  <c r="BC615"/>
  <c r="BC614" s="1"/>
  <c r="BD1210"/>
  <c r="BD1209" s="1"/>
  <c r="BD1204" s="1"/>
  <c r="BL1227"/>
  <c r="BF601"/>
  <c r="BL1050"/>
  <c r="BL1049" s="1"/>
  <c r="BL1040" s="1"/>
  <c r="BL1034" s="1"/>
  <c r="BM17"/>
  <c r="BM16" s="1"/>
  <c r="BM15" s="1"/>
  <c r="BM14" s="1"/>
  <c r="BN729"/>
  <c r="BN728" s="1"/>
  <c r="BK879"/>
  <c r="BK878" s="1"/>
  <c r="BL246"/>
  <c r="BE1316"/>
  <c r="BE1315" s="1"/>
  <c r="BE1314" s="1"/>
  <c r="BE1313" s="1"/>
  <c r="BL1553"/>
  <c r="BE1579"/>
  <c r="BE1578" s="1"/>
  <c r="BF1210"/>
  <c r="BF1209" s="1"/>
  <c r="BF1204" s="1"/>
  <c r="BE1460"/>
  <c r="BE1459" s="1"/>
  <c r="BC446"/>
  <c r="BC445" s="1"/>
  <c r="BC444" s="1"/>
  <c r="BC433" s="1"/>
  <c r="BC432" s="1"/>
  <c r="BK859"/>
  <c r="BK858" s="1"/>
  <c r="BK857" s="1"/>
  <c r="BK860"/>
  <c r="BF1667"/>
  <c r="BF1666" s="1"/>
  <c r="BK322"/>
  <c r="BK321" s="1"/>
  <c r="BK312" s="1"/>
  <c r="BK411"/>
  <c r="BK410" s="1"/>
  <c r="BK406" s="1"/>
  <c r="BK405" s="1"/>
  <c r="BK380" s="1"/>
  <c r="BK379" s="1"/>
  <c r="BD1620"/>
  <c r="BN1656"/>
  <c r="BN1655" s="1"/>
  <c r="BN1654" s="1"/>
  <c r="BN1653" s="1"/>
  <c r="BD769"/>
  <c r="BD768" s="1"/>
  <c r="BD748" s="1"/>
  <c r="BD747" s="1"/>
  <c r="BL770"/>
  <c r="BL769" s="1"/>
  <c r="BL768" s="1"/>
  <c r="AV1019"/>
  <c r="BD1161"/>
  <c r="BL860"/>
  <c r="BL859"/>
  <c r="BL858" s="1"/>
  <c r="BL857" s="1"/>
  <c r="BF728"/>
  <c r="BF503"/>
  <c r="BF502" s="1"/>
  <c r="BF963"/>
  <c r="BF962"/>
  <c r="BF957" s="1"/>
  <c r="BF956" s="1"/>
  <c r="BM1452"/>
  <c r="BM1447"/>
  <c r="BM1446" s="1"/>
  <c r="BM1445" s="1"/>
  <c r="BM1444" s="1"/>
  <c r="BM1443" s="1"/>
  <c r="BK907"/>
  <c r="BK1586"/>
  <c r="BN1117"/>
  <c r="BF277"/>
  <c r="BF276" s="1"/>
  <c r="BF275" s="1"/>
  <c r="BF274" s="1"/>
  <c r="BC1117"/>
  <c r="BD1579"/>
  <c r="BD1578" s="1"/>
  <c r="BL816"/>
  <c r="BN865"/>
  <c r="BN864" s="1"/>
  <c r="BK455"/>
  <c r="BM1086"/>
  <c r="BM302"/>
  <c r="BM301" s="1"/>
  <c r="BM296" s="1"/>
  <c r="BC1270"/>
  <c r="BC1269" s="1"/>
  <c r="BN1512"/>
  <c r="BN1511" s="1"/>
  <c r="BD455"/>
  <c r="BL573"/>
  <c r="BD1527"/>
  <c r="BC61"/>
  <c r="BC865"/>
  <c r="BC864" s="1"/>
  <c r="BN1281"/>
  <c r="BN1280" s="1"/>
  <c r="BN1279" s="1"/>
  <c r="BE387"/>
  <c r="BK1120"/>
  <c r="BK1119" s="1"/>
  <c r="BK1118" s="1"/>
  <c r="BK1117" s="1"/>
  <c r="BM477"/>
  <c r="BM476" s="1"/>
  <c r="BN907"/>
  <c r="BN906" s="1"/>
  <c r="BK992"/>
  <c r="BK991" s="1"/>
  <c r="BK990" s="1"/>
  <c r="BC991"/>
  <c r="BC990" s="1"/>
  <c r="BM798"/>
  <c r="BM797" s="1"/>
  <c r="BM796" s="1"/>
  <c r="BE601"/>
  <c r="BD798"/>
  <c r="BD797" s="1"/>
  <c r="BD796" s="1"/>
  <c r="BD914"/>
  <c r="BM445"/>
  <c r="BM444" s="1"/>
  <c r="BM433" s="1"/>
  <c r="BM432" s="1"/>
  <c r="BE1161"/>
  <c r="BL109"/>
  <c r="BL102" s="1"/>
  <c r="BC411"/>
  <c r="BC410" s="1"/>
  <c r="BC406" s="1"/>
  <c r="BC405" s="1"/>
  <c r="BF1672"/>
  <c r="BC601"/>
  <c r="BF1579"/>
  <c r="BF1578" s="1"/>
  <c r="BK1015"/>
  <c r="BK1014"/>
  <c r="BK1013"/>
  <c r="BK1012" s="1"/>
  <c r="BK1011" s="1"/>
  <c r="BD495"/>
  <c r="BD494"/>
  <c r="BD489" s="1"/>
  <c r="BC935"/>
  <c r="BC934" s="1"/>
  <c r="BC933" s="1"/>
  <c r="BC296"/>
  <c r="BC290" s="1"/>
  <c r="BC266" s="1"/>
  <c r="BE828"/>
  <c r="BE823" s="1"/>
  <c r="BD397"/>
  <c r="BF1542"/>
  <c r="BE1270"/>
  <c r="BE1269" s="1"/>
  <c r="BK1542"/>
  <c r="BL758"/>
  <c r="BL757" s="1"/>
  <c r="BM935"/>
  <c r="BM934" s="1"/>
  <c r="BM933" s="1"/>
  <c r="BE615"/>
  <c r="BE614" s="1"/>
  <c r="BC1184"/>
  <c r="BN1063"/>
  <c r="BN1040" s="1"/>
  <c r="BK1656"/>
  <c r="BK1655" s="1"/>
  <c r="BK1654" s="1"/>
  <c r="BK1653" s="1"/>
  <c r="BK1652" s="1"/>
  <c r="BE455"/>
  <c r="BN495"/>
  <c r="BN494"/>
  <c r="BN489" s="1"/>
  <c r="BK1252"/>
  <c r="BM1323"/>
  <c r="BM1322" s="1"/>
  <c r="BM1321" s="1"/>
  <c r="BM1313" s="1"/>
  <c r="BK1553"/>
  <c r="BL943"/>
  <c r="BL942" s="1"/>
  <c r="BK1210"/>
  <c r="BK1209" s="1"/>
  <c r="BK1204" s="1"/>
  <c r="BN1485"/>
  <c r="BN1480" s="1"/>
  <c r="BK1233"/>
  <c r="BF893"/>
  <c r="BF892"/>
  <c r="BF891" s="1"/>
  <c r="AO1499"/>
  <c r="AO1458" s="1"/>
  <c r="AV613"/>
  <c r="AU102"/>
  <c r="AU73" s="1"/>
  <c r="AU60" s="1"/>
  <c r="AE494"/>
  <c r="AE489" s="1"/>
  <c r="AE476" s="1"/>
  <c r="AE475" s="1"/>
  <c r="AW475"/>
  <c r="AX1458"/>
  <c r="AM1034"/>
  <c r="AN1499"/>
  <c r="AN1458" s="1"/>
  <c r="AO919"/>
  <c r="AO918" s="1"/>
  <c r="AO914" s="1"/>
  <c r="AO906" s="1"/>
  <c r="AO905" s="1"/>
  <c r="AW920"/>
  <c r="AM496"/>
  <c r="AM494" s="1"/>
  <c r="AM489" s="1"/>
  <c r="AM476" s="1"/>
  <c r="AM475" s="1"/>
  <c r="AU497"/>
  <c r="AW1499"/>
  <c r="AW1458" s="1"/>
  <c r="I1285"/>
  <c r="Q1285" s="1"/>
  <c r="G1285"/>
  <c r="O1285" s="1"/>
  <c r="I1214"/>
  <c r="Q1214" s="1"/>
  <c r="I1212"/>
  <c r="Q1212" s="1"/>
  <c r="G1171"/>
  <c r="O1171" s="1"/>
  <c r="G1169"/>
  <c r="O1169" s="1"/>
  <c r="BT1015" l="1"/>
  <c r="BT1014"/>
  <c r="BT1013"/>
  <c r="BT1012" s="1"/>
  <c r="BT1011" s="1"/>
  <c r="BT1700" s="1"/>
  <c r="BS1015"/>
  <c r="BS1014"/>
  <c r="BS1013"/>
  <c r="BS1012" s="1"/>
  <c r="BS1011" s="1"/>
  <c r="BS1700" s="1"/>
  <c r="BV1015"/>
  <c r="BV1014"/>
  <c r="BV1013"/>
  <c r="BV1012" s="1"/>
  <c r="BV1011" s="1"/>
  <c r="BV1700" s="1"/>
  <c r="BU1013"/>
  <c r="BU1012" s="1"/>
  <c r="BU1011" s="1"/>
  <c r="BU1700" s="1"/>
  <c r="BU1015"/>
  <c r="BU1014"/>
  <c r="BC104"/>
  <c r="BC103" s="1"/>
  <c r="BN1586"/>
  <c r="BD1577"/>
  <c r="BK906"/>
  <c r="BM1040"/>
  <c r="BE476"/>
  <c r="BK905"/>
  <c r="BM102"/>
  <c r="BE1193"/>
  <c r="BE1192" s="1"/>
  <c r="BL553"/>
  <c r="BL811"/>
  <c r="BL810" s="1"/>
  <c r="BL781" s="1"/>
  <c r="BD1086"/>
  <c r="BL1019"/>
  <c r="BN1160"/>
  <c r="BE1040"/>
  <c r="BE1034" s="1"/>
  <c r="BN190"/>
  <c r="BN189" s="1"/>
  <c r="BC1227"/>
  <c r="BF1040"/>
  <c r="BF1034" s="1"/>
  <c r="BF1019" s="1"/>
  <c r="BM1193"/>
  <c r="BM1192" s="1"/>
  <c r="BF941"/>
  <c r="BC1601"/>
  <c r="BC1577" s="1"/>
  <c r="BC553"/>
  <c r="BF1586"/>
  <c r="BL748"/>
  <c r="BL747" s="1"/>
  <c r="BC14"/>
  <c r="BM1652"/>
  <c r="BM1034"/>
  <c r="BE432"/>
  <c r="BK1601"/>
  <c r="BK1577" s="1"/>
  <c r="BC109"/>
  <c r="BC102" s="1"/>
  <c r="BC73" s="1"/>
  <c r="BC60" s="1"/>
  <c r="BK1510"/>
  <c r="BF613"/>
  <c r="BF1160"/>
  <c r="BK14"/>
  <c r="BD651"/>
  <c r="BD650" s="1"/>
  <c r="BL1510"/>
  <c r="BD810"/>
  <c r="BD781" s="1"/>
  <c r="BM475"/>
  <c r="BE1577"/>
  <c r="BN1510"/>
  <c r="BC1510"/>
  <c r="BD143"/>
  <c r="BD142" s="1"/>
  <c r="BD476"/>
  <c r="BD475" s="1"/>
  <c r="BD290"/>
  <c r="BD266" s="1"/>
  <c r="BM922"/>
  <c r="BL1313"/>
  <c r="BL1279" s="1"/>
  <c r="BK143"/>
  <c r="BK142" s="1"/>
  <c r="BF811"/>
  <c r="BF290"/>
  <c r="BE553"/>
  <c r="BN60"/>
  <c r="BL1652"/>
  <c r="BM143"/>
  <c r="BM142" s="1"/>
  <c r="AU496"/>
  <c r="BC497"/>
  <c r="BK1227"/>
  <c r="BL613"/>
  <c r="BM1577"/>
  <c r="BC1459"/>
  <c r="BD432"/>
  <c r="BD1313"/>
  <c r="BD1279" s="1"/>
  <c r="BL432"/>
  <c r="BK290"/>
  <c r="BK1086"/>
  <c r="BD1160"/>
  <c r="BE290"/>
  <c r="BE266" s="1"/>
  <c r="BF1510"/>
  <c r="BC906"/>
  <c r="AW919"/>
  <c r="AW918" s="1"/>
  <c r="AW914" s="1"/>
  <c r="AW906" s="1"/>
  <c r="AW905" s="1"/>
  <c r="BE920"/>
  <c r="BF1665"/>
  <c r="BF1664" s="1"/>
  <c r="BF1652" s="1"/>
  <c r="BC975"/>
  <c r="BC974" s="1"/>
  <c r="BD906"/>
  <c r="BD905" s="1"/>
  <c r="BE102"/>
  <c r="BE73" s="1"/>
  <c r="BE60" s="1"/>
  <c r="BD1519"/>
  <c r="BD1510" s="1"/>
  <c r="BD1499" s="1"/>
  <c r="BK104"/>
  <c r="BK103" s="1"/>
  <c r="BC1086"/>
  <c r="BC1034" s="1"/>
  <c r="BL502"/>
  <c r="BL475" s="1"/>
  <c r="BK266"/>
  <c r="BL1459"/>
  <c r="BF1601"/>
  <c r="BF1577" s="1"/>
  <c r="BF475"/>
  <c r="BE1519"/>
  <c r="BE1510" s="1"/>
  <c r="BN476"/>
  <c r="BD386"/>
  <c r="BD380" s="1"/>
  <c r="BD379" s="1"/>
  <c r="BC922"/>
  <c r="BN613"/>
  <c r="BM73"/>
  <c r="BM60" s="1"/>
  <c r="BD1652"/>
  <c r="BD1040"/>
  <c r="BD1034" s="1"/>
  <c r="BK502"/>
  <c r="BE1652"/>
  <c r="BN502"/>
  <c r="BM1510"/>
  <c r="BM1499" s="1"/>
  <c r="BM1458" s="1"/>
  <c r="BF906"/>
  <c r="BL941"/>
  <c r="BK1034"/>
  <c r="BE1227"/>
  <c r="BC386"/>
  <c r="BC380" s="1"/>
  <c r="BC379" s="1"/>
  <c r="BC503"/>
  <c r="BL1601"/>
  <c r="BL1577" s="1"/>
  <c r="BF1279"/>
  <c r="BF266"/>
  <c r="BK432"/>
  <c r="BN1577"/>
  <c r="BE502"/>
  <c r="BE475" s="1"/>
  <c r="BN1665"/>
  <c r="BN1664" s="1"/>
  <c r="BN1652" s="1"/>
  <c r="BL189"/>
  <c r="BN1086"/>
  <c r="BN1034" s="1"/>
  <c r="BN1019" s="1"/>
  <c r="BL73"/>
  <c r="BL60" s="1"/>
  <c r="BF14"/>
  <c r="BD1459"/>
  <c r="BK975"/>
  <c r="BK974" s="1"/>
  <c r="BD941"/>
  <c r="BD73"/>
  <c r="BD60" s="1"/>
  <c r="BM290"/>
  <c r="BM266" s="1"/>
  <c r="BN1459"/>
  <c r="BL290"/>
  <c r="BL266" s="1"/>
  <c r="BD613"/>
  <c r="BK109"/>
  <c r="BN290"/>
  <c r="BN266" s="1"/>
  <c r="BF905"/>
  <c r="BN905"/>
  <c r="AU495"/>
  <c r="AU494"/>
  <c r="AU489" s="1"/>
  <c r="AU476" s="1"/>
  <c r="AU475" s="1"/>
  <c r="AM495"/>
  <c r="O1168"/>
  <c r="W1169"/>
  <c r="O1284"/>
  <c r="O1283" s="1"/>
  <c r="O1282" s="1"/>
  <c r="O1281" s="1"/>
  <c r="O1280" s="1"/>
  <c r="O1279" s="1"/>
  <c r="W1285"/>
  <c r="Q1213"/>
  <c r="Y1214"/>
  <c r="Q1211"/>
  <c r="Y1212"/>
  <c r="O1170"/>
  <c r="W1171"/>
  <c r="Q1284"/>
  <c r="Q1283" s="1"/>
  <c r="Q1282" s="1"/>
  <c r="Q1281" s="1"/>
  <c r="Q1280" s="1"/>
  <c r="Q1279" s="1"/>
  <c r="Y1285"/>
  <c r="O1167"/>
  <c r="O1166" s="1"/>
  <c r="O1161" s="1"/>
  <c r="O1160" s="1"/>
  <c r="O1019" s="1"/>
  <c r="G682"/>
  <c r="O682" s="1"/>
  <c r="G659"/>
  <c r="O659" s="1"/>
  <c r="I682"/>
  <c r="Q682" s="1"/>
  <c r="I659"/>
  <c r="Q659" s="1"/>
  <c r="BD1458" l="1"/>
  <c r="BK1499"/>
  <c r="BK1458" s="1"/>
  <c r="BL1499"/>
  <c r="BC1499"/>
  <c r="BC1458" s="1"/>
  <c r="BC502"/>
  <c r="BF1499"/>
  <c r="BF1458" s="1"/>
  <c r="BM920"/>
  <c r="BM919" s="1"/>
  <c r="BM918" s="1"/>
  <c r="BM914" s="1"/>
  <c r="BM906" s="1"/>
  <c r="BM905" s="1"/>
  <c r="BE919"/>
  <c r="BE918" s="1"/>
  <c r="BE914" s="1"/>
  <c r="BE906" s="1"/>
  <c r="BE905" s="1"/>
  <c r="BD1019"/>
  <c r="BN1499"/>
  <c r="BN1458" s="1"/>
  <c r="BK102"/>
  <c r="BK73" s="1"/>
  <c r="BK60" s="1"/>
  <c r="BC905"/>
  <c r="BC496"/>
  <c r="BK497"/>
  <c r="BK496" s="1"/>
  <c r="BE1499"/>
  <c r="BE1458" s="1"/>
  <c r="BL1458"/>
  <c r="BN475"/>
  <c r="Q1210"/>
  <c r="Q1209" s="1"/>
  <c r="Q1204" s="1"/>
  <c r="Q1160" s="1"/>
  <c r="Q1019" s="1"/>
  <c r="W1170"/>
  <c r="AE1171"/>
  <c r="Y1213"/>
  <c r="AG1214"/>
  <c r="W1168"/>
  <c r="W1167" s="1"/>
  <c r="W1166" s="1"/>
  <c r="W1161" s="1"/>
  <c r="W1160" s="1"/>
  <c r="W1019" s="1"/>
  <c r="AE1169"/>
  <c r="Y1284"/>
  <c r="Y1283" s="1"/>
  <c r="Y1282" s="1"/>
  <c r="Y1281" s="1"/>
  <c r="Y1280" s="1"/>
  <c r="Y1279" s="1"/>
  <c r="AG1285"/>
  <c r="Y1211"/>
  <c r="AG1212"/>
  <c r="W1284"/>
  <c r="W1283" s="1"/>
  <c r="W1282" s="1"/>
  <c r="W1281" s="1"/>
  <c r="W1280" s="1"/>
  <c r="W1279" s="1"/>
  <c r="AE1285"/>
  <c r="Q681"/>
  <c r="Q680" s="1"/>
  <c r="Y682"/>
  <c r="Y1210"/>
  <c r="Y1209" s="1"/>
  <c r="Y1204" s="1"/>
  <c r="Y1160" s="1"/>
  <c r="Y1019" s="1"/>
  <c r="Q658"/>
  <c r="Q657" s="1"/>
  <c r="Q656" s="1"/>
  <c r="Y659"/>
  <c r="O681"/>
  <c r="O680" s="1"/>
  <c r="W682"/>
  <c r="O658"/>
  <c r="O657" s="1"/>
  <c r="O656" s="1"/>
  <c r="W659"/>
  <c r="J401"/>
  <c r="R401" s="1"/>
  <c r="I401"/>
  <c r="Q401" s="1"/>
  <c r="J377"/>
  <c r="R377" s="1"/>
  <c r="I377"/>
  <c r="Q377" s="1"/>
  <c r="H377"/>
  <c r="P377" s="1"/>
  <c r="G377"/>
  <c r="O377" s="1"/>
  <c r="I355"/>
  <c r="Q355" s="1"/>
  <c r="G355"/>
  <c r="O355" s="1"/>
  <c r="I961"/>
  <c r="Q961" s="1"/>
  <c r="G961"/>
  <c r="O961" s="1"/>
  <c r="BK494" l="1"/>
  <c r="BK489" s="1"/>
  <c r="BK476" s="1"/>
  <c r="BK475" s="1"/>
  <c r="BK495"/>
  <c r="BC495"/>
  <c r="BC494"/>
  <c r="BC489" s="1"/>
  <c r="BC476" s="1"/>
  <c r="BC475" s="1"/>
  <c r="AE1284"/>
  <c r="AE1283" s="1"/>
  <c r="AE1282" s="1"/>
  <c r="AE1281" s="1"/>
  <c r="AE1280" s="1"/>
  <c r="AE1279" s="1"/>
  <c r="AM1285"/>
  <c r="AG1213"/>
  <c r="AO1214"/>
  <c r="AG1211"/>
  <c r="AO1212"/>
  <c r="AE1170"/>
  <c r="AM1171"/>
  <c r="AE1168"/>
  <c r="AM1169"/>
  <c r="AG1284"/>
  <c r="AG1283" s="1"/>
  <c r="AG1282" s="1"/>
  <c r="AG1281" s="1"/>
  <c r="AG1280" s="1"/>
  <c r="AG1279" s="1"/>
  <c r="AO1285"/>
  <c r="W681"/>
  <c r="W680" s="1"/>
  <c r="AE682"/>
  <c r="W658"/>
  <c r="W657" s="1"/>
  <c r="W656" s="1"/>
  <c r="AE659"/>
  <c r="Y658"/>
  <c r="Y657" s="1"/>
  <c r="Y656" s="1"/>
  <c r="AG659"/>
  <c r="Y681"/>
  <c r="Y680" s="1"/>
  <c r="AG682"/>
  <c r="O651"/>
  <c r="O650" s="1"/>
  <c r="O613" s="1"/>
  <c r="Q651"/>
  <c r="Q650" s="1"/>
  <c r="Q613" s="1"/>
  <c r="Q960"/>
  <c r="Q959" s="1"/>
  <c r="Q958" s="1"/>
  <c r="Q957" s="1"/>
  <c r="Q956" s="1"/>
  <c r="Q941" s="1"/>
  <c r="Y961"/>
  <c r="O376"/>
  <c r="O375" s="1"/>
  <c r="W377"/>
  <c r="O960"/>
  <c r="O959" s="1"/>
  <c r="O958" s="1"/>
  <c r="O957" s="1"/>
  <c r="O956" s="1"/>
  <c r="O941" s="1"/>
  <c r="W961"/>
  <c r="Q354"/>
  <c r="Q353" s="1"/>
  <c r="Q352" s="1"/>
  <c r="Y355"/>
  <c r="R376"/>
  <c r="R375" s="1"/>
  <c r="Z377"/>
  <c r="P376"/>
  <c r="P375" s="1"/>
  <c r="P351" s="1"/>
  <c r="P350" s="1"/>
  <c r="P349" s="1"/>
  <c r="P340" s="1"/>
  <c r="P1700" s="1"/>
  <c r="X377"/>
  <c r="O354"/>
  <c r="O353" s="1"/>
  <c r="O352" s="1"/>
  <c r="W355"/>
  <c r="Q376"/>
  <c r="Q375" s="1"/>
  <c r="Y377"/>
  <c r="R400"/>
  <c r="R397" s="1"/>
  <c r="R386" s="1"/>
  <c r="R380" s="1"/>
  <c r="R379" s="1"/>
  <c r="Z401"/>
  <c r="Q400"/>
  <c r="Q397" s="1"/>
  <c r="Q386" s="1"/>
  <c r="Q380" s="1"/>
  <c r="Q379" s="1"/>
  <c r="Y401"/>
  <c r="I819"/>
  <c r="Q819" s="1"/>
  <c r="G819"/>
  <c r="O819" s="1"/>
  <c r="AG1210" l="1"/>
  <c r="AG1209" s="1"/>
  <c r="AG1204" s="1"/>
  <c r="AG1160" s="1"/>
  <c r="AG1019" s="1"/>
  <c r="AM1170"/>
  <c r="AU1171"/>
  <c r="AO1211"/>
  <c r="AW1212"/>
  <c r="Q351"/>
  <c r="Q350" s="1"/>
  <c r="Q349" s="1"/>
  <c r="Q340" s="1"/>
  <c r="AO1284"/>
  <c r="AO1283" s="1"/>
  <c r="AO1282" s="1"/>
  <c r="AO1281" s="1"/>
  <c r="AO1280" s="1"/>
  <c r="AO1279" s="1"/>
  <c r="AW1285"/>
  <c r="AO1213"/>
  <c r="AW1214"/>
  <c r="AM1168"/>
  <c r="AU1169"/>
  <c r="AM1284"/>
  <c r="AM1283" s="1"/>
  <c r="AM1282" s="1"/>
  <c r="AM1281" s="1"/>
  <c r="AM1280" s="1"/>
  <c r="AM1279" s="1"/>
  <c r="AU1285"/>
  <c r="AG681"/>
  <c r="AG680" s="1"/>
  <c r="AG651" s="1"/>
  <c r="AG650" s="1"/>
  <c r="AG613" s="1"/>
  <c r="AO682"/>
  <c r="AE681"/>
  <c r="AE680" s="1"/>
  <c r="AM682"/>
  <c r="AG658"/>
  <c r="AG657" s="1"/>
  <c r="AG656" s="1"/>
  <c r="AO659"/>
  <c r="AE658"/>
  <c r="AE657" s="1"/>
  <c r="AE656" s="1"/>
  <c r="AM659"/>
  <c r="AE1167"/>
  <c r="AE1166" s="1"/>
  <c r="AE1161" s="1"/>
  <c r="AE1160" s="1"/>
  <c r="AE1019" s="1"/>
  <c r="Y651"/>
  <c r="Y650" s="1"/>
  <c r="Y613" s="1"/>
  <c r="W651"/>
  <c r="W650" s="1"/>
  <c r="W613" s="1"/>
  <c r="O351"/>
  <c r="O350" s="1"/>
  <c r="O349" s="1"/>
  <c r="O340" s="1"/>
  <c r="Z376"/>
  <c r="Z375" s="1"/>
  <c r="AH377"/>
  <c r="W960"/>
  <c r="W959" s="1"/>
  <c r="W958" s="1"/>
  <c r="W957" s="1"/>
  <c r="W956" s="1"/>
  <c r="W941" s="1"/>
  <c r="AE961"/>
  <c r="Y960"/>
  <c r="Y959" s="1"/>
  <c r="Y958" s="1"/>
  <c r="Y957" s="1"/>
  <c r="Y956" s="1"/>
  <c r="Y941" s="1"/>
  <c r="AG961"/>
  <c r="Z400"/>
  <c r="Z397" s="1"/>
  <c r="Z386" s="1"/>
  <c r="Z380" s="1"/>
  <c r="Z379" s="1"/>
  <c r="AH401"/>
  <c r="W354"/>
  <c r="W353" s="1"/>
  <c r="W352" s="1"/>
  <c r="AE355"/>
  <c r="Y400"/>
  <c r="Y397" s="1"/>
  <c r="Y386" s="1"/>
  <c r="Y380" s="1"/>
  <c r="Y379" s="1"/>
  <c r="AG401"/>
  <c r="Y376"/>
  <c r="Y375" s="1"/>
  <c r="AG377"/>
  <c r="X376"/>
  <c r="X375" s="1"/>
  <c r="X351" s="1"/>
  <c r="X350" s="1"/>
  <c r="X349" s="1"/>
  <c r="X340" s="1"/>
  <c r="X1700" s="1"/>
  <c r="AF377"/>
  <c r="Y354"/>
  <c r="Y353" s="1"/>
  <c r="Y352" s="1"/>
  <c r="AG355"/>
  <c r="W376"/>
  <c r="W375" s="1"/>
  <c r="AE377"/>
  <c r="Q818"/>
  <c r="Q817" s="1"/>
  <c r="Q816" s="1"/>
  <c r="Q811" s="1"/>
  <c r="Q810" s="1"/>
  <c r="Q781" s="1"/>
  <c r="Y819"/>
  <c r="O818"/>
  <c r="O817" s="1"/>
  <c r="O816" s="1"/>
  <c r="O811" s="1"/>
  <c r="O810" s="1"/>
  <c r="O781" s="1"/>
  <c r="W819"/>
  <c r="I197"/>
  <c r="Q197" s="1"/>
  <c r="G197"/>
  <c r="O197" s="1"/>
  <c r="AW1284" l="1"/>
  <c r="AW1283" s="1"/>
  <c r="AW1282" s="1"/>
  <c r="AW1281" s="1"/>
  <c r="AW1280" s="1"/>
  <c r="AW1279" s="1"/>
  <c r="BE1285"/>
  <c r="AU1284"/>
  <c r="AU1283" s="1"/>
  <c r="AU1282" s="1"/>
  <c r="AU1281" s="1"/>
  <c r="AU1280" s="1"/>
  <c r="AU1279" s="1"/>
  <c r="BC1285"/>
  <c r="AW1211"/>
  <c r="BE1212"/>
  <c r="AU1168"/>
  <c r="BC1169"/>
  <c r="AU1170"/>
  <c r="BC1171"/>
  <c r="AW1213"/>
  <c r="BE1214"/>
  <c r="AE651"/>
  <c r="AE650" s="1"/>
  <c r="AE613" s="1"/>
  <c r="AM1167"/>
  <c r="AM1166" s="1"/>
  <c r="AM1161" s="1"/>
  <c r="AM1160" s="1"/>
  <c r="AM1019" s="1"/>
  <c r="AM658"/>
  <c r="AM657" s="1"/>
  <c r="AM656" s="1"/>
  <c r="AU659"/>
  <c r="AO681"/>
  <c r="AO680" s="1"/>
  <c r="AW682"/>
  <c r="AO658"/>
  <c r="AO657" s="1"/>
  <c r="AO656" s="1"/>
  <c r="AW659"/>
  <c r="AO1210"/>
  <c r="AO1209" s="1"/>
  <c r="AO1204" s="1"/>
  <c r="AO1160" s="1"/>
  <c r="AO1019" s="1"/>
  <c r="Y351"/>
  <c r="Y350" s="1"/>
  <c r="Y349" s="1"/>
  <c r="Y340" s="1"/>
  <c r="AM681"/>
  <c r="AM680" s="1"/>
  <c r="AU682"/>
  <c r="AG354"/>
  <c r="AG353" s="1"/>
  <c r="AG352" s="1"/>
  <c r="AO355"/>
  <c r="AE354"/>
  <c r="AE353" s="1"/>
  <c r="AE352" s="1"/>
  <c r="AM355"/>
  <c r="AH376"/>
  <c r="AH375" s="1"/>
  <c r="AP377"/>
  <c r="AG376"/>
  <c r="AG375" s="1"/>
  <c r="AO377"/>
  <c r="AG960"/>
  <c r="AG959" s="1"/>
  <c r="AG958" s="1"/>
  <c r="AG957" s="1"/>
  <c r="AG956" s="1"/>
  <c r="AG941" s="1"/>
  <c r="AO961"/>
  <c r="AF376"/>
  <c r="AF375" s="1"/>
  <c r="AF351" s="1"/>
  <c r="AF350" s="1"/>
  <c r="AF349" s="1"/>
  <c r="AF340" s="1"/>
  <c r="AF1700" s="1"/>
  <c r="AN377"/>
  <c r="AH400"/>
  <c r="AH397" s="1"/>
  <c r="AH386" s="1"/>
  <c r="AH380" s="1"/>
  <c r="AH379" s="1"/>
  <c r="AP401"/>
  <c r="AE376"/>
  <c r="AE375" s="1"/>
  <c r="AM377"/>
  <c r="AG400"/>
  <c r="AG397" s="1"/>
  <c r="AG386" s="1"/>
  <c r="AG380" s="1"/>
  <c r="AG379" s="1"/>
  <c r="AO401"/>
  <c r="AE960"/>
  <c r="AE959" s="1"/>
  <c r="AE958" s="1"/>
  <c r="AE957" s="1"/>
  <c r="AE956" s="1"/>
  <c r="AE941" s="1"/>
  <c r="AM961"/>
  <c r="W351"/>
  <c r="W350" s="1"/>
  <c r="W349" s="1"/>
  <c r="W340" s="1"/>
  <c r="W818"/>
  <c r="W817" s="1"/>
  <c r="W816" s="1"/>
  <c r="W811" s="1"/>
  <c r="W810" s="1"/>
  <c r="W781" s="1"/>
  <c r="AE819"/>
  <c r="Y818"/>
  <c r="Y817" s="1"/>
  <c r="Y816" s="1"/>
  <c r="Y811" s="1"/>
  <c r="Y810" s="1"/>
  <c r="Y781" s="1"/>
  <c r="AG819"/>
  <c r="Q196"/>
  <c r="Q193" s="1"/>
  <c r="Q192" s="1"/>
  <c r="Q191" s="1"/>
  <c r="Q190" s="1"/>
  <c r="Q189" s="1"/>
  <c r="Q1700" s="1"/>
  <c r="Y197"/>
  <c r="O196"/>
  <c r="O193" s="1"/>
  <c r="O192" s="1"/>
  <c r="O191" s="1"/>
  <c r="O190" s="1"/>
  <c r="O189" s="1"/>
  <c r="O1700" s="1"/>
  <c r="W197"/>
  <c r="B130"/>
  <c r="AW1210" l="1"/>
  <c r="AW1209" s="1"/>
  <c r="AW1204" s="1"/>
  <c r="AW1160" s="1"/>
  <c r="AW1019" s="1"/>
  <c r="AU1167"/>
  <c r="AU1166" s="1"/>
  <c r="AU1161" s="1"/>
  <c r="AU1160" s="1"/>
  <c r="AU1019" s="1"/>
  <c r="BM1212"/>
  <c r="BM1211" s="1"/>
  <c r="BE1211"/>
  <c r="AW658"/>
  <c r="AW657" s="1"/>
  <c r="AW656" s="1"/>
  <c r="BE659"/>
  <c r="BC1168"/>
  <c r="BK1169"/>
  <c r="BK1168" s="1"/>
  <c r="BE1213"/>
  <c r="BE1210" s="1"/>
  <c r="BE1209" s="1"/>
  <c r="BE1204" s="1"/>
  <c r="BE1160" s="1"/>
  <c r="BE1019" s="1"/>
  <c r="BM1214"/>
  <c r="BM1213" s="1"/>
  <c r="BK1285"/>
  <c r="BK1284" s="1"/>
  <c r="BK1283" s="1"/>
  <c r="BK1282" s="1"/>
  <c r="BK1281" s="1"/>
  <c r="BK1280" s="1"/>
  <c r="BK1279" s="1"/>
  <c r="BC1284"/>
  <c r="BC1283" s="1"/>
  <c r="BC1282" s="1"/>
  <c r="BC1281" s="1"/>
  <c r="BC1280" s="1"/>
  <c r="BC1279" s="1"/>
  <c r="AW681"/>
  <c r="AW680" s="1"/>
  <c r="AW651" s="1"/>
  <c r="AW650" s="1"/>
  <c r="AW613" s="1"/>
  <c r="BE682"/>
  <c r="BK1171"/>
  <c r="BK1170" s="1"/>
  <c r="BC1170"/>
  <c r="BE1284"/>
  <c r="BE1283" s="1"/>
  <c r="BE1282" s="1"/>
  <c r="BE1281" s="1"/>
  <c r="BE1280" s="1"/>
  <c r="BE1279" s="1"/>
  <c r="BM1285"/>
  <c r="BM1284" s="1"/>
  <c r="BM1283" s="1"/>
  <c r="BM1282" s="1"/>
  <c r="BM1281" s="1"/>
  <c r="BM1280" s="1"/>
  <c r="BM1279" s="1"/>
  <c r="AU681"/>
  <c r="AU680" s="1"/>
  <c r="BC682"/>
  <c r="AU658"/>
  <c r="AU657" s="1"/>
  <c r="AU656" s="1"/>
  <c r="BC659"/>
  <c r="AO651"/>
  <c r="AO650" s="1"/>
  <c r="AO613" s="1"/>
  <c r="AP376"/>
  <c r="AP375" s="1"/>
  <c r="AX377"/>
  <c r="AM960"/>
  <c r="AM959" s="1"/>
  <c r="AM958" s="1"/>
  <c r="AM957" s="1"/>
  <c r="AM956" s="1"/>
  <c r="AM941" s="1"/>
  <c r="AU961"/>
  <c r="AN376"/>
  <c r="AN375" s="1"/>
  <c r="AN351" s="1"/>
  <c r="AN350" s="1"/>
  <c r="AN349" s="1"/>
  <c r="AN340" s="1"/>
  <c r="AN1700" s="1"/>
  <c r="AV377"/>
  <c r="AM354"/>
  <c r="AM353" s="1"/>
  <c r="AM352" s="1"/>
  <c r="AU355"/>
  <c r="AP400"/>
  <c r="AP397" s="1"/>
  <c r="AP386" s="1"/>
  <c r="AP380" s="1"/>
  <c r="AP379" s="1"/>
  <c r="AX401"/>
  <c r="AO400"/>
  <c r="AO397" s="1"/>
  <c r="AO386" s="1"/>
  <c r="AO380" s="1"/>
  <c r="AO379" s="1"/>
  <c r="AW401"/>
  <c r="AO960"/>
  <c r="AO959" s="1"/>
  <c r="AO958" s="1"/>
  <c r="AO957" s="1"/>
  <c r="AO956" s="1"/>
  <c r="AO941" s="1"/>
  <c r="AW961"/>
  <c r="AO354"/>
  <c r="AO353" s="1"/>
  <c r="AO352" s="1"/>
  <c r="AW355"/>
  <c r="AM376"/>
  <c r="AM375" s="1"/>
  <c r="AU377"/>
  <c r="AO376"/>
  <c r="AO375" s="1"/>
  <c r="AW377"/>
  <c r="AE351"/>
  <c r="AE350" s="1"/>
  <c r="AE349" s="1"/>
  <c r="AE340" s="1"/>
  <c r="AM651"/>
  <c r="AM650" s="1"/>
  <c r="AM613" s="1"/>
  <c r="AE818"/>
  <c r="AE817" s="1"/>
  <c r="AE816" s="1"/>
  <c r="AE811" s="1"/>
  <c r="AE810" s="1"/>
  <c r="AE781" s="1"/>
  <c r="AM819"/>
  <c r="AG818"/>
  <c r="AG817" s="1"/>
  <c r="AG816" s="1"/>
  <c r="AG811" s="1"/>
  <c r="AG810" s="1"/>
  <c r="AG781" s="1"/>
  <c r="AO819"/>
  <c r="AG351"/>
  <c r="AG350" s="1"/>
  <c r="AG349" s="1"/>
  <c r="AG340" s="1"/>
  <c r="Y196"/>
  <c r="Y193" s="1"/>
  <c r="Y192" s="1"/>
  <c r="Y191" s="1"/>
  <c r="Y190" s="1"/>
  <c r="Y189" s="1"/>
  <c r="Y1700" s="1"/>
  <c r="AG197"/>
  <c r="W196"/>
  <c r="W193" s="1"/>
  <c r="W192" s="1"/>
  <c r="W191" s="1"/>
  <c r="W190" s="1"/>
  <c r="W189" s="1"/>
  <c r="W1700" s="1"/>
  <c r="AE197"/>
  <c r="J1575"/>
  <c r="J1574" s="1"/>
  <c r="J1573" s="1"/>
  <c r="J1572" s="1"/>
  <c r="I1575"/>
  <c r="I1574" s="1"/>
  <c r="I1573" s="1"/>
  <c r="I1572" s="1"/>
  <c r="H1575"/>
  <c r="H1574" s="1"/>
  <c r="H1573" s="1"/>
  <c r="H1572" s="1"/>
  <c r="G1575"/>
  <c r="G1574" s="1"/>
  <c r="G1573" s="1"/>
  <c r="G1572" s="1"/>
  <c r="AM351" l="1"/>
  <c r="AM350" s="1"/>
  <c r="AM349" s="1"/>
  <c r="AM340" s="1"/>
  <c r="AU651"/>
  <c r="AU650" s="1"/>
  <c r="AU613" s="1"/>
  <c r="AO351"/>
  <c r="AO350" s="1"/>
  <c r="AO349" s="1"/>
  <c r="AO340" s="1"/>
  <c r="BM1210"/>
  <c r="BM1209" s="1"/>
  <c r="BM1204" s="1"/>
  <c r="BM1160" s="1"/>
  <c r="BM1019" s="1"/>
  <c r="BK1167"/>
  <c r="BK1166" s="1"/>
  <c r="BK1161" s="1"/>
  <c r="BK1160" s="1"/>
  <c r="BK1019" s="1"/>
  <c r="BC1167"/>
  <c r="BC1166" s="1"/>
  <c r="BC1161" s="1"/>
  <c r="BC1160" s="1"/>
  <c r="BC1019" s="1"/>
  <c r="AW960"/>
  <c r="AW959" s="1"/>
  <c r="AW958" s="1"/>
  <c r="AW957" s="1"/>
  <c r="AW956" s="1"/>
  <c r="AW941" s="1"/>
  <c r="BE961"/>
  <c r="AV376"/>
  <c r="AV375" s="1"/>
  <c r="AV351" s="1"/>
  <c r="AV350" s="1"/>
  <c r="AV349" s="1"/>
  <c r="AV340" s="1"/>
  <c r="AV1700" s="1"/>
  <c r="BD377"/>
  <c r="BC658"/>
  <c r="BC657" s="1"/>
  <c r="BC656" s="1"/>
  <c r="BK659"/>
  <c r="BK658" s="1"/>
  <c r="BK657" s="1"/>
  <c r="BK656" s="1"/>
  <c r="BE681"/>
  <c r="BE680" s="1"/>
  <c r="BM682"/>
  <c r="BM681" s="1"/>
  <c r="BM680" s="1"/>
  <c r="BE658"/>
  <c r="BE657" s="1"/>
  <c r="BE656" s="1"/>
  <c r="BM659"/>
  <c r="BM658" s="1"/>
  <c r="BM657" s="1"/>
  <c r="BM656" s="1"/>
  <c r="AW376"/>
  <c r="AW375" s="1"/>
  <c r="BE377"/>
  <c r="AW400"/>
  <c r="AW397" s="1"/>
  <c r="AW386" s="1"/>
  <c r="AW380" s="1"/>
  <c r="AW379" s="1"/>
  <c r="BE401"/>
  <c r="AU960"/>
  <c r="AU959" s="1"/>
  <c r="AU958" s="1"/>
  <c r="AU957" s="1"/>
  <c r="AU956" s="1"/>
  <c r="AU941" s="1"/>
  <c r="BC961"/>
  <c r="BC681"/>
  <c r="BC680" s="1"/>
  <c r="BK682"/>
  <c r="BK681" s="1"/>
  <c r="BK680" s="1"/>
  <c r="AW354"/>
  <c r="AW353" s="1"/>
  <c r="AW352" s="1"/>
  <c r="AW351" s="1"/>
  <c r="AW350" s="1"/>
  <c r="AW349" s="1"/>
  <c r="AW340" s="1"/>
  <c r="BE355"/>
  <c r="AU354"/>
  <c r="AU353" s="1"/>
  <c r="AU352" s="1"/>
  <c r="BC355"/>
  <c r="AU376"/>
  <c r="AU375" s="1"/>
  <c r="BC377"/>
  <c r="AX400"/>
  <c r="AX397" s="1"/>
  <c r="AX386" s="1"/>
  <c r="AX380" s="1"/>
  <c r="AX379" s="1"/>
  <c r="BF401"/>
  <c r="AX376"/>
  <c r="AX375" s="1"/>
  <c r="BF377"/>
  <c r="AO818"/>
  <c r="AO817" s="1"/>
  <c r="AO816" s="1"/>
  <c r="AO811" s="1"/>
  <c r="AO810" s="1"/>
  <c r="AO781" s="1"/>
  <c r="AW819"/>
  <c r="AM818"/>
  <c r="AM817" s="1"/>
  <c r="AM816" s="1"/>
  <c r="AM811" s="1"/>
  <c r="AM810" s="1"/>
  <c r="AM781" s="1"/>
  <c r="AU819"/>
  <c r="AE196"/>
  <c r="AE193" s="1"/>
  <c r="AE192" s="1"/>
  <c r="AE191" s="1"/>
  <c r="AE190" s="1"/>
  <c r="AE189" s="1"/>
  <c r="AE1700" s="1"/>
  <c r="AM197"/>
  <c r="AG196"/>
  <c r="AG193" s="1"/>
  <c r="AG192" s="1"/>
  <c r="AG191" s="1"/>
  <c r="AG190" s="1"/>
  <c r="AG189" s="1"/>
  <c r="AG1700" s="1"/>
  <c r="AO197"/>
  <c r="J1259"/>
  <c r="J1258" s="1"/>
  <c r="J1257" s="1"/>
  <c r="I1259"/>
  <c r="I1258" s="1"/>
  <c r="I1257" s="1"/>
  <c r="H1259"/>
  <c r="H1258" s="1"/>
  <c r="H1257" s="1"/>
  <c r="G1259"/>
  <c r="G1258" s="1"/>
  <c r="G1257" s="1"/>
  <c r="J1224"/>
  <c r="J1223" s="1"/>
  <c r="I1224"/>
  <c r="I1223" s="1"/>
  <c r="H1224"/>
  <c r="H1223" s="1"/>
  <c r="G1224"/>
  <c r="G1223" s="1"/>
  <c r="J1221"/>
  <c r="J1220" s="1"/>
  <c r="I1221"/>
  <c r="I1220" s="1"/>
  <c r="H1221"/>
  <c r="H1220" s="1"/>
  <c r="G1221"/>
  <c r="G1220" s="1"/>
  <c r="J1218"/>
  <c r="J1217" s="1"/>
  <c r="I1218"/>
  <c r="I1217" s="1"/>
  <c r="H1218"/>
  <c r="H1217" s="1"/>
  <c r="G1218"/>
  <c r="G1217" s="1"/>
  <c r="J1215"/>
  <c r="I1215"/>
  <c r="H1215"/>
  <c r="G1215"/>
  <c r="J1213"/>
  <c r="I1213"/>
  <c r="H1213"/>
  <c r="G1213"/>
  <c r="J1211"/>
  <c r="I1211"/>
  <c r="H1211"/>
  <c r="G1211"/>
  <c r="H1199"/>
  <c r="H1198" s="1"/>
  <c r="I1199"/>
  <c r="I1198" s="1"/>
  <c r="J1199"/>
  <c r="J1198" s="1"/>
  <c r="G1199"/>
  <c r="G1198" s="1"/>
  <c r="H1202"/>
  <c r="H1201" s="1"/>
  <c r="I1202"/>
  <c r="I1201" s="1"/>
  <c r="J1202"/>
  <c r="J1201" s="1"/>
  <c r="G1202"/>
  <c r="G1201" s="1"/>
  <c r="J1172"/>
  <c r="I1172"/>
  <c r="H1172"/>
  <c r="G1172"/>
  <c r="J1170"/>
  <c r="I1170"/>
  <c r="H1170"/>
  <c r="G1170"/>
  <c r="J1168"/>
  <c r="I1168"/>
  <c r="H1168"/>
  <c r="G1168"/>
  <c r="H1038"/>
  <c r="H1037" s="1"/>
  <c r="H1036" s="1"/>
  <c r="H1035" s="1"/>
  <c r="I1038"/>
  <c r="I1037" s="1"/>
  <c r="I1036" s="1"/>
  <c r="I1035" s="1"/>
  <c r="J1038"/>
  <c r="J1037" s="1"/>
  <c r="J1036" s="1"/>
  <c r="J1035" s="1"/>
  <c r="G1038"/>
  <c r="G1037" s="1"/>
  <c r="G1036" s="1"/>
  <c r="G1035" s="1"/>
  <c r="BE651" l="1"/>
  <c r="BE650" s="1"/>
  <c r="BE613" s="1"/>
  <c r="AU351"/>
  <c r="AU350" s="1"/>
  <c r="AU349" s="1"/>
  <c r="AU340" s="1"/>
  <c r="BC651"/>
  <c r="BC650" s="1"/>
  <c r="BC613" s="1"/>
  <c r="H1167"/>
  <c r="H1166" s="1"/>
  <c r="BN377"/>
  <c r="BN376" s="1"/>
  <c r="BN375" s="1"/>
  <c r="BF376"/>
  <c r="BF375" s="1"/>
  <c r="BE354"/>
  <c r="BE353" s="1"/>
  <c r="BE352" s="1"/>
  <c r="BE351" s="1"/>
  <c r="BE350" s="1"/>
  <c r="BE349" s="1"/>
  <c r="BM355"/>
  <c r="BM354" s="1"/>
  <c r="BM353" s="1"/>
  <c r="BM352" s="1"/>
  <c r="BM351" s="1"/>
  <c r="BM350" s="1"/>
  <c r="BM349" s="1"/>
  <c r="BM377"/>
  <c r="BM376" s="1"/>
  <c r="BM375" s="1"/>
  <c r="BE376"/>
  <c r="BE375" s="1"/>
  <c r="BL377"/>
  <c r="BL376" s="1"/>
  <c r="BL375" s="1"/>
  <c r="BL351" s="1"/>
  <c r="BL350" s="1"/>
  <c r="BL349" s="1"/>
  <c r="BL340" s="1"/>
  <c r="BL1700" s="1"/>
  <c r="BD376"/>
  <c r="BD375" s="1"/>
  <c r="BD351" s="1"/>
  <c r="BD350" s="1"/>
  <c r="BD349" s="1"/>
  <c r="BD340" s="1"/>
  <c r="BD1700" s="1"/>
  <c r="AU818"/>
  <c r="AU817" s="1"/>
  <c r="AU816" s="1"/>
  <c r="AU811" s="1"/>
  <c r="AU810" s="1"/>
  <c r="AU781" s="1"/>
  <c r="BC819"/>
  <c r="BN401"/>
  <c r="BN400" s="1"/>
  <c r="BN397" s="1"/>
  <c r="BN386" s="1"/>
  <c r="BN380" s="1"/>
  <c r="BN379" s="1"/>
  <c r="BF400"/>
  <c r="BF397" s="1"/>
  <c r="BF386" s="1"/>
  <c r="BF380" s="1"/>
  <c r="BF379" s="1"/>
  <c r="BM651"/>
  <c r="BM650" s="1"/>
  <c r="BM613" s="1"/>
  <c r="BE960"/>
  <c r="BE959" s="1"/>
  <c r="BE958" s="1"/>
  <c r="BE957" s="1"/>
  <c r="BE956" s="1"/>
  <c r="BE941" s="1"/>
  <c r="BM961"/>
  <c r="BM960" s="1"/>
  <c r="BM959" s="1"/>
  <c r="BM958" s="1"/>
  <c r="BM957" s="1"/>
  <c r="BM956" s="1"/>
  <c r="BM941" s="1"/>
  <c r="AW818"/>
  <c r="AW817" s="1"/>
  <c r="AW816" s="1"/>
  <c r="AW811" s="1"/>
  <c r="AW810" s="1"/>
  <c r="AW781" s="1"/>
  <c r="BE819"/>
  <c r="BK377"/>
  <c r="BK376" s="1"/>
  <c r="BK375" s="1"/>
  <c r="BC376"/>
  <c r="BC375" s="1"/>
  <c r="BC960"/>
  <c r="BC959" s="1"/>
  <c r="BC958" s="1"/>
  <c r="BC957" s="1"/>
  <c r="BC956" s="1"/>
  <c r="BC941" s="1"/>
  <c r="BK961"/>
  <c r="BK960" s="1"/>
  <c r="BK959" s="1"/>
  <c r="BK958" s="1"/>
  <c r="BK957" s="1"/>
  <c r="BK956" s="1"/>
  <c r="BK941" s="1"/>
  <c r="BC354"/>
  <c r="BC353" s="1"/>
  <c r="BC352" s="1"/>
  <c r="BK355"/>
  <c r="BK354" s="1"/>
  <c r="BK353" s="1"/>
  <c r="BK352" s="1"/>
  <c r="BK351" s="1"/>
  <c r="BK350" s="1"/>
  <c r="BK349" s="1"/>
  <c r="BK340" s="1"/>
  <c r="BM401"/>
  <c r="BM400" s="1"/>
  <c r="BM397" s="1"/>
  <c r="BM386" s="1"/>
  <c r="BM380" s="1"/>
  <c r="BM379" s="1"/>
  <c r="BE400"/>
  <c r="BE397" s="1"/>
  <c r="BE386" s="1"/>
  <c r="BE380" s="1"/>
  <c r="BE379" s="1"/>
  <c r="BK651"/>
  <c r="BK650" s="1"/>
  <c r="BK613" s="1"/>
  <c r="AO196"/>
  <c r="AO193" s="1"/>
  <c r="AO192" s="1"/>
  <c r="AO191" s="1"/>
  <c r="AO190" s="1"/>
  <c r="AO189" s="1"/>
  <c r="AO1700" s="1"/>
  <c r="AW197"/>
  <c r="AM196"/>
  <c r="AM193" s="1"/>
  <c r="AM192" s="1"/>
  <c r="AM191" s="1"/>
  <c r="AM190" s="1"/>
  <c r="AM189" s="1"/>
  <c r="AM1700" s="1"/>
  <c r="AU197"/>
  <c r="G1210"/>
  <c r="G1209" s="1"/>
  <c r="H1210"/>
  <c r="H1209" s="1"/>
  <c r="G1167"/>
  <c r="G1166" s="1"/>
  <c r="J1210"/>
  <c r="J1209" s="1"/>
  <c r="I1210"/>
  <c r="I1209" s="1"/>
  <c r="J1167"/>
  <c r="J1166" s="1"/>
  <c r="I1167"/>
  <c r="I1166" s="1"/>
  <c r="J1024"/>
  <c r="J1023" s="1"/>
  <c r="J1022" s="1"/>
  <c r="J1021" s="1"/>
  <c r="I1024"/>
  <c r="I1023" s="1"/>
  <c r="I1022" s="1"/>
  <c r="I1021" s="1"/>
  <c r="H1024"/>
  <c r="H1023" s="1"/>
  <c r="G1024"/>
  <c r="G1023" s="1"/>
  <c r="G1022" s="1"/>
  <c r="G1021" s="1"/>
  <c r="BM340" l="1"/>
  <c r="BC351"/>
  <c r="BC350" s="1"/>
  <c r="BC349" s="1"/>
  <c r="BC340" s="1"/>
  <c r="BE340"/>
  <c r="AW196"/>
  <c r="AW193" s="1"/>
  <c r="AW192" s="1"/>
  <c r="AW191" s="1"/>
  <c r="AW190" s="1"/>
  <c r="AW189" s="1"/>
  <c r="AW1700" s="1"/>
  <c r="BE197"/>
  <c r="AU196"/>
  <c r="AU193" s="1"/>
  <c r="AU192" s="1"/>
  <c r="AU191" s="1"/>
  <c r="AU190" s="1"/>
  <c r="AU189" s="1"/>
  <c r="AU1700" s="1"/>
  <c r="BC197"/>
  <c r="BC818"/>
  <c r="BC817" s="1"/>
  <c r="BC816" s="1"/>
  <c r="BC811" s="1"/>
  <c r="BC810" s="1"/>
  <c r="BC781" s="1"/>
  <c r="BK819"/>
  <c r="BK818" s="1"/>
  <c r="BK817" s="1"/>
  <c r="BK816" s="1"/>
  <c r="BK811" s="1"/>
  <c r="BK810" s="1"/>
  <c r="BK781" s="1"/>
  <c r="BE818"/>
  <c r="BE817" s="1"/>
  <c r="BE816" s="1"/>
  <c r="BE811" s="1"/>
  <c r="BE810" s="1"/>
  <c r="BE781" s="1"/>
  <c r="BM819"/>
  <c r="BM818" s="1"/>
  <c r="BM817" s="1"/>
  <c r="BM816" s="1"/>
  <c r="BM811" s="1"/>
  <c r="BM810" s="1"/>
  <c r="BM781" s="1"/>
  <c r="H1022"/>
  <c r="H1021" s="1"/>
  <c r="J1683"/>
  <c r="J1682" s="1"/>
  <c r="I1683"/>
  <c r="I1682" s="1"/>
  <c r="H1683"/>
  <c r="H1682" s="1"/>
  <c r="G1683"/>
  <c r="G1682" s="1"/>
  <c r="J938"/>
  <c r="J935" s="1"/>
  <c r="J934" s="1"/>
  <c r="J933" s="1"/>
  <c r="I938"/>
  <c r="H938"/>
  <c r="G938"/>
  <c r="I936"/>
  <c r="H936"/>
  <c r="G936"/>
  <c r="H801"/>
  <c r="H800" s="1"/>
  <c r="H799" s="1"/>
  <c r="I801"/>
  <c r="I800" s="1"/>
  <c r="I799" s="1"/>
  <c r="J801"/>
  <c r="J800" s="1"/>
  <c r="J799" s="1"/>
  <c r="G801"/>
  <c r="G800" s="1"/>
  <c r="G799" s="1"/>
  <c r="H786"/>
  <c r="H785" s="1"/>
  <c r="H784" s="1"/>
  <c r="H783" s="1"/>
  <c r="H782" s="1"/>
  <c r="I786"/>
  <c r="I785" s="1"/>
  <c r="I784" s="1"/>
  <c r="I783" s="1"/>
  <c r="I782" s="1"/>
  <c r="J786"/>
  <c r="J785" s="1"/>
  <c r="J784" s="1"/>
  <c r="J783" s="1"/>
  <c r="J782" s="1"/>
  <c r="G786"/>
  <c r="G785" s="1"/>
  <c r="G784" s="1"/>
  <c r="G783" s="1"/>
  <c r="G782" s="1"/>
  <c r="BK197" l="1"/>
  <c r="BK196" s="1"/>
  <c r="BK193" s="1"/>
  <c r="BK192" s="1"/>
  <c r="BK191" s="1"/>
  <c r="BK190" s="1"/>
  <c r="BK189" s="1"/>
  <c r="BK1700" s="1"/>
  <c r="BC196"/>
  <c r="BC193" s="1"/>
  <c r="BC192" s="1"/>
  <c r="BC191" s="1"/>
  <c r="BC190" s="1"/>
  <c r="BC189" s="1"/>
  <c r="BC1700" s="1"/>
  <c r="BM197"/>
  <c r="BM196" s="1"/>
  <c r="BM193" s="1"/>
  <c r="BM192" s="1"/>
  <c r="BM191" s="1"/>
  <c r="BM190" s="1"/>
  <c r="BM189" s="1"/>
  <c r="BM1700" s="1"/>
  <c r="BE196"/>
  <c r="BE193" s="1"/>
  <c r="BE192" s="1"/>
  <c r="BE191" s="1"/>
  <c r="BE190" s="1"/>
  <c r="BE189" s="1"/>
  <c r="BE1700" s="1"/>
  <c r="H935"/>
  <c r="H934" s="1"/>
  <c r="H933" s="1"/>
  <c r="I935"/>
  <c r="I934" s="1"/>
  <c r="I933" s="1"/>
  <c r="G935"/>
  <c r="G934" s="1"/>
  <c r="G933" s="1"/>
  <c r="H593"/>
  <c r="H592" s="1"/>
  <c r="I593"/>
  <c r="I592" s="1"/>
  <c r="J593"/>
  <c r="J592" s="1"/>
  <c r="G593"/>
  <c r="G592" s="1"/>
  <c r="H597"/>
  <c r="H596" s="1"/>
  <c r="I597"/>
  <c r="I596" s="1"/>
  <c r="J597"/>
  <c r="J596" s="1"/>
  <c r="G597"/>
  <c r="G596" s="1"/>
  <c r="H499"/>
  <c r="H498" s="1"/>
  <c r="I499"/>
  <c r="I498" s="1"/>
  <c r="J499"/>
  <c r="J498" s="1"/>
  <c r="G499"/>
  <c r="G498" s="1"/>
  <c r="H376" l="1"/>
  <c r="H375" s="1"/>
  <c r="I376"/>
  <c r="I375" s="1"/>
  <c r="J376"/>
  <c r="J375" s="1"/>
  <c r="G376"/>
  <c r="G375" s="1"/>
  <c r="H370"/>
  <c r="H369" s="1"/>
  <c r="I370"/>
  <c r="I369" s="1"/>
  <c r="J370"/>
  <c r="J369" s="1"/>
  <c r="G370"/>
  <c r="G369" s="1"/>
  <c r="H364"/>
  <c r="H363" s="1"/>
  <c r="I364"/>
  <c r="I363" s="1"/>
  <c r="J364"/>
  <c r="J363" s="1"/>
  <c r="G364"/>
  <c r="G363" s="1"/>
  <c r="H323"/>
  <c r="I323"/>
  <c r="J323"/>
  <c r="H325"/>
  <c r="I325"/>
  <c r="J325"/>
  <c r="H327"/>
  <c r="I327"/>
  <c r="J327"/>
  <c r="G327"/>
  <c r="G325"/>
  <c r="G323"/>
  <c r="H319"/>
  <c r="H318" s="1"/>
  <c r="H317" s="1"/>
  <c r="I319"/>
  <c r="I318" s="1"/>
  <c r="I317" s="1"/>
  <c r="J319"/>
  <c r="J318" s="1"/>
  <c r="J317" s="1"/>
  <c r="G319"/>
  <c r="G318" s="1"/>
  <c r="G317" s="1"/>
  <c r="J322" l="1"/>
  <c r="J321" s="1"/>
  <c r="G322"/>
  <c r="G321" s="1"/>
  <c r="H322"/>
  <c r="H321" s="1"/>
  <c r="I322"/>
  <c r="I321" s="1"/>
  <c r="H206"/>
  <c r="I206"/>
  <c r="J206"/>
  <c r="G206"/>
  <c r="J180"/>
  <c r="J179" s="1"/>
  <c r="I180"/>
  <c r="I179" s="1"/>
  <c r="H180"/>
  <c r="H179" s="1"/>
  <c r="G180"/>
  <c r="G179" s="1"/>
  <c r="J134"/>
  <c r="J133" s="1"/>
  <c r="J132" s="1"/>
  <c r="J131" s="1"/>
  <c r="J130" s="1"/>
  <c r="I134"/>
  <c r="I133" s="1"/>
  <c r="I132" s="1"/>
  <c r="I131" s="1"/>
  <c r="I130" s="1"/>
  <c r="H134"/>
  <c r="H133" s="1"/>
  <c r="H132" s="1"/>
  <c r="H131" s="1"/>
  <c r="H130" s="1"/>
  <c r="G134"/>
  <c r="G133" s="1"/>
  <c r="G132" s="1"/>
  <c r="G131" s="1"/>
  <c r="G130" s="1"/>
  <c r="H631" l="1"/>
  <c r="I631"/>
  <c r="J631"/>
  <c r="G631"/>
  <c r="B371" l="1"/>
  <c r="B370"/>
  <c r="B369"/>
  <c r="G43" l="1"/>
  <c r="H43"/>
  <c r="I43"/>
  <c r="J43"/>
  <c r="H1447"/>
  <c r="I1447"/>
  <c r="J1447"/>
  <c r="H1448"/>
  <c r="I1448"/>
  <c r="J1448"/>
  <c r="H1450"/>
  <c r="I1450"/>
  <c r="J1450"/>
  <c r="H1452"/>
  <c r="I1452"/>
  <c r="J1452"/>
  <c r="H1454"/>
  <c r="I1454"/>
  <c r="J1454"/>
  <c r="H1455"/>
  <c r="I1455"/>
  <c r="J1455"/>
  <c r="G1455"/>
  <c r="G1452"/>
  <c r="G1450"/>
  <c r="G1448"/>
  <c r="G1454"/>
  <c r="G1447"/>
  <c r="G1446" l="1"/>
  <c r="G1445" s="1"/>
  <c r="G1444" s="1"/>
  <c r="G1443" s="1"/>
  <c r="J1446"/>
  <c r="J1445" s="1"/>
  <c r="J1444" s="1"/>
  <c r="J1443" s="1"/>
  <c r="H1446"/>
  <c r="H1445" s="1"/>
  <c r="H1444" s="1"/>
  <c r="H1443" s="1"/>
  <c r="I1446"/>
  <c r="I1445" s="1"/>
  <c r="I1444" s="1"/>
  <c r="I1443" s="1"/>
  <c r="J1630" l="1"/>
  <c r="I1630"/>
  <c r="H1630"/>
  <c r="G1630"/>
  <c r="J1628"/>
  <c r="I1628"/>
  <c r="H1628"/>
  <c r="G1628"/>
  <c r="B1628"/>
  <c r="B1627"/>
  <c r="B1629" s="1"/>
  <c r="J1625"/>
  <c r="I1625"/>
  <c r="H1625"/>
  <c r="G1625"/>
  <c r="J1623"/>
  <c r="I1623"/>
  <c r="H1623"/>
  <c r="G1623"/>
  <c r="J1621"/>
  <c r="I1621"/>
  <c r="H1621"/>
  <c r="G1621"/>
  <c r="J1618"/>
  <c r="I1618"/>
  <c r="H1618"/>
  <c r="G1618"/>
  <c r="J1616"/>
  <c r="I1616"/>
  <c r="H1616"/>
  <c r="G1616"/>
  <c r="J1614"/>
  <c r="I1614"/>
  <c r="H1614"/>
  <c r="G1614"/>
  <c r="J1611"/>
  <c r="J1610" s="1"/>
  <c r="I1611"/>
  <c r="I1610" s="1"/>
  <c r="H1611"/>
  <c r="H1610" s="1"/>
  <c r="G1611"/>
  <c r="G1610" s="1"/>
  <c r="J1608"/>
  <c r="J1607" s="1"/>
  <c r="I1608"/>
  <c r="I1607" s="1"/>
  <c r="H1608"/>
  <c r="H1607" s="1"/>
  <c r="G1608"/>
  <c r="G1607" s="1"/>
  <c r="J1605"/>
  <c r="I1605"/>
  <c r="H1605"/>
  <c r="G1605"/>
  <c r="J1603"/>
  <c r="J1602" s="1"/>
  <c r="I1603"/>
  <c r="H1603"/>
  <c r="G1603"/>
  <c r="G1637"/>
  <c r="G1636" s="1"/>
  <c r="G1635" s="1"/>
  <c r="G1634" s="1"/>
  <c r="G1633" s="1"/>
  <c r="H1637"/>
  <c r="H1636" s="1"/>
  <c r="H1635" s="1"/>
  <c r="H1634" s="1"/>
  <c r="H1633" s="1"/>
  <c r="I1637"/>
  <c r="I1636" s="1"/>
  <c r="I1635" s="1"/>
  <c r="I1634" s="1"/>
  <c r="I1633" s="1"/>
  <c r="J1637"/>
  <c r="J1636" s="1"/>
  <c r="J1635" s="1"/>
  <c r="J1634" s="1"/>
  <c r="J1633" s="1"/>
  <c r="G1644"/>
  <c r="G1643" s="1"/>
  <c r="G1642" s="1"/>
  <c r="G1641" s="1"/>
  <c r="H1644"/>
  <c r="H1643" s="1"/>
  <c r="H1642" s="1"/>
  <c r="H1641" s="1"/>
  <c r="I1644"/>
  <c r="I1643" s="1"/>
  <c r="I1642" s="1"/>
  <c r="I1641" s="1"/>
  <c r="J1644"/>
  <c r="J1643" s="1"/>
  <c r="J1642" s="1"/>
  <c r="J1641" s="1"/>
  <c r="G1649"/>
  <c r="G1648" s="1"/>
  <c r="G1647" s="1"/>
  <c r="G1646" s="1"/>
  <c r="H1649"/>
  <c r="H1648" s="1"/>
  <c r="H1647" s="1"/>
  <c r="H1646" s="1"/>
  <c r="I1649"/>
  <c r="I1648" s="1"/>
  <c r="I1647" s="1"/>
  <c r="I1646" s="1"/>
  <c r="J1649"/>
  <c r="J1648" s="1"/>
  <c r="J1647" s="1"/>
  <c r="J1646" s="1"/>
  <c r="H1657"/>
  <c r="J1657"/>
  <c r="H1620" l="1"/>
  <c r="H1602"/>
  <c r="H1613"/>
  <c r="I1627"/>
  <c r="I1620"/>
  <c r="I1602"/>
  <c r="G1602"/>
  <c r="I1613"/>
  <c r="J1613"/>
  <c r="G1627"/>
  <c r="J1620"/>
  <c r="G1620"/>
  <c r="I1657"/>
  <c r="G1657"/>
  <c r="J1627"/>
  <c r="I1640"/>
  <c r="H1627"/>
  <c r="G1613"/>
  <c r="G1640"/>
  <c r="J1640"/>
  <c r="H1640"/>
  <c r="J1496"/>
  <c r="J1495" s="1"/>
  <c r="I1496"/>
  <c r="I1495" s="1"/>
  <c r="H1496"/>
  <c r="H1495" s="1"/>
  <c r="G1496"/>
  <c r="G1495" s="1"/>
  <c r="B1496"/>
  <c r="B1495"/>
  <c r="B1497" s="1"/>
  <c r="J1490"/>
  <c r="J1489" s="1"/>
  <c r="I1490"/>
  <c r="I1489" s="1"/>
  <c r="H1490"/>
  <c r="H1489" s="1"/>
  <c r="G1490"/>
  <c r="G1489" s="1"/>
  <c r="J1487"/>
  <c r="J1486" s="1"/>
  <c r="I1487"/>
  <c r="I1486" s="1"/>
  <c r="H1487"/>
  <c r="H1486" s="1"/>
  <c r="G1487"/>
  <c r="G1486" s="1"/>
  <c r="H1601" l="1"/>
  <c r="I1601"/>
  <c r="G1601"/>
  <c r="J1601"/>
  <c r="B90"/>
  <c r="G85"/>
  <c r="G84" s="1"/>
  <c r="H85"/>
  <c r="H84" s="1"/>
  <c r="I85"/>
  <c r="I84" s="1"/>
  <c r="J85"/>
  <c r="J84" s="1"/>
  <c r="G88"/>
  <c r="G87" s="1"/>
  <c r="H88"/>
  <c r="H87" s="1"/>
  <c r="I88"/>
  <c r="I87" s="1"/>
  <c r="J88"/>
  <c r="J87" s="1"/>
  <c r="G91"/>
  <c r="G90" s="1"/>
  <c r="H91"/>
  <c r="H90" s="1"/>
  <c r="I91"/>
  <c r="I90" s="1"/>
  <c r="J91"/>
  <c r="J90" s="1"/>
  <c r="G94"/>
  <c r="G93" s="1"/>
  <c r="H94"/>
  <c r="H93" s="1"/>
  <c r="I94"/>
  <c r="I93" s="1"/>
  <c r="J94"/>
  <c r="J93" s="1"/>
  <c r="G97"/>
  <c r="G96" s="1"/>
  <c r="H97"/>
  <c r="H96" s="1"/>
  <c r="I97"/>
  <c r="I96" s="1"/>
  <c r="J97"/>
  <c r="J96" s="1"/>
  <c r="G100"/>
  <c r="G99" s="1"/>
  <c r="H100"/>
  <c r="H99" s="1"/>
  <c r="I100"/>
  <c r="I99" s="1"/>
  <c r="J100"/>
  <c r="J99" s="1"/>
  <c r="J126"/>
  <c r="J125" s="1"/>
  <c r="I126"/>
  <c r="I125" s="1"/>
  <c r="H126"/>
  <c r="H125" s="1"/>
  <c r="G126"/>
  <c r="G125" s="1"/>
  <c r="J123"/>
  <c r="J122" s="1"/>
  <c r="I123"/>
  <c r="I122" s="1"/>
  <c r="H123"/>
  <c r="H122" s="1"/>
  <c r="G123"/>
  <c r="G122" s="1"/>
  <c r="J120"/>
  <c r="J119" s="1"/>
  <c r="I120"/>
  <c r="I119" s="1"/>
  <c r="H120"/>
  <c r="H119" s="1"/>
  <c r="G120"/>
  <c r="G119" s="1"/>
  <c r="J117"/>
  <c r="J116" s="1"/>
  <c r="I117"/>
  <c r="I116" s="1"/>
  <c r="H117"/>
  <c r="H116" s="1"/>
  <c r="G117"/>
  <c r="G116" s="1"/>
  <c r="J114"/>
  <c r="J113" s="1"/>
  <c r="I114"/>
  <c r="I113" s="1"/>
  <c r="H114"/>
  <c r="H113" s="1"/>
  <c r="G114"/>
  <c r="G113" s="1"/>
  <c r="J111"/>
  <c r="J110" s="1"/>
  <c r="I111"/>
  <c r="I110" s="1"/>
  <c r="H111"/>
  <c r="H110" s="1"/>
  <c r="G111"/>
  <c r="G110" s="1"/>
  <c r="H74" l="1"/>
  <c r="B93"/>
  <c r="B94" s="1"/>
  <c r="B88"/>
  <c r="B92"/>
  <c r="B91"/>
  <c r="J109"/>
  <c r="I109"/>
  <c r="H109"/>
  <c r="H102" s="1"/>
  <c r="G109"/>
  <c r="H367"/>
  <c r="H366" s="1"/>
  <c r="I367"/>
  <c r="I366" s="1"/>
  <c r="J367"/>
  <c r="J366" s="1"/>
  <c r="G367"/>
  <c r="G366" s="1"/>
  <c r="B95" l="1"/>
  <c r="B96" s="1"/>
  <c r="B98" s="1"/>
  <c r="B100" s="1"/>
  <c r="B97"/>
  <c r="B99" s="1"/>
  <c r="B101" s="1"/>
  <c r="H243"/>
  <c r="H242" s="1"/>
  <c r="H241" s="1"/>
  <c r="H240" s="1"/>
  <c r="H239" s="1"/>
  <c r="I243"/>
  <c r="I242" s="1"/>
  <c r="I241" s="1"/>
  <c r="I240" s="1"/>
  <c r="I239" s="1"/>
  <c r="J243"/>
  <c r="J242" s="1"/>
  <c r="J241" s="1"/>
  <c r="J240" s="1"/>
  <c r="J239" s="1"/>
  <c r="G243"/>
  <c r="G242" s="1"/>
  <c r="G241" s="1"/>
  <c r="G240" s="1"/>
  <c r="G239" s="1"/>
  <c r="J1548"/>
  <c r="J1547" s="1"/>
  <c r="I1548"/>
  <c r="I1547" s="1"/>
  <c r="H1548"/>
  <c r="H1547" s="1"/>
  <c r="G1548"/>
  <c r="G1547" s="1"/>
  <c r="H1469"/>
  <c r="H1468" s="1"/>
  <c r="I1469"/>
  <c r="I1468" s="1"/>
  <c r="J1469"/>
  <c r="J1468" s="1"/>
  <c r="G1469"/>
  <c r="G1468" s="1"/>
  <c r="H1551"/>
  <c r="H1550" s="1"/>
  <c r="I1551"/>
  <c r="I1550" s="1"/>
  <c r="J1551"/>
  <c r="J1550" s="1"/>
  <c r="G1551"/>
  <c r="G1550" s="1"/>
  <c r="J1545"/>
  <c r="I1545"/>
  <c r="H1545"/>
  <c r="H1543"/>
  <c r="I1543"/>
  <c r="J1543"/>
  <c r="G1545"/>
  <c r="G1543"/>
  <c r="J1558"/>
  <c r="I1558"/>
  <c r="H1558"/>
  <c r="J1556"/>
  <c r="I1556"/>
  <c r="H1556"/>
  <c r="J1554"/>
  <c r="I1554"/>
  <c r="H1554"/>
  <c r="J1570"/>
  <c r="I1570"/>
  <c r="H1570"/>
  <c r="G1570"/>
  <c r="J1568"/>
  <c r="I1568"/>
  <c r="H1568"/>
  <c r="G1568"/>
  <c r="B1568"/>
  <c r="B1567"/>
  <c r="B1569" s="1"/>
  <c r="H1478"/>
  <c r="H1477" s="1"/>
  <c r="I1478"/>
  <c r="I1477" s="1"/>
  <c r="J1478"/>
  <c r="J1477" s="1"/>
  <c r="G1478"/>
  <c r="G1477" s="1"/>
  <c r="B1478"/>
  <c r="B1477"/>
  <c r="B1479" s="1"/>
  <c r="J1567" l="1"/>
  <c r="J1542"/>
  <c r="I1567"/>
  <c r="I1542"/>
  <c r="G1542"/>
  <c r="H1542"/>
  <c r="G1567"/>
  <c r="H1567"/>
  <c r="H1276" l="1"/>
  <c r="H1275" s="1"/>
  <c r="I1276"/>
  <c r="I1275" s="1"/>
  <c r="G1276"/>
  <c r="G1275" s="1"/>
  <c r="J1276"/>
  <c r="J1275" s="1"/>
  <c r="H1109"/>
  <c r="H1108" s="1"/>
  <c r="I1109"/>
  <c r="I1108" s="1"/>
  <c r="J1109"/>
  <c r="J1108" s="1"/>
  <c r="G1109"/>
  <c r="G1108" s="1"/>
  <c r="H1106"/>
  <c r="H1105" s="1"/>
  <c r="I1106"/>
  <c r="I1105" s="1"/>
  <c r="J1106"/>
  <c r="J1105" s="1"/>
  <c r="G1106"/>
  <c r="G1105" s="1"/>
  <c r="H1103"/>
  <c r="H1102" s="1"/>
  <c r="I1103"/>
  <c r="I1102" s="1"/>
  <c r="J1103"/>
  <c r="J1102" s="1"/>
  <c r="G1103"/>
  <c r="G1102" s="1"/>
  <c r="H299"/>
  <c r="H298" s="1"/>
  <c r="H297" s="1"/>
  <c r="I299"/>
  <c r="I298" s="1"/>
  <c r="I297" s="1"/>
  <c r="J299"/>
  <c r="J298" s="1"/>
  <c r="J297" s="1"/>
  <c r="G299"/>
  <c r="G298" s="1"/>
  <c r="G297" s="1"/>
  <c r="J1114" l="1"/>
  <c r="I1114"/>
  <c r="H1114"/>
  <c r="G1114"/>
  <c r="J1112"/>
  <c r="I1112"/>
  <c r="H1112"/>
  <c r="G1112"/>
  <c r="J1084"/>
  <c r="I1084"/>
  <c r="H1084"/>
  <c r="G1084"/>
  <c r="J1082"/>
  <c r="I1082"/>
  <c r="H1082"/>
  <c r="G1082"/>
  <c r="H1079"/>
  <c r="H1078" s="1"/>
  <c r="I1079"/>
  <c r="I1078" s="1"/>
  <c r="J1079"/>
  <c r="J1078" s="1"/>
  <c r="G1079"/>
  <c r="G1078" s="1"/>
  <c r="I1081" l="1"/>
  <c r="J1081"/>
  <c r="H1081"/>
  <c r="G1111"/>
  <c r="H1111"/>
  <c r="I1111"/>
  <c r="J1111"/>
  <c r="G1081"/>
  <c r="J1177" l="1"/>
  <c r="J1176" s="1"/>
  <c r="J1175" s="1"/>
  <c r="J1174" s="1"/>
  <c r="I1177"/>
  <c r="I1176" s="1"/>
  <c r="I1175" s="1"/>
  <c r="I1174" s="1"/>
  <c r="H1177"/>
  <c r="H1176" s="1"/>
  <c r="H1175" s="1"/>
  <c r="H1174" s="1"/>
  <c r="G1177"/>
  <c r="G1176" s="1"/>
  <c r="G1175" s="1"/>
  <c r="G1174" s="1"/>
  <c r="H1100"/>
  <c r="H1099" s="1"/>
  <c r="I1100"/>
  <c r="I1099" s="1"/>
  <c r="J1100"/>
  <c r="J1099" s="1"/>
  <c r="G1100"/>
  <c r="G1099" s="1"/>
  <c r="J1097"/>
  <c r="I1097"/>
  <c r="H1097"/>
  <c r="G1097"/>
  <c r="J1095"/>
  <c r="I1095"/>
  <c r="H1095"/>
  <c r="G1095"/>
  <c r="J1093"/>
  <c r="I1093"/>
  <c r="H1093"/>
  <c r="G1093"/>
  <c r="J1089"/>
  <c r="J1088" s="1"/>
  <c r="J1087" s="1"/>
  <c r="I1089"/>
  <c r="I1088" s="1"/>
  <c r="I1087" s="1"/>
  <c r="H1089"/>
  <c r="H1088" s="1"/>
  <c r="H1087" s="1"/>
  <c r="G1089"/>
  <c r="G1088" s="1"/>
  <c r="G1087" s="1"/>
  <c r="G1031"/>
  <c r="J1031"/>
  <c r="I1031"/>
  <c r="H1031"/>
  <c r="J1092" l="1"/>
  <c r="J1091" s="1"/>
  <c r="J1086" s="1"/>
  <c r="G1092"/>
  <c r="G1091" s="1"/>
  <c r="G1086" s="1"/>
  <c r="H1092"/>
  <c r="H1091" s="1"/>
  <c r="H1086" s="1"/>
  <c r="I1092"/>
  <c r="I1091" s="1"/>
  <c r="I1086" s="1"/>
  <c r="J177"/>
  <c r="J176" s="1"/>
  <c r="I177"/>
  <c r="I176" s="1"/>
  <c r="H177"/>
  <c r="H176" s="1"/>
  <c r="G177"/>
  <c r="G176" s="1"/>
  <c r="H361" l="1"/>
  <c r="H360" s="1"/>
  <c r="H359" s="1"/>
  <c r="I361"/>
  <c r="I360" s="1"/>
  <c r="I359" s="1"/>
  <c r="J361"/>
  <c r="J360" s="1"/>
  <c r="J359" s="1"/>
  <c r="G361"/>
  <c r="G360" s="1"/>
  <c r="G359" s="1"/>
  <c r="H902" l="1"/>
  <c r="H901" s="1"/>
  <c r="H900" s="1"/>
  <c r="H899" s="1"/>
  <c r="H898" s="1"/>
  <c r="I902"/>
  <c r="I901" s="1"/>
  <c r="I900" s="1"/>
  <c r="I899" s="1"/>
  <c r="I898" s="1"/>
  <c r="J902"/>
  <c r="J901" s="1"/>
  <c r="J900" s="1"/>
  <c r="J899" s="1"/>
  <c r="J898" s="1"/>
  <c r="G902"/>
  <c r="G901" s="1"/>
  <c r="G900" s="1"/>
  <c r="G899" s="1"/>
  <c r="G898" s="1"/>
  <c r="J868"/>
  <c r="J867" s="1"/>
  <c r="J866" s="1"/>
  <c r="I868"/>
  <c r="I867" s="1"/>
  <c r="I866" s="1"/>
  <c r="H868"/>
  <c r="H867" s="1"/>
  <c r="H866" s="1"/>
  <c r="G868"/>
  <c r="G867" s="1"/>
  <c r="G866" s="1"/>
  <c r="I160" l="1"/>
  <c r="G160"/>
  <c r="J1005" l="1"/>
  <c r="J1004" s="1"/>
  <c r="J1003" s="1"/>
  <c r="J1002" s="1"/>
  <c r="I1005"/>
  <c r="I1004" s="1"/>
  <c r="I1003" s="1"/>
  <c r="I1002" s="1"/>
  <c r="H1005"/>
  <c r="H1004" s="1"/>
  <c r="H1003" s="1"/>
  <c r="H1002" s="1"/>
  <c r="G1005"/>
  <c r="G1004" s="1"/>
  <c r="G1003" s="1"/>
  <c r="G1002" s="1"/>
  <c r="J315" l="1"/>
  <c r="J314" s="1"/>
  <c r="J313" s="1"/>
  <c r="J312" s="1"/>
  <c r="I315"/>
  <c r="I314" s="1"/>
  <c r="I313" s="1"/>
  <c r="I312" s="1"/>
  <c r="H315"/>
  <c r="H314" s="1"/>
  <c r="H313" s="1"/>
  <c r="H312" s="1"/>
  <c r="G315"/>
  <c r="G314" s="1"/>
  <c r="G313" s="1"/>
  <c r="J287" l="1"/>
  <c r="J286" s="1"/>
  <c r="J285" s="1"/>
  <c r="J284" s="1"/>
  <c r="I287"/>
  <c r="I286" s="1"/>
  <c r="I285" s="1"/>
  <c r="I284" s="1"/>
  <c r="H287"/>
  <c r="H286" s="1"/>
  <c r="H285" s="1"/>
  <c r="H284" s="1"/>
  <c r="G287"/>
  <c r="G286" s="1"/>
  <c r="G285" s="1"/>
  <c r="G284" s="1"/>
  <c r="J610" l="1"/>
  <c r="J609" s="1"/>
  <c r="J608" s="1"/>
  <c r="J607" s="1"/>
  <c r="I610"/>
  <c r="I609" s="1"/>
  <c r="I608" s="1"/>
  <c r="I607" s="1"/>
  <c r="H610"/>
  <c r="H609" s="1"/>
  <c r="H608" s="1"/>
  <c r="H607" s="1"/>
  <c r="G610"/>
  <c r="G609" s="1"/>
  <c r="G608" s="1"/>
  <c r="G607" s="1"/>
  <c r="J589"/>
  <c r="J588" s="1"/>
  <c r="I589"/>
  <c r="I588" s="1"/>
  <c r="H589"/>
  <c r="H588" s="1"/>
  <c r="G589"/>
  <c r="G588" s="1"/>
  <c r="J585"/>
  <c r="J584" s="1"/>
  <c r="I585"/>
  <c r="I584" s="1"/>
  <c r="H585"/>
  <c r="H584" s="1"/>
  <c r="G585"/>
  <c r="G584" s="1"/>
  <c r="J582"/>
  <c r="J581" s="1"/>
  <c r="I582"/>
  <c r="I581" s="1"/>
  <c r="H582"/>
  <c r="H581" s="1"/>
  <c r="G582"/>
  <c r="G581" s="1"/>
  <c r="J578"/>
  <c r="J577" s="1"/>
  <c r="I578"/>
  <c r="I577" s="1"/>
  <c r="H578"/>
  <c r="H577" s="1"/>
  <c r="G578"/>
  <c r="G577" s="1"/>
  <c r="J575"/>
  <c r="J574" s="1"/>
  <c r="I575"/>
  <c r="I574" s="1"/>
  <c r="H575"/>
  <c r="H574" s="1"/>
  <c r="G575"/>
  <c r="G574" s="1"/>
  <c r="J570"/>
  <c r="J569" s="1"/>
  <c r="I570"/>
  <c r="I569" s="1"/>
  <c r="H570"/>
  <c r="H569" s="1"/>
  <c r="G570"/>
  <c r="G569" s="1"/>
  <c r="J566"/>
  <c r="J565" s="1"/>
  <c r="I566"/>
  <c r="I565" s="1"/>
  <c r="H566"/>
  <c r="H565" s="1"/>
  <c r="G566"/>
  <c r="G565" s="1"/>
  <c r="J563"/>
  <c r="J562" s="1"/>
  <c r="I563"/>
  <c r="I562" s="1"/>
  <c r="H563"/>
  <c r="H562" s="1"/>
  <c r="G563"/>
  <c r="G562" s="1"/>
  <c r="J559"/>
  <c r="J558" s="1"/>
  <c r="I559"/>
  <c r="I558" s="1"/>
  <c r="H559"/>
  <c r="H558" s="1"/>
  <c r="G559"/>
  <c r="G558" s="1"/>
  <c r="J556"/>
  <c r="J555" s="1"/>
  <c r="I556"/>
  <c r="I555" s="1"/>
  <c r="H556"/>
  <c r="H555" s="1"/>
  <c r="G556"/>
  <c r="G555" s="1"/>
  <c r="G605"/>
  <c r="G604" s="1"/>
  <c r="G603" s="1"/>
  <c r="G602" s="1"/>
  <c r="H605"/>
  <c r="H604" s="1"/>
  <c r="H603" s="1"/>
  <c r="H602" s="1"/>
  <c r="I605"/>
  <c r="I604" s="1"/>
  <c r="I603" s="1"/>
  <c r="I602" s="1"/>
  <c r="J605"/>
  <c r="J604" s="1"/>
  <c r="J603" s="1"/>
  <c r="J602" s="1"/>
  <c r="G618"/>
  <c r="G617" s="1"/>
  <c r="G616" s="1"/>
  <c r="H618"/>
  <c r="H617" s="1"/>
  <c r="H616" s="1"/>
  <c r="I618"/>
  <c r="I617" s="1"/>
  <c r="I616" s="1"/>
  <c r="J618"/>
  <c r="J617" s="1"/>
  <c r="J616" s="1"/>
  <c r="G623"/>
  <c r="G622" s="1"/>
  <c r="G621" s="1"/>
  <c r="H623"/>
  <c r="H622" s="1"/>
  <c r="H621" s="1"/>
  <c r="I623"/>
  <c r="I622" s="1"/>
  <c r="I621" s="1"/>
  <c r="J623"/>
  <c r="J622" s="1"/>
  <c r="J621" s="1"/>
  <c r="G628"/>
  <c r="G627" s="1"/>
  <c r="G626" s="1"/>
  <c r="H628"/>
  <c r="H627" s="1"/>
  <c r="H626" s="1"/>
  <c r="I628"/>
  <c r="I627" s="1"/>
  <c r="I626" s="1"/>
  <c r="J628"/>
  <c r="J627" s="1"/>
  <c r="J626" s="1"/>
  <c r="G630"/>
  <c r="H630"/>
  <c r="I630"/>
  <c r="J630"/>
  <c r="G634"/>
  <c r="G633" s="1"/>
  <c r="H634"/>
  <c r="H633" s="1"/>
  <c r="I634"/>
  <c r="I633" s="1"/>
  <c r="J634"/>
  <c r="J633" s="1"/>
  <c r="G642"/>
  <c r="G641" s="1"/>
  <c r="H642"/>
  <c r="H641" s="1"/>
  <c r="I642"/>
  <c r="I641" s="1"/>
  <c r="J642"/>
  <c r="J641" s="1"/>
  <c r="H535"/>
  <c r="I535"/>
  <c r="J535"/>
  <c r="G535"/>
  <c r="J496"/>
  <c r="I496"/>
  <c r="H496"/>
  <c r="G496"/>
  <c r="J492"/>
  <c r="J491" s="1"/>
  <c r="J490" s="1"/>
  <c r="I492"/>
  <c r="I491" s="1"/>
  <c r="I490" s="1"/>
  <c r="H492"/>
  <c r="H491" s="1"/>
  <c r="H490" s="1"/>
  <c r="G492"/>
  <c r="G491" s="1"/>
  <c r="G490" s="1"/>
  <c r="H494" l="1"/>
  <c r="H489" s="1"/>
  <c r="H495"/>
  <c r="J494"/>
  <c r="J489" s="1"/>
  <c r="J495"/>
  <c r="I494"/>
  <c r="I489" s="1"/>
  <c r="I495"/>
  <c r="G494"/>
  <c r="G489" s="1"/>
  <c r="G495"/>
  <c r="I601"/>
  <c r="H601"/>
  <c r="G601"/>
  <c r="J601"/>
  <c r="G554"/>
  <c r="J554"/>
  <c r="H554"/>
  <c r="H573"/>
  <c r="G573"/>
  <c r="I554"/>
  <c r="J573"/>
  <c r="I573"/>
  <c r="J437"/>
  <c r="J436" s="1"/>
  <c r="J435" s="1"/>
  <c r="J434" s="1"/>
  <c r="I437"/>
  <c r="I436" s="1"/>
  <c r="I435" s="1"/>
  <c r="I434" s="1"/>
  <c r="H437"/>
  <c r="H436" s="1"/>
  <c r="H435" s="1"/>
  <c r="H434" s="1"/>
  <c r="G437"/>
  <c r="G436" s="1"/>
  <c r="G435" s="1"/>
  <c r="G434" s="1"/>
  <c r="G553" l="1"/>
  <c r="H553"/>
  <c r="I553"/>
  <c r="J553"/>
  <c r="H1540"/>
  <c r="H1539" s="1"/>
  <c r="I1540"/>
  <c r="I1539" s="1"/>
  <c r="J1540"/>
  <c r="J1539" s="1"/>
  <c r="H1561"/>
  <c r="I1561"/>
  <c r="J1561"/>
  <c r="H1563"/>
  <c r="I1563"/>
  <c r="J1563"/>
  <c r="H1565"/>
  <c r="I1565"/>
  <c r="J1565"/>
  <c r="G1565"/>
  <c r="G1563"/>
  <c r="G1561"/>
  <c r="G1558"/>
  <c r="G1556"/>
  <c r="G1554"/>
  <c r="G1540"/>
  <c r="G1539" s="1"/>
  <c r="H1493"/>
  <c r="H1492" s="1"/>
  <c r="H1485" s="1"/>
  <c r="I1493"/>
  <c r="I1492" s="1"/>
  <c r="I1485" s="1"/>
  <c r="J1493"/>
  <c r="J1492" s="1"/>
  <c r="J1485" s="1"/>
  <c r="G1493"/>
  <c r="G1492" s="1"/>
  <c r="G1485" s="1"/>
  <c r="H1466"/>
  <c r="H1465" s="1"/>
  <c r="I1466"/>
  <c r="I1465" s="1"/>
  <c r="J1466"/>
  <c r="J1465" s="1"/>
  <c r="H1472"/>
  <c r="H1471" s="1"/>
  <c r="I1472"/>
  <c r="I1471" s="1"/>
  <c r="J1472"/>
  <c r="J1471" s="1"/>
  <c r="H1475"/>
  <c r="H1474" s="1"/>
  <c r="I1475"/>
  <c r="I1474" s="1"/>
  <c r="J1475"/>
  <c r="J1474" s="1"/>
  <c r="G1475"/>
  <c r="G1474" s="1"/>
  <c r="G1472"/>
  <c r="G1471" s="1"/>
  <c r="G1466"/>
  <c r="G1465" s="1"/>
  <c r="H1294"/>
  <c r="H1293" s="1"/>
  <c r="I1294"/>
  <c r="I1293" s="1"/>
  <c r="J1294"/>
  <c r="J1293" s="1"/>
  <c r="H1297"/>
  <c r="H1296" s="1"/>
  <c r="I1297"/>
  <c r="I1296" s="1"/>
  <c r="J1297"/>
  <c r="J1296" s="1"/>
  <c r="H1300"/>
  <c r="H1299" s="1"/>
  <c r="I1300"/>
  <c r="I1299" s="1"/>
  <c r="J1300"/>
  <c r="J1299" s="1"/>
  <c r="H1303"/>
  <c r="H1302" s="1"/>
  <c r="I1303"/>
  <c r="I1302" s="1"/>
  <c r="J1303"/>
  <c r="J1302" s="1"/>
  <c r="G1303"/>
  <c r="G1302" s="1"/>
  <c r="G1300"/>
  <c r="G1299" s="1"/>
  <c r="G1297"/>
  <c r="G1296" s="1"/>
  <c r="G1294"/>
  <c r="G1293" s="1"/>
  <c r="H1000"/>
  <c r="H999" s="1"/>
  <c r="I1000"/>
  <c r="I999" s="1"/>
  <c r="J1000"/>
  <c r="J999" s="1"/>
  <c r="G1000"/>
  <c r="G999" s="1"/>
  <c r="H946"/>
  <c r="H945" s="1"/>
  <c r="H944" s="1"/>
  <c r="I946"/>
  <c r="I945" s="1"/>
  <c r="I944" s="1"/>
  <c r="J946"/>
  <c r="J945" s="1"/>
  <c r="J944" s="1"/>
  <c r="H950"/>
  <c r="H949" s="1"/>
  <c r="H948" s="1"/>
  <c r="I950"/>
  <c r="I949" s="1"/>
  <c r="I948" s="1"/>
  <c r="J950"/>
  <c r="J949" s="1"/>
  <c r="J948" s="1"/>
  <c r="G950"/>
  <c r="G949" s="1"/>
  <c r="G948" s="1"/>
  <c r="G946"/>
  <c r="G945" s="1"/>
  <c r="G944" s="1"/>
  <c r="I909"/>
  <c r="I908" s="1"/>
  <c r="J909"/>
  <c r="J908" s="1"/>
  <c r="I912"/>
  <c r="I911" s="1"/>
  <c r="J912"/>
  <c r="J911" s="1"/>
  <c r="H861"/>
  <c r="I861"/>
  <c r="J861"/>
  <c r="G861"/>
  <c r="H839"/>
  <c r="H838" s="1"/>
  <c r="I839"/>
  <c r="I838" s="1"/>
  <c r="J839"/>
  <c r="J838" s="1"/>
  <c r="H842"/>
  <c r="H841" s="1"/>
  <c r="I842"/>
  <c r="I841" s="1"/>
  <c r="J842"/>
  <c r="J841" s="1"/>
  <c r="G842"/>
  <c r="G841" s="1"/>
  <c r="G839"/>
  <c r="G838" s="1"/>
  <c r="H804"/>
  <c r="I804"/>
  <c r="J804"/>
  <c r="H807"/>
  <c r="H806" s="1"/>
  <c r="I807"/>
  <c r="I806" s="1"/>
  <c r="J807"/>
  <c r="J806" s="1"/>
  <c r="G807"/>
  <c r="G806" s="1"/>
  <c r="G804"/>
  <c r="H778"/>
  <c r="H777" s="1"/>
  <c r="I778"/>
  <c r="I777" s="1"/>
  <c r="J778"/>
  <c r="J777" s="1"/>
  <c r="G778"/>
  <c r="G777" s="1"/>
  <c r="H744"/>
  <c r="H743" s="1"/>
  <c r="H742" s="1"/>
  <c r="H741" s="1"/>
  <c r="I744"/>
  <c r="I743" s="1"/>
  <c r="I742" s="1"/>
  <c r="I741" s="1"/>
  <c r="J744"/>
  <c r="J743" s="1"/>
  <c r="J742" s="1"/>
  <c r="J741" s="1"/>
  <c r="G744"/>
  <c r="G743" s="1"/>
  <c r="G742" s="1"/>
  <c r="G741" s="1"/>
  <c r="H719"/>
  <c r="H718" s="1"/>
  <c r="I719"/>
  <c r="I718" s="1"/>
  <c r="J719"/>
  <c r="J718" s="1"/>
  <c r="H722"/>
  <c r="H721" s="1"/>
  <c r="I722"/>
  <c r="I721" s="1"/>
  <c r="J722"/>
  <c r="J721" s="1"/>
  <c r="G722"/>
  <c r="G721" s="1"/>
  <c r="G719"/>
  <c r="G718" s="1"/>
  <c r="H668"/>
  <c r="H667" s="1"/>
  <c r="I668"/>
  <c r="I667" s="1"/>
  <c r="J668"/>
  <c r="J667" s="1"/>
  <c r="G668"/>
  <c r="G667" s="1"/>
  <c r="H671"/>
  <c r="H670" s="1"/>
  <c r="I671"/>
  <c r="I670" s="1"/>
  <c r="J671"/>
  <c r="J670" s="1"/>
  <c r="H675"/>
  <c r="H674" s="1"/>
  <c r="I675"/>
  <c r="I674" s="1"/>
  <c r="J675"/>
  <c r="J674" s="1"/>
  <c r="H678"/>
  <c r="H677" s="1"/>
  <c r="I678"/>
  <c r="I677" s="1"/>
  <c r="J678"/>
  <c r="J677" s="1"/>
  <c r="G671"/>
  <c r="G670" s="1"/>
  <c r="G675"/>
  <c r="G674" s="1"/>
  <c r="G678"/>
  <c r="G677" s="1"/>
  <c r="H681"/>
  <c r="H680" s="1"/>
  <c r="I681"/>
  <c r="I680" s="1"/>
  <c r="J681"/>
  <c r="J680" s="1"/>
  <c r="G681"/>
  <c r="G680" s="1"/>
  <c r="H684"/>
  <c r="H683" s="1"/>
  <c r="I684"/>
  <c r="I683" s="1"/>
  <c r="J684"/>
  <c r="J683" s="1"/>
  <c r="H687"/>
  <c r="H686" s="1"/>
  <c r="I687"/>
  <c r="I686" s="1"/>
  <c r="J687"/>
  <c r="J686" s="1"/>
  <c r="H690"/>
  <c r="H689" s="1"/>
  <c r="I690"/>
  <c r="I689" s="1"/>
  <c r="J690"/>
  <c r="J689" s="1"/>
  <c r="H699"/>
  <c r="H698" s="1"/>
  <c r="I699"/>
  <c r="I698" s="1"/>
  <c r="J699"/>
  <c r="J698" s="1"/>
  <c r="G687"/>
  <c r="G686" s="1"/>
  <c r="G690"/>
  <c r="G689" s="1"/>
  <c r="G699"/>
  <c r="G698" s="1"/>
  <c r="H646"/>
  <c r="H645" s="1"/>
  <c r="H615" s="1"/>
  <c r="H614" s="1"/>
  <c r="I646"/>
  <c r="I645" s="1"/>
  <c r="I615" s="1"/>
  <c r="I614" s="1"/>
  <c r="J646"/>
  <c r="J645" s="1"/>
  <c r="J615" s="1"/>
  <c r="J614" s="1"/>
  <c r="G646"/>
  <c r="G645" s="1"/>
  <c r="G615" s="1"/>
  <c r="G614" s="1"/>
  <c r="H310"/>
  <c r="H309" s="1"/>
  <c r="I310"/>
  <c r="I309" s="1"/>
  <c r="J310"/>
  <c r="J309" s="1"/>
  <c r="G310"/>
  <c r="G309" s="1"/>
  <c r="J1696"/>
  <c r="J1695" s="1"/>
  <c r="J1694" s="1"/>
  <c r="J1693" s="1"/>
  <c r="I1696"/>
  <c r="I1695" s="1"/>
  <c r="I1694" s="1"/>
  <c r="I1693" s="1"/>
  <c r="H1696"/>
  <c r="H1695" s="1"/>
  <c r="H1694" s="1"/>
  <c r="H1693" s="1"/>
  <c r="G1696"/>
  <c r="G1695" s="1"/>
  <c r="G1694" s="1"/>
  <c r="G1693" s="1"/>
  <c r="J1691"/>
  <c r="J1690" s="1"/>
  <c r="J1689" s="1"/>
  <c r="J1688" s="1"/>
  <c r="I1691"/>
  <c r="I1690" s="1"/>
  <c r="I1689" s="1"/>
  <c r="I1688" s="1"/>
  <c r="H1691"/>
  <c r="H1690" s="1"/>
  <c r="H1689" s="1"/>
  <c r="H1688" s="1"/>
  <c r="G1691"/>
  <c r="G1690" s="1"/>
  <c r="G1689" s="1"/>
  <c r="G1688" s="1"/>
  <c r="J1680"/>
  <c r="J1679" s="1"/>
  <c r="I1680"/>
  <c r="I1679" s="1"/>
  <c r="H1680"/>
  <c r="H1679" s="1"/>
  <c r="G1680"/>
  <c r="G1679" s="1"/>
  <c r="J1677"/>
  <c r="J1676" s="1"/>
  <c r="I1677"/>
  <c r="I1676" s="1"/>
  <c r="H1677"/>
  <c r="H1676" s="1"/>
  <c r="G1677"/>
  <c r="G1676" s="1"/>
  <c r="J1674"/>
  <c r="J1673" s="1"/>
  <c r="J1672" s="1"/>
  <c r="I1674"/>
  <c r="I1673" s="1"/>
  <c r="I1672" s="1"/>
  <c r="H1674"/>
  <c r="H1673" s="1"/>
  <c r="H1672" s="1"/>
  <c r="G1674"/>
  <c r="G1673" s="1"/>
  <c r="J1670"/>
  <c r="I1670"/>
  <c r="H1670"/>
  <c r="G1670"/>
  <c r="J1668"/>
  <c r="I1668"/>
  <c r="I1667" s="1"/>
  <c r="I1666" s="1"/>
  <c r="H1668"/>
  <c r="H1667" s="1"/>
  <c r="H1666" s="1"/>
  <c r="G1668"/>
  <c r="J1661"/>
  <c r="I1661"/>
  <c r="H1661"/>
  <c r="G1661"/>
  <c r="J1659"/>
  <c r="J1656" s="1"/>
  <c r="J1655" s="1"/>
  <c r="J1654" s="1"/>
  <c r="J1653" s="1"/>
  <c r="I1659"/>
  <c r="I1656" s="1"/>
  <c r="I1655" s="1"/>
  <c r="I1654" s="1"/>
  <c r="I1653" s="1"/>
  <c r="H1659"/>
  <c r="H1656" s="1"/>
  <c r="H1655" s="1"/>
  <c r="H1654" s="1"/>
  <c r="H1653" s="1"/>
  <c r="G1659"/>
  <c r="I1599"/>
  <c r="J1599"/>
  <c r="H1599"/>
  <c r="G1599"/>
  <c r="J1597"/>
  <c r="I1597"/>
  <c r="H1597"/>
  <c r="G1597"/>
  <c r="I1595"/>
  <c r="J1595"/>
  <c r="H1595"/>
  <c r="G1595"/>
  <c r="J1592"/>
  <c r="I1592"/>
  <c r="H1592"/>
  <c r="G1592"/>
  <c r="J1590"/>
  <c r="I1590"/>
  <c r="H1590"/>
  <c r="G1590"/>
  <c r="J1588"/>
  <c r="J1587" s="1"/>
  <c r="I1588"/>
  <c r="I1587" s="1"/>
  <c r="H1588"/>
  <c r="G1588"/>
  <c r="I1584"/>
  <c r="J1584"/>
  <c r="H1584"/>
  <c r="G1584"/>
  <c r="J1582"/>
  <c r="I1582"/>
  <c r="H1582"/>
  <c r="G1582"/>
  <c r="J1580"/>
  <c r="I1580"/>
  <c r="H1580"/>
  <c r="G1580"/>
  <c r="J1532"/>
  <c r="I1532"/>
  <c r="H1532"/>
  <c r="G1532"/>
  <c r="G1530"/>
  <c r="J1530"/>
  <c r="I1530"/>
  <c r="H1530"/>
  <c r="J1528"/>
  <c r="I1528"/>
  <c r="H1528"/>
  <c r="G1528"/>
  <c r="J1525"/>
  <c r="I1525"/>
  <c r="H1525"/>
  <c r="G1525"/>
  <c r="J1523"/>
  <c r="I1523"/>
  <c r="H1523"/>
  <c r="G1523"/>
  <c r="J1521"/>
  <c r="I1521"/>
  <c r="H1521"/>
  <c r="G1521"/>
  <c r="G1517"/>
  <c r="J1517"/>
  <c r="I1517"/>
  <c r="H1517"/>
  <c r="J1515"/>
  <c r="I1515"/>
  <c r="H1515"/>
  <c r="G1515"/>
  <c r="J1513"/>
  <c r="I1513"/>
  <c r="H1513"/>
  <c r="G1513"/>
  <c r="J1508"/>
  <c r="J1507" s="1"/>
  <c r="J1506" s="1"/>
  <c r="J1505" s="1"/>
  <c r="I1508"/>
  <c r="I1507" s="1"/>
  <c r="I1506" s="1"/>
  <c r="I1505" s="1"/>
  <c r="H1508"/>
  <c r="H1507" s="1"/>
  <c r="H1506" s="1"/>
  <c r="H1505" s="1"/>
  <c r="G1508"/>
  <c r="G1507" s="1"/>
  <c r="G1506" s="1"/>
  <c r="G1505" s="1"/>
  <c r="J1503"/>
  <c r="J1502" s="1"/>
  <c r="J1501" s="1"/>
  <c r="J1500" s="1"/>
  <c r="I1503"/>
  <c r="I1502" s="1"/>
  <c r="I1501" s="1"/>
  <c r="I1500" s="1"/>
  <c r="H1503"/>
  <c r="H1502" s="1"/>
  <c r="H1501" s="1"/>
  <c r="H1500" s="1"/>
  <c r="G1503"/>
  <c r="G1502" s="1"/>
  <c r="G1501" s="1"/>
  <c r="G1500" s="1"/>
  <c r="J1483"/>
  <c r="J1482" s="1"/>
  <c r="J1481" s="1"/>
  <c r="I1483"/>
  <c r="I1482" s="1"/>
  <c r="I1481" s="1"/>
  <c r="H1483"/>
  <c r="H1482" s="1"/>
  <c r="H1481" s="1"/>
  <c r="G1483"/>
  <c r="G1482" s="1"/>
  <c r="G1481" s="1"/>
  <c r="J1463"/>
  <c r="J1462" s="1"/>
  <c r="J1461" s="1"/>
  <c r="I1463"/>
  <c r="I1462" s="1"/>
  <c r="I1461" s="1"/>
  <c r="H1463"/>
  <c r="H1462" s="1"/>
  <c r="H1461" s="1"/>
  <c r="G1463"/>
  <c r="G1462" s="1"/>
  <c r="G1461" s="1"/>
  <c r="J1440"/>
  <c r="J1439" s="1"/>
  <c r="J1438" s="1"/>
  <c r="J1437" s="1"/>
  <c r="J1436" s="1"/>
  <c r="I1440"/>
  <c r="I1439" s="1"/>
  <c r="I1438" s="1"/>
  <c r="I1437" s="1"/>
  <c r="I1436" s="1"/>
  <c r="H1440"/>
  <c r="H1439" s="1"/>
  <c r="H1438" s="1"/>
  <c r="H1437" s="1"/>
  <c r="H1436" s="1"/>
  <c r="G1440"/>
  <c r="G1439" s="1"/>
  <c r="G1438" s="1"/>
  <c r="G1437" s="1"/>
  <c r="G1436" s="1"/>
  <c r="J1433"/>
  <c r="J1432" s="1"/>
  <c r="I1433"/>
  <c r="I1432" s="1"/>
  <c r="H1433"/>
  <c r="H1432" s="1"/>
  <c r="G1433"/>
  <c r="G1432" s="1"/>
  <c r="J1430"/>
  <c r="J1429" s="1"/>
  <c r="I1430"/>
  <c r="I1429" s="1"/>
  <c r="H1430"/>
  <c r="H1429" s="1"/>
  <c r="G1430"/>
  <c r="G1429" s="1"/>
  <c r="J1427"/>
  <c r="J1426" s="1"/>
  <c r="I1427"/>
  <c r="I1426" s="1"/>
  <c r="H1427"/>
  <c r="H1426" s="1"/>
  <c r="G1427"/>
  <c r="G1426" s="1"/>
  <c r="J1424"/>
  <c r="J1423" s="1"/>
  <c r="I1424"/>
  <c r="I1423" s="1"/>
  <c r="H1424"/>
  <c r="H1423" s="1"/>
  <c r="G1424"/>
  <c r="G1423" s="1"/>
  <c r="J1421"/>
  <c r="J1420" s="1"/>
  <c r="I1421"/>
  <c r="I1420" s="1"/>
  <c r="H1421"/>
  <c r="H1420" s="1"/>
  <c r="G1421"/>
  <c r="G1420" s="1"/>
  <c r="J1418"/>
  <c r="J1417" s="1"/>
  <c r="I1418"/>
  <c r="I1417" s="1"/>
  <c r="H1418"/>
  <c r="H1417" s="1"/>
  <c r="G1418"/>
  <c r="G1417" s="1"/>
  <c r="J1415"/>
  <c r="J1414" s="1"/>
  <c r="I1415"/>
  <c r="I1414" s="1"/>
  <c r="H1415"/>
  <c r="H1414" s="1"/>
  <c r="G1415"/>
  <c r="G1414" s="1"/>
  <c r="J1412"/>
  <c r="J1411" s="1"/>
  <c r="I1412"/>
  <c r="I1411" s="1"/>
  <c r="H1412"/>
  <c r="H1411" s="1"/>
  <c r="G1412"/>
  <c r="G1411" s="1"/>
  <c r="J1409"/>
  <c r="J1408" s="1"/>
  <c r="I1409"/>
  <c r="I1408" s="1"/>
  <c r="H1409"/>
  <c r="H1408" s="1"/>
  <c r="G1409"/>
  <c r="G1408" s="1"/>
  <c r="J1406"/>
  <c r="J1405" s="1"/>
  <c r="I1406"/>
  <c r="I1405" s="1"/>
  <c r="H1406"/>
  <c r="H1405" s="1"/>
  <c r="G1406"/>
  <c r="G1405" s="1"/>
  <c r="J1399"/>
  <c r="J1398" s="1"/>
  <c r="I1399"/>
  <c r="I1398" s="1"/>
  <c r="H1399"/>
  <c r="H1398" s="1"/>
  <c r="G1399"/>
  <c r="G1398" s="1"/>
  <c r="J1396"/>
  <c r="J1395" s="1"/>
  <c r="I1396"/>
  <c r="I1395" s="1"/>
  <c r="H1396"/>
  <c r="H1395" s="1"/>
  <c r="G1396"/>
  <c r="G1395" s="1"/>
  <c r="J1393"/>
  <c r="J1392" s="1"/>
  <c r="I1393"/>
  <c r="I1392" s="1"/>
  <c r="H1393"/>
  <c r="H1392" s="1"/>
  <c r="G1393"/>
  <c r="G1392" s="1"/>
  <c r="J1390"/>
  <c r="J1389" s="1"/>
  <c r="I1390"/>
  <c r="I1389" s="1"/>
  <c r="H1390"/>
  <c r="H1389" s="1"/>
  <c r="G1390"/>
  <c r="G1389" s="1"/>
  <c r="J1387"/>
  <c r="J1386" s="1"/>
  <c r="I1387"/>
  <c r="I1386" s="1"/>
  <c r="H1387"/>
  <c r="H1386" s="1"/>
  <c r="G1387"/>
  <c r="G1386" s="1"/>
  <c r="J1384"/>
  <c r="J1383" s="1"/>
  <c r="I1384"/>
  <c r="I1383" s="1"/>
  <c r="H1384"/>
  <c r="H1383" s="1"/>
  <c r="G1384"/>
  <c r="G1383" s="1"/>
  <c r="J1381"/>
  <c r="J1380" s="1"/>
  <c r="I1381"/>
  <c r="I1380" s="1"/>
  <c r="H1381"/>
  <c r="H1380" s="1"/>
  <c r="G1381"/>
  <c r="G1380" s="1"/>
  <c r="J1378"/>
  <c r="J1377" s="1"/>
  <c r="I1378"/>
  <c r="I1377" s="1"/>
  <c r="H1378"/>
  <c r="H1377" s="1"/>
  <c r="G1378"/>
  <c r="G1377" s="1"/>
  <c r="J1375"/>
  <c r="J1374" s="1"/>
  <c r="I1375"/>
  <c r="I1374" s="1"/>
  <c r="H1375"/>
  <c r="H1374" s="1"/>
  <c r="G1375"/>
  <c r="G1374" s="1"/>
  <c r="J1372"/>
  <c r="J1371" s="1"/>
  <c r="I1372"/>
  <c r="I1371" s="1"/>
  <c r="H1372"/>
  <c r="H1371" s="1"/>
  <c r="G1372"/>
  <c r="G1371" s="1"/>
  <c r="J1369"/>
  <c r="J1368" s="1"/>
  <c r="I1369"/>
  <c r="I1368" s="1"/>
  <c r="H1369"/>
  <c r="H1368" s="1"/>
  <c r="G1369"/>
  <c r="G1368" s="1"/>
  <c r="J1366"/>
  <c r="J1365" s="1"/>
  <c r="I1366"/>
  <c r="I1365" s="1"/>
  <c r="H1366"/>
  <c r="H1365" s="1"/>
  <c r="G1366"/>
  <c r="G1365" s="1"/>
  <c r="J1363"/>
  <c r="J1362" s="1"/>
  <c r="I1363"/>
  <c r="I1362" s="1"/>
  <c r="H1363"/>
  <c r="H1362" s="1"/>
  <c r="G1363"/>
  <c r="G1362" s="1"/>
  <c r="J1360"/>
  <c r="J1359" s="1"/>
  <c r="I1360"/>
  <c r="I1359" s="1"/>
  <c r="H1360"/>
  <c r="H1359" s="1"/>
  <c r="G1360"/>
  <c r="G1359" s="1"/>
  <c r="J1357"/>
  <c r="J1356" s="1"/>
  <c r="I1357"/>
  <c r="I1356" s="1"/>
  <c r="H1357"/>
  <c r="H1356" s="1"/>
  <c r="G1357"/>
  <c r="G1356" s="1"/>
  <c r="J1354"/>
  <c r="J1353" s="1"/>
  <c r="I1354"/>
  <c r="I1353" s="1"/>
  <c r="H1354"/>
  <c r="H1353" s="1"/>
  <c r="G1354"/>
  <c r="G1353" s="1"/>
  <c r="J1351"/>
  <c r="J1350" s="1"/>
  <c r="I1351"/>
  <c r="I1350" s="1"/>
  <c r="H1351"/>
  <c r="H1350" s="1"/>
  <c r="G1351"/>
  <c r="G1350" s="1"/>
  <c r="J1348"/>
  <c r="J1347" s="1"/>
  <c r="I1348"/>
  <c r="I1347" s="1"/>
  <c r="H1348"/>
  <c r="H1347" s="1"/>
  <c r="G1348"/>
  <c r="G1347" s="1"/>
  <c r="J1345"/>
  <c r="J1344" s="1"/>
  <c r="I1345"/>
  <c r="I1344" s="1"/>
  <c r="H1345"/>
  <c r="H1344" s="1"/>
  <c r="G1345"/>
  <c r="G1344" s="1"/>
  <c r="J1342"/>
  <c r="J1341" s="1"/>
  <c r="I1342"/>
  <c r="I1341" s="1"/>
  <c r="H1342"/>
  <c r="H1341" s="1"/>
  <c r="G1342"/>
  <c r="G1341" s="1"/>
  <c r="J1339"/>
  <c r="J1338" s="1"/>
  <c r="I1339"/>
  <c r="I1338" s="1"/>
  <c r="H1339"/>
  <c r="H1338" s="1"/>
  <c r="G1339"/>
  <c r="G1338" s="1"/>
  <c r="J1336"/>
  <c r="J1335" s="1"/>
  <c r="I1336"/>
  <c r="I1335" s="1"/>
  <c r="H1336"/>
  <c r="H1335" s="1"/>
  <c r="G1336"/>
  <c r="G1335" s="1"/>
  <c r="J1333"/>
  <c r="J1332" s="1"/>
  <c r="I1333"/>
  <c r="I1332" s="1"/>
  <c r="H1333"/>
  <c r="H1332" s="1"/>
  <c r="G1333"/>
  <c r="G1332" s="1"/>
  <c r="J1326"/>
  <c r="I1326"/>
  <c r="H1326"/>
  <c r="G1326"/>
  <c r="J1324"/>
  <c r="I1324"/>
  <c r="I1323" s="1"/>
  <c r="I1322" s="1"/>
  <c r="I1321" s="1"/>
  <c r="H1324"/>
  <c r="H1323" s="1"/>
  <c r="H1322" s="1"/>
  <c r="H1321" s="1"/>
  <c r="G1324"/>
  <c r="J1319"/>
  <c r="I1319"/>
  <c r="H1319"/>
  <c r="G1319"/>
  <c r="J1317"/>
  <c r="I1317"/>
  <c r="H1317"/>
  <c r="H1316" s="1"/>
  <c r="H1315" s="1"/>
  <c r="H1314" s="1"/>
  <c r="G1317"/>
  <c r="J1291"/>
  <c r="J1290" s="1"/>
  <c r="I1291"/>
  <c r="I1290" s="1"/>
  <c r="H1291"/>
  <c r="H1290" s="1"/>
  <c r="G1291"/>
  <c r="G1290" s="1"/>
  <c r="J1288"/>
  <c r="J1287" s="1"/>
  <c r="I1288"/>
  <c r="I1287" s="1"/>
  <c r="H1288"/>
  <c r="H1287" s="1"/>
  <c r="G1288"/>
  <c r="G1287" s="1"/>
  <c r="J1284"/>
  <c r="J1283" s="1"/>
  <c r="J1282" s="1"/>
  <c r="I1284"/>
  <c r="I1283" s="1"/>
  <c r="I1282" s="1"/>
  <c r="H1284"/>
  <c r="H1283" s="1"/>
  <c r="H1282" s="1"/>
  <c r="G1284"/>
  <c r="G1283" s="1"/>
  <c r="G1282" s="1"/>
  <c r="J1273"/>
  <c r="J1272" s="1"/>
  <c r="J1271" s="1"/>
  <c r="I1273"/>
  <c r="I1272" s="1"/>
  <c r="I1271" s="1"/>
  <c r="H1273"/>
  <c r="H1272" s="1"/>
  <c r="H1271" s="1"/>
  <c r="G1273"/>
  <c r="G1272" s="1"/>
  <c r="G1271" s="1"/>
  <c r="J1266"/>
  <c r="J1265" s="1"/>
  <c r="J1264" s="1"/>
  <c r="J1263" s="1"/>
  <c r="J1262" s="1"/>
  <c r="I1266"/>
  <c r="I1265" s="1"/>
  <c r="I1264" s="1"/>
  <c r="I1263" s="1"/>
  <c r="I1262" s="1"/>
  <c r="H1266"/>
  <c r="H1265" s="1"/>
  <c r="H1264" s="1"/>
  <c r="H1263" s="1"/>
  <c r="H1262" s="1"/>
  <c r="G1266"/>
  <c r="G1265" s="1"/>
  <c r="G1264" s="1"/>
  <c r="G1263" s="1"/>
  <c r="G1262" s="1"/>
  <c r="J1255"/>
  <c r="J1254" s="1"/>
  <c r="J1253" s="1"/>
  <c r="J1252" s="1"/>
  <c r="I1255"/>
  <c r="I1254" s="1"/>
  <c r="I1253" s="1"/>
  <c r="I1252" s="1"/>
  <c r="H1255"/>
  <c r="H1254" s="1"/>
  <c r="H1253" s="1"/>
  <c r="H1252" s="1"/>
  <c r="G1255"/>
  <c r="G1254" s="1"/>
  <c r="G1253" s="1"/>
  <c r="G1252" s="1"/>
  <c r="J1250"/>
  <c r="J1249" s="1"/>
  <c r="J1248" s="1"/>
  <c r="J1247" s="1"/>
  <c r="I1250"/>
  <c r="I1249" s="1"/>
  <c r="I1248" s="1"/>
  <c r="I1247" s="1"/>
  <c r="H1250"/>
  <c r="H1249" s="1"/>
  <c r="H1248" s="1"/>
  <c r="H1247" s="1"/>
  <c r="G1250"/>
  <c r="G1249" s="1"/>
  <c r="G1248" s="1"/>
  <c r="G1247" s="1"/>
  <c r="J1245"/>
  <c r="J1244" s="1"/>
  <c r="J1243" s="1"/>
  <c r="J1242" s="1"/>
  <c r="I1245"/>
  <c r="I1244" s="1"/>
  <c r="I1243" s="1"/>
  <c r="I1242" s="1"/>
  <c r="H1245"/>
  <c r="H1244" s="1"/>
  <c r="H1243" s="1"/>
  <c r="H1242" s="1"/>
  <c r="G1245"/>
  <c r="G1244" s="1"/>
  <c r="G1243" s="1"/>
  <c r="G1242" s="1"/>
  <c r="J1240"/>
  <c r="J1239" s="1"/>
  <c r="J1238" s="1"/>
  <c r="I1240"/>
  <c r="I1239" s="1"/>
  <c r="I1238" s="1"/>
  <c r="H1240"/>
  <c r="H1239" s="1"/>
  <c r="H1238" s="1"/>
  <c r="G1240"/>
  <c r="G1239" s="1"/>
  <c r="G1238" s="1"/>
  <c r="J1236"/>
  <c r="J1235" s="1"/>
  <c r="J1234" s="1"/>
  <c r="I1236"/>
  <c r="I1235" s="1"/>
  <c r="I1234" s="1"/>
  <c r="H1236"/>
  <c r="H1235" s="1"/>
  <c r="H1234" s="1"/>
  <c r="G1236"/>
  <c r="G1235" s="1"/>
  <c r="G1234" s="1"/>
  <c r="J1231"/>
  <c r="J1230" s="1"/>
  <c r="J1229" s="1"/>
  <c r="J1228" s="1"/>
  <c r="I1231"/>
  <c r="I1230" s="1"/>
  <c r="I1229" s="1"/>
  <c r="I1228" s="1"/>
  <c r="H1231"/>
  <c r="H1230" s="1"/>
  <c r="H1229" s="1"/>
  <c r="H1228" s="1"/>
  <c r="G1231"/>
  <c r="G1230" s="1"/>
  <c r="G1229" s="1"/>
  <c r="G1228" s="1"/>
  <c r="J1207"/>
  <c r="J1206" s="1"/>
  <c r="J1205" s="1"/>
  <c r="J1204" s="1"/>
  <c r="I1207"/>
  <c r="I1206" s="1"/>
  <c r="I1205" s="1"/>
  <c r="I1204" s="1"/>
  <c r="H1207"/>
  <c r="H1206" s="1"/>
  <c r="H1205" s="1"/>
  <c r="H1204" s="1"/>
  <c r="G1207"/>
  <c r="G1206" s="1"/>
  <c r="G1205" s="1"/>
  <c r="G1204" s="1"/>
  <c r="J1196"/>
  <c r="I1196"/>
  <c r="H1196"/>
  <c r="G1196"/>
  <c r="J1194"/>
  <c r="I1194"/>
  <c r="H1194"/>
  <c r="H1193" s="1"/>
  <c r="H1192" s="1"/>
  <c r="G1194"/>
  <c r="J1190"/>
  <c r="J1189" s="1"/>
  <c r="I1190"/>
  <c r="I1189" s="1"/>
  <c r="H1190"/>
  <c r="H1189" s="1"/>
  <c r="G1190"/>
  <c r="G1189" s="1"/>
  <c r="J1187"/>
  <c r="J1186" s="1"/>
  <c r="J1185" s="1"/>
  <c r="I1187"/>
  <c r="I1186" s="1"/>
  <c r="I1185" s="1"/>
  <c r="H1187"/>
  <c r="H1186" s="1"/>
  <c r="H1185" s="1"/>
  <c r="G1187"/>
  <c r="G1186" s="1"/>
  <c r="G1185" s="1"/>
  <c r="J1182"/>
  <c r="J1181" s="1"/>
  <c r="J1180" s="1"/>
  <c r="J1179" s="1"/>
  <c r="I1182"/>
  <c r="I1181" s="1"/>
  <c r="I1180" s="1"/>
  <c r="I1179" s="1"/>
  <c r="H1182"/>
  <c r="H1181" s="1"/>
  <c r="H1180" s="1"/>
  <c r="H1179" s="1"/>
  <c r="G1182"/>
  <c r="G1181" s="1"/>
  <c r="G1180" s="1"/>
  <c r="G1179" s="1"/>
  <c r="J1164"/>
  <c r="J1163" s="1"/>
  <c r="J1162" s="1"/>
  <c r="J1161" s="1"/>
  <c r="I1164"/>
  <c r="I1163" s="1"/>
  <c r="I1162" s="1"/>
  <c r="I1161" s="1"/>
  <c r="H1164"/>
  <c r="H1163" s="1"/>
  <c r="H1162" s="1"/>
  <c r="H1161" s="1"/>
  <c r="G1164"/>
  <c r="G1163" s="1"/>
  <c r="G1162" s="1"/>
  <c r="G1161" s="1"/>
  <c r="J1157"/>
  <c r="J1156" s="1"/>
  <c r="J1155" s="1"/>
  <c r="J1154" s="1"/>
  <c r="I1157"/>
  <c r="I1156" s="1"/>
  <c r="I1155" s="1"/>
  <c r="I1154" s="1"/>
  <c r="H1157"/>
  <c r="H1156" s="1"/>
  <c r="H1155" s="1"/>
  <c r="H1154" s="1"/>
  <c r="G1157"/>
  <c r="G1156" s="1"/>
  <c r="G1155" s="1"/>
  <c r="G1154" s="1"/>
  <c r="J1152"/>
  <c r="J1151" s="1"/>
  <c r="J1150" s="1"/>
  <c r="J1149" s="1"/>
  <c r="I1152"/>
  <c r="I1151" s="1"/>
  <c r="I1150" s="1"/>
  <c r="I1149" s="1"/>
  <c r="H1152"/>
  <c r="H1151" s="1"/>
  <c r="H1150" s="1"/>
  <c r="H1149" s="1"/>
  <c r="G1152"/>
  <c r="G1151" s="1"/>
  <c r="G1150" s="1"/>
  <c r="G1149" s="1"/>
  <c r="J1147"/>
  <c r="J1146" s="1"/>
  <c r="J1145" s="1"/>
  <c r="J1144" s="1"/>
  <c r="I1147"/>
  <c r="I1146" s="1"/>
  <c r="I1145" s="1"/>
  <c r="I1144" s="1"/>
  <c r="H1147"/>
  <c r="H1146" s="1"/>
  <c r="H1145" s="1"/>
  <c r="H1144" s="1"/>
  <c r="G1147"/>
  <c r="G1146" s="1"/>
  <c r="G1145" s="1"/>
  <c r="G1144" s="1"/>
  <c r="J1142"/>
  <c r="J1141" s="1"/>
  <c r="J1140" s="1"/>
  <c r="J1139" s="1"/>
  <c r="I1142"/>
  <c r="I1141" s="1"/>
  <c r="I1140" s="1"/>
  <c r="I1139" s="1"/>
  <c r="H1142"/>
  <c r="H1141" s="1"/>
  <c r="H1140" s="1"/>
  <c r="H1139" s="1"/>
  <c r="G1142"/>
  <c r="G1141" s="1"/>
  <c r="G1140" s="1"/>
  <c r="G1139" s="1"/>
  <c r="J1135"/>
  <c r="I1135"/>
  <c r="H1135"/>
  <c r="G1135"/>
  <c r="J1133"/>
  <c r="I1133"/>
  <c r="H1133"/>
  <c r="G1133"/>
  <c r="I1128"/>
  <c r="I1127" s="1"/>
  <c r="I1126" s="1"/>
  <c r="I1125" s="1"/>
  <c r="G1128"/>
  <c r="G1127" s="1"/>
  <c r="G1126" s="1"/>
  <c r="G1125" s="1"/>
  <c r="J1123"/>
  <c r="I1123"/>
  <c r="H1123"/>
  <c r="G1123"/>
  <c r="J1121"/>
  <c r="I1121"/>
  <c r="H1121"/>
  <c r="G1121"/>
  <c r="J1076"/>
  <c r="I1076"/>
  <c r="H1076"/>
  <c r="G1076"/>
  <c r="J1074"/>
  <c r="J1073" s="1"/>
  <c r="I1074"/>
  <c r="H1074"/>
  <c r="G1074"/>
  <c r="J1071"/>
  <c r="I1071"/>
  <c r="H1071"/>
  <c r="G1071"/>
  <c r="J1069"/>
  <c r="I1069"/>
  <c r="H1069"/>
  <c r="G1069"/>
  <c r="J1066"/>
  <c r="I1066"/>
  <c r="H1066"/>
  <c r="G1066"/>
  <c r="J1064"/>
  <c r="I1064"/>
  <c r="H1064"/>
  <c r="G1064"/>
  <c r="J1061"/>
  <c r="J1060" s="1"/>
  <c r="I1061"/>
  <c r="I1060" s="1"/>
  <c r="H1061"/>
  <c r="H1060" s="1"/>
  <c r="G1061"/>
  <c r="G1060" s="1"/>
  <c r="J1058"/>
  <c r="J1057" s="1"/>
  <c r="I1058"/>
  <c r="I1057" s="1"/>
  <c r="H1058"/>
  <c r="H1057" s="1"/>
  <c r="G1058"/>
  <c r="G1057" s="1"/>
  <c r="J1055"/>
  <c r="I1055"/>
  <c r="H1055"/>
  <c r="G1055"/>
  <c r="J1053"/>
  <c r="I1053"/>
  <c r="H1053"/>
  <c r="G1053"/>
  <c r="J1051"/>
  <c r="I1051"/>
  <c r="H1051"/>
  <c r="G1051"/>
  <c r="I1047"/>
  <c r="I1046" s="1"/>
  <c r="I1045" s="1"/>
  <c r="G1047"/>
  <c r="G1046" s="1"/>
  <c r="G1045" s="1"/>
  <c r="J1043"/>
  <c r="J1042" s="1"/>
  <c r="J1041" s="1"/>
  <c r="I1043"/>
  <c r="I1042" s="1"/>
  <c r="I1041" s="1"/>
  <c r="H1043"/>
  <c r="H1042" s="1"/>
  <c r="H1041" s="1"/>
  <c r="G1043"/>
  <c r="G1042" s="1"/>
  <c r="G1041" s="1"/>
  <c r="J1029"/>
  <c r="J1028" s="1"/>
  <c r="J1027" s="1"/>
  <c r="J1026" s="1"/>
  <c r="J1020" s="1"/>
  <c r="I1029"/>
  <c r="H1029"/>
  <c r="G1029"/>
  <c r="J1016"/>
  <c r="J1014" s="1"/>
  <c r="I1016"/>
  <c r="I1014" s="1"/>
  <c r="H1016"/>
  <c r="H1015" s="1"/>
  <c r="G1016"/>
  <c r="G1015" s="1"/>
  <c r="J997"/>
  <c r="J996" s="1"/>
  <c r="I997"/>
  <c r="I996" s="1"/>
  <c r="H997"/>
  <c r="H996" s="1"/>
  <c r="G997"/>
  <c r="G996" s="1"/>
  <c r="J994"/>
  <c r="J993" s="1"/>
  <c r="I994"/>
  <c r="I993" s="1"/>
  <c r="H994"/>
  <c r="H993" s="1"/>
  <c r="G994"/>
  <c r="G993" s="1"/>
  <c r="J991"/>
  <c r="J990" s="1"/>
  <c r="I991"/>
  <c r="I990" s="1"/>
  <c r="H991"/>
  <c r="H990" s="1"/>
  <c r="G991"/>
  <c r="G990" s="1"/>
  <c r="J988"/>
  <c r="J987" s="1"/>
  <c r="I988"/>
  <c r="I987" s="1"/>
  <c r="H988"/>
  <c r="H987" s="1"/>
  <c r="G988"/>
  <c r="G987" s="1"/>
  <c r="J982"/>
  <c r="J981" s="1"/>
  <c r="J980" s="1"/>
  <c r="I982"/>
  <c r="I981" s="1"/>
  <c r="I980" s="1"/>
  <c r="H982"/>
  <c r="H981" s="1"/>
  <c r="H980" s="1"/>
  <c r="G982"/>
  <c r="G981" s="1"/>
  <c r="G980" s="1"/>
  <c r="J978"/>
  <c r="J977" s="1"/>
  <c r="J976" s="1"/>
  <c r="I978"/>
  <c r="I977" s="1"/>
  <c r="I976" s="1"/>
  <c r="H978"/>
  <c r="H977" s="1"/>
  <c r="H976" s="1"/>
  <c r="G978"/>
  <c r="G977" s="1"/>
  <c r="G976" s="1"/>
  <c r="J971"/>
  <c r="J970" s="1"/>
  <c r="J969" s="1"/>
  <c r="J968" s="1"/>
  <c r="J967" s="1"/>
  <c r="I971"/>
  <c r="I970" s="1"/>
  <c r="I969" s="1"/>
  <c r="I968" s="1"/>
  <c r="I967" s="1"/>
  <c r="H971"/>
  <c r="H970" s="1"/>
  <c r="H969" s="1"/>
  <c r="H968" s="1"/>
  <c r="H967" s="1"/>
  <c r="G971"/>
  <c r="G970" s="1"/>
  <c r="G969" s="1"/>
  <c r="G968" s="1"/>
  <c r="G967" s="1"/>
  <c r="J964"/>
  <c r="J962" s="1"/>
  <c r="I964"/>
  <c r="I962" s="1"/>
  <c r="H964"/>
  <c r="H962" s="1"/>
  <c r="G964"/>
  <c r="G963" s="1"/>
  <c r="J960"/>
  <c r="J959" s="1"/>
  <c r="J958" s="1"/>
  <c r="I960"/>
  <c r="I959" s="1"/>
  <c r="I958" s="1"/>
  <c r="H960"/>
  <c r="H959" s="1"/>
  <c r="H958" s="1"/>
  <c r="G960"/>
  <c r="G959" s="1"/>
  <c r="G958" s="1"/>
  <c r="J931"/>
  <c r="I931"/>
  <c r="H931"/>
  <c r="G931"/>
  <c r="J929"/>
  <c r="I929"/>
  <c r="H929"/>
  <c r="G929"/>
  <c r="J926"/>
  <c r="J925" s="1"/>
  <c r="I926"/>
  <c r="I925" s="1"/>
  <c r="H926"/>
  <c r="H925" s="1"/>
  <c r="G926"/>
  <c r="G925" s="1"/>
  <c r="J895"/>
  <c r="J894" s="1"/>
  <c r="J892" s="1"/>
  <c r="J891" s="1"/>
  <c r="I895"/>
  <c r="I894" s="1"/>
  <c r="I892" s="1"/>
  <c r="I891" s="1"/>
  <c r="H895"/>
  <c r="H894" s="1"/>
  <c r="H892" s="1"/>
  <c r="H891" s="1"/>
  <c r="G895"/>
  <c r="G894" s="1"/>
  <c r="G892" s="1"/>
  <c r="G891" s="1"/>
  <c r="J888"/>
  <c r="J887" s="1"/>
  <c r="I888"/>
  <c r="I887" s="1"/>
  <c r="H888"/>
  <c r="H887" s="1"/>
  <c r="G888"/>
  <c r="G887" s="1"/>
  <c r="J885"/>
  <c r="J884" s="1"/>
  <c r="I885"/>
  <c r="I884" s="1"/>
  <c r="H885"/>
  <c r="H884" s="1"/>
  <c r="G885"/>
  <c r="G884" s="1"/>
  <c r="J882"/>
  <c r="J881" s="1"/>
  <c r="J880" s="1"/>
  <c r="I882"/>
  <c r="I881" s="1"/>
  <c r="I880" s="1"/>
  <c r="H882"/>
  <c r="H881" s="1"/>
  <c r="H880" s="1"/>
  <c r="G882"/>
  <c r="G881" s="1"/>
  <c r="G880" s="1"/>
  <c r="J875"/>
  <c r="J874" s="1"/>
  <c r="I875"/>
  <c r="I874" s="1"/>
  <c r="H875"/>
  <c r="H874" s="1"/>
  <c r="G875"/>
  <c r="G874" s="1"/>
  <c r="J872"/>
  <c r="J871" s="1"/>
  <c r="I872"/>
  <c r="I871" s="1"/>
  <c r="H872"/>
  <c r="H871" s="1"/>
  <c r="G872"/>
  <c r="G871" s="1"/>
  <c r="J854"/>
  <c r="J853" s="1"/>
  <c r="J852" s="1"/>
  <c r="J851" s="1"/>
  <c r="J850" s="1"/>
  <c r="I854"/>
  <c r="I853" s="1"/>
  <c r="I852" s="1"/>
  <c r="I851" s="1"/>
  <c r="I850" s="1"/>
  <c r="H854"/>
  <c r="H853" s="1"/>
  <c r="H852" s="1"/>
  <c r="H851" s="1"/>
  <c r="H850" s="1"/>
  <c r="G854"/>
  <c r="G853" s="1"/>
  <c r="G852" s="1"/>
  <c r="G851" s="1"/>
  <c r="G850" s="1"/>
  <c r="J847"/>
  <c r="J846" s="1"/>
  <c r="J845" s="1"/>
  <c r="J844" s="1"/>
  <c r="J836" s="1"/>
  <c r="I847"/>
  <c r="I846" s="1"/>
  <c r="I845" s="1"/>
  <c r="I844" s="1"/>
  <c r="I836" s="1"/>
  <c r="H847"/>
  <c r="H846" s="1"/>
  <c r="H845" s="1"/>
  <c r="H844" s="1"/>
  <c r="H836" s="1"/>
  <c r="G847"/>
  <c r="G846" s="1"/>
  <c r="G845" s="1"/>
  <c r="G844" s="1"/>
  <c r="J833"/>
  <c r="J831" s="1"/>
  <c r="R831" s="1"/>
  <c r="I833"/>
  <c r="I832" s="1"/>
  <c r="H833"/>
  <c r="H830" s="1"/>
  <c r="H829" s="1"/>
  <c r="G833"/>
  <c r="G832" s="1"/>
  <c r="I830"/>
  <c r="I829" s="1"/>
  <c r="G830"/>
  <c r="G829" s="1"/>
  <c r="J826"/>
  <c r="J825" s="1"/>
  <c r="J824" s="1"/>
  <c r="I826"/>
  <c r="I825" s="1"/>
  <c r="I824" s="1"/>
  <c r="H826"/>
  <c r="H825" s="1"/>
  <c r="H824" s="1"/>
  <c r="G826"/>
  <c r="G825" s="1"/>
  <c r="G824" s="1"/>
  <c r="J821"/>
  <c r="J820" s="1"/>
  <c r="I821"/>
  <c r="I820" s="1"/>
  <c r="H821"/>
  <c r="H820" s="1"/>
  <c r="G821"/>
  <c r="G820" s="1"/>
  <c r="J818"/>
  <c r="J817" s="1"/>
  <c r="I818"/>
  <c r="I817" s="1"/>
  <c r="H818"/>
  <c r="H817" s="1"/>
  <c r="G818"/>
  <c r="G817" s="1"/>
  <c r="J814"/>
  <c r="J813" s="1"/>
  <c r="I814"/>
  <c r="I813" s="1"/>
  <c r="H814"/>
  <c r="H812" s="1"/>
  <c r="G814"/>
  <c r="G812" s="1"/>
  <c r="J775"/>
  <c r="J774" s="1"/>
  <c r="I775"/>
  <c r="I774" s="1"/>
  <c r="H775"/>
  <c r="H774" s="1"/>
  <c r="G775"/>
  <c r="G774" s="1"/>
  <c r="J772"/>
  <c r="J771" s="1"/>
  <c r="I772"/>
  <c r="I771" s="1"/>
  <c r="H772"/>
  <c r="H771" s="1"/>
  <c r="G772"/>
  <c r="G771" s="1"/>
  <c r="J769"/>
  <c r="J768" s="1"/>
  <c r="I769"/>
  <c r="I768" s="1"/>
  <c r="H769"/>
  <c r="H768" s="1"/>
  <c r="G769"/>
  <c r="G768" s="1"/>
  <c r="J766"/>
  <c r="J765" s="1"/>
  <c r="I766"/>
  <c r="I765" s="1"/>
  <c r="H766"/>
  <c r="H765" s="1"/>
  <c r="G766"/>
  <c r="G765" s="1"/>
  <c r="J763"/>
  <c r="I763"/>
  <c r="H763"/>
  <c r="G763"/>
  <c r="J761"/>
  <c r="I761"/>
  <c r="H761"/>
  <c r="G761"/>
  <c r="J759"/>
  <c r="I759"/>
  <c r="H759"/>
  <c r="G759"/>
  <c r="J755"/>
  <c r="J754" s="1"/>
  <c r="J753" s="1"/>
  <c r="I755"/>
  <c r="I754" s="1"/>
  <c r="I753" s="1"/>
  <c r="H755"/>
  <c r="H754" s="1"/>
  <c r="H753" s="1"/>
  <c r="G755"/>
  <c r="G754" s="1"/>
  <c r="G753" s="1"/>
  <c r="J751"/>
  <c r="J750" s="1"/>
  <c r="J749" s="1"/>
  <c r="I751"/>
  <c r="I750" s="1"/>
  <c r="I749" s="1"/>
  <c r="H751"/>
  <c r="H750" s="1"/>
  <c r="H749" s="1"/>
  <c r="G751"/>
  <c r="G750" s="1"/>
  <c r="G749" s="1"/>
  <c r="J739"/>
  <c r="J738" s="1"/>
  <c r="I739"/>
  <c r="I738" s="1"/>
  <c r="H739"/>
  <c r="H738" s="1"/>
  <c r="G739"/>
  <c r="G738" s="1"/>
  <c r="J736"/>
  <c r="J735" s="1"/>
  <c r="J734" s="1"/>
  <c r="I736"/>
  <c r="I735" s="1"/>
  <c r="I734" s="1"/>
  <c r="H736"/>
  <c r="H735" s="1"/>
  <c r="H734" s="1"/>
  <c r="G736"/>
  <c r="G735" s="1"/>
  <c r="G734" s="1"/>
  <c r="J732"/>
  <c r="J731" s="1"/>
  <c r="J730" s="1"/>
  <c r="I732"/>
  <c r="I731" s="1"/>
  <c r="I730" s="1"/>
  <c r="H732"/>
  <c r="H731" s="1"/>
  <c r="H730" s="1"/>
  <c r="G732"/>
  <c r="G731" s="1"/>
  <c r="G730" s="1"/>
  <c r="J725"/>
  <c r="J724" s="1"/>
  <c r="I725"/>
  <c r="I724" s="1"/>
  <c r="H725"/>
  <c r="H724" s="1"/>
  <c r="G725"/>
  <c r="G724" s="1"/>
  <c r="J713"/>
  <c r="J712" s="1"/>
  <c r="J711" s="1"/>
  <c r="I713"/>
  <c r="I712" s="1"/>
  <c r="I711" s="1"/>
  <c r="H713"/>
  <c r="H712" s="1"/>
  <c r="H711" s="1"/>
  <c r="G713"/>
  <c r="G712" s="1"/>
  <c r="G711" s="1"/>
  <c r="J709"/>
  <c r="J708" s="1"/>
  <c r="J707" s="1"/>
  <c r="I709"/>
  <c r="I708" s="1"/>
  <c r="I707" s="1"/>
  <c r="H709"/>
  <c r="H708" s="1"/>
  <c r="H707" s="1"/>
  <c r="G709"/>
  <c r="G708" s="1"/>
  <c r="G707" s="1"/>
  <c r="G684"/>
  <c r="G683" s="1"/>
  <c r="J665"/>
  <c r="J664" s="1"/>
  <c r="I665"/>
  <c r="I664" s="1"/>
  <c r="H665"/>
  <c r="H664" s="1"/>
  <c r="G665"/>
  <c r="G664" s="1"/>
  <c r="J662"/>
  <c r="J661" s="1"/>
  <c r="J660" s="1"/>
  <c r="I662"/>
  <c r="I661" s="1"/>
  <c r="I660" s="1"/>
  <c r="H662"/>
  <c r="H661" s="1"/>
  <c r="H660" s="1"/>
  <c r="G662"/>
  <c r="G661" s="1"/>
  <c r="G660" s="1"/>
  <c r="J658"/>
  <c r="J657" s="1"/>
  <c r="J656" s="1"/>
  <c r="I658"/>
  <c r="I657" s="1"/>
  <c r="I656" s="1"/>
  <c r="H658"/>
  <c r="H657" s="1"/>
  <c r="H656" s="1"/>
  <c r="G658"/>
  <c r="G657" s="1"/>
  <c r="G656" s="1"/>
  <c r="J654"/>
  <c r="J653" s="1"/>
  <c r="J652" s="1"/>
  <c r="I654"/>
  <c r="I653" s="1"/>
  <c r="I652" s="1"/>
  <c r="H654"/>
  <c r="H653" s="1"/>
  <c r="H652" s="1"/>
  <c r="G654"/>
  <c r="G653" s="1"/>
  <c r="G652" s="1"/>
  <c r="J543"/>
  <c r="J542" s="1"/>
  <c r="I543"/>
  <c r="I542" s="1"/>
  <c r="H543"/>
  <c r="H542" s="1"/>
  <c r="G543"/>
  <c r="G542" s="1"/>
  <c r="J539"/>
  <c r="J538" s="1"/>
  <c r="I539"/>
  <c r="I538" s="1"/>
  <c r="H539"/>
  <c r="H538" s="1"/>
  <c r="G539"/>
  <c r="G538" s="1"/>
  <c r="G534"/>
  <c r="J534"/>
  <c r="I534"/>
  <c r="H534"/>
  <c r="J532"/>
  <c r="J531" s="1"/>
  <c r="I532"/>
  <c r="I531" s="1"/>
  <c r="H532"/>
  <c r="H531" s="1"/>
  <c r="G532"/>
  <c r="G531" s="1"/>
  <c r="J528"/>
  <c r="J527" s="1"/>
  <c r="I528"/>
  <c r="I527" s="1"/>
  <c r="H528"/>
  <c r="H527" s="1"/>
  <c r="G528"/>
  <c r="G527" s="1"/>
  <c r="J525"/>
  <c r="J524" s="1"/>
  <c r="I525"/>
  <c r="I524" s="1"/>
  <c r="H525"/>
  <c r="H524" s="1"/>
  <c r="G525"/>
  <c r="G524" s="1"/>
  <c r="J520"/>
  <c r="J519" s="1"/>
  <c r="I520"/>
  <c r="I519" s="1"/>
  <c r="H520"/>
  <c r="H519" s="1"/>
  <c r="G520"/>
  <c r="G519" s="1"/>
  <c r="J516"/>
  <c r="J515" s="1"/>
  <c r="I516"/>
  <c r="I515" s="1"/>
  <c r="H516"/>
  <c r="H515" s="1"/>
  <c r="G516"/>
  <c r="G515" s="1"/>
  <c r="J513"/>
  <c r="J512" s="1"/>
  <c r="I513"/>
  <c r="I512" s="1"/>
  <c r="H513"/>
  <c r="H512" s="1"/>
  <c r="G513"/>
  <c r="G512" s="1"/>
  <c r="J509"/>
  <c r="J508" s="1"/>
  <c r="I509"/>
  <c r="I508" s="1"/>
  <c r="H509"/>
  <c r="H508" s="1"/>
  <c r="G509"/>
  <c r="G508" s="1"/>
  <c r="J506"/>
  <c r="J505" s="1"/>
  <c r="I506"/>
  <c r="I505" s="1"/>
  <c r="H506"/>
  <c r="H505" s="1"/>
  <c r="G506"/>
  <c r="G505" s="1"/>
  <c r="J487"/>
  <c r="J486" s="1"/>
  <c r="I487"/>
  <c r="I486" s="1"/>
  <c r="H487"/>
  <c r="H486" s="1"/>
  <c r="G487"/>
  <c r="G486" s="1"/>
  <c r="J484"/>
  <c r="J483" s="1"/>
  <c r="J482" s="1"/>
  <c r="I484"/>
  <c r="I483" s="1"/>
  <c r="I482" s="1"/>
  <c r="H484"/>
  <c r="H483" s="1"/>
  <c r="H482" s="1"/>
  <c r="G484"/>
  <c r="G483" s="1"/>
  <c r="G482" s="1"/>
  <c r="J480"/>
  <c r="J479" s="1"/>
  <c r="J478" s="1"/>
  <c r="I480"/>
  <c r="I479" s="1"/>
  <c r="I478" s="1"/>
  <c r="H480"/>
  <c r="H479" s="1"/>
  <c r="H478" s="1"/>
  <c r="G480"/>
  <c r="G479" s="1"/>
  <c r="G478" s="1"/>
  <c r="J472"/>
  <c r="J471" s="1"/>
  <c r="J470" s="1"/>
  <c r="I472"/>
  <c r="I471" s="1"/>
  <c r="I470" s="1"/>
  <c r="H472"/>
  <c r="H471" s="1"/>
  <c r="H470" s="1"/>
  <c r="G472"/>
  <c r="G471" s="1"/>
  <c r="G470" s="1"/>
  <c r="I468"/>
  <c r="I467" s="1"/>
  <c r="I466" s="1"/>
  <c r="J468"/>
  <c r="J467" s="1"/>
  <c r="J466" s="1"/>
  <c r="H468"/>
  <c r="H467" s="1"/>
  <c r="H466" s="1"/>
  <c r="G468"/>
  <c r="G467" s="1"/>
  <c r="G466" s="1"/>
  <c r="J463"/>
  <c r="I463"/>
  <c r="H463"/>
  <c r="G463"/>
  <c r="J462"/>
  <c r="J461" s="1"/>
  <c r="I462"/>
  <c r="I461" s="1"/>
  <c r="H462"/>
  <c r="H461" s="1"/>
  <c r="G462"/>
  <c r="G461" s="1"/>
  <c r="J459"/>
  <c r="J458" s="1"/>
  <c r="J457" s="1"/>
  <c r="I459"/>
  <c r="I458" s="1"/>
  <c r="I457" s="1"/>
  <c r="H459"/>
  <c r="H458" s="1"/>
  <c r="H457" s="1"/>
  <c r="G459"/>
  <c r="G458" s="1"/>
  <c r="G457" s="1"/>
  <c r="J452"/>
  <c r="J451" s="1"/>
  <c r="I452"/>
  <c r="I451" s="1"/>
  <c r="H452"/>
  <c r="H451" s="1"/>
  <c r="G452"/>
  <c r="G451" s="1"/>
  <c r="J449"/>
  <c r="I449"/>
  <c r="H449"/>
  <c r="G449"/>
  <c r="J447"/>
  <c r="I447"/>
  <c r="H447"/>
  <c r="G447"/>
  <c r="J442"/>
  <c r="J441" s="1"/>
  <c r="J440" s="1"/>
  <c r="J439" s="1"/>
  <c r="I442"/>
  <c r="I441" s="1"/>
  <c r="I440" s="1"/>
  <c r="I439" s="1"/>
  <c r="H442"/>
  <c r="H441" s="1"/>
  <c r="H440" s="1"/>
  <c r="H439" s="1"/>
  <c r="G442"/>
  <c r="G441" s="1"/>
  <c r="G440" s="1"/>
  <c r="G439" s="1"/>
  <c r="I429"/>
  <c r="I428" s="1"/>
  <c r="I427" s="1"/>
  <c r="I426" s="1"/>
  <c r="I425" s="1"/>
  <c r="I424" s="1"/>
  <c r="H429"/>
  <c r="H428" s="1"/>
  <c r="H427" s="1"/>
  <c r="H426" s="1"/>
  <c r="H425" s="1"/>
  <c r="H424" s="1"/>
  <c r="G429"/>
  <c r="G428" s="1"/>
  <c r="G427" s="1"/>
  <c r="G426" s="1"/>
  <c r="G425" s="1"/>
  <c r="G424" s="1"/>
  <c r="J426"/>
  <c r="J425" s="1"/>
  <c r="J424" s="1"/>
  <c r="J421"/>
  <c r="J420" s="1"/>
  <c r="J419" s="1"/>
  <c r="J418" s="1"/>
  <c r="I421"/>
  <c r="I420" s="1"/>
  <c r="I419" s="1"/>
  <c r="I418" s="1"/>
  <c r="H421"/>
  <c r="H420" s="1"/>
  <c r="H419" s="1"/>
  <c r="H418" s="1"/>
  <c r="G421"/>
  <c r="G420" s="1"/>
  <c r="G419" s="1"/>
  <c r="G418" s="1"/>
  <c r="J416"/>
  <c r="I416"/>
  <c r="H416"/>
  <c r="G416"/>
  <c r="J414"/>
  <c r="I414"/>
  <c r="H414"/>
  <c r="G414"/>
  <c r="J412"/>
  <c r="I412"/>
  <c r="H412"/>
  <c r="G412"/>
  <c r="J408"/>
  <c r="J407" s="1"/>
  <c r="I408"/>
  <c r="I407" s="1"/>
  <c r="H408"/>
  <c r="H407" s="1"/>
  <c r="G408"/>
  <c r="G407" s="1"/>
  <c r="J400"/>
  <c r="I400"/>
  <c r="H400"/>
  <c r="G400"/>
  <c r="J398"/>
  <c r="I398"/>
  <c r="H398"/>
  <c r="G398"/>
  <c r="J395"/>
  <c r="J394" s="1"/>
  <c r="I395"/>
  <c r="I394" s="1"/>
  <c r="H395"/>
  <c r="H394" s="1"/>
  <c r="G395"/>
  <c r="G394" s="1"/>
  <c r="J392"/>
  <c r="J391" s="1"/>
  <c r="I392"/>
  <c r="I391" s="1"/>
  <c r="H392"/>
  <c r="H391" s="1"/>
  <c r="G392"/>
  <c r="G391" s="1"/>
  <c r="J389"/>
  <c r="J388" s="1"/>
  <c r="I389"/>
  <c r="I388" s="1"/>
  <c r="H389"/>
  <c r="H388" s="1"/>
  <c r="G389"/>
  <c r="G388" s="1"/>
  <c r="J384"/>
  <c r="J383" s="1"/>
  <c r="J382" s="1"/>
  <c r="J381" s="1"/>
  <c r="I384"/>
  <c r="I383" s="1"/>
  <c r="I382" s="1"/>
  <c r="I381" s="1"/>
  <c r="H384"/>
  <c r="H383" s="1"/>
  <c r="H382" s="1"/>
  <c r="H381" s="1"/>
  <c r="G384"/>
  <c r="G383" s="1"/>
  <c r="G382" s="1"/>
  <c r="G381" s="1"/>
  <c r="J373"/>
  <c r="J372" s="1"/>
  <c r="J357" s="1"/>
  <c r="J356" s="1"/>
  <c r="I373"/>
  <c r="I372" s="1"/>
  <c r="H373"/>
  <c r="H372" s="1"/>
  <c r="H357" s="1"/>
  <c r="H356" s="1"/>
  <c r="H354" s="1"/>
  <c r="H353" s="1"/>
  <c r="H352" s="1"/>
  <c r="H351" s="1"/>
  <c r="G373"/>
  <c r="G372" s="1"/>
  <c r="I357"/>
  <c r="I356" s="1"/>
  <c r="G357"/>
  <c r="G356" s="1"/>
  <c r="I354"/>
  <c r="I353" s="1"/>
  <c r="G354"/>
  <c r="G353" s="1"/>
  <c r="J345"/>
  <c r="J344" s="1"/>
  <c r="J343" s="1"/>
  <c r="J342" s="1"/>
  <c r="J341" s="1"/>
  <c r="I345"/>
  <c r="I344" s="1"/>
  <c r="I343" s="1"/>
  <c r="I342" s="1"/>
  <c r="I341" s="1"/>
  <c r="H345"/>
  <c r="H344" s="1"/>
  <c r="H343" s="1"/>
  <c r="H342" s="1"/>
  <c r="H341" s="1"/>
  <c r="G345"/>
  <c r="G344" s="1"/>
  <c r="G343" s="1"/>
  <c r="G342" s="1"/>
  <c r="G341" s="1"/>
  <c r="I337"/>
  <c r="I336" s="1"/>
  <c r="I335" s="1"/>
  <c r="I334" s="1"/>
  <c r="I333" s="1"/>
  <c r="J337"/>
  <c r="J336" s="1"/>
  <c r="J335" s="1"/>
  <c r="J334" s="1"/>
  <c r="J333" s="1"/>
  <c r="H337"/>
  <c r="H336" s="1"/>
  <c r="H335" s="1"/>
  <c r="H334" s="1"/>
  <c r="H333" s="1"/>
  <c r="G337"/>
  <c r="G336" s="1"/>
  <c r="G335" s="1"/>
  <c r="G334" s="1"/>
  <c r="G333" s="1"/>
  <c r="J307"/>
  <c r="I307"/>
  <c r="H307"/>
  <c r="G307"/>
  <c r="J305"/>
  <c r="I305"/>
  <c r="H305"/>
  <c r="G305"/>
  <c r="I303"/>
  <c r="J303"/>
  <c r="H303"/>
  <c r="G303"/>
  <c r="J294"/>
  <c r="J293" s="1"/>
  <c r="J292" s="1"/>
  <c r="J291" s="1"/>
  <c r="I294"/>
  <c r="I293" s="1"/>
  <c r="I292" s="1"/>
  <c r="I291" s="1"/>
  <c r="H294"/>
  <c r="H293" s="1"/>
  <c r="H292" s="1"/>
  <c r="H291" s="1"/>
  <c r="G294"/>
  <c r="G293" s="1"/>
  <c r="G292" s="1"/>
  <c r="G291" s="1"/>
  <c r="J282"/>
  <c r="I282"/>
  <c r="H282"/>
  <c r="G282"/>
  <c r="J280"/>
  <c r="I280"/>
  <c r="H280"/>
  <c r="G280"/>
  <c r="J278"/>
  <c r="I278"/>
  <c r="H278"/>
  <c r="G278"/>
  <c r="J254"/>
  <c r="I254"/>
  <c r="H254"/>
  <c r="G254"/>
  <c r="J249"/>
  <c r="J248" s="1"/>
  <c r="J247" s="1"/>
  <c r="I249"/>
  <c r="I248" s="1"/>
  <c r="I247" s="1"/>
  <c r="H249"/>
  <c r="H248" s="1"/>
  <c r="H247" s="1"/>
  <c r="G249"/>
  <c r="G248" s="1"/>
  <c r="G247" s="1"/>
  <c r="J236"/>
  <c r="J235" s="1"/>
  <c r="J234" s="1"/>
  <c r="J233" s="1"/>
  <c r="J232" s="1"/>
  <c r="I236"/>
  <c r="I235" s="1"/>
  <c r="I234" s="1"/>
  <c r="I233" s="1"/>
  <c r="I232" s="1"/>
  <c r="H236"/>
  <c r="H235" s="1"/>
  <c r="H234" s="1"/>
  <c r="H233" s="1"/>
  <c r="H232" s="1"/>
  <c r="G236"/>
  <c r="G235" s="1"/>
  <c r="G234" s="1"/>
  <c r="G233" s="1"/>
  <c r="G232" s="1"/>
  <c r="J224"/>
  <c r="J223" s="1"/>
  <c r="J222" s="1"/>
  <c r="J221" s="1"/>
  <c r="J220" s="1"/>
  <c r="I224"/>
  <c r="I223" s="1"/>
  <c r="I222" s="1"/>
  <c r="I221" s="1"/>
  <c r="I220" s="1"/>
  <c r="H224"/>
  <c r="H223" s="1"/>
  <c r="H222" s="1"/>
  <c r="H221" s="1"/>
  <c r="H220" s="1"/>
  <c r="G224"/>
  <c r="G223" s="1"/>
  <c r="G222" s="1"/>
  <c r="G221" s="1"/>
  <c r="G220" s="1"/>
  <c r="J217"/>
  <c r="J216" s="1"/>
  <c r="J215" s="1"/>
  <c r="J214" s="1"/>
  <c r="J213" s="1"/>
  <c r="I217"/>
  <c r="I216" s="1"/>
  <c r="I215" s="1"/>
  <c r="I214" s="1"/>
  <c r="I213" s="1"/>
  <c r="H217"/>
  <c r="H216" s="1"/>
  <c r="H215" s="1"/>
  <c r="H214" s="1"/>
  <c r="H213" s="1"/>
  <c r="G217"/>
  <c r="G216" s="1"/>
  <c r="G215" s="1"/>
  <c r="G214" s="1"/>
  <c r="G213" s="1"/>
  <c r="J210"/>
  <c r="J209" s="1"/>
  <c r="I210"/>
  <c r="I209" s="1"/>
  <c r="H210"/>
  <c r="H209" s="1"/>
  <c r="G210"/>
  <c r="G209" s="1"/>
  <c r="J204"/>
  <c r="J203" s="1"/>
  <c r="I204"/>
  <c r="H204"/>
  <c r="G204"/>
  <c r="J199"/>
  <c r="J198" s="1"/>
  <c r="I199"/>
  <c r="I198" s="1"/>
  <c r="H199"/>
  <c r="H198" s="1"/>
  <c r="G199"/>
  <c r="G198" s="1"/>
  <c r="J196"/>
  <c r="I196"/>
  <c r="H196"/>
  <c r="G196"/>
  <c r="J194"/>
  <c r="I194"/>
  <c r="H194"/>
  <c r="G194"/>
  <c r="G193" s="1"/>
  <c r="J186"/>
  <c r="J185" s="1"/>
  <c r="J184" s="1"/>
  <c r="J183" s="1"/>
  <c r="I186"/>
  <c r="I185" s="1"/>
  <c r="I184" s="1"/>
  <c r="I183" s="1"/>
  <c r="H186"/>
  <c r="H185" s="1"/>
  <c r="H184" s="1"/>
  <c r="H183" s="1"/>
  <c r="G186"/>
  <c r="G185" s="1"/>
  <c r="G184" s="1"/>
  <c r="G183" s="1"/>
  <c r="J174"/>
  <c r="J173" s="1"/>
  <c r="J172" s="1"/>
  <c r="J171" s="1"/>
  <c r="J170" s="1"/>
  <c r="I174"/>
  <c r="I173" s="1"/>
  <c r="I172" s="1"/>
  <c r="I171" s="1"/>
  <c r="I170" s="1"/>
  <c r="H174"/>
  <c r="H173" s="1"/>
  <c r="H172" s="1"/>
  <c r="H171" s="1"/>
  <c r="H170" s="1"/>
  <c r="G174"/>
  <c r="G173" s="1"/>
  <c r="G172" s="1"/>
  <c r="G171" s="1"/>
  <c r="G170" s="1"/>
  <c r="J167"/>
  <c r="J166" s="1"/>
  <c r="J165" s="1"/>
  <c r="J164" s="1"/>
  <c r="J163" s="1"/>
  <c r="I167"/>
  <c r="I166" s="1"/>
  <c r="I165" s="1"/>
  <c r="I164" s="1"/>
  <c r="I163" s="1"/>
  <c r="H167"/>
  <c r="H166" s="1"/>
  <c r="H165" s="1"/>
  <c r="H164" s="1"/>
  <c r="H163" s="1"/>
  <c r="G167"/>
  <c r="G166" s="1"/>
  <c r="G165" s="1"/>
  <c r="G164" s="1"/>
  <c r="G163" s="1"/>
  <c r="J158"/>
  <c r="I158"/>
  <c r="H158"/>
  <c r="G158"/>
  <c r="J156"/>
  <c r="I156"/>
  <c r="H156"/>
  <c r="G156"/>
  <c r="I151"/>
  <c r="G151"/>
  <c r="J149"/>
  <c r="I149"/>
  <c r="H149"/>
  <c r="G149"/>
  <c r="J147"/>
  <c r="I147"/>
  <c r="H147"/>
  <c r="G147"/>
  <c r="J139"/>
  <c r="J138" s="1"/>
  <c r="J137" s="1"/>
  <c r="J136" s="1"/>
  <c r="J129" s="1"/>
  <c r="I139"/>
  <c r="I138" s="1"/>
  <c r="I137" s="1"/>
  <c r="I136" s="1"/>
  <c r="I129" s="1"/>
  <c r="H139"/>
  <c r="H138" s="1"/>
  <c r="H137" s="1"/>
  <c r="H136" s="1"/>
  <c r="H129" s="1"/>
  <c r="G139"/>
  <c r="G138" s="1"/>
  <c r="G137" s="1"/>
  <c r="G136" s="1"/>
  <c r="G129" s="1"/>
  <c r="J107"/>
  <c r="I107"/>
  <c r="G107"/>
  <c r="J105"/>
  <c r="I105"/>
  <c r="G105"/>
  <c r="H104"/>
  <c r="J79"/>
  <c r="I79"/>
  <c r="G79"/>
  <c r="J77"/>
  <c r="I77"/>
  <c r="G77"/>
  <c r="H76"/>
  <c r="J70"/>
  <c r="J69" s="1"/>
  <c r="J68" s="1"/>
  <c r="J67" s="1"/>
  <c r="I70"/>
  <c r="I69" s="1"/>
  <c r="I68" s="1"/>
  <c r="I67" s="1"/>
  <c r="H70"/>
  <c r="G70"/>
  <c r="G69" s="1"/>
  <c r="G68" s="1"/>
  <c r="G67" s="1"/>
  <c r="H67"/>
  <c r="J65"/>
  <c r="J64" s="1"/>
  <c r="J63" s="1"/>
  <c r="J62" s="1"/>
  <c r="I65"/>
  <c r="I64" s="1"/>
  <c r="I63" s="1"/>
  <c r="I62" s="1"/>
  <c r="H65"/>
  <c r="G65"/>
  <c r="G64" s="1"/>
  <c r="G63" s="1"/>
  <c r="G62" s="1"/>
  <c r="H62"/>
  <c r="J57"/>
  <c r="J56" s="1"/>
  <c r="I57"/>
  <c r="I56" s="1"/>
  <c r="G57"/>
  <c r="G56" s="1"/>
  <c r="H56"/>
  <c r="J52"/>
  <c r="I52"/>
  <c r="G52"/>
  <c r="J50"/>
  <c r="I50"/>
  <c r="G50"/>
  <c r="H49"/>
  <c r="H46"/>
  <c r="J41"/>
  <c r="I41"/>
  <c r="H41"/>
  <c r="G41"/>
  <c r="J39"/>
  <c r="I39"/>
  <c r="G39"/>
  <c r="J31"/>
  <c r="I31"/>
  <c r="H31"/>
  <c r="G31"/>
  <c r="J29"/>
  <c r="I29"/>
  <c r="H29"/>
  <c r="G29"/>
  <c r="J27"/>
  <c r="I27"/>
  <c r="G27"/>
  <c r="J25"/>
  <c r="I25"/>
  <c r="G25"/>
  <c r="J22"/>
  <c r="J21" s="1"/>
  <c r="I22"/>
  <c r="I21" s="1"/>
  <c r="G22"/>
  <c r="G21" s="1"/>
  <c r="J19"/>
  <c r="J18" s="1"/>
  <c r="I19"/>
  <c r="I18" s="1"/>
  <c r="G19"/>
  <c r="G18" s="1"/>
  <c r="J758" l="1"/>
  <c r="J757" s="1"/>
  <c r="J1050"/>
  <c r="J1049" s="1"/>
  <c r="I446"/>
  <c r="J928"/>
  <c r="H1050"/>
  <c r="H1049" s="1"/>
  <c r="J1193"/>
  <c r="J1192" s="1"/>
  <c r="J1316"/>
  <c r="J1315" s="1"/>
  <c r="J1314" s="1"/>
  <c r="G1579"/>
  <c r="G1578" s="1"/>
  <c r="H1520"/>
  <c r="I1520"/>
  <c r="H1068"/>
  <c r="I1073"/>
  <c r="G1132"/>
  <c r="G1131" s="1"/>
  <c r="G1130" s="1"/>
  <c r="G1587"/>
  <c r="G1667"/>
  <c r="G1666" s="1"/>
  <c r="G1672"/>
  <c r="J155"/>
  <c r="J154" s="1"/>
  <c r="J153" s="1"/>
  <c r="H1579"/>
  <c r="H1578" s="1"/>
  <c r="H146"/>
  <c r="H145" s="1"/>
  <c r="H144" s="1"/>
  <c r="H1073"/>
  <c r="R830"/>
  <c r="R829" s="1"/>
  <c r="R828" s="1"/>
  <c r="R823" s="1"/>
  <c r="R810" s="1"/>
  <c r="R781" s="1"/>
  <c r="Z831"/>
  <c r="I1068"/>
  <c r="H155"/>
  <c r="H154" s="1"/>
  <c r="H153" s="1"/>
  <c r="I907"/>
  <c r="I906" s="1"/>
  <c r="G1460"/>
  <c r="J907"/>
  <c r="J906" s="1"/>
  <c r="I1460"/>
  <c r="J1460"/>
  <c r="H1460"/>
  <c r="J193"/>
  <c r="J192" s="1"/>
  <c r="J191" s="1"/>
  <c r="H397"/>
  <c r="I193"/>
  <c r="I192" s="1"/>
  <c r="I191" s="1"/>
  <c r="I1063"/>
  <c r="J832"/>
  <c r="G928"/>
  <c r="G924" s="1"/>
  <c r="G923" s="1"/>
  <c r="J1323"/>
  <c r="J1322" s="1"/>
  <c r="J1321" s="1"/>
  <c r="I928"/>
  <c r="I924" s="1"/>
  <c r="I923" s="1"/>
  <c r="I397"/>
  <c r="I411"/>
  <c r="I410" s="1"/>
  <c r="I406" s="1"/>
  <c r="I405" s="1"/>
  <c r="G1323"/>
  <c r="G1322" s="1"/>
  <c r="G1321" s="1"/>
  <c r="G798"/>
  <c r="G797" s="1"/>
  <c r="G796" s="1"/>
  <c r="H859"/>
  <c r="H858" s="1"/>
  <c r="H857" s="1"/>
  <c r="H860"/>
  <c r="J859"/>
  <c r="J858" s="1"/>
  <c r="J857" s="1"/>
  <c r="J860"/>
  <c r="I859"/>
  <c r="I858" s="1"/>
  <c r="I857" s="1"/>
  <c r="I860"/>
  <c r="G859"/>
  <c r="G858" s="1"/>
  <c r="G857" s="1"/>
  <c r="G860"/>
  <c r="H798"/>
  <c r="H797" s="1"/>
  <c r="H796" s="1"/>
  <c r="I798"/>
  <c r="I797" s="1"/>
  <c r="I796" s="1"/>
  <c r="J798"/>
  <c r="J797" s="1"/>
  <c r="J796" s="1"/>
  <c r="G1520"/>
  <c r="I758"/>
  <c r="I757" s="1"/>
  <c r="I748" s="1"/>
  <c r="I747" s="1"/>
  <c r="G397"/>
  <c r="J252"/>
  <c r="J251" s="1"/>
  <c r="J246" s="1"/>
  <c r="J253"/>
  <c r="H252"/>
  <c r="H251" s="1"/>
  <c r="H246" s="1"/>
  <c r="H253"/>
  <c r="I252"/>
  <c r="I251" s="1"/>
  <c r="I246" s="1"/>
  <c r="I253"/>
  <c r="G252"/>
  <c r="G251" s="1"/>
  <c r="G246" s="1"/>
  <c r="G253"/>
  <c r="G1656"/>
  <c r="G1655" s="1"/>
  <c r="G1654" s="1"/>
  <c r="G1653" s="1"/>
  <c r="H1063"/>
  <c r="J1667"/>
  <c r="J1666" s="1"/>
  <c r="G1068"/>
  <c r="H411"/>
  <c r="H410" s="1"/>
  <c r="H406" s="1"/>
  <c r="H405" s="1"/>
  <c r="J830"/>
  <c r="J829" s="1"/>
  <c r="G1480"/>
  <c r="I1480"/>
  <c r="H1480"/>
  <c r="J355"/>
  <c r="R355" s="1"/>
  <c r="J202"/>
  <c r="J201" s="1"/>
  <c r="H1132"/>
  <c r="H1131" s="1"/>
  <c r="H1130" s="1"/>
  <c r="J1480"/>
  <c r="J1063"/>
  <c r="J397"/>
  <c r="H24"/>
  <c r="J1132"/>
  <c r="J1131" s="1"/>
  <c r="J1130" s="1"/>
  <c r="J411"/>
  <c r="J410" s="1"/>
  <c r="J406" s="1"/>
  <c r="J405" s="1"/>
  <c r="I1316"/>
  <c r="I1315" s="1"/>
  <c r="I1314" s="1"/>
  <c r="I1313" s="1"/>
  <c r="J38"/>
  <c r="J37" s="1"/>
  <c r="J36" s="1"/>
  <c r="J35" s="1"/>
  <c r="J1270"/>
  <c r="J1269" s="1"/>
  <c r="H1270"/>
  <c r="H1269" s="1"/>
  <c r="I1270"/>
  <c r="I1269" s="1"/>
  <c r="G1270"/>
  <c r="G1269" s="1"/>
  <c r="I1193"/>
  <c r="I1192" s="1"/>
  <c r="G1073"/>
  <c r="G1063"/>
  <c r="I1132"/>
  <c r="I1131" s="1"/>
  <c r="I1130" s="1"/>
  <c r="I1120"/>
  <c r="I1119" s="1"/>
  <c r="I1118" s="1"/>
  <c r="J1120"/>
  <c r="J1119" s="1"/>
  <c r="J1118" s="1"/>
  <c r="G1120"/>
  <c r="G1119" s="1"/>
  <c r="G1118" s="1"/>
  <c r="G1117" s="1"/>
  <c r="H1120"/>
  <c r="H1119" s="1"/>
  <c r="H1118" s="1"/>
  <c r="G1050"/>
  <c r="G1049" s="1"/>
  <c r="I1028"/>
  <c r="I1027" s="1"/>
  <c r="I1026" s="1"/>
  <c r="I1020" s="1"/>
  <c r="G1028"/>
  <c r="G1027" s="1"/>
  <c r="G1026" s="1"/>
  <c r="G1020" s="1"/>
  <c r="H1028"/>
  <c r="H1027" s="1"/>
  <c r="H1026" s="1"/>
  <c r="H1020" s="1"/>
  <c r="I1015"/>
  <c r="J446"/>
  <c r="J445" s="1"/>
  <c r="J444" s="1"/>
  <c r="J433" s="1"/>
  <c r="J1015"/>
  <c r="H350"/>
  <c r="H349" s="1"/>
  <c r="H446"/>
  <c r="H445" s="1"/>
  <c r="H444" s="1"/>
  <c r="H433" s="1"/>
  <c r="I456"/>
  <c r="H1286"/>
  <c r="H1281" s="1"/>
  <c r="J1068"/>
  <c r="J146"/>
  <c r="J145" s="1"/>
  <c r="J144" s="1"/>
  <c r="J49"/>
  <c r="J48" s="1"/>
  <c r="J47" s="1"/>
  <c r="J46" s="1"/>
  <c r="I146"/>
  <c r="I145" s="1"/>
  <c r="I144" s="1"/>
  <c r="H963"/>
  <c r="I1050"/>
  <c r="I1049" s="1"/>
  <c r="H1587"/>
  <c r="G456"/>
  <c r="H1313"/>
  <c r="J1520"/>
  <c r="H193"/>
  <c r="H192" s="1"/>
  <c r="H191" s="1"/>
  <c r="J1184"/>
  <c r="J1160" s="1"/>
  <c r="J1579"/>
  <c r="J1578" s="1"/>
  <c r="G975"/>
  <c r="G974" s="1"/>
  <c r="H1013"/>
  <c r="H1012" s="1"/>
  <c r="H1011" s="1"/>
  <c r="I155"/>
  <c r="I154" s="1"/>
  <c r="I153" s="1"/>
  <c r="H1014"/>
  <c r="I879"/>
  <c r="I878" s="1"/>
  <c r="I812"/>
  <c r="H870"/>
  <c r="H865" s="1"/>
  <c r="H864" s="1"/>
  <c r="G155"/>
  <c r="G154" s="1"/>
  <c r="G153" s="1"/>
  <c r="J1286"/>
  <c r="J1281" s="1"/>
  <c r="G758"/>
  <c r="G757" s="1"/>
  <c r="G748" s="1"/>
  <c r="G747" s="1"/>
  <c r="J729"/>
  <c r="J728" s="1"/>
  <c r="I816"/>
  <c r="J706"/>
  <c r="J705" s="1"/>
  <c r="I963"/>
  <c r="J924"/>
  <c r="J923" s="1"/>
  <c r="J1013"/>
  <c r="J1012" s="1"/>
  <c r="J1011" s="1"/>
  <c r="I1233"/>
  <c r="I1227" s="1"/>
  <c r="J1331"/>
  <c r="J1330" s="1"/>
  <c r="J1329" s="1"/>
  <c r="J651"/>
  <c r="J650" s="1"/>
  <c r="G1560"/>
  <c r="G446"/>
  <c r="G445" s="1"/>
  <c r="G444" s="1"/>
  <c r="G433" s="1"/>
  <c r="H816"/>
  <c r="H811" s="1"/>
  <c r="I870"/>
  <c r="I865" s="1"/>
  <c r="I864" s="1"/>
  <c r="J1233"/>
  <c r="J1227" s="1"/>
  <c r="J76"/>
  <c r="J75" s="1"/>
  <c r="J74" s="1"/>
  <c r="H1512"/>
  <c r="H1511" s="1"/>
  <c r="I1512"/>
  <c r="I1511" s="1"/>
  <c r="I651"/>
  <c r="I650" s="1"/>
  <c r="J1138"/>
  <c r="I1184"/>
  <c r="G870"/>
  <c r="G865" s="1"/>
  <c r="G864" s="1"/>
  <c r="J957"/>
  <c r="J956" s="1"/>
  <c r="H1138"/>
  <c r="I1404"/>
  <c r="I1403" s="1"/>
  <c r="I1402" s="1"/>
  <c r="J1512"/>
  <c r="J1511" s="1"/>
  <c r="I1687"/>
  <c r="I1686" s="1"/>
  <c r="H302"/>
  <c r="H301" s="1"/>
  <c r="J816"/>
  <c r="J302"/>
  <c r="J301" s="1"/>
  <c r="J296" s="1"/>
  <c r="G816"/>
  <c r="G811" s="1"/>
  <c r="G1331"/>
  <c r="G1330" s="1"/>
  <c r="G1329" s="1"/>
  <c r="H1331"/>
  <c r="H1330" s="1"/>
  <c r="H1329" s="1"/>
  <c r="I1331"/>
  <c r="I1330" s="1"/>
  <c r="I1329" s="1"/>
  <c r="H1404"/>
  <c r="H1403" s="1"/>
  <c r="H1402" s="1"/>
  <c r="H651"/>
  <c r="H650" s="1"/>
  <c r="J1560"/>
  <c r="H813"/>
  <c r="J24"/>
  <c r="J17" s="1"/>
  <c r="J16" s="1"/>
  <c r="J15" s="1"/>
  <c r="H203"/>
  <c r="H202" s="1"/>
  <c r="H201" s="1"/>
  <c r="H729"/>
  <c r="H728" s="1"/>
  <c r="J975"/>
  <c r="J974" s="1"/>
  <c r="H1233"/>
  <c r="H1227" s="1"/>
  <c r="J1594"/>
  <c r="J1586" s="1"/>
  <c r="J943"/>
  <c r="J942" s="1"/>
  <c r="J1553"/>
  <c r="J523"/>
  <c r="J504"/>
  <c r="I504"/>
  <c r="H504"/>
  <c r="I445"/>
  <c r="I444" s="1"/>
  <c r="I433" s="1"/>
  <c r="J465"/>
  <c r="H465"/>
  <c r="J477"/>
  <c r="J476" s="1"/>
  <c r="G477"/>
  <c r="G476" s="1"/>
  <c r="G192"/>
  <c r="G191" s="1"/>
  <c r="J870"/>
  <c r="J865" s="1"/>
  <c r="J864" s="1"/>
  <c r="I1138"/>
  <c r="G504"/>
  <c r="G729"/>
  <c r="G728" s="1"/>
  <c r="J1404"/>
  <c r="J1403" s="1"/>
  <c r="J1402" s="1"/>
  <c r="J748"/>
  <c r="J747" s="1"/>
  <c r="J963"/>
  <c r="G1233"/>
  <c r="G1227" s="1"/>
  <c r="I104"/>
  <c r="I103" s="1"/>
  <c r="I102" s="1"/>
  <c r="J104"/>
  <c r="J103" s="1"/>
  <c r="J102" s="1"/>
  <c r="J387"/>
  <c r="G411"/>
  <c r="G410" s="1"/>
  <c r="G406" s="1"/>
  <c r="G405" s="1"/>
  <c r="H477"/>
  <c r="H523"/>
  <c r="I523"/>
  <c r="I729"/>
  <c r="I728" s="1"/>
  <c r="J812"/>
  <c r="H928"/>
  <c r="H924" s="1"/>
  <c r="H923" s="1"/>
  <c r="I975"/>
  <c r="I974" s="1"/>
  <c r="J1687"/>
  <c r="J1686" s="1"/>
  <c r="G943"/>
  <c r="G942" s="1"/>
  <c r="H957"/>
  <c r="H956" s="1"/>
  <c r="G203"/>
  <c r="G202" s="1"/>
  <c r="G201" s="1"/>
  <c r="J277"/>
  <c r="J276" s="1"/>
  <c r="J275" s="1"/>
  <c r="J274" s="1"/>
  <c r="I387"/>
  <c r="I477"/>
  <c r="I476" s="1"/>
  <c r="H706"/>
  <c r="H705" s="1"/>
  <c r="H758"/>
  <c r="H757" s="1"/>
  <c r="H748" s="1"/>
  <c r="H747" s="1"/>
  <c r="J879"/>
  <c r="J878" s="1"/>
  <c r="G104"/>
  <c r="G103" s="1"/>
  <c r="G102" s="1"/>
  <c r="H456"/>
  <c r="J1527"/>
  <c r="G1687"/>
  <c r="G1686" s="1"/>
  <c r="G651"/>
  <c r="G650" s="1"/>
  <c r="I1286"/>
  <c r="I1281" s="1"/>
  <c r="I837"/>
  <c r="G1553"/>
  <c r="I1560"/>
  <c r="H1553"/>
  <c r="G1138"/>
  <c r="H837"/>
  <c r="H1184"/>
  <c r="H1160" s="1"/>
  <c r="G1286"/>
  <c r="G1281" s="1"/>
  <c r="H1594"/>
  <c r="H1560"/>
  <c r="I1553"/>
  <c r="I1665"/>
  <c r="I1664" s="1"/>
  <c r="I1652" s="1"/>
  <c r="G1527"/>
  <c r="G1316"/>
  <c r="G1315" s="1"/>
  <c r="G1314" s="1"/>
  <c r="G1193"/>
  <c r="G1192" s="1"/>
  <c r="G1184"/>
  <c r="I1013"/>
  <c r="I1012" s="1"/>
  <c r="I1011" s="1"/>
  <c r="G1013"/>
  <c r="G1012" s="1"/>
  <c r="G1011" s="1"/>
  <c r="G1014"/>
  <c r="H975"/>
  <c r="H974" s="1"/>
  <c r="G962"/>
  <c r="G957" s="1"/>
  <c r="G956" s="1"/>
  <c r="I957"/>
  <c r="I956" s="1"/>
  <c r="I943"/>
  <c r="I942" s="1"/>
  <c r="H943"/>
  <c r="H942" s="1"/>
  <c r="G879"/>
  <c r="G878" s="1"/>
  <c r="H879"/>
  <c r="H878" s="1"/>
  <c r="J837"/>
  <c r="G837"/>
  <c r="G836" s="1"/>
  <c r="I828"/>
  <c r="I823" s="1"/>
  <c r="G813"/>
  <c r="I706"/>
  <c r="I705" s="1"/>
  <c r="G706"/>
  <c r="G523"/>
  <c r="G352"/>
  <c r="G302"/>
  <c r="G301" s="1"/>
  <c r="G296" s="1"/>
  <c r="I302"/>
  <c r="I301" s="1"/>
  <c r="I277"/>
  <c r="I276" s="1"/>
  <c r="I275" s="1"/>
  <c r="I274" s="1"/>
  <c r="I203"/>
  <c r="I202" s="1"/>
  <c r="I201" s="1"/>
  <c r="G146"/>
  <c r="G145" s="1"/>
  <c r="G144" s="1"/>
  <c r="I49"/>
  <c r="I48" s="1"/>
  <c r="I47" s="1"/>
  <c r="I46" s="1"/>
  <c r="I38"/>
  <c r="I37" s="1"/>
  <c r="I36" s="1"/>
  <c r="I35" s="1"/>
  <c r="G38"/>
  <c r="G37" s="1"/>
  <c r="G36" s="1"/>
  <c r="G35" s="1"/>
  <c r="I24"/>
  <c r="I17" s="1"/>
  <c r="I16" s="1"/>
  <c r="I15" s="1"/>
  <c r="H832"/>
  <c r="H828" s="1"/>
  <c r="H823" s="1"/>
  <c r="I352"/>
  <c r="I351" s="1"/>
  <c r="G1404"/>
  <c r="G1403" s="1"/>
  <c r="G1402" s="1"/>
  <c r="H1687"/>
  <c r="H1686" s="1"/>
  <c r="G61"/>
  <c r="I61"/>
  <c r="G387"/>
  <c r="I465"/>
  <c r="G1512"/>
  <c r="G1511" s="1"/>
  <c r="H1665"/>
  <c r="H1664" s="1"/>
  <c r="H1652" s="1"/>
  <c r="G24"/>
  <c r="G17" s="1"/>
  <c r="G16" s="1"/>
  <c r="G15" s="1"/>
  <c r="G49"/>
  <c r="H48"/>
  <c r="G76"/>
  <c r="G75" s="1"/>
  <c r="G74" s="1"/>
  <c r="I76"/>
  <c r="I75" s="1"/>
  <c r="I74" s="1"/>
  <c r="H277"/>
  <c r="H276" s="1"/>
  <c r="H275" s="1"/>
  <c r="H274" s="1"/>
  <c r="G828"/>
  <c r="G823" s="1"/>
  <c r="I1579"/>
  <c r="I1578" s="1"/>
  <c r="H61"/>
  <c r="I1594"/>
  <c r="I1586" s="1"/>
  <c r="G277"/>
  <c r="G276" s="1"/>
  <c r="G275" s="1"/>
  <c r="G274" s="1"/>
  <c r="J456"/>
  <c r="G465"/>
  <c r="I1527"/>
  <c r="I1519" s="1"/>
  <c r="H1527"/>
  <c r="G1594"/>
  <c r="G1586" s="1"/>
  <c r="J61"/>
  <c r="H387"/>
  <c r="G1665" l="1"/>
  <c r="G1664" s="1"/>
  <c r="G1652" s="1"/>
  <c r="J1313"/>
  <c r="H1040"/>
  <c r="H1034" s="1"/>
  <c r="H1519"/>
  <c r="J143"/>
  <c r="H143"/>
  <c r="Z830"/>
  <c r="Z829" s="1"/>
  <c r="Z828" s="1"/>
  <c r="Z823" s="1"/>
  <c r="Z810" s="1"/>
  <c r="Z781" s="1"/>
  <c r="AH831"/>
  <c r="R354"/>
  <c r="R353" s="1"/>
  <c r="R352" s="1"/>
  <c r="R351" s="1"/>
  <c r="R350" s="1"/>
  <c r="R349" s="1"/>
  <c r="R340" s="1"/>
  <c r="R1700" s="1"/>
  <c r="Z355"/>
  <c r="I1510"/>
  <c r="H1510"/>
  <c r="H386"/>
  <c r="H380" s="1"/>
  <c r="H379" s="1"/>
  <c r="H340" s="1"/>
  <c r="I922"/>
  <c r="I905" s="1"/>
  <c r="H922"/>
  <c r="H905" s="1"/>
  <c r="J922"/>
  <c r="J905" s="1"/>
  <c r="G351"/>
  <c r="G350" s="1"/>
  <c r="G349" s="1"/>
  <c r="J828"/>
  <c r="J823" s="1"/>
  <c r="I386"/>
  <c r="I380" s="1"/>
  <c r="I379" s="1"/>
  <c r="G1313"/>
  <c r="G386"/>
  <c r="G380" s="1"/>
  <c r="G379" s="1"/>
  <c r="G1519"/>
  <c r="G1510" s="1"/>
  <c r="J1665"/>
  <c r="J1664" s="1"/>
  <c r="J1652" s="1"/>
  <c r="I1160"/>
  <c r="J386"/>
  <c r="J380" s="1"/>
  <c r="J379" s="1"/>
  <c r="J354"/>
  <c r="J353" s="1"/>
  <c r="J352" s="1"/>
  <c r="J351" s="1"/>
  <c r="H1117"/>
  <c r="H1019" s="1"/>
  <c r="I1577"/>
  <c r="G1577"/>
  <c r="J1577"/>
  <c r="J1117"/>
  <c r="J290"/>
  <c r="J266" s="1"/>
  <c r="I296"/>
  <c r="I290" s="1"/>
  <c r="I266" s="1"/>
  <c r="H296"/>
  <c r="H290" s="1"/>
  <c r="H266" s="1"/>
  <c r="G1040"/>
  <c r="G1034" s="1"/>
  <c r="I1117"/>
  <c r="I1040"/>
  <c r="I1034" s="1"/>
  <c r="J1040"/>
  <c r="J1034" s="1"/>
  <c r="G1160"/>
  <c r="J811"/>
  <c r="H142"/>
  <c r="J142"/>
  <c r="I455"/>
  <c r="I432" s="1"/>
  <c r="H1586"/>
  <c r="I811"/>
  <c r="I810" s="1"/>
  <c r="I781" s="1"/>
  <c r="I350"/>
  <c r="I349" s="1"/>
  <c r="H1280"/>
  <c r="H1279" s="1"/>
  <c r="G455"/>
  <c r="G432" s="1"/>
  <c r="J1519"/>
  <c r="J1510" s="1"/>
  <c r="I143"/>
  <c r="I142" s="1"/>
  <c r="J941"/>
  <c r="H810"/>
  <c r="H781" s="1"/>
  <c r="G143"/>
  <c r="G142" s="1"/>
  <c r="J1280"/>
  <c r="J1279" s="1"/>
  <c r="J613"/>
  <c r="G941"/>
  <c r="I613"/>
  <c r="H613"/>
  <c r="I190"/>
  <c r="I189" s="1"/>
  <c r="J190"/>
  <c r="J189" s="1"/>
  <c r="J1459"/>
  <c r="I1280"/>
  <c r="I1279" s="1"/>
  <c r="H1459"/>
  <c r="I1459"/>
  <c r="J503"/>
  <c r="I503"/>
  <c r="I502" s="1"/>
  <c r="I475" s="1"/>
  <c r="H503"/>
  <c r="H502" s="1"/>
  <c r="H455"/>
  <c r="H432" s="1"/>
  <c r="J455"/>
  <c r="J432" s="1"/>
  <c r="H476"/>
  <c r="G503"/>
  <c r="J14"/>
  <c r="G190"/>
  <c r="G189" s="1"/>
  <c r="H73"/>
  <c r="H60" s="1"/>
  <c r="H190"/>
  <c r="H189" s="1"/>
  <c r="G1459"/>
  <c r="G48"/>
  <c r="G47" s="1"/>
  <c r="G46" s="1"/>
  <c r="G14" s="1"/>
  <c r="G73"/>
  <c r="G1280"/>
  <c r="G705"/>
  <c r="G613" s="1"/>
  <c r="I941"/>
  <c r="H941"/>
  <c r="G810"/>
  <c r="G781" s="1"/>
  <c r="I14"/>
  <c r="AH830" l="1"/>
  <c r="AH829" s="1"/>
  <c r="AH828" s="1"/>
  <c r="AH823" s="1"/>
  <c r="AH810" s="1"/>
  <c r="AH781" s="1"/>
  <c r="AP831"/>
  <c r="Z354"/>
  <c r="Z353" s="1"/>
  <c r="Z352" s="1"/>
  <c r="Z351" s="1"/>
  <c r="Z350" s="1"/>
  <c r="Z349" s="1"/>
  <c r="Z340" s="1"/>
  <c r="Z1700" s="1"/>
  <c r="AH355"/>
  <c r="G922"/>
  <c r="G905" s="1"/>
  <c r="J810"/>
  <c r="J781" s="1"/>
  <c r="G1279"/>
  <c r="G1499"/>
  <c r="G1458" s="1"/>
  <c r="J1499"/>
  <c r="J1458" s="1"/>
  <c r="J350"/>
  <c r="J349" s="1"/>
  <c r="J340" s="1"/>
  <c r="G60"/>
  <c r="J73"/>
  <c r="J60" s="1"/>
  <c r="J1019"/>
  <c r="I1019"/>
  <c r="G1019"/>
  <c r="H1577"/>
  <c r="H1499" s="1"/>
  <c r="H1458" s="1"/>
  <c r="G340"/>
  <c r="I340"/>
  <c r="I1499"/>
  <c r="I1458" s="1"/>
  <c r="G502"/>
  <c r="G475" s="1"/>
  <c r="J502"/>
  <c r="J475" s="1"/>
  <c r="H475"/>
  <c r="I73"/>
  <c r="I60" s="1"/>
  <c r="AP830" l="1"/>
  <c r="AP829" s="1"/>
  <c r="AP828" s="1"/>
  <c r="AP823" s="1"/>
  <c r="AP810" s="1"/>
  <c r="AP781" s="1"/>
  <c r="AX831"/>
  <c r="AH354"/>
  <c r="AH353" s="1"/>
  <c r="AH352" s="1"/>
  <c r="AH351" s="1"/>
  <c r="AH350" s="1"/>
  <c r="AH349" s="1"/>
  <c r="AH340" s="1"/>
  <c r="AH1700" s="1"/>
  <c r="AP355"/>
  <c r="H1700"/>
  <c r="I1700"/>
  <c r="B109"/>
  <c r="B111" s="1"/>
  <c r="J1700"/>
  <c r="B422"/>
  <c r="B408"/>
  <c r="B410" s="1"/>
  <c r="B412" s="1"/>
  <c r="B414" s="1"/>
  <c r="B416" s="1"/>
  <c r="B418" s="1"/>
  <c r="B421" s="1"/>
  <c r="B407"/>
  <c r="B409" s="1"/>
  <c r="B411" s="1"/>
  <c r="B413" s="1"/>
  <c r="B415" s="1"/>
  <c r="B417" s="1"/>
  <c r="B420" s="1"/>
  <c r="AX830" l="1"/>
  <c r="AX829" s="1"/>
  <c r="AX828" s="1"/>
  <c r="AX823" s="1"/>
  <c r="AX810" s="1"/>
  <c r="AX781" s="1"/>
  <c r="BF831"/>
  <c r="AP354"/>
  <c r="AP353" s="1"/>
  <c r="AP352" s="1"/>
  <c r="AP351" s="1"/>
  <c r="AP350" s="1"/>
  <c r="AP349" s="1"/>
  <c r="AP340" s="1"/>
  <c r="AP1700" s="1"/>
  <c r="AX355"/>
  <c r="B114"/>
  <c r="B119"/>
  <c r="B116"/>
  <c r="B832"/>
  <c r="AX354" l="1"/>
  <c r="AX353" s="1"/>
  <c r="AX352" s="1"/>
  <c r="AX351" s="1"/>
  <c r="AX350" s="1"/>
  <c r="AX349" s="1"/>
  <c r="AX340" s="1"/>
  <c r="AX1700" s="1"/>
  <c r="BF355"/>
  <c r="BF830"/>
  <c r="BF829" s="1"/>
  <c r="BF828" s="1"/>
  <c r="BF823" s="1"/>
  <c r="BF810" s="1"/>
  <c r="BF781" s="1"/>
  <c r="BN831"/>
  <c r="BN830" s="1"/>
  <c r="BN829" s="1"/>
  <c r="BN828" s="1"/>
  <c r="BN823" s="1"/>
  <c r="BN810" s="1"/>
  <c r="BN781" s="1"/>
  <c r="B118"/>
  <c r="B117"/>
  <c r="B120"/>
  <c r="B123"/>
  <c r="B125" s="1"/>
  <c r="B127" s="1"/>
  <c r="B121"/>
  <c r="B122" s="1"/>
  <c r="B124" s="1"/>
  <c r="B126" s="1"/>
  <c r="B466"/>
  <c r="B467" s="1"/>
  <c r="B468" s="1"/>
  <c r="BF354" l="1"/>
  <c r="BF353" s="1"/>
  <c r="BF352" s="1"/>
  <c r="BF351" s="1"/>
  <c r="BF350" s="1"/>
  <c r="BF349" s="1"/>
  <c r="BF340" s="1"/>
  <c r="BF1700" s="1"/>
  <c r="BN355"/>
  <c r="BN354" s="1"/>
  <c r="BN353" s="1"/>
  <c r="BN352" s="1"/>
  <c r="BN351" s="1"/>
  <c r="BN350" s="1"/>
  <c r="BN349" s="1"/>
  <c r="BN340" s="1"/>
  <c r="BN1700" s="1"/>
  <c r="B870"/>
  <c r="B871" s="1"/>
  <c r="B872" s="1"/>
  <c r="B873" s="1"/>
  <c r="B874" s="1"/>
  <c r="B875" s="1"/>
  <c r="B876" s="1"/>
  <c r="B503" l="1"/>
  <c r="B505" s="1"/>
  <c r="B661"/>
  <c r="B663" s="1"/>
  <c r="B660"/>
  <c r="B662" s="1"/>
  <c r="B652"/>
  <c r="B653" s="1"/>
  <c r="B654" s="1"/>
  <c r="B655" s="1"/>
  <c r="B463"/>
  <c r="B274"/>
  <c r="B461"/>
  <c r="B462" s="1"/>
  <c r="B1692"/>
  <c r="B62"/>
  <c r="B64" s="1"/>
  <c r="B66" s="1"/>
  <c r="B68" s="1"/>
  <c r="B70" s="1"/>
  <c r="B831"/>
  <c r="B833" s="1"/>
  <c r="B834" s="1"/>
  <c r="B815"/>
  <c r="B814"/>
  <c r="B813"/>
  <c r="B457"/>
  <c r="B458" s="1"/>
  <c r="B459" s="1"/>
  <c r="B445"/>
  <c r="B446" s="1"/>
  <c r="B448" s="1"/>
  <c r="B450" s="1"/>
  <c r="B451" s="1"/>
  <c r="B74"/>
  <c r="B84" s="1"/>
  <c r="B87" s="1"/>
  <c r="B89" s="1"/>
  <c r="B349"/>
  <c r="B350" s="1"/>
  <c r="B351" s="1"/>
  <c r="B1013"/>
  <c r="B1012"/>
  <c r="B1014" s="1"/>
  <c r="B1015" s="1"/>
  <c r="B1016" s="1"/>
  <c r="B1017" s="1"/>
  <c r="B476"/>
  <c r="B477" s="1"/>
  <c r="B478" s="1"/>
  <c r="B479" s="1"/>
  <c r="B480" s="1"/>
  <c r="B482" s="1"/>
  <c r="B483" s="1"/>
  <c r="B484" s="1"/>
  <c r="B485" s="1"/>
  <c r="B486" s="1"/>
  <c r="B487" s="1"/>
  <c r="B488" s="1"/>
  <c r="B489" s="1"/>
  <c r="B490" s="1"/>
  <c r="B491" s="1"/>
  <c r="B492" s="1"/>
  <c r="B433"/>
  <c r="B1687"/>
  <c r="B1693" s="1"/>
  <c r="B1694" s="1"/>
  <c r="B1695" s="1"/>
  <c r="B1696" s="1"/>
  <c r="B1697" s="1"/>
  <c r="B61"/>
  <c r="B63" s="1"/>
  <c r="B65" s="1"/>
  <c r="B67" s="1"/>
  <c r="B69" s="1"/>
  <c r="B71" s="1"/>
  <c r="B81" s="1"/>
  <c r="B83" s="1"/>
  <c r="B46"/>
  <c r="B35"/>
  <c r="B36" s="1"/>
  <c r="B37" s="1"/>
  <c r="B15"/>
  <c r="B16" s="1"/>
  <c r="B17" s="1"/>
  <c r="B18" s="1"/>
  <c r="B19" s="1"/>
  <c r="B20" s="1"/>
  <c r="B27" s="1"/>
  <c r="B493" l="1"/>
  <c r="B75"/>
  <c r="B76" s="1"/>
  <c r="B77" s="1"/>
  <c r="B78" s="1"/>
  <c r="B86" s="1"/>
  <c r="B353"/>
  <c r="B354" s="1"/>
  <c r="B352"/>
  <c r="B447"/>
  <c r="B449" s="1"/>
  <c r="B452"/>
  <c r="B453"/>
  <c r="B481"/>
  <c r="B21"/>
  <c r="B22" s="1"/>
  <c r="B29" s="1"/>
  <c r="B504"/>
  <c r="B38"/>
  <c r="B494" l="1"/>
  <c r="B496" s="1"/>
  <c r="B497" s="1"/>
  <c r="B495"/>
  <c r="B79"/>
  <c r="B80" s="1"/>
  <c r="B102" s="1"/>
  <c r="B355"/>
  <c r="B356"/>
  <c r="B24"/>
  <c r="B25" s="1"/>
  <c r="B26" s="1"/>
  <c r="B23"/>
  <c r="B506"/>
  <c r="B507" s="1"/>
  <c r="B508"/>
  <c r="B509" s="1"/>
  <c r="B510" s="1"/>
  <c r="B39"/>
  <c r="B103" l="1"/>
  <c r="B104" s="1"/>
  <c r="B105" s="1"/>
  <c r="B106" s="1"/>
  <c r="B110"/>
  <c r="B113" s="1"/>
  <c r="B115" s="1"/>
  <c r="B357"/>
  <c r="B366"/>
  <c r="B511"/>
  <c r="B512"/>
  <c r="B513" s="1"/>
  <c r="B514" s="1"/>
  <c r="B515" s="1"/>
  <c r="B516" s="1"/>
  <c r="B517" s="1"/>
  <c r="B40"/>
  <c r="B41"/>
  <c r="B43" s="1"/>
  <c r="B107" l="1"/>
  <c r="B108" s="1"/>
  <c r="B112"/>
  <c r="B518"/>
  <c r="B519"/>
  <c r="B520" s="1"/>
  <c r="B521" s="1"/>
  <c r="B42"/>
  <c r="B47"/>
  <c r="B48" s="1"/>
  <c r="B49" s="1"/>
  <c r="B523" l="1"/>
  <c r="B527" s="1"/>
  <c r="B528" s="1"/>
  <c r="B529" s="1"/>
  <c r="B522"/>
  <c r="B524" s="1"/>
  <c r="B525" s="1"/>
  <c r="B52"/>
  <c r="B50"/>
  <c r="B531" l="1"/>
  <c r="B532" s="1"/>
  <c r="B533" s="1"/>
  <c r="B534" s="1"/>
  <c r="B535" s="1"/>
  <c r="B536" s="1"/>
  <c r="B537" s="1"/>
  <c r="B530"/>
  <c r="B51"/>
  <c r="B53"/>
  <c r="B56" s="1"/>
  <c r="B57" s="1"/>
  <c r="B58" s="1"/>
  <c r="B538" l="1"/>
  <c r="B539" s="1"/>
  <c r="B540" s="1"/>
  <c r="B541" s="1"/>
  <c r="B542" s="1"/>
  <c r="B543" s="1"/>
  <c r="B544" s="1"/>
  <c r="B545" s="1"/>
  <c r="B553" l="1"/>
  <c r="B555" s="1"/>
  <c r="B546"/>
  <c r="B547" l="1"/>
  <c r="B548" s="1"/>
  <c r="B549" s="1"/>
  <c r="B550"/>
  <c r="B551" s="1"/>
  <c r="B552" s="1"/>
  <c r="B554"/>
  <c r="B558" s="1"/>
  <c r="B559" s="1"/>
  <c r="B560" s="1"/>
  <c r="B556" l="1"/>
  <c r="B557" s="1"/>
  <c r="B561"/>
  <c r="B562"/>
  <c r="B563" s="1"/>
  <c r="B564" s="1"/>
  <c r="B565" s="1"/>
  <c r="B566" s="1"/>
  <c r="B567" s="1"/>
  <c r="B569" l="1"/>
  <c r="B570" s="1"/>
  <c r="B571" s="1"/>
  <c r="B568"/>
  <c r="B573" l="1"/>
  <c r="B577" s="1"/>
  <c r="B578" s="1"/>
  <c r="B579" s="1"/>
  <c r="B572"/>
  <c r="B574" s="1"/>
  <c r="B575" s="1"/>
  <c r="B580" l="1"/>
  <c r="B581"/>
  <c r="B582" s="1"/>
  <c r="B583" s="1"/>
  <c r="B584" s="1"/>
  <c r="B585" s="1"/>
  <c r="B586" s="1"/>
  <c r="B587" l="1"/>
  <c r="B588"/>
  <c r="B589" s="1"/>
  <c r="B590" s="1"/>
  <c r="B591" s="1"/>
  <c r="B592" s="1"/>
  <c r="B593" s="1"/>
  <c r="B594" s="1"/>
  <c r="B595" s="1"/>
  <c r="B596" s="1"/>
  <c r="B597" s="1"/>
  <c r="B598" s="1"/>
  <c r="B599" s="1"/>
  <c r="G312"/>
  <c r="G290" s="1"/>
  <c r="G266" s="1"/>
  <c r="G1700" s="1"/>
</calcChain>
</file>

<file path=xl/sharedStrings.xml><?xml version="1.0" encoding="utf-8"?>
<sst xmlns="http://schemas.openxmlformats.org/spreadsheetml/2006/main" count="7741" uniqueCount="790">
  <si>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</si>
  <si>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06</t>
  </si>
  <si>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</si>
  <si>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13</t>
  </si>
  <si>
    <t>ЦСР</t>
  </si>
  <si>
    <t>ВР</t>
  </si>
  <si>
    <t>Дума городского округа Тольятти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</si>
  <si>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</si>
  <si>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</si>
  <si>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Другие общегосударственные вопросы</t>
  </si>
  <si>
    <t>Код</t>
  </si>
  <si>
    <t xml:space="preserve">Рз </t>
  </si>
  <si>
    <t>ПР</t>
  </si>
  <si>
    <t>01</t>
  </si>
  <si>
    <t>03</t>
  </si>
  <si>
    <t>Мероприятия в установленной сфере деятельности</t>
  </si>
  <si>
    <t>200</t>
  </si>
  <si>
    <t>Непрограммное направление расходов</t>
  </si>
  <si>
    <t>Мероприятия в сфере общегосударственного управления</t>
  </si>
  <si>
    <t>Иные бюджетные ассигнования</t>
  </si>
  <si>
    <t>800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</si>
  <si>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</si>
  <si>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</si>
  <si>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Центральный аппарат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</si>
  <si>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</si>
  <si>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Руководство и управление в сфере установленных функций органов местного самоуправления</t>
  </si>
  <si>
    <t>Функционирование высшего должностного лица субъекта Российской Федерации и муниципального образования</t>
  </si>
  <si>
    <t>02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</si>
  <si>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</si>
  <si>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</si>
  <si>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</si>
  <si>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Учреждения, осуществляющие деятельность в сфере общегосударственного управления</t>
  </si>
  <si>
    <t>Предоставление субсидий бюджетным, автономным учреждениям и иным некоммерческим организациям</t>
  </si>
  <si>
    <t>600</t>
  </si>
  <si>
    <t>Учреждения, осуществляющие деятельность в сфере обеспечения хозяйственного обслуживания</t>
  </si>
  <si>
    <t>Другие вопросы в области национальной экономики</t>
  </si>
  <si>
    <t>12</t>
  </si>
  <si>
    <t>Мероприятия в сфере национальной экономики</t>
  </si>
  <si>
    <t>Другие вопросы в области средств массовой информации</t>
  </si>
  <si>
    <t>07</t>
  </si>
  <si>
    <t>Социальное обеспечение и иные выплаты населению</t>
  </si>
  <si>
    <t>300</t>
  </si>
  <si>
    <t>Сумма (тыс.руб.)</t>
  </si>
  <si>
    <t>Расходы на выплаты персоналу государственных (муниципальных) органов</t>
  </si>
  <si>
    <t>Иные закупки товаров, работ и услуг для обеспечения государственных (муниципальных) нужд</t>
  </si>
  <si>
    <t>Расходы на выплаты персоналу казенных учреждений</t>
  </si>
  <si>
    <t>Субсидии бюджетным учреждениям</t>
  </si>
  <si>
    <t>Иные выплаты населению</t>
  </si>
  <si>
    <t>Уплата налогов, сборов и иных платежей</t>
  </si>
  <si>
    <t>120</t>
  </si>
  <si>
    <t>850</t>
  </si>
  <si>
    <t>240</t>
  </si>
  <si>
    <t>610</t>
  </si>
  <si>
    <t>110</t>
  </si>
  <si>
    <t>Финансовое обеспечение деятельности бюджетных и автономных учреждений</t>
  </si>
  <si>
    <t>990 00 00000</t>
  </si>
  <si>
    <t>990 00 11000</t>
  </si>
  <si>
    <t>990 00 11020</t>
  </si>
  <si>
    <t>990 00 11030</t>
  </si>
  <si>
    <t>990 00 11040</t>
  </si>
  <si>
    <t>990 00 04000</t>
  </si>
  <si>
    <t>990 00 04040</t>
  </si>
  <si>
    <t>Финансовое обеспечение деятельности казенных учреждений</t>
  </si>
  <si>
    <t>990 00 02000</t>
  </si>
  <si>
    <t>990 00 12000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</si>
  <si>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</si>
  <si>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</si>
  <si>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</si>
  <si>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</si>
  <si>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</si>
  <si>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</si>
  <si>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</si>
  <si>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</si>
  <si>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</si>
  <si>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</si>
  <si>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</si>
  <si>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</si>
  <si>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08</t>
  </si>
  <si>
    <t>Мероприятия в сфере транспорта</t>
  </si>
  <si>
    <t>Жилищное хозяйство</t>
  </si>
  <si>
    <t>05</t>
  </si>
  <si>
    <t>990 00 04130</t>
  </si>
  <si>
    <t>Мероприятия в области жилищного хозяйства</t>
  </si>
  <si>
    <t>Социальное обеспечение населения</t>
  </si>
  <si>
    <t>10</t>
  </si>
  <si>
    <t>09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</si>
  <si>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</si>
  <si>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630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</si>
  <si>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</si>
  <si>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</si>
  <si>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Субсидии некоммерческим организациям</t>
  </si>
  <si>
    <t>Учреждения, осуществляющие деятельность в сфере национальной безопасности и правоохранительной деятельности</t>
  </si>
  <si>
    <t>Профессиональная подготовка, переподготовка и повышение квалификации</t>
  </si>
  <si>
    <t>Мероприятия в сфере информационно-коммуникационных технологий и связи</t>
  </si>
  <si>
    <t>Субсидии автономным учреждениям</t>
  </si>
  <si>
    <t>620</t>
  </si>
  <si>
    <t>Общее образование</t>
  </si>
  <si>
    <t>Организации дополнительного образования</t>
  </si>
  <si>
    <t>Мероприятия в сфере дополнительного образования</t>
  </si>
  <si>
    <t>Культура</t>
  </si>
  <si>
    <t>Дворцы, дома и другие учреждения культуры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</si>
  <si>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</si>
  <si>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</si>
  <si>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</si>
  <si>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</si>
  <si>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</si>
  <si>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Другие вопросы в области социальной политики</t>
  </si>
  <si>
    <t>Дошкольное образование</t>
  </si>
  <si>
    <t>913</t>
  </si>
  <si>
    <t>Дошкольные образовательные организации</t>
  </si>
  <si>
    <t>Мероприятия в сфере дошкольного образования</t>
  </si>
  <si>
    <t>Субсидии некоммерческим организациям в сфере дошкольного образования</t>
  </si>
  <si>
    <t>Общеобразовательные организации</t>
  </si>
  <si>
    <t>Мероприятия в общеобразовательных организациях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</si>
  <si>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</si>
  <si>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</si>
  <si>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</si>
  <si>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</si>
  <si>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</si>
  <si>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Иные закупки товаров, работ и услуг для обеспечения государственных (муниципальных нужд)</t>
  </si>
  <si>
    <t>Учреждения, осуществляющие деятельность в сфере градостроительной деятельности</t>
  </si>
  <si>
    <t>Бюджетные инвестиции</t>
  </si>
  <si>
    <t>Капитальные вложения в объекты государственной (муниципальной) собственности</t>
  </si>
  <si>
    <t>400</t>
  </si>
  <si>
    <t>410</t>
  </si>
  <si>
    <t>Мероприятия в области застройки территорий</t>
  </si>
  <si>
    <t>Другие вопросы в области охраны окружающей среды</t>
  </si>
  <si>
    <t>Коммунальное хозяйство</t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</si>
  <si>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</si>
  <si>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</si>
  <si>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917</t>
  </si>
  <si>
    <t>Физическая культура</t>
  </si>
  <si>
    <t>Учреждения, осуществляющие деятельность в области физической культуры и спорта</t>
  </si>
  <si>
    <t>Мероприятия в области физической культуры и спорта</t>
  </si>
  <si>
    <t>Массовый спорт</t>
  </si>
  <si>
    <t>Мероприятия в области социальной политики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</si>
  <si>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</si>
  <si>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</si>
  <si>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</si>
  <si>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</si>
  <si>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</si>
  <si>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</si>
  <si>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810</t>
  </si>
  <si>
    <t>Муниципальная программа «Благоустройство территории городского округа Тольятти на 2015-2024 годы»</t>
  </si>
  <si>
    <t>Мероприятия в области коммунального хозяйства</t>
  </si>
  <si>
    <t>Благоустройство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</si>
  <si>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</si>
  <si>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</si>
  <si>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</si>
  <si>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</si>
  <si>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</si>
  <si>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</si>
  <si>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Мероприятия по другим вопросам в области охраны окружающей среды</t>
  </si>
  <si>
    <t>921</t>
  </si>
  <si>
    <t>Учреждения, обеспечивающие предоставление государственных и муниципальных услуг</t>
  </si>
  <si>
    <t>Мероприятия в учреждениях, обеспечивающих предоставление государственных и муниципальных услуг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</si>
  <si>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</si>
  <si>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</si>
  <si>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</si>
  <si>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</si>
  <si>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</si>
  <si>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Единовременная денежная выплата ко Дню памяти жертв политических репрессий (30 октября)</t>
  </si>
  <si>
    <t>Денежные выплаты на оплату социальных услуг, предоставляемых на условиях оплаты отдельным категориям граждан</t>
  </si>
  <si>
    <t xml:space="preserve">Ежемесячные денежные выплаты Почетным гражданам городского округа Тольятти </t>
  </si>
  <si>
    <t xml:space="preserve">Выплата рентных платежей по договорам пожизненной ренты </t>
  </si>
  <si>
    <t>Единовременные денежные выплаты гражданам, находящимся в трудных жизненных ситуациях и чрезвычайных обстоятельствах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</si>
  <si>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</si>
  <si>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</si>
  <si>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Ежемесячные денежные выплаты на приобретение льготных электронных проездных билетов</t>
  </si>
  <si>
    <t>Ежемесячные денежные выплаты к пенсии отдельным категориям граждан</t>
  </si>
  <si>
    <t xml:space="preserve">04 </t>
  </si>
  <si>
    <t>Учреждения, осуществляющие деятельность в сфере дорожного хозяйства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</si>
  <si>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</si>
  <si>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</si>
  <si>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130 00 00000</t>
  </si>
  <si>
    <t>130 00 04000</t>
  </si>
  <si>
    <t>130 00 04420</t>
  </si>
  <si>
    <t>130 00 02000</t>
  </si>
  <si>
    <t>130 00 02430</t>
  </si>
  <si>
    <t>130 00 04430</t>
  </si>
  <si>
    <t>990 00 07000</t>
  </si>
  <si>
    <t>990 00 07090</t>
  </si>
  <si>
    <t>990 00 04420</t>
  </si>
  <si>
    <t>990 00 04410</t>
  </si>
  <si>
    <t>990 00 02430</t>
  </si>
  <si>
    <t>330 00 00000</t>
  </si>
  <si>
    <t>330 00 04000</t>
  </si>
  <si>
    <t>Другие вопросы в области национальной безопасности и правоохранительной деятельности</t>
  </si>
  <si>
    <t>ИТОГО РАСХОДОВ</t>
  </si>
  <si>
    <t>923</t>
  </si>
  <si>
    <t>915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</si>
  <si>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</si>
  <si>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080 00 00000</t>
  </si>
  <si>
    <t>Предоставление молодым семьям социальных выплат на приобретение жилья или строительство индивидуального жилого дома</t>
  </si>
  <si>
    <t>Мероприятия в сфере градостроительства</t>
  </si>
  <si>
    <t>990 00 04610</t>
  </si>
  <si>
    <t>220 00 00000</t>
  </si>
  <si>
    <t>160 00 00000</t>
  </si>
  <si>
    <t>160 00 12000</t>
  </si>
  <si>
    <t>160 00 12150</t>
  </si>
  <si>
    <t>360</t>
  </si>
  <si>
    <t>910</t>
  </si>
  <si>
    <t>330 00 04420</t>
  </si>
  <si>
    <t>Дополнительное образование детей</t>
  </si>
  <si>
    <t>Организации дополнительного образования детей</t>
  </si>
  <si>
    <t>170 00 00000</t>
  </si>
  <si>
    <t>170 00 04000</t>
  </si>
  <si>
    <t>170 00 04040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</si>
  <si>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</si>
  <si>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</si>
  <si>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100 00 02000</t>
  </si>
  <si>
    <t>100 00 02320</t>
  </si>
  <si>
    <t>100 00 04000</t>
  </si>
  <si>
    <t>100 00 04310</t>
  </si>
  <si>
    <t>914</t>
  </si>
  <si>
    <t>050 00 00000</t>
  </si>
  <si>
    <t>050 00 04000</t>
  </si>
  <si>
    <t>050 00 04370</t>
  </si>
  <si>
    <t xml:space="preserve">Молодежная политика </t>
  </si>
  <si>
    <t>050 00 09000</t>
  </si>
  <si>
    <t>050 00 09010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</si>
  <si>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</si>
  <si>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</si>
  <si>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</si>
  <si>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</si>
  <si>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</si>
  <si>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</si>
  <si>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</si>
  <si>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</si>
  <si>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</si>
  <si>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</si>
  <si>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</si>
  <si>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</si>
  <si>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</si>
  <si>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</si>
  <si>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</si>
  <si>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</si>
  <si>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>050 00 09190</t>
  </si>
  <si>
    <t>050 00 09230</t>
  </si>
  <si>
    <t>050 00 09240</t>
  </si>
  <si>
    <t>050 00 09250</t>
  </si>
  <si>
    <t>050 00 09270</t>
  </si>
  <si>
    <t>050 00 09290</t>
  </si>
  <si>
    <t>050 00 09320</t>
  </si>
  <si>
    <t>050 00 09330</t>
  </si>
  <si>
    <t>Условно утвержденные расходы</t>
  </si>
  <si>
    <t>270 00 00000</t>
  </si>
  <si>
    <t>270 00 04000</t>
  </si>
  <si>
    <t>270 00 04040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</si>
  <si>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</si>
  <si>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</si>
  <si>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</si>
  <si>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</si>
  <si>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</si>
  <si>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</si>
  <si>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</si>
  <si>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</si>
  <si>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</si>
  <si>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</si>
  <si>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</si>
  <si>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финансов администрации городского округа Тольятти</t>
  </si>
  <si>
    <t>Управление взаимодействия с общественностью администрации городского округа Тольятти</t>
  </si>
  <si>
    <t>924</t>
  </si>
  <si>
    <t>Организационное управление администрации городского округа Тольятти</t>
  </si>
  <si>
    <t>050 00 04340</t>
  </si>
  <si>
    <t>120 00 00000</t>
  </si>
  <si>
    <t>120 00 02000</t>
  </si>
  <si>
    <t>120 00 02070</t>
  </si>
  <si>
    <t>120 00 04000</t>
  </si>
  <si>
    <t>120 00 04070</t>
  </si>
  <si>
    <t>290 00 00000</t>
  </si>
  <si>
    <t>290 00 04000</t>
  </si>
  <si>
    <t>290 00 04410</t>
  </si>
  <si>
    <t>320 00 00000</t>
  </si>
  <si>
    <t>320 00 04000</t>
  </si>
  <si>
    <t>320 00 04410</t>
  </si>
  <si>
    <t>320 00 04420</t>
  </si>
  <si>
    <t>320 00 02000</t>
  </si>
  <si>
    <t>320 00 02430</t>
  </si>
  <si>
    <t>Парковые комплексы</t>
  </si>
  <si>
    <t>990 00 04060</t>
  </si>
  <si>
    <t>Материально-техническое обеспечение деятельности Общественной палаты</t>
  </si>
  <si>
    <t>926</t>
  </si>
  <si>
    <t>Резервный фонд администрации городского округа Тольятти</t>
  </si>
  <si>
    <t>Всего</t>
  </si>
  <si>
    <t>220 00 04000</t>
  </si>
  <si>
    <t>220 00 04040</t>
  </si>
  <si>
    <t>220 00 04120</t>
  </si>
  <si>
    <t>220 00 11000</t>
  </si>
  <si>
    <t>220 00 11010</t>
  </si>
  <si>
    <t>220 00 11040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</si>
  <si>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</si>
  <si>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</si>
  <si>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</si>
  <si>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</si>
  <si>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</si>
  <si>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</si>
  <si>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</si>
  <si>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Учреждения, осуществляющие деятельность в сфере национальной экономики</t>
  </si>
  <si>
    <t>Управление физической культуры и спорта администрации городского округа Тольятти</t>
  </si>
  <si>
    <t>Департамент информационных технологий и связи администрации городского округа Тольятти</t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</si>
  <si>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</si>
  <si>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ко дню воинской славы России - Дню Победы советского народа в Великой Отечественной войне 1941-1945 годов (9 мая)</t>
  </si>
  <si>
    <t>Единовременная денежная выплата к памятной дате России - Дню Героев Отечества (9 декабря)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</si>
  <si>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</si>
  <si>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</si>
  <si>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</si>
  <si>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 xml:space="preserve">Компенсационные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</t>
  </si>
  <si>
    <t xml:space="preserve">Ежемесячные пособия на содержание детей депутата, выборного должностного лица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</si>
  <si>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Компенсационные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</si>
  <si>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Социальные выплаты гражданам, кроме публичных нормативных социальных выплат</t>
  </si>
  <si>
    <t>Публичные нормативные социальные выплаты гражданам</t>
  </si>
  <si>
    <t>080 00 L4970</t>
  </si>
  <si>
    <t>В том числе средства выше-стоящих бюджетов</t>
  </si>
  <si>
    <t>900</t>
  </si>
  <si>
    <t>830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</si>
  <si>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</si>
  <si>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</si>
  <si>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</si>
  <si>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060 00 04150</t>
  </si>
  <si>
    <t>990 00 04070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</si>
  <si>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</si>
  <si>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</si>
  <si>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230 00 04000</t>
  </si>
  <si>
    <t>230 00 04390</t>
  </si>
  <si>
    <t>230 00 S0340</t>
  </si>
  <si>
    <t>230 00 S3250</t>
  </si>
  <si>
    <t>230 00 S3800</t>
  </si>
  <si>
    <t>230 00 S3810</t>
  </si>
  <si>
    <t>290 00 04130</t>
  </si>
  <si>
    <t>230 00 00000</t>
  </si>
  <si>
    <t>230 00 02000</t>
  </si>
  <si>
    <t>230 00 02430</t>
  </si>
  <si>
    <t>990 00 12180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</si>
  <si>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</si>
  <si>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010 00 00000</t>
  </si>
  <si>
    <t>Финансовое обеспечение деятельности бюджетных и автономных  учреждений</t>
  </si>
  <si>
    <t>010 00 02000</t>
  </si>
  <si>
    <t>010 00 02280</t>
  </si>
  <si>
    <t>010 00 04000</t>
  </si>
  <si>
    <t>010 00 04280</t>
  </si>
  <si>
    <t>010 00 02200</t>
  </si>
  <si>
    <t>010 00 02210</t>
  </si>
  <si>
    <t>010 00 02220</t>
  </si>
  <si>
    <t>010 00 02230</t>
  </si>
  <si>
    <t>010 00 02240</t>
  </si>
  <si>
    <t>010 00 04200</t>
  </si>
  <si>
    <t>010 00 04210</t>
  </si>
  <si>
    <t>010 00 04220</t>
  </si>
  <si>
    <t>010 00 04230</t>
  </si>
  <si>
    <t>010 00 04240</t>
  </si>
  <si>
    <t>010 00 04510</t>
  </si>
  <si>
    <t>903</t>
  </si>
  <si>
    <t>Обеспечение деятельности народных дружин</t>
  </si>
  <si>
    <t>909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</si>
  <si>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</si>
  <si>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</si>
  <si>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</si>
  <si>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</si>
  <si>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Реализация программ формирования современной городской среды</t>
  </si>
  <si>
    <t>340 F2 55550</t>
  </si>
  <si>
    <t>Охрана семьи и детства</t>
  </si>
  <si>
    <t>Муниципальная программа «Капитальный ремонт многоквартирных домов городского округа Тольятти на 2019-2023 годы»</t>
  </si>
  <si>
    <t>140 00 00000</t>
  </si>
  <si>
    <t>140 00 04000</t>
  </si>
  <si>
    <t>140 00 04410</t>
  </si>
  <si>
    <t>Муниципальная программа «Создание условий для улучшения качества жизни жителей городского округа Тольятти»  на 2020-2024 годы</t>
  </si>
  <si>
    <t>990 00 04460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</si>
  <si>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</si>
  <si>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050 00 09400</t>
  </si>
  <si>
    <t>Ежемесячные денежные выплатына проезд для отдельных категорий граждан из числа инвалидов</t>
  </si>
  <si>
    <t>050 00 S3230</t>
  </si>
  <si>
    <t>Муниципальная программа «Создание условий для улучшения качества жизни  жителей городского округа Тольятти»  на 2020-2024 годы</t>
  </si>
  <si>
    <r>
      <t xml:space="preserve">Предоставление единовременного пособия в связи с вручением  медали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</si>
  <si>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</si>
  <si>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</si>
  <si>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</si>
  <si>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</si>
  <si>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</si>
  <si>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</si>
  <si>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</si>
  <si>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</si>
  <si>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</si>
  <si>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</si>
  <si>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</si>
  <si>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</si>
  <si>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</si>
  <si>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 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</si>
  <si>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</si>
  <si>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</si>
  <si>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 xml:space="preserve">Уплата налогов, сборов и иных платежей                    </t>
  </si>
  <si>
    <t>100 00 04320</t>
  </si>
  <si>
    <t>Мероприятия в организациях, осуществляющих обеспечение градостроительной деятельности</t>
  </si>
  <si>
    <t>990 00 04310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</si>
  <si>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</si>
  <si>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S3300</t>
  </si>
  <si>
    <t>230 00 12000</t>
  </si>
  <si>
    <t>Учреждения, осуществляющие деятельность в области лесного хозяйства</t>
  </si>
  <si>
    <t>230 00 12390</t>
  </si>
  <si>
    <t>330 00 S6150</t>
  </si>
  <si>
    <t>Муниципальная программа «Тольятти-чистый город на 2020-2024 годы»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</si>
  <si>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Охрана, защита и воспроизводство лесов, расположенных в границах городского округа Тольятти, на 2019-2023 годы</t>
    </r>
    <r>
      <rPr>
        <sz val="13"/>
        <rFont val="Calibri"/>
        <family val="2"/>
        <charset val="204"/>
      </rPr>
      <t>»</t>
    </r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</si>
  <si>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</si>
  <si>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к  решению Думы </t>
  </si>
  <si>
    <t>Проектирование, реконструкция и строительство объектов дошкольного образования</t>
  </si>
  <si>
    <t>990 00 S3350</t>
  </si>
  <si>
    <t>Организация и проведение мероприятий с несовершеннолетними в период каникул и свободное от учебы время</t>
  </si>
  <si>
    <t>990 00 S3340</t>
  </si>
  <si>
    <t>990 00 S3940</t>
  </si>
  <si>
    <t>990 Р2 52320</t>
  </si>
  <si>
    <t>990 Р2 5232Z</t>
  </si>
  <si>
    <t xml:space="preserve">Создание новых мест в общеобразовательных организациях </t>
  </si>
  <si>
    <t>230 00 S4430</t>
  </si>
  <si>
    <t>990 00 S3950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</si>
  <si>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</si>
  <si>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010 A1 55190</t>
  </si>
  <si>
    <t>Поддержка творческой деятельности и техническое оснащение детских и кукольных театров</t>
  </si>
  <si>
    <t>010 00 L5170</t>
  </si>
  <si>
    <t>230 00 02390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</si>
  <si>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</si>
  <si>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Спорт высших достижений</t>
  </si>
  <si>
    <t>Организация деятельности по спортивной подготовке</t>
  </si>
  <si>
    <t>Мероприятия в сфере организации деятельности по спортивной подготовке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</si>
  <si>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</si>
  <si>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</si>
  <si>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</si>
  <si>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</si>
  <si>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 поддержку некоммерческих организаций</t>
  </si>
  <si>
    <t>280 00 12380</t>
  </si>
  <si>
    <t>280 00 04000</t>
  </si>
  <si>
    <t>280 00 04370</t>
  </si>
  <si>
    <t xml:space="preserve">Субсидии некоммерческим организациям </t>
  </si>
  <si>
    <t>280 00 10000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</si>
  <si>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</si>
  <si>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 xml:space="preserve">280 00 10130 </t>
  </si>
  <si>
    <t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</si>
  <si>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</si>
  <si>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</si>
  <si>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</si>
  <si>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</si>
  <si>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 xml:space="preserve">Непрограммное направление расходов </t>
  </si>
  <si>
    <t>Учреждения, осуществляющие деятельность  в сфере национальной экономики</t>
  </si>
  <si>
    <t>990 00 02070</t>
  </si>
  <si>
    <t>990 00 11010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</si>
  <si>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</si>
  <si>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Защита населения и территории от чрезвычайных ситуаций природного и техногенного характера, пожарная безопасность</t>
  </si>
  <si>
    <t>090 00 00000</t>
  </si>
  <si>
    <t xml:space="preserve">090 00 12000 </t>
  </si>
  <si>
    <t>090 00 12140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</si>
  <si>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</si>
  <si>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090 00 02000</t>
  </si>
  <si>
    <t>090 00 02160</t>
  </si>
  <si>
    <t>090 00 04000</t>
  </si>
  <si>
    <t>090 00 04040</t>
  </si>
  <si>
    <t xml:space="preserve">990 00 12040 </t>
  </si>
  <si>
    <t>990 00 12060</t>
  </si>
  <si>
    <t>Муниципальная программа «Создание условий для развития туризма на территории городского округа Тольятти на 2021-2030 годы»</t>
  </si>
  <si>
    <t xml:space="preserve">Учреждения, осуществляющие деятельность в сфере средств массовой информации </t>
  </si>
  <si>
    <t>260 00 00000</t>
  </si>
  <si>
    <t>260 00 04000</t>
  </si>
  <si>
    <t>260 00 04070</t>
  </si>
  <si>
    <t>990 00 02080</t>
  </si>
  <si>
    <t>990 00 02320</t>
  </si>
  <si>
    <t xml:space="preserve">Муниципальная программа «Развитие системы образования городского округа Тольятти на 2021-2027 годы» </t>
  </si>
  <si>
    <t>070 00 00000</t>
  </si>
  <si>
    <t>070 00 04000</t>
  </si>
  <si>
    <t>070 00 04100</t>
  </si>
  <si>
    <t>070 Е1 55200</t>
  </si>
  <si>
    <t>990 00 04120</t>
  </si>
  <si>
    <t xml:space="preserve">155 00 04000 </t>
  </si>
  <si>
    <t xml:space="preserve">155 00 04090 </t>
  </si>
  <si>
    <t xml:space="preserve">155 00 04190 </t>
  </si>
  <si>
    <t>155 00 S3990</t>
  </si>
  <si>
    <t>150 00 00000</t>
  </si>
  <si>
    <t>151 00 00000</t>
  </si>
  <si>
    <t>151 00 04000</t>
  </si>
  <si>
    <t>151 00 04180</t>
  </si>
  <si>
    <t>152 00 00000</t>
  </si>
  <si>
    <t>152 00 04000</t>
  </si>
  <si>
    <t>152 00 04100</t>
  </si>
  <si>
    <t>152 00 04180</t>
  </si>
  <si>
    <t>152 00 S3270</t>
  </si>
  <si>
    <t>152 R1 53930</t>
  </si>
  <si>
    <t>154 00 00000</t>
  </si>
  <si>
    <t xml:space="preserve">154 00 04000 </t>
  </si>
  <si>
    <t xml:space="preserve">154 00 04180 </t>
  </si>
  <si>
    <t>154 00 12000</t>
  </si>
  <si>
    <t>154 00 12180</t>
  </si>
  <si>
    <t>151 00 04420</t>
  </si>
  <si>
    <t>140 00 04130</t>
  </si>
  <si>
    <t>090 00 02430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</si>
  <si>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</si>
  <si>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</si>
  <si>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Муниципальная программа «Развитие транспортной системы и дорожного хозяйства городского округа Тольятти на 2021-2025гг.»  </t>
  </si>
  <si>
    <t xml:space="preserve">Подпрограмма «Содержание улично-дорожной сети городского округа Тольятти на 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</si>
  <si>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</si>
  <si>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color theme="1"/>
        <rFont val="Calibri"/>
        <family val="2"/>
        <charset val="204"/>
      </rPr>
      <t xml:space="preserve">» </t>
    </r>
    <r>
      <rPr>
        <sz val="13"/>
        <color theme="1"/>
        <rFont val="Times New Roman"/>
        <family val="1"/>
        <charset val="204"/>
      </rPr>
      <t xml:space="preserve">муниципальной 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color theme="1"/>
        <rFont val="Calibri"/>
        <family val="2"/>
        <charset val="204"/>
      </rPr>
      <t>»</t>
    </r>
  </si>
  <si>
    <t xml:space="preserve">Подпрограммы  «Повышение безопасности дорожного движения на период 2021-2025гг.»                      </t>
  </si>
  <si>
    <t xml:space="preserve">Подпрограммы «Содержание улично-дорожной сети городского округа Тольятти на 2021-2025гг.» </t>
  </si>
  <si>
    <t>070 00 02000</t>
  </si>
  <si>
    <t>070 00 02260</t>
  </si>
  <si>
    <t>Муниципальная программа  «Развитие системы образования городского округа Тольятти на 2021-2027 годы»</t>
  </si>
  <si>
    <t>070 00 04260</t>
  </si>
  <si>
    <t>070 00 10260</t>
  </si>
  <si>
    <t>070 00 L0270</t>
  </si>
  <si>
    <t>070 00 10000</t>
  </si>
  <si>
    <t>070 00 02270</t>
  </si>
  <si>
    <t>070 00 04270</t>
  </si>
  <si>
    <t>070 00 06000</t>
  </si>
  <si>
    <t>070 00 06270</t>
  </si>
  <si>
    <t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t>
  </si>
  <si>
    <t>070 00 02280</t>
  </si>
  <si>
    <t>070 00 04280</t>
  </si>
  <si>
    <t>070 00 S3350</t>
  </si>
  <si>
    <t>Муниципальная программа «Молодежь Тольятти на 2021-2030 гг.»</t>
  </si>
  <si>
    <t>030 00 02000</t>
  </si>
  <si>
    <t>030 00 02350</t>
  </si>
  <si>
    <t>030 00 04000</t>
  </si>
  <si>
    <t>030 00 04350</t>
  </si>
  <si>
    <t>030 00 S3010</t>
  </si>
  <si>
    <t>070 00 02300</t>
  </si>
  <si>
    <t>070 00 04300</t>
  </si>
  <si>
    <t>070 00 12000</t>
  </si>
  <si>
    <t>070 00 12300</t>
  </si>
  <si>
    <t>070 00 S3340</t>
  </si>
  <si>
    <t>070 00 S3940</t>
  </si>
  <si>
    <t>070 00 S3950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</si>
  <si>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</si>
  <si>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990 00 08010</t>
  </si>
  <si>
    <t>990 00 08000</t>
  </si>
  <si>
    <t>Предоставление ежемесячной денежной выплаты на питание отдельным категориям учащихся, осваивающих образовательные программы начального общего,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</si>
  <si>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030 00 00000</t>
  </si>
  <si>
    <t>Муниципальная программа городского округа Тольятти «Молодой семье - доступное жилье» на 2014-2025 годы</t>
  </si>
  <si>
    <t>Финансовое обеспечение дорожной деятельности в рамках реализации национального проекта  «Безопасные и качественные автомобильные дороги»</t>
  </si>
  <si>
    <t>990 00 04100</t>
  </si>
  <si>
    <t>Муниципальная программа «Культура Тольятти на 2019-2023 годы»</t>
  </si>
  <si>
    <t>070 Е1 5520Z</t>
  </si>
  <si>
    <t>Мероприятия  по созданию условий  для предоставления транспортных услуг населению и организацию транспортного обслуживания населения</t>
  </si>
  <si>
    <t>070 00 S4940</t>
  </si>
  <si>
    <t>070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</si>
  <si>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</si>
  <si>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t>070 00 L3040</t>
  </si>
  <si>
    <t>Мероприятия на поддержку отрасли культуры</t>
  </si>
  <si>
    <t>Мероприятия на обеспечение деятельности органов местного самоуправления в области физической культуры и спорта</t>
  </si>
  <si>
    <t>152 F1 5021Z</t>
  </si>
  <si>
    <t>Стимулирование программ развития жилищного строительства субъектов Российской Федерации</t>
  </si>
  <si>
    <t>100 F1 50210</t>
  </si>
  <si>
    <t>450</t>
  </si>
  <si>
    <t>100 F1 5021Z</t>
  </si>
  <si>
    <t>Бюджетные инвестиции иным юридическим лицам</t>
  </si>
  <si>
    <t>070 00 S4950</t>
  </si>
  <si>
    <t>от ____________№______</t>
  </si>
  <si>
    <t>Субвенции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</si>
  <si>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</si>
  <si>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Вознаграждение, причитающееся приемному родителю, патронатному воспитателю</t>
  </si>
  <si>
    <t>050 00 75170</t>
  </si>
  <si>
    <t>Социальные выплаты гражданам, кроме публичных
нормативных социальных выплат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</si>
  <si>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</si>
  <si>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</si>
  <si>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320</t>
  </si>
  <si>
    <t>Организация деятельности в сфере охраны окружающей среды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</si>
  <si>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</si>
  <si>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</si>
  <si>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</si>
  <si>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990 00 75000</t>
  </si>
  <si>
    <t>990 00 75180</t>
  </si>
  <si>
    <t>990 00 75190</t>
  </si>
  <si>
    <t>990 00 75200</t>
  </si>
  <si>
    <t>Организация деятельности в сфере обеспечения жильем отдельных категорий граждан</t>
  </si>
  <si>
    <t>220 00 75080</t>
  </si>
  <si>
    <t>220 00 75180</t>
  </si>
  <si>
    <t>220 00 75190</t>
  </si>
  <si>
    <t>990 00 75080</t>
  </si>
  <si>
    <t>070 00 75000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</si>
  <si>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</si>
  <si>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</si>
  <si>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</si>
  <si>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</si>
  <si>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</si>
  <si>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</si>
  <si>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</si>
  <si>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</si>
  <si>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</si>
  <si>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</si>
  <si>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</si>
  <si>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</si>
  <si>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</si>
  <si>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</si>
  <si>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</si>
  <si>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</si>
  <si>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</si>
  <si>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</si>
  <si>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</si>
  <si>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</si>
  <si>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070 00 75470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</si>
  <si>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</si>
  <si>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990 00 02280</t>
  </si>
  <si>
    <t>990 00 04280</t>
  </si>
  <si>
    <t>070 00 S4720</t>
  </si>
  <si>
    <t>110 00 00000</t>
  </si>
  <si>
    <t>110 00 04000</t>
  </si>
  <si>
    <t>110 00 04460</t>
  </si>
  <si>
    <t>Муниципальная программа «Развитие информационно-телекоммуникационной инфраструктуры городского округа Тольятти на 2022 – 2026 годы»</t>
  </si>
  <si>
    <t>990 00 02200</t>
  </si>
  <si>
    <t>990 00 04240</t>
  </si>
  <si>
    <t>990 00 04230</t>
  </si>
  <si>
    <t>990 00 04220</t>
  </si>
  <si>
    <t>990 00 04210</t>
  </si>
  <si>
    <t>990 00 04200</t>
  </si>
  <si>
    <t>990 00 02240</t>
  </si>
  <si>
    <t>990 00 02230</t>
  </si>
  <si>
    <t>990 00 02220</t>
  </si>
  <si>
    <t>990 00 02210</t>
  </si>
  <si>
    <t>990 00 04510</t>
  </si>
  <si>
    <t>280 00 10020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</si>
  <si>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</si>
  <si>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990 00 04150</t>
  </si>
  <si>
    <t>020 00 00000</t>
  </si>
  <si>
    <t>020 00 02000</t>
  </si>
  <si>
    <t>020 00 02280</t>
  </si>
  <si>
    <t>020 00 04000</t>
  </si>
  <si>
    <t>020 00 04280</t>
  </si>
  <si>
    <t>Муниципальная программа «Развитие физической культуры и спорта в городском округе Тольятти на 2022-2026 годы»</t>
  </si>
  <si>
    <t>020 00 02360</t>
  </si>
  <si>
    <t>020 00 04600</t>
  </si>
  <si>
    <t>020 00 04360</t>
  </si>
  <si>
    <t>020 00 02290</t>
  </si>
  <si>
    <t>020 00 04290</t>
  </si>
  <si>
    <t>020 00 S4680</t>
  </si>
  <si>
    <t>090 00 04290</t>
  </si>
  <si>
    <t>110 00 02000</t>
  </si>
  <si>
    <t>110 00 02470</t>
  </si>
  <si>
    <t>110 00 04470</t>
  </si>
  <si>
    <t>Муниципальная программа «Противодействие коррупции в городском округе Тольятти на 2022-2026 годы»</t>
  </si>
  <si>
    <t>020 00 04100</t>
  </si>
  <si>
    <t>155 00 06530</t>
  </si>
  <si>
    <t>155 00 06000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</si>
  <si>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</si>
  <si>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Иные нераспределенные бюджетные ассигнования на реализацию инициативных проектов</t>
  </si>
  <si>
    <t>990 00 04710</t>
  </si>
  <si>
    <t>990 00 02390</t>
  </si>
  <si>
    <t>990 00 12390</t>
  </si>
  <si>
    <t>240 00 00000</t>
  </si>
  <si>
    <t>240 00 04000</t>
  </si>
  <si>
    <t>240 00 04420</t>
  </si>
  <si>
    <t>Муниципальная программа «Охрана окружающей среды на территории городского округа Тольятти на 2022-2026 годы»</t>
  </si>
  <si>
    <t>240 00 04440</t>
  </si>
  <si>
    <t>240 00 04450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</si>
  <si>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</si>
  <si>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990 00 S4430</t>
  </si>
  <si>
    <t>990 00 S3800</t>
  </si>
  <si>
    <t>160 00 10050</t>
  </si>
  <si>
    <t>160 00 10000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</si>
  <si>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</si>
  <si>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</si>
  <si>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 xml:space="preserve">155 00 00000 </t>
  </si>
  <si>
    <t xml:space="preserve">340 00 00000 </t>
  </si>
  <si>
    <t>990 00 S4440</t>
  </si>
  <si>
    <t>230 00 S4440</t>
  </si>
  <si>
    <t>Приложение 5</t>
  </si>
  <si>
    <t>Организация транспортного обслуживания населения на садово-дачные массивы</t>
  </si>
  <si>
    <t>220 00 75130</t>
  </si>
  <si>
    <t>Организация деятельности административных комиссий</t>
  </si>
  <si>
    <t>220 00 75160</t>
  </si>
  <si>
    <t>220 00 75200</t>
  </si>
  <si>
    <t>Организация деятельности в сфере архивного дела</t>
  </si>
  <si>
    <t>220 00 75150</t>
  </si>
  <si>
    <t>Обеспечение жильем граждан, проработавших в тылу в период Великой Отечественной войны</t>
  </si>
  <si>
    <t>990 00 75090</t>
  </si>
  <si>
    <t>155 00 75130</t>
  </si>
  <si>
    <t>990 00 75130</t>
  </si>
  <si>
    <t>990 00 75160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</si>
  <si>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</si>
  <si>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990 00 75150</t>
  </si>
  <si>
    <t>Контрольно-счетная палата городского округа Тольятти Самарской области</t>
  </si>
  <si>
    <t>Председатель, заместитель и аудиторы контрольно-счетной палаты муниципального образования</t>
  </si>
  <si>
    <t>990 00 11050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</si>
  <si>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</si>
  <si>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912</t>
  </si>
  <si>
    <t>990 A1 55192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</si>
  <si>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</si>
  <si>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</si>
  <si>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990 00 L5170</t>
  </si>
  <si>
    <t>990 00 L5190</t>
  </si>
  <si>
    <t>070 00 S0310</t>
  </si>
  <si>
    <t>155 00 75480</t>
  </si>
  <si>
    <t>155 00 S4810</t>
  </si>
  <si>
    <t>152 R1 5394Z</t>
  </si>
  <si>
    <t>070 00 70350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</si>
  <si>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</si>
  <si>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070 00 S0290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</si>
  <si>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</si>
  <si>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</si>
  <si>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55551</t>
  </si>
  <si>
    <t>340 F2 55552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</si>
  <si>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</si>
  <si>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</si>
  <si>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Техническое оснащение муниципальных музеев</t>
  </si>
  <si>
    <t>010 A1 55900</t>
  </si>
  <si>
    <t>Управление потребительского рынка администрации городского округа Тольятти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</si>
  <si>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</si>
  <si>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 И ПОДГРУППАМ ВИДОВ РАСХОДОВ КЛАССИФИКАЦИИ РАСХОДОВ БЮДЖЕТОВ В ВЕДОМСТВЕННОЙ СТРУКТУРЕ РАСХОДОВ БЮДЖЕТА ГОРОДСКОГО ОКРУГА ТОЛЬЯТТИ НА ПЛАНОВЫЙ ПЕРИОД 2024 И 2025 ГОДОВ</t>
  </si>
  <si>
    <t>Муниципальная программа «Развитие органов местного самоуправления городского округа Тольятти на 2023-2028 годы»</t>
  </si>
  <si>
    <t>221 00 04050</t>
  </si>
  <si>
    <t>221 00 00000</t>
  </si>
  <si>
    <t>221 00 04000</t>
  </si>
  <si>
    <t>Подпрограмма «Развитие муниципальной службы в городском округе Тольятти на 2023-2028 годы»</t>
  </si>
  <si>
    <t>Мероприятия, направленные на развитие муниципальной службы</t>
  </si>
  <si>
    <t>990 00 04730</t>
  </si>
  <si>
    <t>220 00 04130</t>
  </si>
  <si>
    <t>220 00 04410</t>
  </si>
  <si>
    <t>990 00 04170</t>
  </si>
  <si>
    <t>Мероприятия по обеспечению жильем</t>
  </si>
  <si>
    <t>990 00 10000</t>
  </si>
  <si>
    <t>990 00 10050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</si>
  <si>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</si>
  <si>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990 00 12150</t>
  </si>
  <si>
    <t>155 00 06570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</si>
  <si>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</si>
  <si>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</si>
  <si>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240 00 04100</t>
  </si>
  <si>
    <t>990 00 04370</t>
  </si>
  <si>
    <t>Муниципальная программа «Развитие потребительского рынка в городском округе Тольятти на 2022-2026 годы»</t>
  </si>
  <si>
    <t xml:space="preserve">280 00 10620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</si>
  <si>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</si>
  <si>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</si>
  <si>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</si>
  <si>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090 00 12000</t>
  </si>
  <si>
    <t>090 00 12390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</si>
  <si>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</si>
  <si>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</si>
  <si>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990 00 S6150</t>
  </si>
  <si>
    <t>990 F2 55551</t>
  </si>
  <si>
    <t>990 F2 55552</t>
  </si>
  <si>
    <t>990 00 04430</t>
  </si>
  <si>
    <t>Подрограмма «Развитие муниципальной службы в городском округе Тольятти на 2023-2028 годы»</t>
  </si>
  <si>
    <t>Учреждения, осуществляющие деятельность в области благоустройства</t>
  </si>
  <si>
    <t>990 00 12420</t>
  </si>
  <si>
    <t>130 00 12420</t>
  </si>
  <si>
    <t>990 00 75170</t>
  </si>
  <si>
    <t>990 00 75240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</si>
  <si>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</si>
  <si>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990 00 S3820</t>
  </si>
  <si>
    <t>220 00 74840</t>
  </si>
  <si>
    <t>110 00 75120</t>
  </si>
  <si>
    <t>110 00 75180</t>
  </si>
  <si>
    <t>110 00 75190</t>
  </si>
  <si>
    <t>110 00 75200</t>
  </si>
  <si>
    <t>Резерв на меры социальной поддержки</t>
  </si>
  <si>
    <t>990 00 S0490</t>
  </si>
  <si>
    <t>020 P5 52290</t>
  </si>
  <si>
    <t>Мероприятия на реализацию государственной программы "Развитие физической культуры и спорта в Самарской области на 2014-2024 годы"</t>
  </si>
  <si>
    <t>Реализация меры социальной поддержки в виде жилищного сертификата лицам, относившимся к категории детей- 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</si>
  <si>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990 00 75490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</si>
  <si>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</si>
  <si>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R0820  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</si>
  <si>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(расходы сверх софинансирования)</t>
  </si>
  <si>
    <t xml:space="preserve">990 00 Z0820  </t>
  </si>
  <si>
    <t xml:space="preserve">Мероприятия на расчистку неликвидных лесных участков, пострадавших в результате засухи и последствий лесных пожаров, в рамках государственной программы Самарской области «Развитие лесного хозяйства Самарской области на 2014-2030 годы» 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</si>
  <si>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</si>
  <si>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2014-2025 годы</t>
    </r>
  </si>
  <si>
    <t>Мероприятия на реализацию государственной программы Самарской области «Доступная среда в Самарской области» на 2014-2026 годы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</si>
  <si>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</si>
  <si>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</si>
  <si>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Муниципальная программа  «Развитие системы образования городского округа Тольятти на 2021-2030 годы»</t>
  </si>
  <si>
    <t>Финансовое обеспечение дорожной деятельности в рамках реализации национального проекта  «Безопасные качественные дороги»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</si>
  <si>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</si>
  <si>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</si>
  <si>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от  23.11.2022 № 1418</t>
  </si>
  <si>
    <t>Изменения 15.03</t>
  </si>
  <si>
    <t>Изменения 08.02</t>
  </si>
  <si>
    <t>Мероприятия по проведению капитального ремонта пищеблоков образовательных учреждений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</si>
  <si>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</si>
  <si>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Изменения 12.04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</si>
  <si>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</si>
  <si>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</si>
  <si>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в нормативное состояние</t>
    </r>
  </si>
  <si>
    <t>990 00 S3300</t>
  </si>
  <si>
    <t xml:space="preserve">Гражданская оборона 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</si>
  <si>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</si>
  <si>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</si>
  <si>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</si>
  <si>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090 00 04820</t>
  </si>
  <si>
    <t>070 EB 51790</t>
  </si>
  <si>
    <t>Муниципальная программа «Формирование современной городской среды на 2018-2025 годы»</t>
  </si>
  <si>
    <t>Изменения 16.08</t>
  </si>
  <si>
    <t>Изменения 18.10</t>
  </si>
  <si>
    <t>Субсидии на возмещение затрат (части затрат) на предоставление услуги по перевозке маломобильных граждан специализированными автомобилями в городском округе Тольятти</t>
  </si>
  <si>
    <t>к  решению Думы</t>
  </si>
  <si>
    <t>Изменения 22.11</t>
  </si>
</sst>
</file>

<file path=xl/styles.xml><?xml version="1.0" encoding="utf-8"?>
<styleSheet xmlns="http://schemas.openxmlformats.org/spreadsheetml/2006/main">
  <numFmts count="3">
    <numFmt numFmtId="164" formatCode="_-* #,##0_р_._-;\-* #,##0_р_._-;_-* &quot;-&quot;_р_._-;_-@_-"/>
    <numFmt numFmtId="165" formatCode="#,##0.0"/>
    <numFmt numFmtId="166" formatCode="000000"/>
  </numFmts>
  <fonts count="24">
    <font>
      <sz val="10"/>
      <name val="Arial Cyr"/>
      <charset val="204"/>
    </font>
    <font>
      <sz val="10"/>
      <name val="Arial Cyr"/>
      <charset val="204"/>
    </font>
    <font>
      <sz val="16"/>
      <name val="Arial Cyr"/>
      <charset val="204"/>
    </font>
    <font>
      <sz val="14"/>
      <name val="Arial Cyr"/>
      <charset val="204"/>
    </font>
    <font>
      <sz val="13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Arial"/>
      <family val="2"/>
      <charset val="204"/>
    </font>
    <font>
      <b/>
      <sz val="10"/>
      <name val="Arial Cyr"/>
      <charset val="204"/>
    </font>
    <font>
      <i/>
      <sz val="13"/>
      <name val="Times New Roman"/>
      <family val="1"/>
      <charset val="204"/>
    </font>
    <font>
      <sz val="16"/>
      <name val="Times New Roman"/>
      <family val="1"/>
      <charset val="204"/>
    </font>
    <font>
      <sz val="14"/>
      <name val="Times New Roman"/>
      <family val="1"/>
      <charset val="204"/>
    </font>
    <font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2"/>
      <name val="Times New Roman"/>
      <family val="1"/>
      <charset val="204"/>
    </font>
    <font>
      <sz val="13"/>
      <name val="Arial Cyr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3"/>
      <color rgb="FFFF0000"/>
      <name val="Times New Roman"/>
      <family val="1"/>
      <charset val="204"/>
    </font>
    <font>
      <sz val="10"/>
      <color rgb="FFFF0000"/>
      <name val="Arial Cyr"/>
      <charset val="204"/>
    </font>
  </fonts>
  <fills count="6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</cellStyleXfs>
  <cellXfs count="308">
    <xf numFmtId="0" fontId="0" fillId="0" borderId="0" xfId="0"/>
    <xf numFmtId="0" fontId="3" fillId="0" borderId="0" xfId="0" applyFont="1"/>
    <xf numFmtId="0" fontId="2" fillId="0" borderId="0" xfId="0" applyFont="1"/>
    <xf numFmtId="0" fontId="9" fillId="0" borderId="0" xfId="0" applyFont="1"/>
    <xf numFmtId="0" fontId="0" fillId="0" borderId="0" xfId="0" applyAlignment="1">
      <alignment vertical="center"/>
    </xf>
    <xf numFmtId="0" fontId="0" fillId="2" borderId="0" xfId="0" applyFill="1"/>
    <xf numFmtId="3" fontId="4" fillId="3" borderId="1" xfId="0" applyNumberFormat="1" applyFont="1" applyFill="1" applyBorder="1" applyAlignment="1">
      <alignment horizontal="center" wrapText="1"/>
    </xf>
    <xf numFmtId="49" fontId="7" fillId="3" borderId="1" xfId="0" applyNumberFormat="1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wrapText="1"/>
    </xf>
    <xf numFmtId="49" fontId="4" fillId="3" borderId="1" xfId="0" applyNumberFormat="1" applyFont="1" applyFill="1" applyBorder="1" applyAlignment="1">
      <alignment horizontal="center" wrapText="1"/>
    </xf>
    <xf numFmtId="1" fontId="4" fillId="3" borderId="1" xfId="0" applyNumberFormat="1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center" wrapText="1"/>
    </xf>
    <xf numFmtId="165" fontId="4" fillId="3" borderId="1" xfId="0" applyNumberFormat="1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center"/>
    </xf>
    <xf numFmtId="0" fontId="19" fillId="3" borderId="1" xfId="0" applyFont="1" applyFill="1" applyBorder="1" applyAlignment="1">
      <alignment wrapText="1"/>
    </xf>
    <xf numFmtId="11" fontId="4" fillId="3" borderId="1" xfId="2" applyNumberFormat="1" applyFont="1" applyFill="1" applyBorder="1" applyAlignment="1">
      <alignment horizontal="left" wrapText="1"/>
    </xf>
    <xf numFmtId="3" fontId="6" fillId="3" borderId="1" xfId="0" applyNumberFormat="1" applyFont="1" applyFill="1" applyBorder="1" applyAlignment="1">
      <alignment horizontal="center" wrapText="1"/>
    </xf>
    <xf numFmtId="0" fontId="0" fillId="4" borderId="0" xfId="0" applyFill="1"/>
    <xf numFmtId="0" fontId="0" fillId="3" borderId="0" xfId="0" applyFill="1"/>
    <xf numFmtId="0" fontId="6" fillId="3" borderId="1" xfId="0" applyFont="1" applyFill="1" applyBorder="1" applyAlignment="1">
      <alignment horizontal="left" wrapText="1"/>
    </xf>
    <xf numFmtId="49" fontId="4" fillId="3" borderId="1" xfId="1" applyNumberFormat="1" applyFont="1" applyFill="1" applyBorder="1" applyAlignment="1">
      <alignment horizontal="center" wrapText="1"/>
    </xf>
    <xf numFmtId="3" fontId="4" fillId="3" borderId="1" xfId="4" applyNumberFormat="1" applyFont="1" applyFill="1" applyBorder="1" applyAlignment="1">
      <alignment horizontal="center"/>
    </xf>
    <xf numFmtId="3" fontId="5" fillId="3" borderId="1" xfId="0" applyNumberFormat="1" applyFont="1" applyFill="1" applyBorder="1" applyAlignment="1">
      <alignment horizontal="center" wrapText="1"/>
    </xf>
    <xf numFmtId="3" fontId="6" fillId="3" borderId="1" xfId="4" applyNumberFormat="1" applyFont="1" applyFill="1" applyBorder="1" applyAlignment="1">
      <alignment horizontal="center"/>
    </xf>
    <xf numFmtId="3" fontId="4" fillId="3" borderId="1" xfId="0" applyNumberFormat="1" applyFont="1" applyFill="1" applyBorder="1" applyAlignment="1">
      <alignment horizontal="center"/>
    </xf>
    <xf numFmtId="3" fontId="5" fillId="3" borderId="1" xfId="0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/>
    </xf>
    <xf numFmtId="3" fontId="7" fillId="3" borderId="1" xfId="0" applyNumberFormat="1" applyFont="1" applyFill="1" applyBorder="1" applyAlignment="1">
      <alignment horizontal="center"/>
    </xf>
    <xf numFmtId="3" fontId="5" fillId="3" borderId="1" xfId="4" applyNumberFormat="1" applyFont="1" applyFill="1" applyBorder="1" applyAlignment="1">
      <alignment horizontal="center"/>
    </xf>
    <xf numFmtId="3" fontId="7" fillId="3" borderId="1" xfId="0" applyNumberFormat="1" applyFont="1" applyFill="1" applyBorder="1" applyAlignment="1">
      <alignment horizontal="center" wrapText="1"/>
    </xf>
    <xf numFmtId="0" fontId="0" fillId="3" borderId="1" xfId="0" applyFill="1" applyBorder="1"/>
    <xf numFmtId="3" fontId="12" fillId="3" borderId="1" xfId="0" applyNumberFormat="1" applyFont="1" applyFill="1" applyBorder="1" applyAlignment="1">
      <alignment horizontal="center"/>
    </xf>
    <xf numFmtId="3" fontId="5" fillId="3" borderId="1" xfId="5" applyNumberFormat="1" applyFont="1" applyFill="1" applyBorder="1" applyAlignment="1">
      <alignment horizontal="center"/>
    </xf>
    <xf numFmtId="3" fontId="6" fillId="3" borderId="1" xfId="5" applyNumberFormat="1" applyFont="1" applyFill="1" applyBorder="1" applyAlignment="1">
      <alignment horizontal="center"/>
    </xf>
    <xf numFmtId="3" fontId="4" fillId="3" borderId="1" xfId="5" applyNumberFormat="1" applyFont="1" applyFill="1" applyBorder="1" applyAlignment="1">
      <alignment horizontal="center"/>
    </xf>
    <xf numFmtId="0" fontId="16" fillId="3" borderId="1" xfId="0" applyFont="1" applyFill="1" applyBorder="1"/>
    <xf numFmtId="3" fontId="12" fillId="3" borderId="1" xfId="4" applyNumberFormat="1" applyFont="1" applyFill="1" applyBorder="1" applyAlignment="1">
      <alignment horizontal="center"/>
    </xf>
    <xf numFmtId="3" fontId="12" fillId="3" borderId="1" xfId="0" applyNumberFormat="1" applyFont="1" applyFill="1" applyBorder="1" applyAlignment="1">
      <alignment horizontal="center" wrapText="1"/>
    </xf>
    <xf numFmtId="3" fontId="5" fillId="3" borderId="1" xfId="1" applyNumberFormat="1" applyFont="1" applyFill="1" applyBorder="1" applyAlignment="1">
      <alignment horizontal="center"/>
    </xf>
    <xf numFmtId="3" fontId="6" fillId="3" borderId="1" xfId="1" applyNumberFormat="1" applyFont="1" applyFill="1" applyBorder="1" applyAlignment="1">
      <alignment horizontal="center"/>
    </xf>
    <xf numFmtId="3" fontId="6" fillId="3" borderId="1" xfId="2" applyNumberFormat="1" applyFont="1" applyFill="1" applyBorder="1" applyAlignment="1">
      <alignment horizontal="center"/>
    </xf>
    <xf numFmtId="3" fontId="4" fillId="3" borderId="1" xfId="2" applyNumberFormat="1" applyFont="1" applyFill="1" applyBorder="1" applyAlignment="1">
      <alignment horizontal="center"/>
    </xf>
    <xf numFmtId="3" fontId="5" fillId="3" borderId="1" xfId="2" applyNumberFormat="1" applyFont="1" applyFill="1" applyBorder="1" applyAlignment="1">
      <alignment horizontal="center"/>
    </xf>
    <xf numFmtId="11" fontId="4" fillId="3" borderId="1" xfId="0" applyNumberFormat="1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left" vertical="center" wrapText="1"/>
    </xf>
    <xf numFmtId="49" fontId="4" fillId="3" borderId="1" xfId="0" applyNumberFormat="1" applyFont="1" applyFill="1" applyBorder="1" applyAlignment="1">
      <alignment horizontal="center"/>
    </xf>
    <xf numFmtId="0" fontId="4" fillId="3" borderId="1" xfId="0" applyFont="1" applyFill="1" applyBorder="1" applyAlignment="1">
      <alignment horizontal="left"/>
    </xf>
    <xf numFmtId="49" fontId="6" fillId="3" borderId="1" xfId="0" applyNumberFormat="1" applyFont="1" applyFill="1" applyBorder="1" applyAlignment="1">
      <alignment horizontal="center" wrapText="1"/>
    </xf>
    <xf numFmtId="49" fontId="4" fillId="3" borderId="1" xfId="0" applyNumberFormat="1" applyFont="1" applyFill="1" applyBorder="1" applyAlignment="1">
      <alignment horizontal="left" wrapText="1"/>
    </xf>
    <xf numFmtId="11" fontId="4" fillId="3" borderId="1" xfId="0" applyNumberFormat="1" applyFont="1" applyFill="1" applyBorder="1" applyAlignment="1">
      <alignment wrapText="1"/>
    </xf>
    <xf numFmtId="0" fontId="4" fillId="3" borderId="4" xfId="0" applyFont="1" applyFill="1" applyBorder="1" applyAlignment="1">
      <alignment horizontal="center" wrapText="1"/>
    </xf>
    <xf numFmtId="49" fontId="6" fillId="3" borderId="1" xfId="4" applyNumberFormat="1" applyFont="1" applyFill="1" applyBorder="1" applyAlignment="1">
      <alignment horizontal="center"/>
    </xf>
    <xf numFmtId="165" fontId="6" fillId="3" borderId="1" xfId="0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left" vertical="center" wrapText="1"/>
    </xf>
    <xf numFmtId="49" fontId="4" fillId="3" borderId="0" xfId="0" applyNumberFormat="1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5" fontId="4" fillId="3" borderId="0" xfId="0" applyNumberFormat="1" applyFont="1" applyFill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wrapText="1"/>
    </xf>
    <xf numFmtId="3" fontId="4" fillId="4" borderId="1" xfId="0" applyNumberFormat="1" applyFont="1" applyFill="1" applyBorder="1" applyAlignment="1">
      <alignment horizontal="center" wrapText="1"/>
    </xf>
    <xf numFmtId="0" fontId="4" fillId="4" borderId="1" xfId="0" applyFont="1" applyFill="1" applyBorder="1" applyAlignment="1">
      <alignment horizontal="left" wrapText="1"/>
    </xf>
    <xf numFmtId="49" fontId="19" fillId="3" borderId="1" xfId="0" applyNumberFormat="1" applyFont="1" applyFill="1" applyBorder="1" applyAlignment="1">
      <alignment horizontal="center" wrapText="1"/>
    </xf>
    <xf numFmtId="0" fontId="19" fillId="3" borderId="1" xfId="0" applyFont="1" applyFill="1" applyBorder="1" applyAlignment="1">
      <alignment horizontal="left" wrapText="1"/>
    </xf>
    <xf numFmtId="166" fontId="4" fillId="3" borderId="1" xfId="0" applyNumberFormat="1" applyFont="1" applyFill="1" applyBorder="1" applyAlignment="1">
      <alignment horizontal="center" wrapText="1"/>
    </xf>
    <xf numFmtId="49" fontId="4" fillId="3" borderId="1" xfId="2" applyNumberFormat="1" applyFont="1" applyFill="1" applyBorder="1" applyAlignment="1">
      <alignment horizontal="center"/>
    </xf>
    <xf numFmtId="11" fontId="4" fillId="3" borderId="1" xfId="0" applyNumberFormat="1" applyFont="1" applyFill="1" applyBorder="1" applyAlignment="1">
      <alignment horizontal="left" wrapText="1"/>
    </xf>
    <xf numFmtId="3" fontId="4" fillId="3" borderId="1" xfId="2" applyNumberFormat="1" applyFont="1" applyFill="1" applyBorder="1" applyAlignment="1">
      <alignment horizontal="center" wrapText="1"/>
    </xf>
    <xf numFmtId="0" fontId="4" fillId="3" borderId="1" xfId="9" applyFont="1" applyFill="1" applyBorder="1" applyAlignment="1">
      <alignment horizontal="left" wrapText="1"/>
    </xf>
    <xf numFmtId="0" fontId="4" fillId="3" borderId="4" xfId="9" applyFont="1" applyFill="1" applyBorder="1" applyAlignment="1">
      <alignment horizontal="left" wrapText="1"/>
    </xf>
    <xf numFmtId="0" fontId="0" fillId="5" borderId="0" xfId="0" applyFill="1"/>
    <xf numFmtId="0" fontId="5" fillId="3" borderId="1" xfId="0" applyFont="1" applyFill="1" applyBorder="1" applyAlignment="1">
      <alignment horizontal="left" wrapText="1"/>
    </xf>
    <xf numFmtId="49" fontId="5" fillId="3" borderId="1" xfId="0" applyNumberFormat="1" applyFont="1" applyFill="1" applyBorder="1" applyAlignment="1">
      <alignment horizontal="center" wrapText="1"/>
    </xf>
    <xf numFmtId="0" fontId="5" fillId="3" borderId="1" xfId="0" applyFont="1" applyFill="1" applyBorder="1" applyAlignment="1">
      <alignment horizontal="center" wrapText="1"/>
    </xf>
    <xf numFmtId="165" fontId="5" fillId="3" borderId="1" xfId="0" applyNumberFormat="1" applyFont="1" applyFill="1" applyBorder="1" applyAlignment="1">
      <alignment horizontal="center" wrapText="1"/>
    </xf>
    <xf numFmtId="49" fontId="5" fillId="3" borderId="1" xfId="0" applyNumberFormat="1" applyFont="1" applyFill="1" applyBorder="1" applyAlignment="1">
      <alignment horizontal="center"/>
    </xf>
    <xf numFmtId="49" fontId="5" fillId="3" borderId="1" xfId="0" applyNumberFormat="1" applyFont="1" applyFill="1" applyBorder="1" applyAlignment="1">
      <alignment horizontal="left" wrapText="1"/>
    </xf>
    <xf numFmtId="49" fontId="6" fillId="3" borderId="1" xfId="0" applyNumberFormat="1" applyFont="1" applyFill="1" applyBorder="1" applyAlignment="1">
      <alignment horizontal="left" wrapText="1"/>
    </xf>
    <xf numFmtId="49" fontId="6" fillId="3" borderId="1" xfId="0" applyNumberFormat="1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center" wrapText="1"/>
    </xf>
    <xf numFmtId="49" fontId="12" fillId="3" borderId="1" xfId="0" applyNumberFormat="1" applyFont="1" applyFill="1" applyBorder="1" applyAlignment="1">
      <alignment horizontal="center" wrapText="1"/>
    </xf>
    <xf numFmtId="0" fontId="6" fillId="3" borderId="1" xfId="0" applyFont="1" applyFill="1" applyBorder="1" applyAlignment="1">
      <alignment horizontal="center" wrapText="1"/>
    </xf>
    <xf numFmtId="0" fontId="6" fillId="3" borderId="1" xfId="0" applyFont="1" applyFill="1" applyBorder="1" applyAlignment="1">
      <alignment wrapText="1"/>
    </xf>
    <xf numFmtId="165" fontId="12" fillId="3" borderId="1" xfId="0" applyNumberFormat="1" applyFont="1" applyFill="1" applyBorder="1" applyAlignment="1">
      <alignment horizontal="center" wrapText="1"/>
    </xf>
    <xf numFmtId="49" fontId="5" fillId="3" borderId="1" xfId="4" applyNumberFormat="1" applyFont="1" applyFill="1" applyBorder="1" applyAlignment="1">
      <alignment horizontal="center"/>
    </xf>
    <xf numFmtId="49" fontId="11" fillId="3" borderId="1" xfId="0" applyNumberFormat="1" applyFont="1" applyFill="1" applyBorder="1" applyAlignment="1">
      <alignment horizontal="center" wrapText="1"/>
    </xf>
    <xf numFmtId="1" fontId="11" fillId="3" borderId="1" xfId="0" applyNumberFormat="1" applyFont="1" applyFill="1" applyBorder="1" applyAlignment="1">
      <alignment horizontal="center" wrapText="1"/>
    </xf>
    <xf numFmtId="49" fontId="20" fillId="3" borderId="1" xfId="0" applyNumberFormat="1" applyFont="1" applyFill="1" applyBorder="1" applyAlignment="1">
      <alignment horizontal="center" wrapText="1"/>
    </xf>
    <xf numFmtId="0" fontId="4" fillId="3" borderId="1" xfId="0" applyFont="1" applyFill="1" applyBorder="1"/>
    <xf numFmtId="49" fontId="5" fillId="3" borderId="1" xfId="5" applyNumberFormat="1" applyFont="1" applyFill="1" applyBorder="1" applyAlignment="1">
      <alignment horizontal="center"/>
    </xf>
    <xf numFmtId="0" fontId="4" fillId="3" borderId="1" xfId="1" applyFont="1" applyFill="1" applyBorder="1" applyAlignment="1">
      <alignment horizontal="left" wrapText="1"/>
    </xf>
    <xf numFmtId="0" fontId="4" fillId="3" borderId="1" xfId="1" applyFont="1" applyFill="1" applyBorder="1" applyAlignment="1">
      <alignment wrapText="1"/>
    </xf>
    <xf numFmtId="165" fontId="4" fillId="3" borderId="1" xfId="1" applyNumberFormat="1" applyFont="1" applyFill="1" applyBorder="1" applyAlignment="1">
      <alignment horizontal="center" wrapText="1"/>
    </xf>
    <xf numFmtId="1" fontId="4" fillId="3" borderId="1" xfId="1" applyNumberFormat="1" applyFont="1" applyFill="1" applyBorder="1" applyAlignment="1">
      <alignment horizontal="center" wrapText="1"/>
    </xf>
    <xf numFmtId="0" fontId="15" fillId="3" borderId="1" xfId="0" applyFont="1" applyFill="1" applyBorder="1" applyAlignment="1">
      <alignment horizontal="center" wrapText="1"/>
    </xf>
    <xf numFmtId="0" fontId="6" fillId="3" borderId="1" xfId="1" applyFont="1" applyFill="1" applyBorder="1" applyAlignment="1">
      <alignment horizontal="left" wrapText="1"/>
    </xf>
    <xf numFmtId="11" fontId="19" fillId="3" borderId="1" xfId="0" applyNumberFormat="1" applyFont="1" applyFill="1" applyBorder="1" applyAlignment="1">
      <alignment wrapText="1"/>
    </xf>
    <xf numFmtId="0" fontId="19" fillId="3" borderId="1" xfId="0" applyFont="1" applyFill="1" applyBorder="1" applyAlignment="1">
      <alignment horizontal="center"/>
    </xf>
    <xf numFmtId="49" fontId="19" fillId="3" borderId="1" xfId="0" applyNumberFormat="1" applyFont="1" applyFill="1" applyBorder="1" applyAlignment="1">
      <alignment horizontal="center"/>
    </xf>
    <xf numFmtId="0" fontId="4" fillId="3" borderId="1" xfId="9" applyFont="1" applyFill="1" applyBorder="1" applyAlignment="1">
      <alignment horizontal="left"/>
    </xf>
    <xf numFmtId="49" fontId="5" fillId="3" borderId="1" xfId="3" applyNumberFormat="1" applyFont="1" applyFill="1" applyBorder="1" applyAlignment="1">
      <alignment horizontal="left" wrapText="1"/>
    </xf>
    <xf numFmtId="49" fontId="6" fillId="3" borderId="1" xfId="1" applyNumberFormat="1" applyFont="1" applyFill="1" applyBorder="1" applyAlignment="1">
      <alignment horizontal="center" wrapText="1"/>
    </xf>
    <xf numFmtId="165" fontId="6" fillId="3" borderId="1" xfId="1" applyNumberFormat="1" applyFont="1" applyFill="1" applyBorder="1" applyAlignment="1">
      <alignment horizontal="center" wrapText="1"/>
    </xf>
    <xf numFmtId="49" fontId="10" fillId="3" borderId="1" xfId="0" applyNumberFormat="1" applyFont="1" applyFill="1" applyBorder="1" applyAlignment="1">
      <alignment horizontal="center" wrapText="1"/>
    </xf>
    <xf numFmtId="165" fontId="13" fillId="3" borderId="1" xfId="0" applyNumberFormat="1" applyFont="1" applyFill="1" applyBorder="1" applyAlignment="1">
      <alignment horizontal="center" wrapText="1"/>
    </xf>
    <xf numFmtId="49" fontId="13" fillId="3" borderId="1" xfId="0" applyNumberFormat="1" applyFont="1" applyFill="1" applyBorder="1" applyAlignment="1">
      <alignment horizontal="center" wrapText="1"/>
    </xf>
    <xf numFmtId="11" fontId="5" fillId="3" borderId="1" xfId="2" applyNumberFormat="1" applyFont="1" applyFill="1" applyBorder="1" applyAlignment="1">
      <alignment horizontal="left" wrapText="1"/>
    </xf>
    <xf numFmtId="49" fontId="5" fillId="3" borderId="1" xfId="2" applyNumberFormat="1" applyFont="1" applyFill="1" applyBorder="1" applyAlignment="1">
      <alignment horizontal="center"/>
    </xf>
    <xf numFmtId="11" fontId="6" fillId="3" borderId="1" xfId="2" applyNumberFormat="1" applyFont="1" applyFill="1" applyBorder="1" applyAlignment="1">
      <alignment horizontal="left" wrapText="1"/>
    </xf>
    <xf numFmtId="49" fontId="6" fillId="3" borderId="1" xfId="2" applyNumberFormat="1" applyFont="1" applyFill="1" applyBorder="1" applyAlignment="1">
      <alignment horizontal="center"/>
    </xf>
    <xf numFmtId="0" fontId="5" fillId="3" borderId="1" xfId="0" applyFont="1" applyFill="1" applyBorder="1" applyAlignment="1">
      <alignment wrapText="1"/>
    </xf>
    <xf numFmtId="49" fontId="12" fillId="3" borderId="1" xfId="0" applyNumberFormat="1" applyFont="1" applyFill="1" applyBorder="1" applyAlignment="1">
      <alignment horizontal="center"/>
    </xf>
    <xf numFmtId="49" fontId="12" fillId="3" borderId="1" xfId="1" applyNumberFormat="1" applyFont="1" applyFill="1" applyBorder="1" applyAlignment="1">
      <alignment horizontal="center" wrapText="1"/>
    </xf>
    <xf numFmtId="0" fontId="5" fillId="3" borderId="1" xfId="0" applyFont="1" applyFill="1" applyBorder="1" applyAlignment="1">
      <alignment horizontal="center"/>
    </xf>
    <xf numFmtId="165" fontId="5" fillId="3" borderId="1" xfId="0" applyNumberFormat="1" applyFont="1" applyFill="1" applyBorder="1" applyAlignment="1">
      <alignment horizontal="center"/>
    </xf>
    <xf numFmtId="165" fontId="4" fillId="4" borderId="1" xfId="0" applyNumberFormat="1" applyFont="1" applyFill="1" applyBorder="1" applyAlignment="1">
      <alignment horizontal="center" wrapText="1"/>
    </xf>
    <xf numFmtId="3" fontId="7" fillId="4" borderId="1" xfId="0" applyNumberFormat="1" applyFont="1" applyFill="1" applyBorder="1" applyAlignment="1">
      <alignment horizontal="center" wrapText="1"/>
    </xf>
    <xf numFmtId="0" fontId="6" fillId="4" borderId="1" xfId="0" applyFont="1" applyFill="1" applyBorder="1" applyAlignment="1">
      <alignment horizontal="left" wrapText="1"/>
    </xf>
    <xf numFmtId="49" fontId="6" fillId="4" borderId="1" xfId="0" applyNumberFormat="1" applyFont="1" applyFill="1" applyBorder="1" applyAlignment="1">
      <alignment horizontal="center" wrapText="1"/>
    </xf>
    <xf numFmtId="165" fontId="6" fillId="4" borderId="1" xfId="0" applyNumberFormat="1" applyFont="1" applyFill="1" applyBorder="1" applyAlignment="1">
      <alignment horizontal="center" wrapText="1"/>
    </xf>
    <xf numFmtId="3" fontId="4" fillId="4" borderId="1" xfId="0" applyNumberFormat="1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left" wrapText="1"/>
    </xf>
    <xf numFmtId="0" fontId="4" fillId="0" borderId="1" xfId="0" applyFont="1" applyBorder="1" applyAlignment="1">
      <alignment horizontal="center" wrapText="1"/>
    </xf>
    <xf numFmtId="49" fontId="4" fillId="0" borderId="1" xfId="0" applyNumberFormat="1" applyFont="1" applyBorder="1" applyAlignment="1">
      <alignment horizontal="center" wrapText="1"/>
    </xf>
    <xf numFmtId="11" fontId="4" fillId="4" borderId="1" xfId="0" applyNumberFormat="1" applyFont="1" applyFill="1" applyBorder="1" applyAlignment="1">
      <alignment wrapText="1"/>
    </xf>
    <xf numFmtId="0" fontId="4" fillId="4" borderId="1" xfId="0" applyFont="1" applyFill="1" applyBorder="1" applyAlignment="1">
      <alignment horizontal="center"/>
    </xf>
    <xf numFmtId="49" fontId="4" fillId="4" borderId="1" xfId="0" applyNumberFormat="1" applyFont="1" applyFill="1" applyBorder="1" applyAlignment="1">
      <alignment horizontal="center"/>
    </xf>
    <xf numFmtId="0" fontId="4" fillId="4" borderId="1" xfId="0" applyFont="1" applyFill="1" applyBorder="1" applyAlignment="1">
      <alignment wrapText="1"/>
    </xf>
    <xf numFmtId="0" fontId="4" fillId="4" borderId="1" xfId="9" applyFont="1" applyFill="1" applyBorder="1" applyAlignment="1">
      <alignment horizontal="left" wrapText="1"/>
    </xf>
    <xf numFmtId="0" fontId="4" fillId="4" borderId="1" xfId="9" applyFont="1" applyFill="1" applyBorder="1" applyAlignment="1">
      <alignment horizontal="left"/>
    </xf>
    <xf numFmtId="3" fontId="6" fillId="4" borderId="1" xfId="0" applyNumberFormat="1" applyFont="1" applyFill="1" applyBorder="1" applyAlignment="1">
      <alignment horizontal="center"/>
    </xf>
    <xf numFmtId="165" fontId="4" fillId="4" borderId="1" xfId="9" applyNumberFormat="1" applyFont="1" applyFill="1" applyBorder="1" applyAlignment="1">
      <alignment horizontal="center" wrapText="1"/>
    </xf>
    <xf numFmtId="0" fontId="0" fillId="4" borderId="1" xfId="0" applyFill="1" applyBorder="1"/>
    <xf numFmtId="11" fontId="4" fillId="4" borderId="1" xfId="2" applyNumberFormat="1" applyFont="1" applyFill="1" applyBorder="1" applyAlignment="1">
      <alignment horizontal="left" wrapText="1"/>
    </xf>
    <xf numFmtId="49" fontId="4" fillId="4" borderId="1" xfId="2" applyNumberFormat="1" applyFont="1" applyFill="1" applyBorder="1" applyAlignment="1">
      <alignment horizontal="center"/>
    </xf>
    <xf numFmtId="3" fontId="4" fillId="4" borderId="1" xfId="2" applyNumberFormat="1" applyFont="1" applyFill="1" applyBorder="1" applyAlignment="1">
      <alignment horizontal="center" wrapText="1"/>
    </xf>
    <xf numFmtId="0" fontId="15" fillId="4" borderId="1" xfId="0" applyFont="1" applyFill="1" applyBorder="1" applyAlignment="1">
      <alignment horizontal="left" wrapText="1"/>
    </xf>
    <xf numFmtId="3" fontId="12" fillId="4" borderId="1" xfId="0" applyNumberFormat="1" applyFont="1" applyFill="1" applyBorder="1" applyAlignment="1">
      <alignment horizontal="center" wrapText="1"/>
    </xf>
    <xf numFmtId="0" fontId="4" fillId="4" borderId="1" xfId="1" applyFont="1" applyFill="1" applyBorder="1" applyAlignment="1">
      <alignment horizontal="left" wrapText="1"/>
    </xf>
    <xf numFmtId="49" fontId="4" fillId="4" borderId="1" xfId="1" applyNumberFormat="1" applyFont="1" applyFill="1" applyBorder="1" applyAlignment="1">
      <alignment horizontal="center" wrapText="1"/>
    </xf>
    <xf numFmtId="165" fontId="4" fillId="4" borderId="1" xfId="1" applyNumberFormat="1" applyFont="1" applyFill="1" applyBorder="1" applyAlignment="1">
      <alignment horizontal="center" wrapText="1"/>
    </xf>
    <xf numFmtId="3" fontId="4" fillId="4" borderId="1" xfId="4" applyNumberFormat="1" applyFont="1" applyFill="1" applyBorder="1" applyAlignment="1">
      <alignment horizontal="center"/>
    </xf>
    <xf numFmtId="0" fontId="4" fillId="4" borderId="1" xfId="0" applyFont="1" applyFill="1" applyBorder="1" applyAlignment="1">
      <alignment horizontal="left"/>
    </xf>
    <xf numFmtId="0" fontId="19" fillId="4" borderId="1" xfId="0" applyFont="1" applyFill="1" applyBorder="1" applyAlignment="1">
      <alignment horizontal="left" wrapText="1"/>
    </xf>
    <xf numFmtId="49" fontId="19" fillId="4" borderId="1" xfId="0" applyNumberFormat="1" applyFont="1" applyFill="1" applyBorder="1" applyAlignment="1">
      <alignment horizontal="center" wrapText="1"/>
    </xf>
    <xf numFmtId="1" fontId="4" fillId="4" borderId="1" xfId="0" applyNumberFormat="1" applyFont="1" applyFill="1" applyBorder="1" applyAlignment="1">
      <alignment horizontal="center" wrapText="1"/>
    </xf>
    <xf numFmtId="3" fontId="4" fillId="5" borderId="1" xfId="0" applyNumberFormat="1" applyFont="1" applyFill="1" applyBorder="1" applyAlignment="1">
      <alignment horizontal="center" wrapText="1"/>
    </xf>
    <xf numFmtId="3" fontId="4" fillId="5" borderId="1" xfId="0" applyNumberFormat="1" applyFont="1" applyFill="1" applyBorder="1" applyAlignment="1">
      <alignment horizontal="center"/>
    </xf>
    <xf numFmtId="0" fontId="0" fillId="5" borderId="1" xfId="0" applyFill="1" applyBorder="1"/>
    <xf numFmtId="3" fontId="12" fillId="5" borderId="1" xfId="0" applyNumberFormat="1" applyFont="1" applyFill="1" applyBorder="1" applyAlignment="1">
      <alignment horizontal="center"/>
    </xf>
    <xf numFmtId="3" fontId="4" fillId="5" borderId="1" xfId="4" applyNumberFormat="1" applyFont="1" applyFill="1" applyBorder="1" applyAlignment="1">
      <alignment horizontal="center"/>
    </xf>
    <xf numFmtId="3" fontId="5" fillId="5" borderId="1" xfId="0" applyNumberFormat="1" applyFont="1" applyFill="1" applyBorder="1" applyAlignment="1">
      <alignment horizontal="center"/>
    </xf>
    <xf numFmtId="3" fontId="12" fillId="5" borderId="1" xfId="0" applyNumberFormat="1" applyFont="1" applyFill="1" applyBorder="1" applyAlignment="1">
      <alignment horizontal="center" wrapText="1"/>
    </xf>
    <xf numFmtId="0" fontId="4" fillId="5" borderId="1" xfId="0" applyFont="1" applyFill="1" applyBorder="1" applyAlignment="1">
      <alignment horizontal="center"/>
    </xf>
    <xf numFmtId="3" fontId="5" fillId="5" borderId="1" xfId="0" applyNumberFormat="1" applyFont="1" applyFill="1" applyBorder="1" applyAlignment="1">
      <alignment horizontal="center" wrapText="1"/>
    </xf>
    <xf numFmtId="3" fontId="6" fillId="5" borderId="1" xfId="4" applyNumberFormat="1" applyFont="1" applyFill="1" applyBorder="1" applyAlignment="1">
      <alignment horizontal="center"/>
    </xf>
    <xf numFmtId="3" fontId="6" fillId="5" borderId="1" xfId="0" applyNumberFormat="1" applyFont="1" applyFill="1" applyBorder="1" applyAlignment="1">
      <alignment horizontal="center"/>
    </xf>
    <xf numFmtId="3" fontId="7" fillId="5" borderId="1" xfId="0" applyNumberFormat="1" applyFont="1" applyFill="1" applyBorder="1" applyAlignment="1">
      <alignment horizontal="center"/>
    </xf>
    <xf numFmtId="3" fontId="5" fillId="5" borderId="1" xfId="4" applyNumberFormat="1" applyFont="1" applyFill="1" applyBorder="1" applyAlignment="1">
      <alignment horizontal="center"/>
    </xf>
    <xf numFmtId="3" fontId="7" fillId="5" borderId="1" xfId="0" applyNumberFormat="1" applyFont="1" applyFill="1" applyBorder="1" applyAlignment="1">
      <alignment horizontal="center" wrapText="1"/>
    </xf>
    <xf numFmtId="3" fontId="5" fillId="5" borderId="1" xfId="5" applyNumberFormat="1" applyFont="1" applyFill="1" applyBorder="1" applyAlignment="1">
      <alignment horizontal="center"/>
    </xf>
    <xf numFmtId="3" fontId="6" fillId="5" borderId="1" xfId="5" applyNumberFormat="1" applyFont="1" applyFill="1" applyBorder="1" applyAlignment="1">
      <alignment horizontal="center"/>
    </xf>
    <xf numFmtId="3" fontId="4" fillId="5" borderId="1" xfId="5" applyNumberFormat="1" applyFont="1" applyFill="1" applyBorder="1" applyAlignment="1">
      <alignment horizontal="center"/>
    </xf>
    <xf numFmtId="3" fontId="6" fillId="5" borderId="1" xfId="0" applyNumberFormat="1" applyFont="1" applyFill="1" applyBorder="1" applyAlignment="1">
      <alignment horizontal="center" wrapText="1"/>
    </xf>
    <xf numFmtId="0" fontId="16" fillId="5" borderId="1" xfId="0" applyFont="1" applyFill="1" applyBorder="1"/>
    <xf numFmtId="3" fontId="12" fillId="5" borderId="1" xfId="4" applyNumberFormat="1" applyFont="1" applyFill="1" applyBorder="1" applyAlignment="1">
      <alignment horizontal="center"/>
    </xf>
    <xf numFmtId="3" fontId="5" fillId="5" borderId="1" xfId="1" applyNumberFormat="1" applyFont="1" applyFill="1" applyBorder="1" applyAlignment="1">
      <alignment horizontal="center"/>
    </xf>
    <xf numFmtId="3" fontId="6" fillId="5" borderId="1" xfId="1" applyNumberFormat="1" applyFont="1" applyFill="1" applyBorder="1" applyAlignment="1">
      <alignment horizontal="center"/>
    </xf>
    <xf numFmtId="3" fontId="6" fillId="5" borderId="1" xfId="2" applyNumberFormat="1" applyFont="1" applyFill="1" applyBorder="1" applyAlignment="1">
      <alignment horizontal="center"/>
    </xf>
    <xf numFmtId="3" fontId="4" fillId="5" borderId="1" xfId="2" applyNumberFormat="1" applyFont="1" applyFill="1" applyBorder="1" applyAlignment="1">
      <alignment horizontal="center"/>
    </xf>
    <xf numFmtId="3" fontId="5" fillId="5" borderId="1" xfId="2" applyNumberFormat="1" applyFont="1" applyFill="1" applyBorder="1" applyAlignment="1">
      <alignment horizontal="center"/>
    </xf>
    <xf numFmtId="3" fontId="6" fillId="4" borderId="1" xfId="4" applyNumberFormat="1" applyFont="1" applyFill="1" applyBorder="1" applyAlignment="1">
      <alignment horizontal="center"/>
    </xf>
    <xf numFmtId="49" fontId="7" fillId="4" borderId="1" xfId="0" applyNumberFormat="1" applyFont="1" applyFill="1" applyBorder="1" applyAlignment="1">
      <alignment horizontal="center" wrapText="1"/>
    </xf>
    <xf numFmtId="0" fontId="7" fillId="4" borderId="1" xfId="0" applyFont="1" applyFill="1" applyBorder="1" applyAlignment="1">
      <alignment horizontal="center" wrapText="1"/>
    </xf>
    <xf numFmtId="0" fontId="9" fillId="4" borderId="0" xfId="0" applyFont="1" applyFill="1"/>
    <xf numFmtId="0" fontId="6" fillId="4" borderId="1" xfId="0" applyFont="1" applyFill="1" applyBorder="1" applyAlignment="1">
      <alignment wrapText="1"/>
    </xf>
    <xf numFmtId="0" fontId="6" fillId="4" borderId="1" xfId="0" applyFont="1" applyFill="1" applyBorder="1" applyAlignment="1">
      <alignment horizontal="center" wrapText="1"/>
    </xf>
    <xf numFmtId="11" fontId="4" fillId="4" borderId="1" xfId="0" applyNumberFormat="1" applyFont="1" applyFill="1" applyBorder="1" applyAlignment="1">
      <alignment horizontal="left" wrapText="1"/>
    </xf>
    <xf numFmtId="49" fontId="4" fillId="4" borderId="4" xfId="0" applyNumberFormat="1" applyFont="1" applyFill="1" applyBorder="1" applyAlignment="1">
      <alignment horizontal="center" wrapText="1"/>
    </xf>
    <xf numFmtId="3" fontId="4" fillId="4" borderId="1" xfId="5" applyNumberFormat="1" applyFont="1" applyFill="1" applyBorder="1" applyAlignment="1">
      <alignment horizontal="center"/>
    </xf>
    <xf numFmtId="0" fontId="4" fillId="4" borderId="1" xfId="1" applyFont="1" applyFill="1" applyBorder="1" applyAlignment="1">
      <alignment wrapText="1"/>
    </xf>
    <xf numFmtId="49" fontId="15" fillId="4" borderId="1" xfId="0" applyNumberFormat="1" applyFont="1" applyFill="1" applyBorder="1" applyAlignment="1">
      <alignment horizontal="center" wrapText="1"/>
    </xf>
    <xf numFmtId="49" fontId="18" fillId="4" borderId="1" xfId="0" applyNumberFormat="1" applyFont="1" applyFill="1" applyBorder="1" applyAlignment="1">
      <alignment horizontal="center" wrapText="1"/>
    </xf>
    <xf numFmtId="49" fontId="17" fillId="4" borderId="1" xfId="0" applyNumberFormat="1" applyFont="1" applyFill="1" applyBorder="1" applyAlignment="1">
      <alignment horizontal="center" wrapText="1"/>
    </xf>
    <xf numFmtId="3" fontId="12" fillId="4" borderId="1" xfId="4" applyNumberFormat="1" applyFont="1" applyFill="1" applyBorder="1" applyAlignment="1">
      <alignment horizontal="center"/>
    </xf>
    <xf numFmtId="0" fontId="6" fillId="4" borderId="1" xfId="1" applyFont="1" applyFill="1" applyBorder="1" applyAlignment="1">
      <alignment horizontal="left" wrapText="1"/>
    </xf>
    <xf numFmtId="3" fontId="5" fillId="4" borderId="1" xfId="0" applyNumberFormat="1" applyFont="1" applyFill="1" applyBorder="1" applyAlignment="1">
      <alignment horizontal="center"/>
    </xf>
    <xf numFmtId="0" fontId="15" fillId="4" borderId="1" xfId="1" applyFont="1" applyFill="1" applyBorder="1" applyAlignment="1">
      <alignment horizontal="left" wrapText="1"/>
    </xf>
    <xf numFmtId="3" fontId="4" fillId="4" borderId="1" xfId="2" applyNumberFormat="1" applyFont="1" applyFill="1" applyBorder="1" applyAlignment="1">
      <alignment horizontal="center"/>
    </xf>
    <xf numFmtId="11" fontId="6" fillId="4" borderId="1" xfId="2" applyNumberFormat="1" applyFont="1" applyFill="1" applyBorder="1" applyAlignment="1">
      <alignment horizontal="left" wrapText="1"/>
    </xf>
    <xf numFmtId="49" fontId="6" fillId="4" borderId="1" xfId="2" applyNumberFormat="1" applyFont="1" applyFill="1" applyBorder="1" applyAlignment="1">
      <alignment horizontal="center"/>
    </xf>
    <xf numFmtId="3" fontId="6" fillId="4" borderId="1" xfId="1" applyNumberFormat="1" applyFont="1" applyFill="1" applyBorder="1" applyAlignment="1">
      <alignment horizontal="center"/>
    </xf>
    <xf numFmtId="0" fontId="19" fillId="4" borderId="1" xfId="0" applyFont="1" applyFill="1" applyBorder="1" applyAlignment="1">
      <alignment wrapText="1"/>
    </xf>
    <xf numFmtId="11" fontId="19" fillId="4" borderId="1" xfId="0" applyNumberFormat="1" applyFont="1" applyFill="1" applyBorder="1" applyAlignment="1">
      <alignment wrapText="1"/>
    </xf>
    <xf numFmtId="3" fontId="12" fillId="4" borderId="1" xfId="1" applyNumberFormat="1" applyFont="1" applyFill="1" applyBorder="1" applyAlignment="1">
      <alignment horizontal="center"/>
    </xf>
    <xf numFmtId="49" fontId="4" fillId="4" borderId="2" xfId="0" applyNumberFormat="1" applyFont="1" applyFill="1" applyBorder="1" applyAlignment="1">
      <alignment horizontal="center"/>
    </xf>
    <xf numFmtId="0" fontId="7" fillId="4" borderId="1" xfId="0" applyFont="1" applyFill="1" applyBorder="1" applyAlignment="1">
      <alignment horizontal="center"/>
    </xf>
    <xf numFmtId="49" fontId="7" fillId="4" borderId="1" xfId="0" applyNumberFormat="1" applyFont="1" applyFill="1" applyBorder="1" applyAlignment="1">
      <alignment horizontal="center"/>
    </xf>
    <xf numFmtId="0" fontId="6" fillId="4" borderId="2" xfId="0" applyFont="1" applyFill="1" applyBorder="1" applyAlignment="1">
      <alignment horizontal="center" wrapText="1"/>
    </xf>
    <xf numFmtId="0" fontId="12" fillId="4" borderId="2" xfId="0" applyFont="1" applyFill="1" applyBorder="1" applyAlignment="1">
      <alignment horizontal="center" wrapText="1"/>
    </xf>
    <xf numFmtId="49" fontId="4" fillId="4" borderId="2" xfId="1" applyNumberFormat="1" applyFont="1" applyFill="1" applyBorder="1" applyAlignment="1">
      <alignment horizontal="center" wrapText="1"/>
    </xf>
    <xf numFmtId="0" fontId="4" fillId="4" borderId="2" xfId="0" applyFont="1" applyFill="1" applyBorder="1" applyAlignment="1">
      <alignment horizontal="center" wrapText="1"/>
    </xf>
    <xf numFmtId="3" fontId="4" fillId="4" borderId="1" xfId="1" applyNumberFormat="1" applyFont="1" applyFill="1" applyBorder="1" applyAlignment="1">
      <alignment horizontal="center"/>
    </xf>
    <xf numFmtId="0" fontId="4" fillId="4" borderId="4" xfId="9" applyFont="1" applyFill="1" applyBorder="1" applyAlignment="1">
      <alignment horizontal="left" wrapText="1"/>
    </xf>
    <xf numFmtId="0" fontId="4" fillId="0" borderId="1" xfId="0" applyFont="1" applyBorder="1" applyAlignment="1">
      <alignment wrapText="1"/>
    </xf>
    <xf numFmtId="49" fontId="4" fillId="0" borderId="1" xfId="1" applyNumberFormat="1" applyFont="1" applyBorder="1" applyAlignment="1">
      <alignment horizontal="center" wrapText="1"/>
    </xf>
    <xf numFmtId="3" fontId="4" fillId="0" borderId="1" xfId="0" applyNumberFormat="1" applyFont="1" applyBorder="1" applyAlignment="1">
      <alignment horizontal="center" wrapText="1"/>
    </xf>
    <xf numFmtId="49" fontId="4" fillId="0" borderId="1" xfId="0" applyNumberFormat="1" applyFont="1" applyBorder="1" applyAlignment="1">
      <alignment horizontal="center"/>
    </xf>
    <xf numFmtId="0" fontId="23" fillId="2" borderId="0" xfId="0" applyFont="1" applyFill="1"/>
    <xf numFmtId="0" fontId="4" fillId="2" borderId="1" xfId="0" applyFont="1" applyFill="1" applyBorder="1" applyAlignment="1">
      <alignment horizontal="left" wrapText="1"/>
    </xf>
    <xf numFmtId="49" fontId="4" fillId="2" borderId="1" xfId="0" applyNumberFormat="1" applyFont="1" applyFill="1" applyBorder="1" applyAlignment="1">
      <alignment horizontal="center" wrapText="1"/>
    </xf>
    <xf numFmtId="165" fontId="4" fillId="2" borderId="1" xfId="0" applyNumberFormat="1" applyFont="1" applyFill="1" applyBorder="1" applyAlignment="1">
      <alignment horizontal="center" wrapText="1"/>
    </xf>
    <xf numFmtId="3" fontId="4" fillId="2" borderId="1" xfId="0" applyNumberFormat="1" applyFont="1" applyFill="1" applyBorder="1" applyAlignment="1">
      <alignment horizontal="center" wrapText="1"/>
    </xf>
    <xf numFmtId="165" fontId="4" fillId="0" borderId="1" xfId="0" applyNumberFormat="1" applyFont="1" applyBorder="1" applyAlignment="1">
      <alignment horizontal="center" wrapText="1"/>
    </xf>
    <xf numFmtId="0" fontId="22" fillId="2" borderId="1" xfId="0" applyFont="1" applyFill="1" applyBorder="1" applyAlignment="1">
      <alignment horizontal="left" wrapText="1"/>
    </xf>
    <xf numFmtId="49" fontId="22" fillId="2" borderId="1" xfId="0" applyNumberFormat="1" applyFont="1" applyFill="1" applyBorder="1" applyAlignment="1">
      <alignment horizontal="center" wrapText="1"/>
    </xf>
    <xf numFmtId="3" fontId="22" fillId="2" borderId="1" xfId="0" applyNumberFormat="1" applyFont="1" applyFill="1" applyBorder="1" applyAlignment="1">
      <alignment horizontal="center" wrapText="1"/>
    </xf>
    <xf numFmtId="0" fontId="22" fillId="2" borderId="1" xfId="0" applyFont="1" applyFill="1" applyBorder="1" applyAlignment="1">
      <alignment wrapText="1"/>
    </xf>
    <xf numFmtId="165" fontId="22" fillId="2" borderId="1" xfId="0" applyNumberFormat="1" applyFont="1" applyFill="1" applyBorder="1" applyAlignment="1">
      <alignment horizontal="center" wrapText="1"/>
    </xf>
    <xf numFmtId="0" fontId="4" fillId="5" borderId="0" xfId="0" applyFont="1" applyFill="1"/>
    <xf numFmtId="0" fontId="4" fillId="3" borderId="0" xfId="0" applyFont="1" applyFill="1"/>
    <xf numFmtId="0" fontId="4" fillId="0" borderId="0" xfId="0" applyFont="1"/>
    <xf numFmtId="0" fontId="19" fillId="0" borderId="1" xfId="0" applyFont="1" applyBorder="1" applyAlignment="1">
      <alignment horizontal="left" wrapText="1"/>
    </xf>
    <xf numFmtId="0" fontId="4" fillId="3" borderId="0" xfId="0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165" fontId="4" fillId="3" borderId="0" xfId="0" applyNumberFormat="1" applyFont="1" applyFill="1" applyAlignment="1">
      <alignment horizontal="right" vertical="center"/>
    </xf>
    <xf numFmtId="0" fontId="4" fillId="5" borderId="0" xfId="0" applyFont="1" applyFill="1" applyAlignment="1">
      <alignment horizontal="right"/>
    </xf>
    <xf numFmtId="3" fontId="22" fillId="5" borderId="1" xfId="0" applyNumberFormat="1" applyFont="1" applyFill="1" applyBorder="1" applyAlignment="1">
      <alignment horizontal="center" wrapText="1"/>
    </xf>
    <xf numFmtId="3" fontId="12" fillId="5" borderId="1" xfId="1" applyNumberFormat="1" applyFont="1" applyFill="1" applyBorder="1" applyAlignment="1">
      <alignment horizontal="center"/>
    </xf>
    <xf numFmtId="3" fontId="4" fillId="5" borderId="1" xfId="1" applyNumberFormat="1" applyFont="1" applyFill="1" applyBorder="1" applyAlignment="1">
      <alignment horizontal="center"/>
    </xf>
    <xf numFmtId="0" fontId="4" fillId="0" borderId="1" xfId="1" applyFont="1" applyBorder="1" applyAlignment="1">
      <alignment horizontal="left" wrapText="1"/>
    </xf>
    <xf numFmtId="3" fontId="4" fillId="0" borderId="1" xfId="4" applyNumberFormat="1" applyFont="1" applyFill="1" applyBorder="1" applyAlignment="1">
      <alignment horizontal="center"/>
    </xf>
    <xf numFmtId="0" fontId="4" fillId="0" borderId="1" xfId="1" applyFont="1" applyBorder="1" applyAlignment="1">
      <alignment wrapText="1"/>
    </xf>
    <xf numFmtId="0" fontId="4" fillId="4" borderId="1" xfId="10" applyFont="1" applyFill="1" applyBorder="1" applyAlignment="1">
      <alignment horizontal="left" wrapText="1"/>
    </xf>
    <xf numFmtId="0" fontId="4" fillId="4" borderId="1" xfId="10" applyFont="1" applyFill="1" applyBorder="1" applyAlignment="1">
      <alignment horizontal="center" wrapText="1"/>
    </xf>
    <xf numFmtId="49" fontId="4" fillId="4" borderId="1" xfId="10" applyNumberFormat="1" applyFont="1" applyFill="1" applyBorder="1" applyAlignment="1">
      <alignment horizontal="center" wrapText="1"/>
    </xf>
    <xf numFmtId="0" fontId="6" fillId="4" borderId="1" xfId="10" applyFont="1" applyFill="1" applyBorder="1" applyAlignment="1">
      <alignment horizontal="left" wrapText="1"/>
    </xf>
    <xf numFmtId="0" fontId="6" fillId="4" borderId="1" xfId="10" applyFont="1" applyFill="1" applyBorder="1" applyAlignment="1">
      <alignment horizontal="center" wrapText="1"/>
    </xf>
    <xf numFmtId="49" fontId="6" fillId="4" borderId="1" xfId="10" applyNumberFormat="1" applyFont="1" applyFill="1" applyBorder="1" applyAlignment="1">
      <alignment horizontal="center" wrapText="1"/>
    </xf>
    <xf numFmtId="3" fontId="6" fillId="4" borderId="1" xfId="5" applyNumberFormat="1" applyFont="1" applyFill="1" applyBorder="1" applyAlignment="1">
      <alignment horizontal="center"/>
    </xf>
    <xf numFmtId="3" fontId="7" fillId="0" borderId="1" xfId="0" applyNumberFormat="1" applyFont="1" applyBorder="1" applyAlignment="1">
      <alignment horizontal="center" wrapText="1"/>
    </xf>
    <xf numFmtId="0" fontId="6" fillId="0" borderId="1" xfId="1" applyFont="1" applyBorder="1" applyAlignment="1">
      <alignment horizontal="left" wrapText="1"/>
    </xf>
    <xf numFmtId="0" fontId="6" fillId="0" borderId="1" xfId="1" applyFont="1" applyBorder="1" applyAlignment="1">
      <alignment horizontal="center" wrapText="1"/>
    </xf>
    <xf numFmtId="49" fontId="6" fillId="0" borderId="1" xfId="1" applyNumberFormat="1" applyFont="1" applyBorder="1" applyAlignment="1">
      <alignment horizontal="center" wrapText="1"/>
    </xf>
    <xf numFmtId="3" fontId="6" fillId="0" borderId="1" xfId="0" applyNumberFormat="1" applyFont="1" applyBorder="1" applyAlignment="1">
      <alignment horizontal="center" wrapText="1"/>
    </xf>
    <xf numFmtId="165" fontId="4" fillId="0" borderId="1" xfId="1" applyNumberFormat="1" applyFont="1" applyBorder="1" applyAlignment="1">
      <alignment horizontal="center" wrapText="1"/>
    </xf>
    <xf numFmtId="0" fontId="4" fillId="0" borderId="1" xfId="10" applyFont="1" applyBorder="1" applyAlignment="1">
      <alignment horizontal="center" wrapText="1"/>
    </xf>
    <xf numFmtId="49" fontId="4" fillId="0" borderId="1" xfId="10" applyNumberFormat="1" applyFont="1" applyBorder="1" applyAlignment="1">
      <alignment horizontal="center" wrapText="1"/>
    </xf>
    <xf numFmtId="0" fontId="4" fillId="0" borderId="1" xfId="10" applyFont="1" applyBorder="1" applyAlignment="1">
      <alignment horizontal="left" wrapText="1"/>
    </xf>
    <xf numFmtId="49" fontId="4" fillId="2" borderId="1" xfId="1" applyNumberFormat="1" applyFont="1" applyFill="1" applyBorder="1" applyAlignment="1">
      <alignment horizontal="center" wrapText="1"/>
    </xf>
    <xf numFmtId="49" fontId="4" fillId="2" borderId="1" xfId="0" applyNumberFormat="1" applyFont="1" applyFill="1" applyBorder="1" applyAlignment="1">
      <alignment horizontal="center"/>
    </xf>
    <xf numFmtId="11" fontId="4" fillId="0" borderId="1" xfId="0" applyNumberFormat="1" applyFont="1" applyBorder="1" applyAlignment="1">
      <alignment wrapText="1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1" xfId="10" applyFont="1" applyBorder="1" applyAlignment="1">
      <alignment wrapText="1"/>
    </xf>
    <xf numFmtId="1" fontId="4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left" wrapText="1"/>
    </xf>
    <xf numFmtId="49" fontId="6" fillId="0" borderId="1" xfId="0" applyNumberFormat="1" applyFont="1" applyBorder="1" applyAlignment="1">
      <alignment horizontal="center" wrapText="1"/>
    </xf>
    <xf numFmtId="165" fontId="6" fillId="0" borderId="1" xfId="0" applyNumberFormat="1" applyFont="1" applyBorder="1" applyAlignment="1">
      <alignment horizontal="center" wrapText="1"/>
    </xf>
    <xf numFmtId="3" fontId="6" fillId="0" borderId="1" xfId="4" applyNumberFormat="1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 wrapText="1"/>
    </xf>
    <xf numFmtId="3" fontId="5" fillId="0" borderId="1" xfId="4" applyNumberFormat="1" applyFont="1" applyFill="1" applyBorder="1" applyAlignment="1">
      <alignment horizontal="center"/>
    </xf>
    <xf numFmtId="3" fontId="6" fillId="0" borderId="1" xfId="2" applyNumberFormat="1" applyFont="1" applyBorder="1" applyAlignment="1">
      <alignment horizontal="center"/>
    </xf>
    <xf numFmtId="3" fontId="5" fillId="0" borderId="1" xfId="1" applyNumberFormat="1" applyFont="1" applyBorder="1" applyAlignment="1">
      <alignment horizontal="center"/>
    </xf>
    <xf numFmtId="49" fontId="5" fillId="0" borderId="1" xfId="0" applyNumberFormat="1" applyFont="1" applyBorder="1" applyAlignment="1">
      <alignment horizontal="center" wrapText="1"/>
    </xf>
    <xf numFmtId="0" fontId="4" fillId="0" borderId="1" xfId="1" applyFont="1" applyBorder="1" applyAlignment="1">
      <alignment horizontal="center" wrapText="1"/>
    </xf>
    <xf numFmtId="3" fontId="5" fillId="0" borderId="1" xfId="0" applyNumberFormat="1" applyFont="1" applyBorder="1" applyAlignment="1">
      <alignment horizontal="center" wrapText="1"/>
    </xf>
    <xf numFmtId="0" fontId="4" fillId="3" borderId="0" xfId="0" applyFont="1" applyFill="1" applyAlignment="1">
      <alignment horizontal="right"/>
    </xf>
    <xf numFmtId="0" fontId="5" fillId="4" borderId="1" xfId="0" applyFont="1" applyFill="1" applyBorder="1" applyAlignment="1">
      <alignment horizontal="left" wrapText="1"/>
    </xf>
    <xf numFmtId="49" fontId="5" fillId="4" borderId="1" xfId="0" applyNumberFormat="1" applyFont="1" applyFill="1" applyBorder="1" applyAlignment="1">
      <alignment horizontal="center" wrapText="1"/>
    </xf>
    <xf numFmtId="165" fontId="5" fillId="4" borderId="1" xfId="0" applyNumberFormat="1" applyFont="1" applyFill="1" applyBorder="1" applyAlignment="1">
      <alignment horizontal="center" wrapText="1"/>
    </xf>
    <xf numFmtId="3" fontId="0" fillId="0" borderId="0" xfId="0" applyNumberFormat="1"/>
    <xf numFmtId="0" fontId="4" fillId="3" borderId="0" xfId="0" applyFont="1" applyFill="1" applyAlignment="1">
      <alignment horizontal="right"/>
    </xf>
    <xf numFmtId="0" fontId="4" fillId="0" borderId="1" xfId="0" applyFont="1" applyFill="1" applyBorder="1" applyAlignment="1">
      <alignment horizontal="left" wrapText="1"/>
    </xf>
    <xf numFmtId="0" fontId="4" fillId="0" borderId="0" xfId="0" applyFont="1" applyAlignment="1">
      <alignment horizontal="right"/>
    </xf>
    <xf numFmtId="3" fontId="5" fillId="5" borderId="1" xfId="0" applyNumberFormat="1" applyFont="1" applyFill="1" applyBorder="1" applyAlignment="1">
      <alignment horizontal="center" vertical="center" wrapText="1"/>
    </xf>
    <xf numFmtId="3" fontId="5" fillId="5" borderId="9" xfId="0" applyNumberFormat="1" applyFont="1" applyFill="1" applyBorder="1" applyAlignment="1">
      <alignment horizontal="center" vertical="center" wrapText="1"/>
    </xf>
    <xf numFmtId="3" fontId="5" fillId="5" borderId="6" xfId="0" applyNumberFormat="1" applyFont="1" applyFill="1" applyBorder="1" applyAlignment="1">
      <alignment horizontal="center" vertical="center" wrapText="1"/>
    </xf>
    <xf numFmtId="0" fontId="0" fillId="5" borderId="10" xfId="0" applyFill="1" applyBorder="1" applyAlignment="1">
      <alignment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0" fillId="3" borderId="7" xfId="0" applyFill="1" applyBorder="1" applyAlignment="1">
      <alignment vertical="center" wrapText="1"/>
    </xf>
    <xf numFmtId="3" fontId="5" fillId="3" borderId="2" xfId="0" applyNumberFormat="1" applyFont="1" applyFill="1" applyBorder="1" applyAlignment="1">
      <alignment horizontal="center" vertical="center" wrapText="1"/>
    </xf>
    <xf numFmtId="3" fontId="5" fillId="3" borderId="8" xfId="0" applyNumberFormat="1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0" fillId="5" borderId="7" xfId="0" applyFill="1" applyBorder="1" applyAlignment="1">
      <alignment vertical="center" wrapText="1"/>
    </xf>
    <xf numFmtId="0" fontId="4" fillId="3" borderId="0" xfId="0" applyFont="1" applyFill="1" applyAlignment="1">
      <alignment horizontal="right"/>
    </xf>
    <xf numFmtId="49" fontId="5" fillId="3" borderId="4" xfId="3" applyNumberFormat="1" applyFont="1" applyFill="1" applyBorder="1" applyAlignment="1">
      <alignment horizontal="center" vertical="center" wrapText="1"/>
    </xf>
    <xf numFmtId="49" fontId="5" fillId="3" borderId="5" xfId="3" applyNumberFormat="1" applyFont="1" applyFill="1" applyBorder="1" applyAlignment="1">
      <alignment horizontal="center" vertical="center" wrapText="1"/>
    </xf>
    <xf numFmtId="49" fontId="5" fillId="3" borderId="3" xfId="3" applyNumberFormat="1" applyFont="1" applyFill="1" applyBorder="1" applyAlignment="1">
      <alignment horizontal="center" vertical="center" wrapText="1"/>
    </xf>
    <xf numFmtId="49" fontId="5" fillId="3" borderId="4" xfId="0" applyNumberFormat="1" applyFont="1" applyFill="1" applyBorder="1" applyAlignment="1">
      <alignment horizontal="center" vertical="center" wrapText="1"/>
    </xf>
    <xf numFmtId="49" fontId="5" fillId="3" borderId="5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5" fillId="3" borderId="4" xfId="0" applyNumberFormat="1" applyFont="1" applyFill="1" applyBorder="1" applyAlignment="1">
      <alignment horizontal="center" vertical="center"/>
    </xf>
    <xf numFmtId="49" fontId="5" fillId="3" borderId="5" xfId="0" applyNumberFormat="1" applyFont="1" applyFill="1" applyBorder="1" applyAlignment="1">
      <alignment horizontal="center" vertical="center"/>
    </xf>
    <xf numFmtId="49" fontId="5" fillId="3" borderId="3" xfId="0" applyNumberFormat="1" applyFont="1" applyFill="1" applyBorder="1" applyAlignment="1">
      <alignment horizontal="center" vertical="center"/>
    </xf>
    <xf numFmtId="3" fontId="5" fillId="3" borderId="9" xfId="0" applyNumberFormat="1" applyFont="1" applyFill="1" applyBorder="1" applyAlignment="1">
      <alignment horizontal="center" vertical="center" wrapText="1"/>
    </xf>
    <xf numFmtId="3" fontId="5" fillId="3" borderId="6" xfId="0" applyNumberFormat="1" applyFont="1" applyFill="1" applyBorder="1" applyAlignment="1">
      <alignment horizontal="center" vertical="center" wrapText="1"/>
    </xf>
    <xf numFmtId="0" fontId="0" fillId="3" borderId="10" xfId="0" applyFill="1" applyBorder="1" applyAlignment="1">
      <alignment vertical="center" wrapText="1"/>
    </xf>
    <xf numFmtId="0" fontId="5" fillId="3" borderId="0" xfId="0" applyFont="1" applyFill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0" fillId="3" borderId="0" xfId="0" applyFill="1" applyAlignment="1">
      <alignment horizontal="center" vertical="center"/>
    </xf>
  </cellXfs>
  <cellStyles count="11">
    <cellStyle name="Обычный" xfId="0" builtinId="0"/>
    <cellStyle name="Обычный 2" xfId="1"/>
    <cellStyle name="Обычный 2 2" xfId="10"/>
    <cellStyle name="Обычный 3" xfId="6"/>
    <cellStyle name="Обычный 4" xfId="8"/>
    <cellStyle name="Обычный 8" xfId="2"/>
    <cellStyle name="Обычный_Информация на общ обсужд проект 2017 1 этап" xfId="9"/>
    <cellStyle name="Процентный" xfId="3" builtinId="5"/>
    <cellStyle name="Финансовый [0]" xfId="4" builtinId="6"/>
    <cellStyle name="Финансовый [0] 2" xfId="5"/>
    <cellStyle name="Финансовый [0] 3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V1702"/>
  <sheetViews>
    <sheetView showZeros="0" tabSelected="1" view="pageBreakPreview" zoomScaleNormal="100" zoomScaleSheetLayoutView="100" workbookViewId="0">
      <selection activeCell="BT1467" sqref="BT1467"/>
    </sheetView>
  </sheetViews>
  <sheetFormatPr defaultRowHeight="16.8"/>
  <cols>
    <col min="1" max="1" width="62.109375" style="54" customWidth="1"/>
    <col min="2" max="2" width="6.6640625" style="55" customWidth="1"/>
    <col min="3" max="3" width="6.33203125" style="56" customWidth="1"/>
    <col min="4" max="4" width="5.88671875" style="56" customWidth="1"/>
    <col min="5" max="5" width="16.88671875" style="57" customWidth="1"/>
    <col min="6" max="6" width="6.44140625" style="56" customWidth="1"/>
    <col min="7" max="7" width="16.109375" style="19" hidden="1" customWidth="1"/>
    <col min="8" max="8" width="15.5546875" style="19" hidden="1" customWidth="1"/>
    <col min="9" max="9" width="17.109375" style="19" hidden="1" customWidth="1"/>
    <col min="10" max="10" width="15.33203125" style="19" hidden="1" customWidth="1"/>
    <col min="11" max="11" width="12" style="69" hidden="1" customWidth="1"/>
    <col min="12" max="12" width="14.88671875" style="69" hidden="1" customWidth="1"/>
    <col min="13" max="13" width="12" style="69" hidden="1" customWidth="1"/>
    <col min="14" max="14" width="15.88671875" style="69" hidden="1" customWidth="1"/>
    <col min="15" max="15" width="17.33203125" style="19" hidden="1" customWidth="1"/>
    <col min="16" max="16" width="15.44140625" style="19" hidden="1" customWidth="1"/>
    <col min="17" max="17" width="16.44140625" style="19" hidden="1" customWidth="1"/>
    <col min="18" max="18" width="72" style="19" hidden="1" customWidth="1"/>
    <col min="19" max="19" width="14.5546875" style="69" hidden="1" customWidth="1"/>
    <col min="20" max="20" width="72" style="69" hidden="1" customWidth="1"/>
    <col min="21" max="21" width="14.5546875" style="69" hidden="1" customWidth="1"/>
    <col min="22" max="22" width="72" style="69" hidden="1" customWidth="1"/>
    <col min="23" max="23" width="16.33203125" hidden="1" customWidth="1"/>
    <col min="24" max="24" width="12.5546875" hidden="1" customWidth="1"/>
    <col min="25" max="25" width="16.33203125" hidden="1" customWidth="1"/>
    <col min="26" max="26" width="17.5546875" hidden="1" customWidth="1"/>
    <col min="27" max="27" width="11.6640625" hidden="1" customWidth="1"/>
    <col min="28" max="28" width="12.88671875" hidden="1" customWidth="1"/>
    <col min="29" max="29" width="11.6640625" hidden="1" customWidth="1"/>
    <col min="30" max="30" width="12.6640625" hidden="1" customWidth="1"/>
    <col min="31" max="31" width="15.6640625" hidden="1" customWidth="1"/>
    <col min="32" max="32" width="14.6640625" hidden="1" customWidth="1"/>
    <col min="33" max="33" width="15.44140625" hidden="1" customWidth="1"/>
    <col min="34" max="34" width="16" hidden="1" customWidth="1"/>
    <col min="35" max="35" width="10.88671875" hidden="1" customWidth="1"/>
    <col min="36" max="36" width="14.6640625" hidden="1" customWidth="1"/>
    <col min="37" max="37" width="9.33203125" hidden="1" customWidth="1"/>
    <col min="38" max="38" width="15.6640625" hidden="1" customWidth="1"/>
    <col min="39" max="39" width="17" hidden="1" customWidth="1"/>
    <col min="40" max="40" width="14.6640625" hidden="1" customWidth="1"/>
    <col min="41" max="41" width="16.44140625" hidden="1" customWidth="1"/>
    <col min="42" max="42" width="14.6640625" hidden="1" customWidth="1"/>
    <col min="43" max="43" width="13.33203125" hidden="1" customWidth="1"/>
    <col min="44" max="44" width="17.33203125" hidden="1" customWidth="1"/>
    <col min="45" max="45" width="14.109375" hidden="1" customWidth="1"/>
    <col min="46" max="46" width="15.109375" hidden="1" customWidth="1"/>
    <col min="47" max="48" width="15.6640625" hidden="1" customWidth="1"/>
    <col min="49" max="49" width="15.88671875" hidden="1" customWidth="1"/>
    <col min="50" max="50" width="14.109375" hidden="1" customWidth="1"/>
    <col min="51" max="51" width="9.33203125" hidden="1" customWidth="1"/>
    <col min="52" max="52" width="10.5546875" hidden="1" customWidth="1"/>
    <col min="53" max="53" width="9.33203125" hidden="1" customWidth="1"/>
    <col min="54" max="54" width="12.44140625" hidden="1" customWidth="1"/>
    <col min="55" max="55" width="16.6640625" hidden="1" customWidth="1"/>
    <col min="56" max="56" width="14.6640625" hidden="1" customWidth="1"/>
    <col min="57" max="57" width="15.77734375" hidden="1" customWidth="1"/>
    <col min="58" max="58" width="18.44140625" hidden="1" customWidth="1"/>
    <col min="59" max="59" width="9.44140625" hidden="1" customWidth="1"/>
    <col min="60" max="60" width="20.44140625" hidden="1" customWidth="1"/>
    <col min="61" max="61" width="9.44140625" hidden="1" customWidth="1"/>
    <col min="62" max="66" width="15.6640625" hidden="1" customWidth="1"/>
    <col min="67" max="67" width="12.44140625" hidden="1" customWidth="1"/>
    <col min="68" max="68" width="17.5546875" hidden="1" customWidth="1"/>
    <col min="69" max="69" width="12.6640625" hidden="1" customWidth="1"/>
    <col min="70" max="70" width="15.6640625" hidden="1" customWidth="1"/>
    <col min="71" max="74" width="15.6640625" customWidth="1"/>
  </cols>
  <sheetData>
    <row r="1" spans="1:74" s="223" customFormat="1">
      <c r="A1" s="292"/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  <c r="AP1" s="292"/>
      <c r="AQ1" s="292"/>
      <c r="AR1" s="292"/>
      <c r="AS1" s="292"/>
      <c r="AT1" s="292"/>
      <c r="AU1" s="292"/>
      <c r="AV1" s="292"/>
      <c r="AW1" s="292"/>
      <c r="AX1" s="292"/>
      <c r="AY1" s="292"/>
      <c r="AZ1" s="292"/>
      <c r="BA1" s="292"/>
      <c r="BB1" s="292"/>
      <c r="BC1" s="292"/>
      <c r="BD1" s="292"/>
      <c r="BE1" s="292"/>
      <c r="BF1" s="292"/>
      <c r="BG1" s="292"/>
      <c r="BH1" s="292"/>
      <c r="BI1" s="292"/>
      <c r="BJ1" s="292"/>
      <c r="BK1" s="292"/>
      <c r="BL1" s="292"/>
      <c r="BM1" s="292"/>
      <c r="BN1" s="292"/>
      <c r="BV1" s="278" t="s">
        <v>659</v>
      </c>
    </row>
    <row r="2" spans="1:74" s="223" customFormat="1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  <c r="AY2" s="292"/>
      <c r="AZ2" s="292"/>
      <c r="BA2" s="292"/>
      <c r="BB2" s="292"/>
      <c r="BC2" s="292"/>
      <c r="BD2" s="292"/>
      <c r="BE2" s="292"/>
      <c r="BF2" s="292"/>
      <c r="BG2" s="292"/>
      <c r="BH2" s="292"/>
      <c r="BI2" s="292"/>
      <c r="BJ2" s="292"/>
      <c r="BK2" s="292"/>
      <c r="BL2" s="292"/>
      <c r="BM2" s="292"/>
      <c r="BN2" s="292"/>
      <c r="BV2" s="278" t="s">
        <v>788</v>
      </c>
    </row>
    <row r="3" spans="1:74" s="223" customFormat="1" ht="19.5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2"/>
      <c r="S3" s="292"/>
      <c r="T3" s="292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  <c r="AS3" s="292"/>
      <c r="AT3" s="292"/>
      <c r="AU3" s="292"/>
      <c r="AV3" s="292"/>
      <c r="AW3" s="292"/>
      <c r="AX3" s="292"/>
      <c r="AY3" s="292"/>
      <c r="AZ3" s="292"/>
      <c r="BA3" s="292"/>
      <c r="BB3" s="292"/>
      <c r="BC3" s="292"/>
      <c r="BD3" s="292"/>
      <c r="BE3" s="292"/>
      <c r="BF3" s="292"/>
      <c r="BG3" s="292"/>
      <c r="BH3" s="292"/>
      <c r="BI3" s="292"/>
      <c r="BJ3" s="292"/>
      <c r="BK3" s="292"/>
      <c r="BL3" s="292"/>
      <c r="BM3" s="292"/>
      <c r="BN3" s="292"/>
      <c r="BV3" s="278" t="s">
        <v>551</v>
      </c>
    </row>
    <row r="4" spans="1:74" s="222" customFormat="1" ht="25.5" customHeight="1">
      <c r="A4" s="225"/>
      <c r="B4" s="226"/>
      <c r="C4" s="227"/>
      <c r="D4" s="227"/>
      <c r="E4" s="228"/>
      <c r="F4" s="227"/>
      <c r="G4" s="271"/>
      <c r="H4" s="271"/>
      <c r="I4" s="271"/>
      <c r="J4" s="271"/>
      <c r="K4" s="229"/>
      <c r="L4" s="229"/>
      <c r="M4" s="229"/>
      <c r="N4" s="229"/>
      <c r="O4" s="271"/>
      <c r="P4" s="271"/>
      <c r="Q4" s="271"/>
      <c r="R4" s="271"/>
      <c r="S4" s="229"/>
      <c r="T4" s="229"/>
      <c r="U4" s="229"/>
      <c r="V4" s="229"/>
      <c r="W4" s="271"/>
      <c r="X4" s="271"/>
      <c r="Y4" s="271"/>
      <c r="Z4" s="271"/>
      <c r="AA4" s="271"/>
      <c r="AB4" s="271"/>
      <c r="AC4" s="271"/>
      <c r="AD4" s="271"/>
      <c r="AE4" s="271"/>
      <c r="AF4" s="271"/>
      <c r="AG4" s="271"/>
      <c r="AH4" s="271"/>
      <c r="AI4" s="271"/>
      <c r="AJ4" s="271"/>
      <c r="AK4" s="271"/>
      <c r="AL4" s="271"/>
      <c r="AM4" s="271"/>
      <c r="AN4" s="271"/>
      <c r="AO4" s="271"/>
      <c r="AP4" s="271"/>
      <c r="AQ4" s="271"/>
      <c r="AR4" s="271"/>
      <c r="AS4" s="271"/>
      <c r="AT4" s="271"/>
      <c r="AU4" s="271"/>
      <c r="AV4" s="271"/>
      <c r="AW4" s="271"/>
      <c r="AX4" s="271"/>
      <c r="AY4" s="271"/>
      <c r="AZ4" s="271"/>
      <c r="BA4" s="271"/>
      <c r="BB4" s="271"/>
      <c r="BC4" s="271"/>
      <c r="BD4" s="271"/>
      <c r="BE4" s="271"/>
      <c r="BF4" s="271"/>
      <c r="BG4" s="271"/>
      <c r="BH4" s="271"/>
      <c r="BI4" s="271"/>
      <c r="BJ4" s="271"/>
      <c r="BK4" s="271"/>
      <c r="BL4" s="271"/>
      <c r="BM4" s="271"/>
      <c r="BN4" s="271"/>
      <c r="BO4" s="276"/>
      <c r="BP4" s="276"/>
      <c r="BQ4" s="276"/>
      <c r="BR4" s="276"/>
      <c r="BS4" s="276"/>
      <c r="BT4" s="276"/>
      <c r="BU4" s="276"/>
      <c r="BV4" s="276"/>
    </row>
    <row r="5" spans="1:74" s="223" customForma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2"/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92"/>
      <c r="AC5" s="292"/>
      <c r="AD5" s="292"/>
      <c r="AE5" s="292"/>
      <c r="AF5" s="292"/>
      <c r="AG5" s="292"/>
      <c r="AH5" s="292"/>
      <c r="AI5" s="292"/>
      <c r="AJ5" s="292"/>
      <c r="AK5" s="292"/>
      <c r="AL5" s="292"/>
      <c r="AM5" s="292"/>
      <c r="AN5" s="292"/>
      <c r="AO5" s="292"/>
      <c r="AP5" s="292"/>
      <c r="AQ5" s="292"/>
      <c r="AR5" s="292"/>
      <c r="AS5" s="292"/>
      <c r="AT5" s="292"/>
      <c r="AU5" s="292"/>
      <c r="AV5" s="292"/>
      <c r="AW5" s="292"/>
      <c r="AX5" s="292"/>
      <c r="AY5" s="292"/>
      <c r="AZ5" s="292"/>
      <c r="BA5" s="292"/>
      <c r="BB5" s="292"/>
      <c r="BC5" s="292"/>
      <c r="BD5" s="292"/>
      <c r="BE5" s="292"/>
      <c r="BF5" s="292"/>
      <c r="BG5" s="292"/>
      <c r="BH5" s="292"/>
      <c r="BI5" s="292"/>
      <c r="BJ5" s="292"/>
      <c r="BK5" s="292"/>
      <c r="BL5" s="292"/>
      <c r="BM5" s="292"/>
      <c r="BN5" s="292"/>
      <c r="BV5" s="278" t="s">
        <v>659</v>
      </c>
    </row>
    <row r="6" spans="1:74" s="223" customFormat="1">
      <c r="A6" s="292"/>
      <c r="B6" s="292"/>
      <c r="C6" s="292"/>
      <c r="D6" s="292"/>
      <c r="E6" s="292"/>
      <c r="F6" s="292"/>
      <c r="G6" s="292"/>
      <c r="H6" s="292"/>
      <c r="I6" s="292"/>
      <c r="J6" s="292"/>
      <c r="K6" s="292"/>
      <c r="L6" s="292"/>
      <c r="M6" s="292"/>
      <c r="N6" s="292"/>
      <c r="O6" s="292"/>
      <c r="P6" s="292"/>
      <c r="Q6" s="292"/>
      <c r="R6" s="292"/>
      <c r="S6" s="292"/>
      <c r="T6" s="292"/>
      <c r="U6" s="292"/>
      <c r="V6" s="292"/>
      <c r="W6" s="292"/>
      <c r="X6" s="292"/>
      <c r="Y6" s="292"/>
      <c r="Z6" s="292"/>
      <c r="AA6" s="292"/>
      <c r="AB6" s="292"/>
      <c r="AC6" s="292"/>
      <c r="AD6" s="292"/>
      <c r="AE6" s="292"/>
      <c r="AF6" s="292"/>
      <c r="AG6" s="292"/>
      <c r="AH6" s="292"/>
      <c r="AI6" s="292"/>
      <c r="AJ6" s="292"/>
      <c r="AK6" s="292"/>
      <c r="AL6" s="292"/>
      <c r="AM6" s="292"/>
      <c r="AN6" s="292"/>
      <c r="AO6" s="292"/>
      <c r="AP6" s="292"/>
      <c r="AQ6" s="292"/>
      <c r="AR6" s="292"/>
      <c r="AS6" s="292"/>
      <c r="AT6" s="292"/>
      <c r="AU6" s="292"/>
      <c r="AV6" s="292"/>
      <c r="AW6" s="292"/>
      <c r="AX6" s="292"/>
      <c r="AY6" s="292"/>
      <c r="AZ6" s="292"/>
      <c r="BA6" s="292"/>
      <c r="BB6" s="292"/>
      <c r="BC6" s="292"/>
      <c r="BD6" s="292"/>
      <c r="BE6" s="292"/>
      <c r="BF6" s="292"/>
      <c r="BG6" s="292"/>
      <c r="BH6" s="292"/>
      <c r="BI6" s="292"/>
      <c r="BJ6" s="292"/>
      <c r="BK6" s="292"/>
      <c r="BL6" s="292"/>
      <c r="BM6" s="292"/>
      <c r="BN6" s="292"/>
      <c r="BV6" s="278" t="s">
        <v>403</v>
      </c>
    </row>
    <row r="7" spans="1:74" s="223" customFormat="1" ht="19.5" customHeight="1">
      <c r="A7" s="292"/>
      <c r="B7" s="292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292"/>
      <c r="O7" s="292"/>
      <c r="P7" s="292"/>
      <c r="Q7" s="292"/>
      <c r="R7" s="292"/>
      <c r="S7" s="292"/>
      <c r="T7" s="292"/>
      <c r="U7" s="292"/>
      <c r="V7" s="292"/>
      <c r="W7" s="292"/>
      <c r="X7" s="292"/>
      <c r="Y7" s="292"/>
      <c r="Z7" s="292"/>
      <c r="AA7" s="292"/>
      <c r="AB7" s="292"/>
      <c r="AC7" s="292"/>
      <c r="AD7" s="292"/>
      <c r="AE7" s="292"/>
      <c r="AF7" s="292"/>
      <c r="AG7" s="292"/>
      <c r="AH7" s="292"/>
      <c r="AI7" s="292"/>
      <c r="AJ7" s="292"/>
      <c r="AK7" s="292"/>
      <c r="AL7" s="292"/>
      <c r="AM7" s="292"/>
      <c r="AN7" s="292"/>
      <c r="AO7" s="292"/>
      <c r="AP7" s="292"/>
      <c r="AQ7" s="292"/>
      <c r="AR7" s="292"/>
      <c r="AS7" s="292"/>
      <c r="AT7" s="292"/>
      <c r="AU7" s="292"/>
      <c r="AV7" s="292"/>
      <c r="AW7" s="292"/>
      <c r="AX7" s="292"/>
      <c r="AY7" s="292"/>
      <c r="AZ7" s="292"/>
      <c r="BA7" s="292"/>
      <c r="BB7" s="292"/>
      <c r="BC7" s="292"/>
      <c r="BD7" s="292"/>
      <c r="BE7" s="292"/>
      <c r="BF7" s="292"/>
      <c r="BG7" s="292"/>
      <c r="BH7" s="292"/>
      <c r="BI7" s="292"/>
      <c r="BJ7" s="292"/>
      <c r="BK7" s="292"/>
      <c r="BL7" s="292"/>
      <c r="BM7" s="292"/>
      <c r="BN7" s="292"/>
      <c r="BV7" s="278" t="s">
        <v>768</v>
      </c>
    </row>
    <row r="8" spans="1:74" s="222" customFormat="1">
      <c r="A8" s="292"/>
      <c r="B8" s="292"/>
      <c r="C8" s="292"/>
      <c r="D8" s="292"/>
      <c r="E8" s="292"/>
      <c r="F8" s="292"/>
      <c r="G8" s="292"/>
      <c r="H8" s="292"/>
      <c r="I8" s="292"/>
      <c r="J8" s="292"/>
      <c r="K8" s="221"/>
      <c r="L8" s="221"/>
      <c r="M8" s="221"/>
      <c r="N8" s="221"/>
      <c r="S8" s="221"/>
      <c r="T8" s="221"/>
      <c r="U8" s="221"/>
      <c r="V8" s="221"/>
    </row>
    <row r="9" spans="1:74" ht="123.75" customHeight="1">
      <c r="A9" s="305" t="s">
        <v>701</v>
      </c>
      <c r="B9" s="305"/>
      <c r="C9" s="305"/>
      <c r="D9" s="305"/>
      <c r="E9" s="305"/>
      <c r="F9" s="305"/>
      <c r="G9" s="305"/>
      <c r="H9" s="305"/>
      <c r="I9" s="305"/>
      <c r="J9" s="305"/>
      <c r="K9" s="305"/>
      <c r="L9" s="305"/>
      <c r="M9" s="305"/>
      <c r="N9" s="305"/>
      <c r="O9" s="305"/>
      <c r="P9" s="305"/>
      <c r="Q9" s="305"/>
      <c r="R9" s="305"/>
      <c r="S9" s="305"/>
      <c r="T9" s="305"/>
      <c r="U9" s="305"/>
      <c r="V9" s="305"/>
      <c r="W9" s="305"/>
      <c r="X9" s="305"/>
      <c r="Y9" s="305"/>
      <c r="Z9" s="305"/>
      <c r="AA9" s="305"/>
      <c r="AB9" s="305"/>
      <c r="AC9" s="305"/>
      <c r="AD9" s="305"/>
      <c r="AE9" s="305"/>
      <c r="AF9" s="305"/>
      <c r="AG9" s="305"/>
      <c r="AH9" s="305"/>
      <c r="AI9" s="305"/>
      <c r="AJ9" s="305"/>
      <c r="AK9" s="305"/>
      <c r="AL9" s="305"/>
      <c r="AM9" s="305"/>
      <c r="AN9" s="305"/>
      <c r="AO9" s="305"/>
      <c r="AP9" s="305"/>
      <c r="AQ9" s="305"/>
      <c r="AR9" s="305"/>
      <c r="AS9" s="305"/>
      <c r="AT9" s="305"/>
      <c r="AU9" s="305"/>
      <c r="AV9" s="305"/>
      <c r="AW9" s="305"/>
      <c r="AX9" s="305"/>
      <c r="AY9" s="305"/>
      <c r="AZ9" s="305"/>
      <c r="BA9" s="305"/>
      <c r="BB9" s="305"/>
      <c r="BC9" s="305"/>
      <c r="BD9" s="305"/>
      <c r="BE9" s="305"/>
      <c r="BF9" s="305"/>
      <c r="BG9" s="305"/>
      <c r="BH9" s="305"/>
      <c r="BI9" s="305"/>
      <c r="BJ9" s="305"/>
      <c r="BK9" s="305"/>
      <c r="BL9" s="305"/>
      <c r="BM9" s="305"/>
      <c r="BN9" s="305"/>
      <c r="BO9" s="305"/>
      <c r="BP9" s="305"/>
      <c r="BQ9" s="305"/>
      <c r="BR9" s="305"/>
      <c r="BS9" s="305"/>
      <c r="BT9" s="305"/>
      <c r="BU9" s="305"/>
      <c r="BV9" s="305"/>
    </row>
    <row r="10" spans="1:74" ht="21.75" customHeight="1">
      <c r="A10" s="293" t="s">
        <v>2</v>
      </c>
      <c r="B10" s="299" t="s">
        <v>10</v>
      </c>
      <c r="C10" s="296" t="s">
        <v>11</v>
      </c>
      <c r="D10" s="296" t="s">
        <v>12</v>
      </c>
      <c r="E10" s="296" t="s">
        <v>4</v>
      </c>
      <c r="F10" s="296" t="s">
        <v>5</v>
      </c>
      <c r="G10" s="302" t="s">
        <v>42</v>
      </c>
      <c r="H10" s="303"/>
      <c r="I10" s="303"/>
      <c r="J10" s="304"/>
      <c r="K10" s="280" t="s">
        <v>770</v>
      </c>
      <c r="L10" s="281"/>
      <c r="M10" s="281"/>
      <c r="N10" s="282"/>
      <c r="O10" s="287" t="s">
        <v>42</v>
      </c>
      <c r="P10" s="288"/>
      <c r="Q10" s="288"/>
      <c r="R10" s="286"/>
      <c r="S10" s="280" t="s">
        <v>769</v>
      </c>
      <c r="T10" s="281"/>
      <c r="U10" s="281"/>
      <c r="V10" s="282"/>
      <c r="W10" s="287" t="s">
        <v>42</v>
      </c>
      <c r="X10" s="288"/>
      <c r="Y10" s="288"/>
      <c r="Z10" s="286"/>
      <c r="AA10" s="280" t="s">
        <v>773</v>
      </c>
      <c r="AB10" s="281"/>
      <c r="AC10" s="281"/>
      <c r="AD10" s="282"/>
      <c r="AE10" s="287" t="s">
        <v>42</v>
      </c>
      <c r="AF10" s="288"/>
      <c r="AG10" s="288"/>
      <c r="AH10" s="286"/>
      <c r="AI10" s="280" t="s">
        <v>773</v>
      </c>
      <c r="AJ10" s="281"/>
      <c r="AK10" s="281"/>
      <c r="AL10" s="282"/>
      <c r="AM10" s="287" t="s">
        <v>42</v>
      </c>
      <c r="AN10" s="288"/>
      <c r="AO10" s="288"/>
      <c r="AP10" s="286"/>
      <c r="AQ10" s="280" t="s">
        <v>773</v>
      </c>
      <c r="AR10" s="281"/>
      <c r="AS10" s="281"/>
      <c r="AT10" s="282"/>
      <c r="AU10" s="287" t="s">
        <v>42</v>
      </c>
      <c r="AV10" s="288"/>
      <c r="AW10" s="288"/>
      <c r="AX10" s="286"/>
      <c r="AY10" s="280" t="s">
        <v>785</v>
      </c>
      <c r="AZ10" s="281"/>
      <c r="BA10" s="281"/>
      <c r="BB10" s="282"/>
      <c r="BC10" s="287" t="s">
        <v>42</v>
      </c>
      <c r="BD10" s="288"/>
      <c r="BE10" s="288"/>
      <c r="BF10" s="286"/>
      <c r="BG10" s="280" t="s">
        <v>786</v>
      </c>
      <c r="BH10" s="281"/>
      <c r="BI10" s="281"/>
      <c r="BJ10" s="282"/>
      <c r="BK10" s="287" t="s">
        <v>42</v>
      </c>
      <c r="BL10" s="288"/>
      <c r="BM10" s="288"/>
      <c r="BN10" s="286"/>
      <c r="BO10" s="280" t="s">
        <v>789</v>
      </c>
      <c r="BP10" s="281"/>
      <c r="BQ10" s="281"/>
      <c r="BR10" s="282"/>
      <c r="BS10" s="287" t="s">
        <v>42</v>
      </c>
      <c r="BT10" s="288"/>
      <c r="BU10" s="288"/>
      <c r="BV10" s="286"/>
    </row>
    <row r="11" spans="1:74" ht="22.5" customHeight="1">
      <c r="A11" s="294"/>
      <c r="B11" s="300"/>
      <c r="C11" s="297"/>
      <c r="D11" s="297"/>
      <c r="E11" s="297"/>
      <c r="F11" s="297"/>
      <c r="G11" s="284">
        <v>2024</v>
      </c>
      <c r="H11" s="285"/>
      <c r="I11" s="284">
        <v>2025</v>
      </c>
      <c r="J11" s="286"/>
      <c r="K11" s="289">
        <v>2024</v>
      </c>
      <c r="L11" s="290"/>
      <c r="M11" s="289">
        <v>2025</v>
      </c>
      <c r="N11" s="291"/>
      <c r="O11" s="284">
        <v>2024</v>
      </c>
      <c r="P11" s="285"/>
      <c r="Q11" s="284">
        <v>2025</v>
      </c>
      <c r="R11" s="286"/>
      <c r="S11" s="289">
        <v>2024</v>
      </c>
      <c r="T11" s="290"/>
      <c r="U11" s="289">
        <v>2025</v>
      </c>
      <c r="V11" s="291"/>
      <c r="W11" s="284">
        <v>2024</v>
      </c>
      <c r="X11" s="285"/>
      <c r="Y11" s="284">
        <v>2025</v>
      </c>
      <c r="Z11" s="286"/>
      <c r="AA11" s="289">
        <v>2024</v>
      </c>
      <c r="AB11" s="290"/>
      <c r="AC11" s="289">
        <v>2025</v>
      </c>
      <c r="AD11" s="291"/>
      <c r="AE11" s="284">
        <v>2024</v>
      </c>
      <c r="AF11" s="285"/>
      <c r="AG11" s="284">
        <v>2025</v>
      </c>
      <c r="AH11" s="286"/>
      <c r="AI11" s="289">
        <v>2024</v>
      </c>
      <c r="AJ11" s="290"/>
      <c r="AK11" s="289">
        <v>2025</v>
      </c>
      <c r="AL11" s="291"/>
      <c r="AM11" s="284">
        <v>2024</v>
      </c>
      <c r="AN11" s="285"/>
      <c r="AO11" s="284">
        <v>2025</v>
      </c>
      <c r="AP11" s="286"/>
      <c r="AQ11" s="289">
        <v>2024</v>
      </c>
      <c r="AR11" s="290"/>
      <c r="AS11" s="289">
        <v>2025</v>
      </c>
      <c r="AT11" s="291"/>
      <c r="AU11" s="284">
        <v>2024</v>
      </c>
      <c r="AV11" s="285"/>
      <c r="AW11" s="284">
        <v>2025</v>
      </c>
      <c r="AX11" s="286"/>
      <c r="AY11" s="289">
        <v>2024</v>
      </c>
      <c r="AZ11" s="290"/>
      <c r="BA11" s="289">
        <v>2025</v>
      </c>
      <c r="BB11" s="291"/>
      <c r="BC11" s="284">
        <v>2024</v>
      </c>
      <c r="BD11" s="285"/>
      <c r="BE11" s="284">
        <v>2025</v>
      </c>
      <c r="BF11" s="286"/>
      <c r="BG11" s="289">
        <v>2024</v>
      </c>
      <c r="BH11" s="290"/>
      <c r="BI11" s="289">
        <v>2025</v>
      </c>
      <c r="BJ11" s="291"/>
      <c r="BK11" s="284">
        <v>2024</v>
      </c>
      <c r="BL11" s="285"/>
      <c r="BM11" s="284">
        <v>2025</v>
      </c>
      <c r="BN11" s="286"/>
      <c r="BO11" s="289">
        <v>2024</v>
      </c>
      <c r="BP11" s="290"/>
      <c r="BQ11" s="289">
        <v>2025</v>
      </c>
      <c r="BR11" s="291"/>
      <c r="BS11" s="284">
        <v>2024</v>
      </c>
      <c r="BT11" s="285"/>
      <c r="BU11" s="284">
        <v>2025</v>
      </c>
      <c r="BV11" s="286"/>
    </row>
    <row r="12" spans="1:74" ht="30.75" customHeight="1">
      <c r="A12" s="294"/>
      <c r="B12" s="300"/>
      <c r="C12" s="297"/>
      <c r="D12" s="297"/>
      <c r="E12" s="297"/>
      <c r="F12" s="297"/>
      <c r="G12" s="283" t="s">
        <v>284</v>
      </c>
      <c r="H12" s="283" t="s">
        <v>313</v>
      </c>
      <c r="I12" s="283" t="s">
        <v>284</v>
      </c>
      <c r="J12" s="283" t="s">
        <v>313</v>
      </c>
      <c r="K12" s="279" t="s">
        <v>284</v>
      </c>
      <c r="L12" s="279" t="s">
        <v>313</v>
      </c>
      <c r="M12" s="279" t="s">
        <v>284</v>
      </c>
      <c r="N12" s="279" t="s">
        <v>313</v>
      </c>
      <c r="O12" s="283" t="s">
        <v>284</v>
      </c>
      <c r="P12" s="283" t="s">
        <v>313</v>
      </c>
      <c r="Q12" s="283" t="s">
        <v>284</v>
      </c>
      <c r="R12" s="283" t="s">
        <v>313</v>
      </c>
      <c r="S12" s="279" t="s">
        <v>284</v>
      </c>
      <c r="T12" s="279" t="s">
        <v>313</v>
      </c>
      <c r="U12" s="279" t="s">
        <v>284</v>
      </c>
      <c r="V12" s="279" t="s">
        <v>313</v>
      </c>
      <c r="W12" s="283" t="s">
        <v>284</v>
      </c>
      <c r="X12" s="283" t="s">
        <v>313</v>
      </c>
      <c r="Y12" s="283" t="s">
        <v>284</v>
      </c>
      <c r="Z12" s="283" t="s">
        <v>313</v>
      </c>
      <c r="AA12" s="279" t="s">
        <v>284</v>
      </c>
      <c r="AB12" s="279" t="s">
        <v>313</v>
      </c>
      <c r="AC12" s="279" t="s">
        <v>284</v>
      </c>
      <c r="AD12" s="279" t="s">
        <v>313</v>
      </c>
      <c r="AE12" s="283" t="s">
        <v>284</v>
      </c>
      <c r="AF12" s="283" t="s">
        <v>313</v>
      </c>
      <c r="AG12" s="283" t="s">
        <v>284</v>
      </c>
      <c r="AH12" s="283" t="s">
        <v>313</v>
      </c>
      <c r="AI12" s="279" t="s">
        <v>284</v>
      </c>
      <c r="AJ12" s="279" t="s">
        <v>313</v>
      </c>
      <c r="AK12" s="279" t="s">
        <v>284</v>
      </c>
      <c r="AL12" s="279" t="s">
        <v>313</v>
      </c>
      <c r="AM12" s="283" t="s">
        <v>284</v>
      </c>
      <c r="AN12" s="283" t="s">
        <v>313</v>
      </c>
      <c r="AO12" s="283" t="s">
        <v>284</v>
      </c>
      <c r="AP12" s="283" t="s">
        <v>313</v>
      </c>
      <c r="AQ12" s="279" t="s">
        <v>284</v>
      </c>
      <c r="AR12" s="279" t="s">
        <v>313</v>
      </c>
      <c r="AS12" s="279" t="s">
        <v>284</v>
      </c>
      <c r="AT12" s="279" t="s">
        <v>313</v>
      </c>
      <c r="AU12" s="283" t="s">
        <v>284</v>
      </c>
      <c r="AV12" s="283" t="s">
        <v>313</v>
      </c>
      <c r="AW12" s="283" t="s">
        <v>284</v>
      </c>
      <c r="AX12" s="283" t="s">
        <v>313</v>
      </c>
      <c r="AY12" s="279" t="s">
        <v>284</v>
      </c>
      <c r="AZ12" s="279" t="s">
        <v>313</v>
      </c>
      <c r="BA12" s="279" t="s">
        <v>284</v>
      </c>
      <c r="BB12" s="279" t="s">
        <v>313</v>
      </c>
      <c r="BC12" s="283" t="s">
        <v>284</v>
      </c>
      <c r="BD12" s="283" t="s">
        <v>313</v>
      </c>
      <c r="BE12" s="283" t="s">
        <v>284</v>
      </c>
      <c r="BF12" s="283" t="s">
        <v>313</v>
      </c>
      <c r="BG12" s="279" t="s">
        <v>284</v>
      </c>
      <c r="BH12" s="279" t="s">
        <v>313</v>
      </c>
      <c r="BI12" s="279" t="s">
        <v>284</v>
      </c>
      <c r="BJ12" s="279" t="s">
        <v>313</v>
      </c>
      <c r="BK12" s="283" t="s">
        <v>284</v>
      </c>
      <c r="BL12" s="283" t="s">
        <v>313</v>
      </c>
      <c r="BM12" s="283" t="s">
        <v>284</v>
      </c>
      <c r="BN12" s="283" t="s">
        <v>313</v>
      </c>
      <c r="BO12" s="279" t="s">
        <v>284</v>
      </c>
      <c r="BP12" s="279" t="s">
        <v>313</v>
      </c>
      <c r="BQ12" s="279" t="s">
        <v>284</v>
      </c>
      <c r="BR12" s="279" t="s">
        <v>313</v>
      </c>
      <c r="BS12" s="283" t="s">
        <v>284</v>
      </c>
      <c r="BT12" s="283" t="s">
        <v>313</v>
      </c>
      <c r="BU12" s="283" t="s">
        <v>284</v>
      </c>
      <c r="BV12" s="283" t="s">
        <v>313</v>
      </c>
    </row>
    <row r="13" spans="1:74" ht="92.25" customHeight="1">
      <c r="A13" s="295"/>
      <c r="B13" s="301"/>
      <c r="C13" s="298"/>
      <c r="D13" s="298"/>
      <c r="E13" s="298"/>
      <c r="F13" s="298"/>
      <c r="G13" s="283"/>
      <c r="H13" s="283"/>
      <c r="I13" s="283"/>
      <c r="J13" s="283"/>
      <c r="K13" s="279"/>
      <c r="L13" s="279"/>
      <c r="M13" s="279"/>
      <c r="N13" s="279"/>
      <c r="O13" s="283"/>
      <c r="P13" s="283"/>
      <c r="Q13" s="283"/>
      <c r="R13" s="283"/>
      <c r="S13" s="279"/>
      <c r="T13" s="279"/>
      <c r="U13" s="279"/>
      <c r="V13" s="279"/>
      <c r="W13" s="283"/>
      <c r="X13" s="283"/>
      <c r="Y13" s="283"/>
      <c r="Z13" s="283"/>
      <c r="AA13" s="279"/>
      <c r="AB13" s="279"/>
      <c r="AC13" s="279"/>
      <c r="AD13" s="279"/>
      <c r="AE13" s="283"/>
      <c r="AF13" s="283"/>
      <c r="AG13" s="283"/>
      <c r="AH13" s="283"/>
      <c r="AI13" s="279"/>
      <c r="AJ13" s="279"/>
      <c r="AK13" s="279"/>
      <c r="AL13" s="279"/>
      <c r="AM13" s="283"/>
      <c r="AN13" s="283"/>
      <c r="AO13" s="283"/>
      <c r="AP13" s="283"/>
      <c r="AQ13" s="279"/>
      <c r="AR13" s="279"/>
      <c r="AS13" s="279"/>
      <c r="AT13" s="279"/>
      <c r="AU13" s="283"/>
      <c r="AV13" s="283"/>
      <c r="AW13" s="283"/>
      <c r="AX13" s="283"/>
      <c r="AY13" s="279"/>
      <c r="AZ13" s="279"/>
      <c r="BA13" s="279"/>
      <c r="BB13" s="279"/>
      <c r="BC13" s="283"/>
      <c r="BD13" s="283"/>
      <c r="BE13" s="283"/>
      <c r="BF13" s="283"/>
      <c r="BG13" s="279"/>
      <c r="BH13" s="279"/>
      <c r="BI13" s="279"/>
      <c r="BJ13" s="279"/>
      <c r="BK13" s="283"/>
      <c r="BL13" s="283"/>
      <c r="BM13" s="283"/>
      <c r="BN13" s="283"/>
      <c r="BO13" s="279"/>
      <c r="BP13" s="279"/>
      <c r="BQ13" s="279"/>
      <c r="BR13" s="279"/>
      <c r="BS13" s="283"/>
      <c r="BT13" s="283"/>
      <c r="BU13" s="283"/>
      <c r="BV13" s="283"/>
    </row>
    <row r="14" spans="1:74" s="2" customFormat="1" ht="20.399999999999999">
      <c r="A14" s="70" t="s">
        <v>6</v>
      </c>
      <c r="B14" s="71">
        <v>900</v>
      </c>
      <c r="C14" s="72"/>
      <c r="D14" s="72"/>
      <c r="E14" s="73"/>
      <c r="F14" s="71"/>
      <c r="G14" s="23">
        <f>G15+G35+G46</f>
        <v>111808</v>
      </c>
      <c r="H14" s="23"/>
      <c r="I14" s="23">
        <f>I15+I35+I46</f>
        <v>111808</v>
      </c>
      <c r="J14" s="23">
        <f>J15+J35+J46</f>
        <v>0</v>
      </c>
      <c r="K14" s="156">
        <f t="shared" ref="K14" si="0">K15+K35+K46</f>
        <v>0</v>
      </c>
      <c r="L14" s="156"/>
      <c r="M14" s="156">
        <f t="shared" ref="M14:O14" si="1">M15+M35+M46</f>
        <v>0</v>
      </c>
      <c r="N14" s="156">
        <f t="shared" si="1"/>
        <v>0</v>
      </c>
      <c r="O14" s="23">
        <f t="shared" si="1"/>
        <v>111808</v>
      </c>
      <c r="P14" s="23"/>
      <c r="Q14" s="23">
        <f t="shared" ref="Q14:S14" si="2">Q15+Q35+Q46</f>
        <v>111808</v>
      </c>
      <c r="R14" s="23">
        <f t="shared" si="2"/>
        <v>0</v>
      </c>
      <c r="S14" s="156">
        <f t="shared" si="2"/>
        <v>0</v>
      </c>
      <c r="T14" s="156"/>
      <c r="U14" s="156">
        <f t="shared" ref="U14:W14" si="3">U15+U35+U46</f>
        <v>0</v>
      </c>
      <c r="V14" s="156">
        <f t="shared" si="3"/>
        <v>0</v>
      </c>
      <c r="W14" s="23">
        <f t="shared" si="3"/>
        <v>111808</v>
      </c>
      <c r="X14" s="23"/>
      <c r="Y14" s="23">
        <f t="shared" ref="Y14:AA14" si="4">Y15+Y35+Y46</f>
        <v>111808</v>
      </c>
      <c r="Z14" s="23">
        <f t="shared" si="4"/>
        <v>0</v>
      </c>
      <c r="AA14" s="156">
        <f t="shared" si="4"/>
        <v>0</v>
      </c>
      <c r="AB14" s="156"/>
      <c r="AC14" s="156">
        <f t="shared" ref="AC14:AE14" si="5">AC15+AC35+AC46</f>
        <v>0</v>
      </c>
      <c r="AD14" s="156">
        <f t="shared" si="5"/>
        <v>0</v>
      </c>
      <c r="AE14" s="23">
        <f t="shared" si="5"/>
        <v>111808</v>
      </c>
      <c r="AF14" s="23"/>
      <c r="AG14" s="23">
        <f t="shared" ref="AG14:AI14" si="6">AG15+AG35+AG46</f>
        <v>111808</v>
      </c>
      <c r="AH14" s="23">
        <f t="shared" si="6"/>
        <v>0</v>
      </c>
      <c r="AI14" s="156">
        <f t="shared" si="6"/>
        <v>10000</v>
      </c>
      <c r="AJ14" s="156"/>
      <c r="AK14" s="156">
        <f t="shared" ref="AK14:AM14" si="7">AK15+AK35+AK46</f>
        <v>0</v>
      </c>
      <c r="AL14" s="156">
        <f t="shared" si="7"/>
        <v>0</v>
      </c>
      <c r="AM14" s="23">
        <f t="shared" si="7"/>
        <v>121808</v>
      </c>
      <c r="AN14" s="23"/>
      <c r="AO14" s="23">
        <f t="shared" ref="AO14:AQ14" si="8">AO15+AO35+AO46</f>
        <v>111808</v>
      </c>
      <c r="AP14" s="23">
        <f t="shared" si="8"/>
        <v>0</v>
      </c>
      <c r="AQ14" s="156">
        <f t="shared" si="8"/>
        <v>0</v>
      </c>
      <c r="AR14" s="156"/>
      <c r="AS14" s="156">
        <f t="shared" ref="AS14:AU14" si="9">AS15+AS35+AS46</f>
        <v>0</v>
      </c>
      <c r="AT14" s="156">
        <f t="shared" si="9"/>
        <v>0</v>
      </c>
      <c r="AU14" s="23">
        <f t="shared" si="9"/>
        <v>121808</v>
      </c>
      <c r="AV14" s="23"/>
      <c r="AW14" s="23">
        <f t="shared" ref="AW14:AY14" si="10">AW15+AW35+AW46</f>
        <v>111808</v>
      </c>
      <c r="AX14" s="23">
        <f t="shared" si="10"/>
        <v>0</v>
      </c>
      <c r="AY14" s="156">
        <f t="shared" si="10"/>
        <v>0</v>
      </c>
      <c r="AZ14" s="156"/>
      <c r="BA14" s="156">
        <f t="shared" ref="BA14:BC14" si="11">BA15+BA35+BA46</f>
        <v>0</v>
      </c>
      <c r="BB14" s="156">
        <f t="shared" si="11"/>
        <v>0</v>
      </c>
      <c r="BC14" s="23">
        <f t="shared" si="11"/>
        <v>121808</v>
      </c>
      <c r="BD14" s="23"/>
      <c r="BE14" s="23">
        <f t="shared" ref="BE14:BG14" si="12">BE15+BE35+BE46</f>
        <v>111808</v>
      </c>
      <c r="BF14" s="23">
        <f t="shared" si="12"/>
        <v>0</v>
      </c>
      <c r="BG14" s="156">
        <f t="shared" si="12"/>
        <v>0</v>
      </c>
      <c r="BH14" s="156"/>
      <c r="BI14" s="156">
        <f t="shared" ref="BI14:BK14" si="13">BI15+BI35+BI46</f>
        <v>0</v>
      </c>
      <c r="BJ14" s="156">
        <f t="shared" si="13"/>
        <v>0</v>
      </c>
      <c r="BK14" s="23">
        <f t="shared" si="13"/>
        <v>121808</v>
      </c>
      <c r="BL14" s="23"/>
      <c r="BM14" s="23">
        <f t="shared" ref="BM14:BO14" si="14">BM15+BM35+BM46</f>
        <v>111808</v>
      </c>
      <c r="BN14" s="23">
        <f t="shared" si="14"/>
        <v>0</v>
      </c>
      <c r="BO14" s="156">
        <f t="shared" si="14"/>
        <v>0</v>
      </c>
      <c r="BP14" s="156"/>
      <c r="BQ14" s="156">
        <f t="shared" ref="BQ14:BS14" si="15">BQ15+BQ35+BQ46</f>
        <v>0</v>
      </c>
      <c r="BR14" s="156">
        <f t="shared" si="15"/>
        <v>0</v>
      </c>
      <c r="BS14" s="23">
        <f t="shared" si="15"/>
        <v>121808</v>
      </c>
      <c r="BT14" s="23"/>
      <c r="BU14" s="23">
        <f t="shared" ref="BU14:BV14" si="16">BU15+BU35+BU46</f>
        <v>111808</v>
      </c>
      <c r="BV14" s="23">
        <f t="shared" si="16"/>
        <v>0</v>
      </c>
    </row>
    <row r="15" spans="1:74" s="1" customFormat="1" ht="69.599999999999994">
      <c r="A15" s="20" t="s">
        <v>0</v>
      </c>
      <c r="B15" s="48">
        <f t="shared" ref="B15:B20" si="17">B14</f>
        <v>900</v>
      </c>
      <c r="C15" s="48" t="s">
        <v>13</v>
      </c>
      <c r="D15" s="48" t="s">
        <v>14</v>
      </c>
      <c r="E15" s="53"/>
      <c r="F15" s="48"/>
      <c r="G15" s="24">
        <f t="shared" ref="G15:G16" si="18">G16</f>
        <v>79778</v>
      </c>
      <c r="H15" s="24"/>
      <c r="I15" s="24">
        <f>I16</f>
        <v>79778</v>
      </c>
      <c r="J15" s="24">
        <f>J16</f>
        <v>0</v>
      </c>
      <c r="K15" s="157">
        <f t="shared" ref="K15:O16" si="19">K16</f>
        <v>0</v>
      </c>
      <c r="L15" s="157"/>
      <c r="M15" s="157">
        <f t="shared" ref="M15:N16" si="20">M16</f>
        <v>0</v>
      </c>
      <c r="N15" s="157">
        <f t="shared" si="20"/>
        <v>0</v>
      </c>
      <c r="O15" s="24">
        <f t="shared" si="19"/>
        <v>79778</v>
      </c>
      <c r="P15" s="24"/>
      <c r="Q15" s="24">
        <f t="shared" ref="Q15:AE16" si="21">Q16</f>
        <v>79778</v>
      </c>
      <c r="R15" s="24">
        <f t="shared" si="21"/>
        <v>0</v>
      </c>
      <c r="S15" s="157">
        <f t="shared" si="21"/>
        <v>0</v>
      </c>
      <c r="T15" s="157"/>
      <c r="U15" s="157">
        <f t="shared" ref="U15:V16" si="22">U16</f>
        <v>0</v>
      </c>
      <c r="V15" s="157">
        <f t="shared" si="22"/>
        <v>0</v>
      </c>
      <c r="W15" s="24">
        <f t="shared" si="21"/>
        <v>79778</v>
      </c>
      <c r="X15" s="24"/>
      <c r="Y15" s="24">
        <f t="shared" si="21"/>
        <v>79778</v>
      </c>
      <c r="Z15" s="24">
        <f t="shared" si="21"/>
        <v>0</v>
      </c>
      <c r="AA15" s="157">
        <f t="shared" si="21"/>
        <v>0</v>
      </c>
      <c r="AB15" s="157"/>
      <c r="AC15" s="157">
        <f t="shared" ref="AC15:AD16" si="23">AC16</f>
        <v>0</v>
      </c>
      <c r="AD15" s="157">
        <f t="shared" si="23"/>
        <v>0</v>
      </c>
      <c r="AE15" s="24">
        <f t="shared" si="21"/>
        <v>79778</v>
      </c>
      <c r="AF15" s="24"/>
      <c r="AG15" s="24">
        <f t="shared" ref="AA15:AQ16" si="24">AG16</f>
        <v>79778</v>
      </c>
      <c r="AH15" s="24">
        <f t="shared" si="24"/>
        <v>0</v>
      </c>
      <c r="AI15" s="157">
        <f t="shared" si="24"/>
        <v>10000</v>
      </c>
      <c r="AJ15" s="157"/>
      <c r="AK15" s="157">
        <f t="shared" ref="AK15:AL16" si="25">AK16</f>
        <v>0</v>
      </c>
      <c r="AL15" s="157">
        <f t="shared" si="25"/>
        <v>0</v>
      </c>
      <c r="AM15" s="24">
        <f t="shared" si="24"/>
        <v>89778</v>
      </c>
      <c r="AN15" s="24"/>
      <c r="AO15" s="24">
        <f t="shared" si="24"/>
        <v>79778</v>
      </c>
      <c r="AP15" s="24">
        <f t="shared" si="24"/>
        <v>0</v>
      </c>
      <c r="AQ15" s="157">
        <f t="shared" si="24"/>
        <v>0</v>
      </c>
      <c r="AR15" s="157"/>
      <c r="AS15" s="157">
        <f t="shared" ref="AQ15:BG16" si="26">AS16</f>
        <v>0</v>
      </c>
      <c r="AT15" s="157">
        <f t="shared" si="26"/>
        <v>0</v>
      </c>
      <c r="AU15" s="24">
        <f t="shared" si="26"/>
        <v>89778</v>
      </c>
      <c r="AV15" s="24"/>
      <c r="AW15" s="24">
        <f t="shared" si="26"/>
        <v>79778</v>
      </c>
      <c r="AX15" s="24">
        <f t="shared" si="26"/>
        <v>0</v>
      </c>
      <c r="AY15" s="157">
        <f t="shared" si="26"/>
        <v>0</v>
      </c>
      <c r="AZ15" s="157"/>
      <c r="BA15" s="157">
        <f t="shared" si="26"/>
        <v>0</v>
      </c>
      <c r="BB15" s="157">
        <f t="shared" si="26"/>
        <v>0</v>
      </c>
      <c r="BC15" s="24">
        <f t="shared" si="26"/>
        <v>89778</v>
      </c>
      <c r="BD15" s="24"/>
      <c r="BE15" s="24">
        <f t="shared" si="26"/>
        <v>79778</v>
      </c>
      <c r="BF15" s="24">
        <f t="shared" si="26"/>
        <v>0</v>
      </c>
      <c r="BG15" s="157">
        <f t="shared" si="26"/>
        <v>0</v>
      </c>
      <c r="BH15" s="157"/>
      <c r="BI15" s="157">
        <f t="shared" ref="BG15:BV16" si="27">BI16</f>
        <v>0</v>
      </c>
      <c r="BJ15" s="157">
        <f t="shared" si="27"/>
        <v>0</v>
      </c>
      <c r="BK15" s="24">
        <f t="shared" si="27"/>
        <v>89778</v>
      </c>
      <c r="BL15" s="24"/>
      <c r="BM15" s="24">
        <f t="shared" si="27"/>
        <v>79778</v>
      </c>
      <c r="BN15" s="24">
        <f t="shared" si="27"/>
        <v>0</v>
      </c>
      <c r="BO15" s="157">
        <f t="shared" si="27"/>
        <v>0</v>
      </c>
      <c r="BP15" s="157"/>
      <c r="BQ15" s="157">
        <f t="shared" si="27"/>
        <v>0</v>
      </c>
      <c r="BR15" s="157">
        <f t="shared" si="27"/>
        <v>0</v>
      </c>
      <c r="BS15" s="24">
        <f t="shared" si="27"/>
        <v>89778</v>
      </c>
      <c r="BT15" s="24"/>
      <c r="BU15" s="24">
        <f t="shared" si="27"/>
        <v>79778</v>
      </c>
      <c r="BV15" s="24">
        <f t="shared" si="27"/>
        <v>0</v>
      </c>
    </row>
    <row r="16" spans="1:74">
      <c r="A16" s="8" t="s">
        <v>17</v>
      </c>
      <c r="B16" s="10">
        <f t="shared" si="17"/>
        <v>900</v>
      </c>
      <c r="C16" s="10" t="s">
        <v>13</v>
      </c>
      <c r="D16" s="10" t="s">
        <v>14</v>
      </c>
      <c r="E16" s="6" t="s">
        <v>55</v>
      </c>
      <c r="F16" s="10"/>
      <c r="G16" s="22">
        <f t="shared" si="18"/>
        <v>79778</v>
      </c>
      <c r="H16" s="22"/>
      <c r="I16" s="22">
        <f>I17</f>
        <v>79778</v>
      </c>
      <c r="J16" s="22">
        <f>J17</f>
        <v>0</v>
      </c>
      <c r="K16" s="152">
        <f t="shared" si="19"/>
        <v>0</v>
      </c>
      <c r="L16" s="152"/>
      <c r="M16" s="152">
        <f t="shared" si="20"/>
        <v>0</v>
      </c>
      <c r="N16" s="152">
        <f t="shared" si="20"/>
        <v>0</v>
      </c>
      <c r="O16" s="22">
        <f t="shared" si="19"/>
        <v>79778</v>
      </c>
      <c r="P16" s="22"/>
      <c r="Q16" s="22">
        <f t="shared" si="21"/>
        <v>79778</v>
      </c>
      <c r="R16" s="22">
        <f t="shared" si="21"/>
        <v>0</v>
      </c>
      <c r="S16" s="152">
        <f t="shared" si="21"/>
        <v>0</v>
      </c>
      <c r="T16" s="152"/>
      <c r="U16" s="152">
        <f t="shared" si="22"/>
        <v>0</v>
      </c>
      <c r="V16" s="152">
        <f t="shared" si="22"/>
        <v>0</v>
      </c>
      <c r="W16" s="22">
        <f t="shared" si="21"/>
        <v>79778</v>
      </c>
      <c r="X16" s="22"/>
      <c r="Y16" s="22">
        <f t="shared" si="21"/>
        <v>79778</v>
      </c>
      <c r="Z16" s="22">
        <f t="shared" si="21"/>
        <v>0</v>
      </c>
      <c r="AA16" s="152">
        <f t="shared" si="24"/>
        <v>0</v>
      </c>
      <c r="AB16" s="152"/>
      <c r="AC16" s="152">
        <f t="shared" si="23"/>
        <v>0</v>
      </c>
      <c r="AD16" s="152">
        <f t="shared" si="23"/>
        <v>0</v>
      </c>
      <c r="AE16" s="22">
        <f t="shared" si="24"/>
        <v>79778</v>
      </c>
      <c r="AF16" s="22"/>
      <c r="AG16" s="22">
        <f t="shared" si="24"/>
        <v>79778</v>
      </c>
      <c r="AH16" s="22">
        <f t="shared" si="24"/>
        <v>0</v>
      </c>
      <c r="AI16" s="152">
        <f t="shared" si="24"/>
        <v>10000</v>
      </c>
      <c r="AJ16" s="152"/>
      <c r="AK16" s="152">
        <f t="shared" si="25"/>
        <v>0</v>
      </c>
      <c r="AL16" s="152">
        <f t="shared" si="25"/>
        <v>0</v>
      </c>
      <c r="AM16" s="22">
        <f t="shared" si="24"/>
        <v>89778</v>
      </c>
      <c r="AN16" s="22"/>
      <c r="AO16" s="22">
        <f t="shared" si="24"/>
        <v>79778</v>
      </c>
      <c r="AP16" s="22">
        <f t="shared" si="24"/>
        <v>0</v>
      </c>
      <c r="AQ16" s="152">
        <f t="shared" si="26"/>
        <v>0</v>
      </c>
      <c r="AR16" s="152"/>
      <c r="AS16" s="152">
        <f t="shared" si="26"/>
        <v>0</v>
      </c>
      <c r="AT16" s="152">
        <f t="shared" si="26"/>
        <v>0</v>
      </c>
      <c r="AU16" s="22">
        <f t="shared" si="26"/>
        <v>89778</v>
      </c>
      <c r="AV16" s="22"/>
      <c r="AW16" s="22">
        <f t="shared" si="26"/>
        <v>79778</v>
      </c>
      <c r="AX16" s="22">
        <f t="shared" si="26"/>
        <v>0</v>
      </c>
      <c r="AY16" s="152">
        <f t="shared" si="26"/>
        <v>0</v>
      </c>
      <c r="AZ16" s="152"/>
      <c r="BA16" s="152">
        <f t="shared" si="26"/>
        <v>0</v>
      </c>
      <c r="BB16" s="152">
        <f t="shared" si="26"/>
        <v>0</v>
      </c>
      <c r="BC16" s="22">
        <f t="shared" si="26"/>
        <v>89778</v>
      </c>
      <c r="BD16" s="22"/>
      <c r="BE16" s="22">
        <f t="shared" si="26"/>
        <v>79778</v>
      </c>
      <c r="BF16" s="22">
        <f t="shared" si="26"/>
        <v>0</v>
      </c>
      <c r="BG16" s="152">
        <f t="shared" si="27"/>
        <v>0</v>
      </c>
      <c r="BH16" s="152"/>
      <c r="BI16" s="152">
        <f t="shared" si="27"/>
        <v>0</v>
      </c>
      <c r="BJ16" s="152">
        <f t="shared" si="27"/>
        <v>0</v>
      </c>
      <c r="BK16" s="22">
        <f t="shared" si="27"/>
        <v>89778</v>
      </c>
      <c r="BL16" s="22"/>
      <c r="BM16" s="22">
        <f t="shared" si="27"/>
        <v>79778</v>
      </c>
      <c r="BN16" s="22">
        <f t="shared" si="27"/>
        <v>0</v>
      </c>
      <c r="BO16" s="152">
        <f t="shared" si="27"/>
        <v>0</v>
      </c>
      <c r="BP16" s="152"/>
      <c r="BQ16" s="152">
        <f t="shared" si="27"/>
        <v>0</v>
      </c>
      <c r="BR16" s="152">
        <f t="shared" si="27"/>
        <v>0</v>
      </c>
      <c r="BS16" s="22">
        <f t="shared" si="27"/>
        <v>89778</v>
      </c>
      <c r="BT16" s="22"/>
      <c r="BU16" s="22">
        <f t="shared" si="27"/>
        <v>79778</v>
      </c>
      <c r="BV16" s="22">
        <f t="shared" si="27"/>
        <v>0</v>
      </c>
    </row>
    <row r="17" spans="1:74" ht="33.6">
      <c r="A17" s="8" t="s">
        <v>25</v>
      </c>
      <c r="B17" s="10">
        <f t="shared" si="17"/>
        <v>900</v>
      </c>
      <c r="C17" s="10" t="s">
        <v>13</v>
      </c>
      <c r="D17" s="10" t="s">
        <v>14</v>
      </c>
      <c r="E17" s="6" t="s">
        <v>56</v>
      </c>
      <c r="F17" s="10"/>
      <c r="G17" s="22">
        <f>G18+G21+G24</f>
        <v>79778</v>
      </c>
      <c r="H17" s="22"/>
      <c r="I17" s="22">
        <f>I18+I21+I24</f>
        <v>79778</v>
      </c>
      <c r="J17" s="22">
        <f>J18+J21+J24</f>
        <v>0</v>
      </c>
      <c r="K17" s="152">
        <f t="shared" ref="K17" si="28">K18+K21+K24</f>
        <v>0</v>
      </c>
      <c r="L17" s="152"/>
      <c r="M17" s="152">
        <f t="shared" ref="M17:O17" si="29">M18+M21+M24</f>
        <v>0</v>
      </c>
      <c r="N17" s="152">
        <f t="shared" si="29"/>
        <v>0</v>
      </c>
      <c r="O17" s="22">
        <f t="shared" si="29"/>
        <v>79778</v>
      </c>
      <c r="P17" s="22"/>
      <c r="Q17" s="22">
        <f t="shared" ref="Q17:S17" si="30">Q18+Q21+Q24</f>
        <v>79778</v>
      </c>
      <c r="R17" s="22">
        <f t="shared" si="30"/>
        <v>0</v>
      </c>
      <c r="S17" s="152">
        <f t="shared" si="30"/>
        <v>0</v>
      </c>
      <c r="T17" s="152"/>
      <c r="U17" s="152">
        <f t="shared" ref="U17:W17" si="31">U18+U21+U24</f>
        <v>0</v>
      </c>
      <c r="V17" s="152">
        <f t="shared" si="31"/>
        <v>0</v>
      </c>
      <c r="W17" s="22">
        <f t="shared" si="31"/>
        <v>79778</v>
      </c>
      <c r="X17" s="22"/>
      <c r="Y17" s="22">
        <f t="shared" ref="Y17:AA17" si="32">Y18+Y21+Y24</f>
        <v>79778</v>
      </c>
      <c r="Z17" s="22">
        <f t="shared" si="32"/>
        <v>0</v>
      </c>
      <c r="AA17" s="152">
        <f t="shared" si="32"/>
        <v>0</v>
      </c>
      <c r="AB17" s="152"/>
      <c r="AC17" s="152">
        <f t="shared" ref="AC17:AE17" si="33">AC18+AC21+AC24</f>
        <v>0</v>
      </c>
      <c r="AD17" s="152">
        <f t="shared" si="33"/>
        <v>0</v>
      </c>
      <c r="AE17" s="22">
        <f t="shared" si="33"/>
        <v>79778</v>
      </c>
      <c r="AF17" s="22"/>
      <c r="AG17" s="22">
        <f t="shared" ref="AG17:AI17" si="34">AG18+AG21+AG24</f>
        <v>79778</v>
      </c>
      <c r="AH17" s="22">
        <f t="shared" si="34"/>
        <v>0</v>
      </c>
      <c r="AI17" s="152">
        <f t="shared" si="34"/>
        <v>10000</v>
      </c>
      <c r="AJ17" s="152"/>
      <c r="AK17" s="152">
        <f t="shared" ref="AK17:AM17" si="35">AK18+AK21+AK24</f>
        <v>0</v>
      </c>
      <c r="AL17" s="152">
        <f t="shared" si="35"/>
        <v>0</v>
      </c>
      <c r="AM17" s="22">
        <f t="shared" si="35"/>
        <v>89778</v>
      </c>
      <c r="AN17" s="22"/>
      <c r="AO17" s="22">
        <f t="shared" ref="AO17:AQ17" si="36">AO18+AO21+AO24</f>
        <v>79778</v>
      </c>
      <c r="AP17" s="22">
        <f t="shared" si="36"/>
        <v>0</v>
      </c>
      <c r="AQ17" s="152">
        <f t="shared" si="36"/>
        <v>0</v>
      </c>
      <c r="AR17" s="152"/>
      <c r="AS17" s="152">
        <f t="shared" ref="AS17:AU17" si="37">AS18+AS21+AS24</f>
        <v>0</v>
      </c>
      <c r="AT17" s="152">
        <f t="shared" si="37"/>
        <v>0</v>
      </c>
      <c r="AU17" s="22">
        <f t="shared" si="37"/>
        <v>89778</v>
      </c>
      <c r="AV17" s="22"/>
      <c r="AW17" s="22">
        <f t="shared" ref="AW17:AY17" si="38">AW18+AW21+AW24</f>
        <v>79778</v>
      </c>
      <c r="AX17" s="22">
        <f t="shared" si="38"/>
        <v>0</v>
      </c>
      <c r="AY17" s="152">
        <f t="shared" si="38"/>
        <v>0</v>
      </c>
      <c r="AZ17" s="152"/>
      <c r="BA17" s="152">
        <f t="shared" ref="BA17:BC17" si="39">BA18+BA21+BA24</f>
        <v>0</v>
      </c>
      <c r="BB17" s="152">
        <f t="shared" si="39"/>
        <v>0</v>
      </c>
      <c r="BC17" s="22">
        <f t="shared" si="39"/>
        <v>89778</v>
      </c>
      <c r="BD17" s="22"/>
      <c r="BE17" s="22">
        <f t="shared" ref="BE17:BG17" si="40">BE18+BE21+BE24</f>
        <v>79778</v>
      </c>
      <c r="BF17" s="22">
        <f t="shared" si="40"/>
        <v>0</v>
      </c>
      <c r="BG17" s="152">
        <f t="shared" si="40"/>
        <v>0</v>
      </c>
      <c r="BH17" s="152"/>
      <c r="BI17" s="152">
        <f t="shared" ref="BI17:BK17" si="41">BI18+BI21+BI24</f>
        <v>0</v>
      </c>
      <c r="BJ17" s="152">
        <f t="shared" si="41"/>
        <v>0</v>
      </c>
      <c r="BK17" s="22">
        <f t="shared" si="41"/>
        <v>89778</v>
      </c>
      <c r="BL17" s="22"/>
      <c r="BM17" s="22">
        <f t="shared" ref="BM17:BO17" si="42">BM18+BM21+BM24</f>
        <v>79778</v>
      </c>
      <c r="BN17" s="22">
        <f t="shared" si="42"/>
        <v>0</v>
      </c>
      <c r="BO17" s="152">
        <f t="shared" si="42"/>
        <v>0</v>
      </c>
      <c r="BP17" s="152"/>
      <c r="BQ17" s="152">
        <f t="shared" ref="BQ17:BS17" si="43">BQ18+BQ21+BQ24</f>
        <v>0</v>
      </c>
      <c r="BR17" s="152">
        <f t="shared" si="43"/>
        <v>0</v>
      </c>
      <c r="BS17" s="22">
        <f t="shared" si="43"/>
        <v>89778</v>
      </c>
      <c r="BT17" s="22"/>
      <c r="BU17" s="22">
        <f t="shared" ref="BU17:BV17" si="44">BU18+BU21+BU24</f>
        <v>79778</v>
      </c>
      <c r="BV17" s="22">
        <f t="shared" si="44"/>
        <v>0</v>
      </c>
    </row>
    <row r="18" spans="1:74" ht="33.6">
      <c r="A18" s="8" t="s">
        <v>7</v>
      </c>
      <c r="B18" s="10">
        <f t="shared" si="17"/>
        <v>900</v>
      </c>
      <c r="C18" s="10" t="s">
        <v>13</v>
      </c>
      <c r="D18" s="10" t="s">
        <v>14</v>
      </c>
      <c r="E18" s="6" t="s">
        <v>57</v>
      </c>
      <c r="F18" s="10"/>
      <c r="G18" s="22">
        <f t="shared" ref="G18:G19" si="45">G19</f>
        <v>2681</v>
      </c>
      <c r="H18" s="22"/>
      <c r="I18" s="22">
        <f>I19</f>
        <v>2681</v>
      </c>
      <c r="J18" s="22">
        <f>J19</f>
        <v>0</v>
      </c>
      <c r="K18" s="152">
        <f t="shared" ref="K18:O19" si="46">K19</f>
        <v>0</v>
      </c>
      <c r="L18" s="152"/>
      <c r="M18" s="152">
        <f t="shared" ref="M18:N19" si="47">M19</f>
        <v>0</v>
      </c>
      <c r="N18" s="152">
        <f t="shared" si="47"/>
        <v>0</v>
      </c>
      <c r="O18" s="22">
        <f t="shared" si="46"/>
        <v>2681</v>
      </c>
      <c r="P18" s="22"/>
      <c r="Q18" s="22">
        <f t="shared" ref="Q18:AE19" si="48">Q19</f>
        <v>2681</v>
      </c>
      <c r="R18" s="22">
        <f t="shared" si="48"/>
        <v>0</v>
      </c>
      <c r="S18" s="152">
        <f t="shared" si="48"/>
        <v>0</v>
      </c>
      <c r="T18" s="152"/>
      <c r="U18" s="152">
        <f t="shared" ref="U18:V19" si="49">U19</f>
        <v>0</v>
      </c>
      <c r="V18" s="152">
        <f t="shared" si="49"/>
        <v>0</v>
      </c>
      <c r="W18" s="22">
        <f t="shared" si="48"/>
        <v>2681</v>
      </c>
      <c r="X18" s="22"/>
      <c r="Y18" s="22">
        <f t="shared" si="48"/>
        <v>2681</v>
      </c>
      <c r="Z18" s="22">
        <f t="shared" si="48"/>
        <v>0</v>
      </c>
      <c r="AA18" s="152">
        <f t="shared" si="48"/>
        <v>0</v>
      </c>
      <c r="AB18" s="152"/>
      <c r="AC18" s="152">
        <f t="shared" ref="AC18:AD19" si="50">AC19</f>
        <v>0</v>
      </c>
      <c r="AD18" s="152">
        <f t="shared" si="50"/>
        <v>0</v>
      </c>
      <c r="AE18" s="22">
        <f t="shared" si="48"/>
        <v>2681</v>
      </c>
      <c r="AF18" s="22"/>
      <c r="AG18" s="22">
        <f t="shared" ref="AA18:AQ19" si="51">AG19</f>
        <v>2681</v>
      </c>
      <c r="AH18" s="22">
        <f t="shared" si="51"/>
        <v>0</v>
      </c>
      <c r="AI18" s="152">
        <f t="shared" si="51"/>
        <v>0</v>
      </c>
      <c r="AJ18" s="152"/>
      <c r="AK18" s="152">
        <f t="shared" ref="AK18:AL19" si="52">AK19</f>
        <v>0</v>
      </c>
      <c r="AL18" s="152">
        <f t="shared" si="52"/>
        <v>0</v>
      </c>
      <c r="AM18" s="22">
        <f t="shared" si="51"/>
        <v>2681</v>
      </c>
      <c r="AN18" s="22"/>
      <c r="AO18" s="22">
        <f t="shared" si="51"/>
        <v>2681</v>
      </c>
      <c r="AP18" s="22">
        <f t="shared" si="51"/>
        <v>0</v>
      </c>
      <c r="AQ18" s="152">
        <f t="shared" si="51"/>
        <v>0</v>
      </c>
      <c r="AR18" s="152"/>
      <c r="AS18" s="152">
        <f t="shared" ref="AQ18:BG19" si="53">AS19</f>
        <v>0</v>
      </c>
      <c r="AT18" s="152">
        <f t="shared" si="53"/>
        <v>0</v>
      </c>
      <c r="AU18" s="22">
        <f t="shared" si="53"/>
        <v>2681</v>
      </c>
      <c r="AV18" s="22"/>
      <c r="AW18" s="22">
        <f t="shared" si="53"/>
        <v>2681</v>
      </c>
      <c r="AX18" s="22">
        <f t="shared" si="53"/>
        <v>0</v>
      </c>
      <c r="AY18" s="152">
        <f t="shared" si="53"/>
        <v>0</v>
      </c>
      <c r="AZ18" s="152"/>
      <c r="BA18" s="152">
        <f t="shared" si="53"/>
        <v>0</v>
      </c>
      <c r="BB18" s="152">
        <f t="shared" si="53"/>
        <v>0</v>
      </c>
      <c r="BC18" s="22">
        <f t="shared" si="53"/>
        <v>2681</v>
      </c>
      <c r="BD18" s="22"/>
      <c r="BE18" s="22">
        <f t="shared" si="53"/>
        <v>2681</v>
      </c>
      <c r="BF18" s="22">
        <f t="shared" si="53"/>
        <v>0</v>
      </c>
      <c r="BG18" s="152">
        <f t="shared" si="53"/>
        <v>0</v>
      </c>
      <c r="BH18" s="152"/>
      <c r="BI18" s="152">
        <f t="shared" ref="BG18:BV19" si="54">BI19</f>
        <v>0</v>
      </c>
      <c r="BJ18" s="152">
        <f t="shared" si="54"/>
        <v>0</v>
      </c>
      <c r="BK18" s="22">
        <f t="shared" si="54"/>
        <v>2681</v>
      </c>
      <c r="BL18" s="22"/>
      <c r="BM18" s="22">
        <f t="shared" si="54"/>
        <v>2681</v>
      </c>
      <c r="BN18" s="22">
        <f t="shared" si="54"/>
        <v>0</v>
      </c>
      <c r="BO18" s="152">
        <f t="shared" si="54"/>
        <v>0</v>
      </c>
      <c r="BP18" s="152"/>
      <c r="BQ18" s="152">
        <f t="shared" si="54"/>
        <v>0</v>
      </c>
      <c r="BR18" s="152">
        <f t="shared" si="54"/>
        <v>0</v>
      </c>
      <c r="BS18" s="22">
        <f t="shared" si="54"/>
        <v>2681</v>
      </c>
      <c r="BT18" s="22"/>
      <c r="BU18" s="22">
        <f t="shared" si="54"/>
        <v>2681</v>
      </c>
      <c r="BV18" s="22">
        <f t="shared" si="54"/>
        <v>0</v>
      </c>
    </row>
    <row r="19" spans="1:74" ht="84">
      <c r="A19" s="8" t="s">
        <v>21</v>
      </c>
      <c r="B19" s="10">
        <f t="shared" si="17"/>
        <v>900</v>
      </c>
      <c r="C19" s="10" t="s">
        <v>13</v>
      </c>
      <c r="D19" s="10" t="s">
        <v>14</v>
      </c>
      <c r="E19" s="6" t="s">
        <v>57</v>
      </c>
      <c r="F19" s="10" t="s">
        <v>22</v>
      </c>
      <c r="G19" s="6">
        <f t="shared" si="45"/>
        <v>2681</v>
      </c>
      <c r="H19" s="6"/>
      <c r="I19" s="6">
        <f>I20</f>
        <v>2681</v>
      </c>
      <c r="J19" s="6">
        <f>J20</f>
        <v>0</v>
      </c>
      <c r="K19" s="148">
        <f t="shared" si="46"/>
        <v>0</v>
      </c>
      <c r="L19" s="148"/>
      <c r="M19" s="148">
        <f t="shared" si="47"/>
        <v>0</v>
      </c>
      <c r="N19" s="148">
        <f t="shared" si="47"/>
        <v>0</v>
      </c>
      <c r="O19" s="6">
        <f t="shared" si="46"/>
        <v>2681</v>
      </c>
      <c r="P19" s="6"/>
      <c r="Q19" s="6">
        <f t="shared" si="48"/>
        <v>2681</v>
      </c>
      <c r="R19" s="6">
        <f t="shared" si="48"/>
        <v>0</v>
      </c>
      <c r="S19" s="148">
        <f t="shared" si="48"/>
        <v>0</v>
      </c>
      <c r="T19" s="148"/>
      <c r="U19" s="148">
        <f t="shared" si="49"/>
        <v>0</v>
      </c>
      <c r="V19" s="148">
        <f t="shared" si="49"/>
        <v>0</v>
      </c>
      <c r="W19" s="6">
        <f t="shared" si="48"/>
        <v>2681</v>
      </c>
      <c r="X19" s="6"/>
      <c r="Y19" s="6">
        <f t="shared" si="48"/>
        <v>2681</v>
      </c>
      <c r="Z19" s="6">
        <f t="shared" si="48"/>
        <v>0</v>
      </c>
      <c r="AA19" s="148">
        <f t="shared" si="51"/>
        <v>0</v>
      </c>
      <c r="AB19" s="148"/>
      <c r="AC19" s="148">
        <f t="shared" si="50"/>
        <v>0</v>
      </c>
      <c r="AD19" s="148">
        <f t="shared" si="50"/>
        <v>0</v>
      </c>
      <c r="AE19" s="6">
        <f t="shared" si="51"/>
        <v>2681</v>
      </c>
      <c r="AF19" s="6"/>
      <c r="AG19" s="6">
        <f t="shared" si="51"/>
        <v>2681</v>
      </c>
      <c r="AH19" s="6">
        <f t="shared" si="51"/>
        <v>0</v>
      </c>
      <c r="AI19" s="148">
        <f t="shared" si="51"/>
        <v>0</v>
      </c>
      <c r="AJ19" s="148"/>
      <c r="AK19" s="148">
        <f t="shared" si="52"/>
        <v>0</v>
      </c>
      <c r="AL19" s="148">
        <f t="shared" si="52"/>
        <v>0</v>
      </c>
      <c r="AM19" s="6">
        <f t="shared" si="51"/>
        <v>2681</v>
      </c>
      <c r="AN19" s="6"/>
      <c r="AO19" s="6">
        <f t="shared" si="51"/>
        <v>2681</v>
      </c>
      <c r="AP19" s="6">
        <f t="shared" si="51"/>
        <v>0</v>
      </c>
      <c r="AQ19" s="148">
        <f t="shared" si="53"/>
        <v>0</v>
      </c>
      <c r="AR19" s="148"/>
      <c r="AS19" s="148">
        <f t="shared" si="53"/>
        <v>0</v>
      </c>
      <c r="AT19" s="148">
        <f t="shared" si="53"/>
        <v>0</v>
      </c>
      <c r="AU19" s="6">
        <f t="shared" si="53"/>
        <v>2681</v>
      </c>
      <c r="AV19" s="6"/>
      <c r="AW19" s="6">
        <f t="shared" si="53"/>
        <v>2681</v>
      </c>
      <c r="AX19" s="6">
        <f t="shared" si="53"/>
        <v>0</v>
      </c>
      <c r="AY19" s="148">
        <f t="shared" si="53"/>
        <v>0</v>
      </c>
      <c r="AZ19" s="148"/>
      <c r="BA19" s="148">
        <f t="shared" si="53"/>
        <v>0</v>
      </c>
      <c r="BB19" s="148">
        <f t="shared" si="53"/>
        <v>0</v>
      </c>
      <c r="BC19" s="6">
        <f t="shared" si="53"/>
        <v>2681</v>
      </c>
      <c r="BD19" s="6"/>
      <c r="BE19" s="6">
        <f t="shared" si="53"/>
        <v>2681</v>
      </c>
      <c r="BF19" s="6">
        <f t="shared" si="53"/>
        <v>0</v>
      </c>
      <c r="BG19" s="148">
        <f t="shared" si="54"/>
        <v>0</v>
      </c>
      <c r="BH19" s="148"/>
      <c r="BI19" s="148">
        <f t="shared" si="54"/>
        <v>0</v>
      </c>
      <c r="BJ19" s="148">
        <f t="shared" si="54"/>
        <v>0</v>
      </c>
      <c r="BK19" s="6">
        <f t="shared" si="54"/>
        <v>2681</v>
      </c>
      <c r="BL19" s="6"/>
      <c r="BM19" s="6">
        <f t="shared" si="54"/>
        <v>2681</v>
      </c>
      <c r="BN19" s="6">
        <f t="shared" si="54"/>
        <v>0</v>
      </c>
      <c r="BO19" s="148">
        <f t="shared" si="54"/>
        <v>0</v>
      </c>
      <c r="BP19" s="148"/>
      <c r="BQ19" s="148">
        <f t="shared" si="54"/>
        <v>0</v>
      </c>
      <c r="BR19" s="148">
        <f t="shared" si="54"/>
        <v>0</v>
      </c>
      <c r="BS19" s="6">
        <f t="shared" si="54"/>
        <v>2681</v>
      </c>
      <c r="BT19" s="6"/>
      <c r="BU19" s="6">
        <f t="shared" si="54"/>
        <v>2681</v>
      </c>
      <c r="BV19" s="6">
        <f t="shared" si="54"/>
        <v>0</v>
      </c>
    </row>
    <row r="20" spans="1:74" ht="33.6">
      <c r="A20" s="8" t="s">
        <v>43</v>
      </c>
      <c r="B20" s="10">
        <f t="shared" si="17"/>
        <v>900</v>
      </c>
      <c r="C20" s="10" t="s">
        <v>13</v>
      </c>
      <c r="D20" s="10" t="s">
        <v>14</v>
      </c>
      <c r="E20" s="6" t="s">
        <v>57</v>
      </c>
      <c r="F20" s="10" t="s">
        <v>49</v>
      </c>
      <c r="G20" s="6">
        <v>2681</v>
      </c>
      <c r="H20" s="6"/>
      <c r="I20" s="6">
        <v>2681</v>
      </c>
      <c r="J20" s="6"/>
      <c r="K20" s="148"/>
      <c r="L20" s="148"/>
      <c r="M20" s="148"/>
      <c r="N20" s="148"/>
      <c r="O20" s="6">
        <f>G20+K20</f>
        <v>2681</v>
      </c>
      <c r="P20" s="6">
        <f t="shared" ref="P20:R20" si="55">H20+L20</f>
        <v>0</v>
      </c>
      <c r="Q20" s="6">
        <f t="shared" si="55"/>
        <v>2681</v>
      </c>
      <c r="R20" s="6">
        <f t="shared" si="55"/>
        <v>0</v>
      </c>
      <c r="S20" s="148"/>
      <c r="T20" s="148"/>
      <c r="U20" s="148"/>
      <c r="V20" s="148"/>
      <c r="W20" s="6">
        <f>O20+S20</f>
        <v>2681</v>
      </c>
      <c r="X20" s="6">
        <f t="shared" ref="X20" si="56">P20+T20</f>
        <v>0</v>
      </c>
      <c r="Y20" s="6">
        <f t="shared" ref="Y20" si="57">Q20+U20</f>
        <v>2681</v>
      </c>
      <c r="Z20" s="6">
        <f t="shared" ref="Z20" si="58">R20+V20</f>
        <v>0</v>
      </c>
      <c r="AA20" s="148"/>
      <c r="AB20" s="148"/>
      <c r="AC20" s="148"/>
      <c r="AD20" s="148"/>
      <c r="AE20" s="6">
        <f>W20+AA20</f>
        <v>2681</v>
      </c>
      <c r="AF20" s="6">
        <f t="shared" ref="AF20" si="59">X20+AB20</f>
        <v>0</v>
      </c>
      <c r="AG20" s="6">
        <f t="shared" ref="AG20" si="60">Y20+AC20</f>
        <v>2681</v>
      </c>
      <c r="AH20" s="6">
        <f t="shared" ref="AH20" si="61">Z20+AD20</f>
        <v>0</v>
      </c>
      <c r="AI20" s="148"/>
      <c r="AJ20" s="148"/>
      <c r="AK20" s="148"/>
      <c r="AL20" s="148"/>
      <c r="AM20" s="6">
        <f>AE20+AI20</f>
        <v>2681</v>
      </c>
      <c r="AN20" s="6">
        <f t="shared" ref="AN20" si="62">AF20+AJ20</f>
        <v>0</v>
      </c>
      <c r="AO20" s="6">
        <f t="shared" ref="AO20" si="63">AG20+AK20</f>
        <v>2681</v>
      </c>
      <c r="AP20" s="6">
        <f t="shared" ref="AP20" si="64">AH20+AL20</f>
        <v>0</v>
      </c>
      <c r="AQ20" s="148"/>
      <c r="AR20" s="148"/>
      <c r="AS20" s="148"/>
      <c r="AT20" s="148"/>
      <c r="AU20" s="6">
        <f>AM20+AQ20</f>
        <v>2681</v>
      </c>
      <c r="AV20" s="6">
        <f t="shared" ref="AV20" si="65">AN20+AR20</f>
        <v>0</v>
      </c>
      <c r="AW20" s="6">
        <f t="shared" ref="AW20" si="66">AO20+AS20</f>
        <v>2681</v>
      </c>
      <c r="AX20" s="6">
        <f t="shared" ref="AX20" si="67">AP20+AT20</f>
        <v>0</v>
      </c>
      <c r="AY20" s="148"/>
      <c r="AZ20" s="148"/>
      <c r="BA20" s="148"/>
      <c r="BB20" s="148"/>
      <c r="BC20" s="6">
        <f>AU20+AY20</f>
        <v>2681</v>
      </c>
      <c r="BD20" s="6">
        <f t="shared" ref="BD20" si="68">AV20+AZ20</f>
        <v>0</v>
      </c>
      <c r="BE20" s="6">
        <f t="shared" ref="BE20" si="69">AW20+BA20</f>
        <v>2681</v>
      </c>
      <c r="BF20" s="6">
        <f t="shared" ref="BF20" si="70">AX20+BB20</f>
        <v>0</v>
      </c>
      <c r="BG20" s="148"/>
      <c r="BH20" s="148"/>
      <c r="BI20" s="148"/>
      <c r="BJ20" s="148"/>
      <c r="BK20" s="6">
        <f>BC20+BG20</f>
        <v>2681</v>
      </c>
      <c r="BL20" s="6">
        <f t="shared" ref="BL20" si="71">BD20+BH20</f>
        <v>0</v>
      </c>
      <c r="BM20" s="6">
        <f t="shared" ref="BM20" si="72">BE20+BI20</f>
        <v>2681</v>
      </c>
      <c r="BN20" s="6">
        <f t="shared" ref="BN20" si="73">BF20+BJ20</f>
        <v>0</v>
      </c>
      <c r="BO20" s="148"/>
      <c r="BP20" s="148"/>
      <c r="BQ20" s="148"/>
      <c r="BR20" s="148"/>
      <c r="BS20" s="6">
        <f>BK20+BO20</f>
        <v>2681</v>
      </c>
      <c r="BT20" s="6">
        <f t="shared" ref="BT20" si="74">BL20+BP20</f>
        <v>0</v>
      </c>
      <c r="BU20" s="6">
        <f t="shared" ref="BU20" si="75">BM20+BQ20</f>
        <v>2681</v>
      </c>
      <c r="BV20" s="6">
        <f t="shared" ref="BV20" si="76">BN20+BR20</f>
        <v>0</v>
      </c>
    </row>
    <row r="21" spans="1:74" ht="33.6">
      <c r="A21" s="8" t="s">
        <v>8</v>
      </c>
      <c r="B21" s="10">
        <f>B19</f>
        <v>900</v>
      </c>
      <c r="C21" s="10" t="s">
        <v>13</v>
      </c>
      <c r="D21" s="10" t="s">
        <v>14</v>
      </c>
      <c r="E21" s="6" t="s">
        <v>58</v>
      </c>
      <c r="F21" s="10"/>
      <c r="G21" s="6">
        <f t="shared" ref="G21:G22" si="77">G22</f>
        <v>1765</v>
      </c>
      <c r="H21" s="6"/>
      <c r="I21" s="6">
        <f>I22</f>
        <v>1765</v>
      </c>
      <c r="J21" s="6">
        <f>J22</f>
        <v>0</v>
      </c>
      <c r="K21" s="148">
        <f t="shared" ref="K21:O22" si="78">K22</f>
        <v>0</v>
      </c>
      <c r="L21" s="148"/>
      <c r="M21" s="148">
        <f t="shared" ref="M21:N22" si="79">M22</f>
        <v>0</v>
      </c>
      <c r="N21" s="148">
        <f t="shared" si="79"/>
        <v>0</v>
      </c>
      <c r="O21" s="6">
        <f t="shared" si="78"/>
        <v>1765</v>
      </c>
      <c r="P21" s="6"/>
      <c r="Q21" s="6">
        <f t="shared" ref="Q21:AE22" si="80">Q22</f>
        <v>1765</v>
      </c>
      <c r="R21" s="6">
        <f t="shared" si="80"/>
        <v>0</v>
      </c>
      <c r="S21" s="148">
        <f t="shared" si="80"/>
        <v>0</v>
      </c>
      <c r="T21" s="148"/>
      <c r="U21" s="148">
        <f t="shared" ref="U21:V22" si="81">U22</f>
        <v>0</v>
      </c>
      <c r="V21" s="148">
        <f t="shared" si="81"/>
        <v>0</v>
      </c>
      <c r="W21" s="6">
        <f t="shared" si="80"/>
        <v>1765</v>
      </c>
      <c r="X21" s="6"/>
      <c r="Y21" s="6">
        <f t="shared" si="80"/>
        <v>1765</v>
      </c>
      <c r="Z21" s="6">
        <f t="shared" si="80"/>
        <v>0</v>
      </c>
      <c r="AA21" s="148">
        <f t="shared" si="80"/>
        <v>0</v>
      </c>
      <c r="AB21" s="148"/>
      <c r="AC21" s="148">
        <f t="shared" ref="AC21:AD22" si="82">AC22</f>
        <v>0</v>
      </c>
      <c r="AD21" s="148">
        <f t="shared" si="82"/>
        <v>0</v>
      </c>
      <c r="AE21" s="6">
        <f t="shared" si="80"/>
        <v>1765</v>
      </c>
      <c r="AF21" s="6"/>
      <c r="AG21" s="6">
        <f t="shared" ref="AA21:AQ22" si="83">AG22</f>
        <v>1765</v>
      </c>
      <c r="AH21" s="6">
        <f t="shared" si="83"/>
        <v>0</v>
      </c>
      <c r="AI21" s="148">
        <f t="shared" si="83"/>
        <v>0</v>
      </c>
      <c r="AJ21" s="148"/>
      <c r="AK21" s="148">
        <f t="shared" ref="AK21:AL22" si="84">AK22</f>
        <v>0</v>
      </c>
      <c r="AL21" s="148">
        <f t="shared" si="84"/>
        <v>0</v>
      </c>
      <c r="AM21" s="6">
        <f t="shared" si="83"/>
        <v>1765</v>
      </c>
      <c r="AN21" s="6"/>
      <c r="AO21" s="6">
        <f t="shared" si="83"/>
        <v>1765</v>
      </c>
      <c r="AP21" s="6">
        <f t="shared" si="83"/>
        <v>0</v>
      </c>
      <c r="AQ21" s="148">
        <f t="shared" si="83"/>
        <v>0</v>
      </c>
      <c r="AR21" s="148"/>
      <c r="AS21" s="148">
        <f t="shared" ref="AQ21:BG22" si="85">AS22</f>
        <v>0</v>
      </c>
      <c r="AT21" s="148">
        <f t="shared" si="85"/>
        <v>0</v>
      </c>
      <c r="AU21" s="6">
        <f t="shared" si="85"/>
        <v>1765</v>
      </c>
      <c r="AV21" s="6"/>
      <c r="AW21" s="6">
        <f t="shared" si="85"/>
        <v>1765</v>
      </c>
      <c r="AX21" s="6">
        <f t="shared" si="85"/>
        <v>0</v>
      </c>
      <c r="AY21" s="148">
        <f t="shared" si="85"/>
        <v>0</v>
      </c>
      <c r="AZ21" s="148"/>
      <c r="BA21" s="148">
        <f t="shared" si="85"/>
        <v>0</v>
      </c>
      <c r="BB21" s="148">
        <f t="shared" si="85"/>
        <v>0</v>
      </c>
      <c r="BC21" s="6">
        <f t="shared" si="85"/>
        <v>1765</v>
      </c>
      <c r="BD21" s="6"/>
      <c r="BE21" s="6">
        <f t="shared" si="85"/>
        <v>1765</v>
      </c>
      <c r="BF21" s="6">
        <f t="shared" si="85"/>
        <v>0</v>
      </c>
      <c r="BG21" s="148">
        <f t="shared" si="85"/>
        <v>0</v>
      </c>
      <c r="BH21" s="148"/>
      <c r="BI21" s="148">
        <f t="shared" ref="BG21:BV22" si="86">BI22</f>
        <v>0</v>
      </c>
      <c r="BJ21" s="148">
        <f t="shared" si="86"/>
        <v>0</v>
      </c>
      <c r="BK21" s="6">
        <f t="shared" si="86"/>
        <v>1765</v>
      </c>
      <c r="BL21" s="6"/>
      <c r="BM21" s="6">
        <f t="shared" si="86"/>
        <v>1765</v>
      </c>
      <c r="BN21" s="6">
        <f t="shared" si="86"/>
        <v>0</v>
      </c>
      <c r="BO21" s="148">
        <f t="shared" si="86"/>
        <v>0</v>
      </c>
      <c r="BP21" s="148"/>
      <c r="BQ21" s="148">
        <f t="shared" si="86"/>
        <v>0</v>
      </c>
      <c r="BR21" s="148">
        <f t="shared" si="86"/>
        <v>0</v>
      </c>
      <c r="BS21" s="6">
        <f t="shared" si="86"/>
        <v>1765</v>
      </c>
      <c r="BT21" s="6"/>
      <c r="BU21" s="6">
        <f t="shared" si="86"/>
        <v>1765</v>
      </c>
      <c r="BV21" s="6">
        <f t="shared" si="86"/>
        <v>0</v>
      </c>
    </row>
    <row r="22" spans="1:74" ht="84">
      <c r="A22" s="8" t="s">
        <v>21</v>
      </c>
      <c r="B22" s="10">
        <f>B21</f>
        <v>900</v>
      </c>
      <c r="C22" s="10" t="s">
        <v>13</v>
      </c>
      <c r="D22" s="10" t="s">
        <v>14</v>
      </c>
      <c r="E22" s="6" t="s">
        <v>58</v>
      </c>
      <c r="F22" s="10" t="s">
        <v>22</v>
      </c>
      <c r="G22" s="6">
        <f t="shared" si="77"/>
        <v>1765</v>
      </c>
      <c r="H22" s="6"/>
      <c r="I22" s="6">
        <f>I23</f>
        <v>1765</v>
      </c>
      <c r="J22" s="6">
        <f>J23</f>
        <v>0</v>
      </c>
      <c r="K22" s="148">
        <f t="shared" si="78"/>
        <v>0</v>
      </c>
      <c r="L22" s="148"/>
      <c r="M22" s="148">
        <f t="shared" si="79"/>
        <v>0</v>
      </c>
      <c r="N22" s="148">
        <f t="shared" si="79"/>
        <v>0</v>
      </c>
      <c r="O22" s="6">
        <f t="shared" si="78"/>
        <v>1765</v>
      </c>
      <c r="P22" s="6"/>
      <c r="Q22" s="6">
        <f t="shared" si="80"/>
        <v>1765</v>
      </c>
      <c r="R22" s="6">
        <f t="shared" si="80"/>
        <v>0</v>
      </c>
      <c r="S22" s="148">
        <f t="shared" si="80"/>
        <v>0</v>
      </c>
      <c r="T22" s="148"/>
      <c r="U22" s="148">
        <f t="shared" si="81"/>
        <v>0</v>
      </c>
      <c r="V22" s="148">
        <f t="shared" si="81"/>
        <v>0</v>
      </c>
      <c r="W22" s="6">
        <f t="shared" si="80"/>
        <v>1765</v>
      </c>
      <c r="X22" s="6"/>
      <c r="Y22" s="6">
        <f t="shared" si="80"/>
        <v>1765</v>
      </c>
      <c r="Z22" s="6">
        <f t="shared" si="80"/>
        <v>0</v>
      </c>
      <c r="AA22" s="148">
        <f t="shared" si="83"/>
        <v>0</v>
      </c>
      <c r="AB22" s="148"/>
      <c r="AC22" s="148">
        <f t="shared" si="82"/>
        <v>0</v>
      </c>
      <c r="AD22" s="148">
        <f t="shared" si="82"/>
        <v>0</v>
      </c>
      <c r="AE22" s="6">
        <f t="shared" si="83"/>
        <v>1765</v>
      </c>
      <c r="AF22" s="6"/>
      <c r="AG22" s="6">
        <f t="shared" si="83"/>
        <v>1765</v>
      </c>
      <c r="AH22" s="6">
        <f t="shared" si="83"/>
        <v>0</v>
      </c>
      <c r="AI22" s="148">
        <f t="shared" si="83"/>
        <v>0</v>
      </c>
      <c r="AJ22" s="148"/>
      <c r="AK22" s="148">
        <f t="shared" si="84"/>
        <v>0</v>
      </c>
      <c r="AL22" s="148">
        <f t="shared" si="84"/>
        <v>0</v>
      </c>
      <c r="AM22" s="6">
        <f t="shared" si="83"/>
        <v>1765</v>
      </c>
      <c r="AN22" s="6"/>
      <c r="AO22" s="6">
        <f t="shared" si="83"/>
        <v>1765</v>
      </c>
      <c r="AP22" s="6">
        <f t="shared" si="83"/>
        <v>0</v>
      </c>
      <c r="AQ22" s="148">
        <f t="shared" si="85"/>
        <v>0</v>
      </c>
      <c r="AR22" s="148"/>
      <c r="AS22" s="148">
        <f t="shared" si="85"/>
        <v>0</v>
      </c>
      <c r="AT22" s="148">
        <f t="shared" si="85"/>
        <v>0</v>
      </c>
      <c r="AU22" s="6">
        <f t="shared" si="85"/>
        <v>1765</v>
      </c>
      <c r="AV22" s="6"/>
      <c r="AW22" s="6">
        <f t="shared" si="85"/>
        <v>1765</v>
      </c>
      <c r="AX22" s="6">
        <f t="shared" si="85"/>
        <v>0</v>
      </c>
      <c r="AY22" s="148">
        <f t="shared" si="85"/>
        <v>0</v>
      </c>
      <c r="AZ22" s="148"/>
      <c r="BA22" s="148">
        <f t="shared" si="85"/>
        <v>0</v>
      </c>
      <c r="BB22" s="148">
        <f t="shared" si="85"/>
        <v>0</v>
      </c>
      <c r="BC22" s="6">
        <f t="shared" si="85"/>
        <v>1765</v>
      </c>
      <c r="BD22" s="6"/>
      <c r="BE22" s="6">
        <f t="shared" si="85"/>
        <v>1765</v>
      </c>
      <c r="BF22" s="6">
        <f t="shared" si="85"/>
        <v>0</v>
      </c>
      <c r="BG22" s="148">
        <f t="shared" si="86"/>
        <v>0</v>
      </c>
      <c r="BH22" s="148"/>
      <c r="BI22" s="148">
        <f t="shared" si="86"/>
        <v>0</v>
      </c>
      <c r="BJ22" s="148">
        <f t="shared" si="86"/>
        <v>0</v>
      </c>
      <c r="BK22" s="6">
        <f t="shared" si="86"/>
        <v>1765</v>
      </c>
      <c r="BL22" s="6"/>
      <c r="BM22" s="6">
        <f t="shared" si="86"/>
        <v>1765</v>
      </c>
      <c r="BN22" s="6">
        <f t="shared" si="86"/>
        <v>0</v>
      </c>
      <c r="BO22" s="148">
        <f t="shared" si="86"/>
        <v>0</v>
      </c>
      <c r="BP22" s="148"/>
      <c r="BQ22" s="148">
        <f t="shared" si="86"/>
        <v>0</v>
      </c>
      <c r="BR22" s="148">
        <f t="shared" si="86"/>
        <v>0</v>
      </c>
      <c r="BS22" s="6">
        <f t="shared" si="86"/>
        <v>1765</v>
      </c>
      <c r="BT22" s="6"/>
      <c r="BU22" s="6">
        <f t="shared" si="86"/>
        <v>1765</v>
      </c>
      <c r="BV22" s="6">
        <f t="shared" si="86"/>
        <v>0</v>
      </c>
    </row>
    <row r="23" spans="1:74" ht="33.6">
      <c r="A23" s="8" t="s">
        <v>43</v>
      </c>
      <c r="B23" s="10">
        <f>B22</f>
        <v>900</v>
      </c>
      <c r="C23" s="10" t="s">
        <v>13</v>
      </c>
      <c r="D23" s="10" t="s">
        <v>14</v>
      </c>
      <c r="E23" s="6" t="s">
        <v>58</v>
      </c>
      <c r="F23" s="10" t="s">
        <v>49</v>
      </c>
      <c r="G23" s="6">
        <v>1765</v>
      </c>
      <c r="H23" s="6"/>
      <c r="I23" s="6">
        <v>1765</v>
      </c>
      <c r="J23" s="6"/>
      <c r="K23" s="148"/>
      <c r="L23" s="148"/>
      <c r="M23" s="148"/>
      <c r="N23" s="148"/>
      <c r="O23" s="6">
        <f>G23+K23</f>
        <v>1765</v>
      </c>
      <c r="P23" s="6">
        <f t="shared" ref="P23" si="87">H23+L23</f>
        <v>0</v>
      </c>
      <c r="Q23" s="6">
        <f t="shared" ref="Q23" si="88">I23+M23</f>
        <v>1765</v>
      </c>
      <c r="R23" s="6">
        <f t="shared" ref="R23" si="89">J23+N23</f>
        <v>0</v>
      </c>
      <c r="S23" s="148"/>
      <c r="T23" s="148"/>
      <c r="U23" s="148"/>
      <c r="V23" s="148"/>
      <c r="W23" s="6">
        <f>O23+S23</f>
        <v>1765</v>
      </c>
      <c r="X23" s="6">
        <f t="shared" ref="X23" si="90">P23+T23</f>
        <v>0</v>
      </c>
      <c r="Y23" s="6">
        <f t="shared" ref="Y23" si="91">Q23+U23</f>
        <v>1765</v>
      </c>
      <c r="Z23" s="6">
        <f t="shared" ref="Z23" si="92">R23+V23</f>
        <v>0</v>
      </c>
      <c r="AA23" s="148"/>
      <c r="AB23" s="148"/>
      <c r="AC23" s="148"/>
      <c r="AD23" s="148"/>
      <c r="AE23" s="6">
        <f>W23+AA23</f>
        <v>1765</v>
      </c>
      <c r="AF23" s="6">
        <f t="shared" ref="AF23" si="93">X23+AB23</f>
        <v>0</v>
      </c>
      <c r="AG23" s="6">
        <f t="shared" ref="AG23" si="94">Y23+AC23</f>
        <v>1765</v>
      </c>
      <c r="AH23" s="6">
        <f t="shared" ref="AH23" si="95">Z23+AD23</f>
        <v>0</v>
      </c>
      <c r="AI23" s="148"/>
      <c r="AJ23" s="148"/>
      <c r="AK23" s="148"/>
      <c r="AL23" s="148"/>
      <c r="AM23" s="6">
        <f>AE23+AI23</f>
        <v>1765</v>
      </c>
      <c r="AN23" s="6">
        <f t="shared" ref="AN23" si="96">AF23+AJ23</f>
        <v>0</v>
      </c>
      <c r="AO23" s="6">
        <f t="shared" ref="AO23" si="97">AG23+AK23</f>
        <v>1765</v>
      </c>
      <c r="AP23" s="6">
        <f t="shared" ref="AP23" si="98">AH23+AL23</f>
        <v>0</v>
      </c>
      <c r="AQ23" s="148"/>
      <c r="AR23" s="148"/>
      <c r="AS23" s="148"/>
      <c r="AT23" s="148"/>
      <c r="AU23" s="6">
        <f>AM23+AQ23</f>
        <v>1765</v>
      </c>
      <c r="AV23" s="6">
        <f t="shared" ref="AV23" si="99">AN23+AR23</f>
        <v>0</v>
      </c>
      <c r="AW23" s="6">
        <f t="shared" ref="AW23" si="100">AO23+AS23</f>
        <v>1765</v>
      </c>
      <c r="AX23" s="6">
        <f t="shared" ref="AX23" si="101">AP23+AT23</f>
        <v>0</v>
      </c>
      <c r="AY23" s="148"/>
      <c r="AZ23" s="148"/>
      <c r="BA23" s="148"/>
      <c r="BB23" s="148"/>
      <c r="BC23" s="6">
        <f>AU23+AY23</f>
        <v>1765</v>
      </c>
      <c r="BD23" s="6">
        <f t="shared" ref="BD23" si="102">AV23+AZ23</f>
        <v>0</v>
      </c>
      <c r="BE23" s="6">
        <f t="shared" ref="BE23" si="103">AW23+BA23</f>
        <v>1765</v>
      </c>
      <c r="BF23" s="6">
        <f t="shared" ref="BF23" si="104">AX23+BB23</f>
        <v>0</v>
      </c>
      <c r="BG23" s="148"/>
      <c r="BH23" s="148"/>
      <c r="BI23" s="148"/>
      <c r="BJ23" s="148"/>
      <c r="BK23" s="6">
        <f>BC23+BG23</f>
        <v>1765</v>
      </c>
      <c r="BL23" s="6">
        <f t="shared" ref="BL23" si="105">BD23+BH23</f>
        <v>0</v>
      </c>
      <c r="BM23" s="6">
        <f t="shared" ref="BM23" si="106">BE23+BI23</f>
        <v>1765</v>
      </c>
      <c r="BN23" s="6">
        <f t="shared" ref="BN23" si="107">BF23+BJ23</f>
        <v>0</v>
      </c>
      <c r="BO23" s="148"/>
      <c r="BP23" s="148"/>
      <c r="BQ23" s="148"/>
      <c r="BR23" s="148"/>
      <c r="BS23" s="6">
        <f>BK23+BO23</f>
        <v>1765</v>
      </c>
      <c r="BT23" s="6">
        <f t="shared" ref="BT23" si="108">BL23+BP23</f>
        <v>0</v>
      </c>
      <c r="BU23" s="6">
        <f t="shared" ref="BU23" si="109">BM23+BQ23</f>
        <v>1765</v>
      </c>
      <c r="BV23" s="6">
        <f t="shared" ref="BV23" si="110">BN23+BR23</f>
        <v>0</v>
      </c>
    </row>
    <row r="24" spans="1:74">
      <c r="A24" s="8" t="s">
        <v>23</v>
      </c>
      <c r="B24" s="10">
        <f>B22</f>
        <v>900</v>
      </c>
      <c r="C24" s="10" t="s">
        <v>13</v>
      </c>
      <c r="D24" s="10" t="s">
        <v>14</v>
      </c>
      <c r="E24" s="6" t="s">
        <v>59</v>
      </c>
      <c r="F24" s="10"/>
      <c r="G24" s="6">
        <f t="shared" ref="G24:J24" si="111">G25+G27+G29+G31</f>
        <v>75332</v>
      </c>
      <c r="H24" s="6">
        <f t="shared" si="111"/>
        <v>0</v>
      </c>
      <c r="I24" s="6">
        <f t="shared" si="111"/>
        <v>75332</v>
      </c>
      <c r="J24" s="6">
        <f t="shared" si="111"/>
        <v>0</v>
      </c>
      <c r="K24" s="148">
        <f t="shared" ref="K24:R24" si="112">K25+K27+K29+K31</f>
        <v>0</v>
      </c>
      <c r="L24" s="148">
        <f t="shared" si="112"/>
        <v>0</v>
      </c>
      <c r="M24" s="148">
        <f t="shared" si="112"/>
        <v>0</v>
      </c>
      <c r="N24" s="148">
        <f t="shared" si="112"/>
        <v>0</v>
      </c>
      <c r="O24" s="6">
        <f t="shared" si="112"/>
        <v>75332</v>
      </c>
      <c r="P24" s="6">
        <f t="shared" si="112"/>
        <v>0</v>
      </c>
      <c r="Q24" s="6">
        <f t="shared" si="112"/>
        <v>75332</v>
      </c>
      <c r="R24" s="6">
        <f t="shared" si="112"/>
        <v>0</v>
      </c>
      <c r="S24" s="148">
        <f t="shared" ref="S24:Z24" si="113">S25+S27+S29+S31</f>
        <v>0</v>
      </c>
      <c r="T24" s="148">
        <f t="shared" si="113"/>
        <v>0</v>
      </c>
      <c r="U24" s="148">
        <f t="shared" si="113"/>
        <v>0</v>
      </c>
      <c r="V24" s="148">
        <f t="shared" si="113"/>
        <v>0</v>
      </c>
      <c r="W24" s="6">
        <f t="shared" si="113"/>
        <v>75332</v>
      </c>
      <c r="X24" s="6">
        <f t="shared" si="113"/>
        <v>0</v>
      </c>
      <c r="Y24" s="6">
        <f t="shared" si="113"/>
        <v>75332</v>
      </c>
      <c r="Z24" s="6">
        <f t="shared" si="113"/>
        <v>0</v>
      </c>
      <c r="AA24" s="148">
        <f t="shared" ref="AA24:AH24" si="114">AA25+AA27+AA29+AA31</f>
        <v>0</v>
      </c>
      <c r="AB24" s="148">
        <f t="shared" si="114"/>
        <v>0</v>
      </c>
      <c r="AC24" s="148">
        <f t="shared" si="114"/>
        <v>0</v>
      </c>
      <c r="AD24" s="148">
        <f t="shared" si="114"/>
        <v>0</v>
      </c>
      <c r="AE24" s="6">
        <f t="shared" si="114"/>
        <v>75332</v>
      </c>
      <c r="AF24" s="6">
        <f t="shared" si="114"/>
        <v>0</v>
      </c>
      <c r="AG24" s="6">
        <f t="shared" si="114"/>
        <v>75332</v>
      </c>
      <c r="AH24" s="6">
        <f t="shared" si="114"/>
        <v>0</v>
      </c>
      <c r="AI24" s="148">
        <f t="shared" ref="AI24:AP24" si="115">AI25+AI27+AI29+AI31</f>
        <v>10000</v>
      </c>
      <c r="AJ24" s="148">
        <f t="shared" si="115"/>
        <v>0</v>
      </c>
      <c r="AK24" s="148">
        <f t="shared" si="115"/>
        <v>0</v>
      </c>
      <c r="AL24" s="148">
        <f t="shared" si="115"/>
        <v>0</v>
      </c>
      <c r="AM24" s="6">
        <f t="shared" si="115"/>
        <v>85332</v>
      </c>
      <c r="AN24" s="6">
        <f t="shared" si="115"/>
        <v>0</v>
      </c>
      <c r="AO24" s="6">
        <f t="shared" si="115"/>
        <v>75332</v>
      </c>
      <c r="AP24" s="6">
        <f t="shared" si="115"/>
        <v>0</v>
      </c>
      <c r="AQ24" s="148">
        <f t="shared" ref="AQ24:AX24" si="116">AQ25+AQ27+AQ29+AQ31</f>
        <v>0</v>
      </c>
      <c r="AR24" s="148">
        <f t="shared" si="116"/>
        <v>0</v>
      </c>
      <c r="AS24" s="148">
        <f t="shared" si="116"/>
        <v>0</v>
      </c>
      <c r="AT24" s="148">
        <f t="shared" si="116"/>
        <v>0</v>
      </c>
      <c r="AU24" s="6">
        <f t="shared" si="116"/>
        <v>85332</v>
      </c>
      <c r="AV24" s="6">
        <f t="shared" si="116"/>
        <v>0</v>
      </c>
      <c r="AW24" s="6">
        <f t="shared" si="116"/>
        <v>75332</v>
      </c>
      <c r="AX24" s="6">
        <f t="shared" si="116"/>
        <v>0</v>
      </c>
      <c r="AY24" s="148">
        <f t="shared" ref="AY24:BF24" si="117">AY25+AY27+AY29+AY31</f>
        <v>0</v>
      </c>
      <c r="AZ24" s="148">
        <f t="shared" si="117"/>
        <v>0</v>
      </c>
      <c r="BA24" s="148">
        <f t="shared" si="117"/>
        <v>0</v>
      </c>
      <c r="BB24" s="148">
        <f t="shared" si="117"/>
        <v>0</v>
      </c>
      <c r="BC24" s="6">
        <f t="shared" si="117"/>
        <v>85332</v>
      </c>
      <c r="BD24" s="6">
        <f t="shared" si="117"/>
        <v>0</v>
      </c>
      <c r="BE24" s="6">
        <f t="shared" si="117"/>
        <v>75332</v>
      </c>
      <c r="BF24" s="6">
        <f t="shared" si="117"/>
        <v>0</v>
      </c>
      <c r="BG24" s="148">
        <f t="shared" ref="BG24:BN24" si="118">BG25+BG27+BG29+BG31</f>
        <v>0</v>
      </c>
      <c r="BH24" s="148">
        <f t="shared" si="118"/>
        <v>0</v>
      </c>
      <c r="BI24" s="148">
        <f t="shared" si="118"/>
        <v>0</v>
      </c>
      <c r="BJ24" s="148">
        <f t="shared" si="118"/>
        <v>0</v>
      </c>
      <c r="BK24" s="6">
        <f t="shared" si="118"/>
        <v>85332</v>
      </c>
      <c r="BL24" s="6">
        <f t="shared" si="118"/>
        <v>0</v>
      </c>
      <c r="BM24" s="6">
        <f t="shared" si="118"/>
        <v>75332</v>
      </c>
      <c r="BN24" s="6">
        <f t="shared" si="118"/>
        <v>0</v>
      </c>
      <c r="BO24" s="148">
        <f t="shared" ref="BO24:BV24" si="119">BO25+BO27+BO29+BO31</f>
        <v>0</v>
      </c>
      <c r="BP24" s="148">
        <f t="shared" si="119"/>
        <v>0</v>
      </c>
      <c r="BQ24" s="148">
        <f t="shared" si="119"/>
        <v>0</v>
      </c>
      <c r="BR24" s="148">
        <f t="shared" si="119"/>
        <v>0</v>
      </c>
      <c r="BS24" s="6">
        <f t="shared" si="119"/>
        <v>85332</v>
      </c>
      <c r="BT24" s="6">
        <f t="shared" si="119"/>
        <v>0</v>
      </c>
      <c r="BU24" s="6">
        <f t="shared" si="119"/>
        <v>75332</v>
      </c>
      <c r="BV24" s="6">
        <f t="shared" si="119"/>
        <v>0</v>
      </c>
    </row>
    <row r="25" spans="1:74" ht="84">
      <c r="A25" s="8" t="s">
        <v>21</v>
      </c>
      <c r="B25" s="10">
        <f>B24</f>
        <v>900</v>
      </c>
      <c r="C25" s="10" t="s">
        <v>13</v>
      </c>
      <c r="D25" s="10" t="s">
        <v>14</v>
      </c>
      <c r="E25" s="6" t="s">
        <v>59</v>
      </c>
      <c r="F25" s="10" t="s">
        <v>22</v>
      </c>
      <c r="G25" s="6">
        <f>G26</f>
        <v>65447</v>
      </c>
      <c r="H25" s="6"/>
      <c r="I25" s="6">
        <f>I26</f>
        <v>65447</v>
      </c>
      <c r="J25" s="6">
        <f>J26</f>
        <v>0</v>
      </c>
      <c r="K25" s="148">
        <f t="shared" ref="K25" si="120">K26</f>
        <v>0</v>
      </c>
      <c r="L25" s="148"/>
      <c r="M25" s="148">
        <f t="shared" ref="M25:O25" si="121">M26</f>
        <v>0</v>
      </c>
      <c r="N25" s="148">
        <f t="shared" si="121"/>
        <v>0</v>
      </c>
      <c r="O25" s="6">
        <f t="shared" si="121"/>
        <v>65447</v>
      </c>
      <c r="P25" s="6"/>
      <c r="Q25" s="6">
        <f t="shared" ref="Q25:S25" si="122">Q26</f>
        <v>65447</v>
      </c>
      <c r="R25" s="6">
        <f t="shared" si="122"/>
        <v>0</v>
      </c>
      <c r="S25" s="148">
        <f t="shared" si="122"/>
        <v>0</v>
      </c>
      <c r="T25" s="148"/>
      <c r="U25" s="148">
        <f t="shared" ref="U25:W25" si="123">U26</f>
        <v>0</v>
      </c>
      <c r="V25" s="148">
        <f t="shared" si="123"/>
        <v>0</v>
      </c>
      <c r="W25" s="6">
        <f t="shared" si="123"/>
        <v>65447</v>
      </c>
      <c r="X25" s="6"/>
      <c r="Y25" s="6">
        <f t="shared" ref="Y25:AA25" si="124">Y26</f>
        <v>65447</v>
      </c>
      <c r="Z25" s="6">
        <f t="shared" si="124"/>
        <v>0</v>
      </c>
      <c r="AA25" s="148">
        <f t="shared" si="124"/>
        <v>0</v>
      </c>
      <c r="AB25" s="148"/>
      <c r="AC25" s="148">
        <f t="shared" ref="AC25:AE25" si="125">AC26</f>
        <v>0</v>
      </c>
      <c r="AD25" s="148">
        <f t="shared" si="125"/>
        <v>0</v>
      </c>
      <c r="AE25" s="6">
        <f t="shared" si="125"/>
        <v>65447</v>
      </c>
      <c r="AF25" s="6"/>
      <c r="AG25" s="6">
        <f t="shared" ref="AG25:AI25" si="126">AG26</f>
        <v>65447</v>
      </c>
      <c r="AH25" s="6">
        <f t="shared" si="126"/>
        <v>0</v>
      </c>
      <c r="AI25" s="148">
        <f t="shared" si="126"/>
        <v>0</v>
      </c>
      <c r="AJ25" s="148"/>
      <c r="AK25" s="148">
        <f t="shared" ref="AK25:AM25" si="127">AK26</f>
        <v>0</v>
      </c>
      <c r="AL25" s="148">
        <f t="shared" si="127"/>
        <v>0</v>
      </c>
      <c r="AM25" s="6">
        <f t="shared" si="127"/>
        <v>65447</v>
      </c>
      <c r="AN25" s="6"/>
      <c r="AO25" s="6">
        <f t="shared" ref="AO25:AQ25" si="128">AO26</f>
        <v>65447</v>
      </c>
      <c r="AP25" s="6">
        <f t="shared" si="128"/>
        <v>0</v>
      </c>
      <c r="AQ25" s="148">
        <f t="shared" si="128"/>
        <v>0</v>
      </c>
      <c r="AR25" s="148"/>
      <c r="AS25" s="148">
        <f t="shared" ref="AS25:AU25" si="129">AS26</f>
        <v>0</v>
      </c>
      <c r="AT25" s="148">
        <f t="shared" si="129"/>
        <v>0</v>
      </c>
      <c r="AU25" s="6">
        <f t="shared" si="129"/>
        <v>65447</v>
      </c>
      <c r="AV25" s="6"/>
      <c r="AW25" s="6">
        <f t="shared" ref="AW25:AY25" si="130">AW26</f>
        <v>65447</v>
      </c>
      <c r="AX25" s="6">
        <f t="shared" si="130"/>
        <v>0</v>
      </c>
      <c r="AY25" s="148">
        <f t="shared" si="130"/>
        <v>0</v>
      </c>
      <c r="AZ25" s="148"/>
      <c r="BA25" s="148">
        <f t="shared" ref="BA25:BC25" si="131">BA26</f>
        <v>0</v>
      </c>
      <c r="BB25" s="148">
        <f t="shared" si="131"/>
        <v>0</v>
      </c>
      <c r="BC25" s="6">
        <f t="shared" si="131"/>
        <v>65447</v>
      </c>
      <c r="BD25" s="6"/>
      <c r="BE25" s="6">
        <f t="shared" ref="BE25:BG25" si="132">BE26</f>
        <v>65447</v>
      </c>
      <c r="BF25" s="6">
        <f t="shared" si="132"/>
        <v>0</v>
      </c>
      <c r="BG25" s="148">
        <f t="shared" si="132"/>
        <v>0</v>
      </c>
      <c r="BH25" s="148"/>
      <c r="BI25" s="148">
        <f t="shared" ref="BI25:BK25" si="133">BI26</f>
        <v>0</v>
      </c>
      <c r="BJ25" s="148">
        <f t="shared" si="133"/>
        <v>0</v>
      </c>
      <c r="BK25" s="6">
        <f t="shared" si="133"/>
        <v>65447</v>
      </c>
      <c r="BL25" s="6"/>
      <c r="BM25" s="6">
        <f t="shared" ref="BM25:BO25" si="134">BM26</f>
        <v>65447</v>
      </c>
      <c r="BN25" s="6">
        <f t="shared" si="134"/>
        <v>0</v>
      </c>
      <c r="BO25" s="148">
        <f t="shared" si="134"/>
        <v>0</v>
      </c>
      <c r="BP25" s="148"/>
      <c r="BQ25" s="148">
        <f t="shared" ref="BQ25:BS25" si="135">BQ26</f>
        <v>0</v>
      </c>
      <c r="BR25" s="148">
        <f t="shared" si="135"/>
        <v>0</v>
      </c>
      <c r="BS25" s="6">
        <f t="shared" si="135"/>
        <v>65447</v>
      </c>
      <c r="BT25" s="6"/>
      <c r="BU25" s="6">
        <f t="shared" ref="BU25:BV25" si="136">BU26</f>
        <v>65447</v>
      </c>
      <c r="BV25" s="6">
        <f t="shared" si="136"/>
        <v>0</v>
      </c>
    </row>
    <row r="26" spans="1:74" ht="33.6">
      <c r="A26" s="8" t="s">
        <v>43</v>
      </c>
      <c r="B26" s="10">
        <f>B25</f>
        <v>900</v>
      </c>
      <c r="C26" s="10" t="s">
        <v>13</v>
      </c>
      <c r="D26" s="10" t="s">
        <v>14</v>
      </c>
      <c r="E26" s="6" t="s">
        <v>59</v>
      </c>
      <c r="F26" s="10" t="s">
        <v>49</v>
      </c>
      <c r="G26" s="6">
        <v>65447</v>
      </c>
      <c r="H26" s="6"/>
      <c r="I26" s="6">
        <v>65447</v>
      </c>
      <c r="J26" s="6"/>
      <c r="K26" s="148"/>
      <c r="L26" s="148"/>
      <c r="M26" s="148"/>
      <c r="N26" s="148"/>
      <c r="O26" s="6">
        <f>G26+K26</f>
        <v>65447</v>
      </c>
      <c r="P26" s="6">
        <f t="shared" ref="P26" si="137">H26+L26</f>
        <v>0</v>
      </c>
      <c r="Q26" s="6">
        <f t="shared" ref="Q26" si="138">I26+M26</f>
        <v>65447</v>
      </c>
      <c r="R26" s="6">
        <f t="shared" ref="R26" si="139">J26+N26</f>
        <v>0</v>
      </c>
      <c r="S26" s="148"/>
      <c r="T26" s="148"/>
      <c r="U26" s="148"/>
      <c r="V26" s="148"/>
      <c r="W26" s="6">
        <f>O26+S26</f>
        <v>65447</v>
      </c>
      <c r="X26" s="6">
        <f t="shared" ref="X26" si="140">P26+T26</f>
        <v>0</v>
      </c>
      <c r="Y26" s="6">
        <f t="shared" ref="Y26" si="141">Q26+U26</f>
        <v>65447</v>
      </c>
      <c r="Z26" s="6">
        <f t="shared" ref="Z26" si="142">R26+V26</f>
        <v>0</v>
      </c>
      <c r="AA26" s="148"/>
      <c r="AB26" s="148"/>
      <c r="AC26" s="148"/>
      <c r="AD26" s="148"/>
      <c r="AE26" s="6">
        <f>W26+AA26</f>
        <v>65447</v>
      </c>
      <c r="AF26" s="6">
        <f t="shared" ref="AF26" si="143">X26+AB26</f>
        <v>0</v>
      </c>
      <c r="AG26" s="6">
        <f t="shared" ref="AG26" si="144">Y26+AC26</f>
        <v>65447</v>
      </c>
      <c r="AH26" s="6">
        <f t="shared" ref="AH26" si="145">Z26+AD26</f>
        <v>0</v>
      </c>
      <c r="AI26" s="148"/>
      <c r="AJ26" s="148"/>
      <c r="AK26" s="148"/>
      <c r="AL26" s="148"/>
      <c r="AM26" s="6">
        <f>AE26+AI26</f>
        <v>65447</v>
      </c>
      <c r="AN26" s="6">
        <f t="shared" ref="AN26" si="146">AF26+AJ26</f>
        <v>0</v>
      </c>
      <c r="AO26" s="6">
        <f t="shared" ref="AO26" si="147">AG26+AK26</f>
        <v>65447</v>
      </c>
      <c r="AP26" s="6">
        <f t="shared" ref="AP26" si="148">AH26+AL26</f>
        <v>0</v>
      </c>
      <c r="AQ26" s="148"/>
      <c r="AR26" s="148"/>
      <c r="AS26" s="148"/>
      <c r="AT26" s="148"/>
      <c r="AU26" s="6">
        <f>AM26+AQ26</f>
        <v>65447</v>
      </c>
      <c r="AV26" s="6">
        <f t="shared" ref="AV26" si="149">AN26+AR26</f>
        <v>0</v>
      </c>
      <c r="AW26" s="6">
        <f t="shared" ref="AW26" si="150">AO26+AS26</f>
        <v>65447</v>
      </c>
      <c r="AX26" s="6">
        <f t="shared" ref="AX26" si="151">AP26+AT26</f>
        <v>0</v>
      </c>
      <c r="AY26" s="148"/>
      <c r="AZ26" s="148"/>
      <c r="BA26" s="148"/>
      <c r="BB26" s="148"/>
      <c r="BC26" s="6">
        <f>AU26+AY26</f>
        <v>65447</v>
      </c>
      <c r="BD26" s="6">
        <f t="shared" ref="BD26" si="152">AV26+AZ26</f>
        <v>0</v>
      </c>
      <c r="BE26" s="6">
        <f t="shared" ref="BE26" si="153">AW26+BA26</f>
        <v>65447</v>
      </c>
      <c r="BF26" s="6">
        <f t="shared" ref="BF26" si="154">AX26+BB26</f>
        <v>0</v>
      </c>
      <c r="BG26" s="148"/>
      <c r="BH26" s="148"/>
      <c r="BI26" s="148"/>
      <c r="BJ26" s="148"/>
      <c r="BK26" s="6">
        <f>BC26+BG26</f>
        <v>65447</v>
      </c>
      <c r="BL26" s="6">
        <f t="shared" ref="BL26" si="155">BD26+BH26</f>
        <v>0</v>
      </c>
      <c r="BM26" s="6">
        <f t="shared" ref="BM26" si="156">BE26+BI26</f>
        <v>65447</v>
      </c>
      <c r="BN26" s="6">
        <f t="shared" ref="BN26" si="157">BF26+BJ26</f>
        <v>0</v>
      </c>
      <c r="BO26" s="148"/>
      <c r="BP26" s="148"/>
      <c r="BQ26" s="148"/>
      <c r="BR26" s="148"/>
      <c r="BS26" s="6">
        <f>BK26+BO26</f>
        <v>65447</v>
      </c>
      <c r="BT26" s="6">
        <f t="shared" ref="BT26" si="158">BL26+BP26</f>
        <v>0</v>
      </c>
      <c r="BU26" s="6">
        <f t="shared" ref="BU26" si="159">BM26+BQ26</f>
        <v>65447</v>
      </c>
      <c r="BV26" s="6">
        <f t="shared" ref="BV26" si="160">BN26+BR26</f>
        <v>0</v>
      </c>
    </row>
    <row r="27" spans="1:74" ht="33.6">
      <c r="A27" s="8" t="s">
        <v>172</v>
      </c>
      <c r="B27" s="10">
        <f>B20</f>
        <v>900</v>
      </c>
      <c r="C27" s="10" t="s">
        <v>13</v>
      </c>
      <c r="D27" s="10" t="s">
        <v>14</v>
      </c>
      <c r="E27" s="6" t="s">
        <v>59</v>
      </c>
      <c r="F27" s="10" t="s">
        <v>16</v>
      </c>
      <c r="G27" s="6">
        <f>G28</f>
        <v>9406</v>
      </c>
      <c r="H27" s="6"/>
      <c r="I27" s="6">
        <f>I28</f>
        <v>9406</v>
      </c>
      <c r="J27" s="6">
        <f>J28</f>
        <v>0</v>
      </c>
      <c r="K27" s="148">
        <f t="shared" ref="K27" si="161">K28</f>
        <v>0</v>
      </c>
      <c r="L27" s="148"/>
      <c r="M27" s="148">
        <f t="shared" ref="M27:O27" si="162">M28</f>
        <v>0</v>
      </c>
      <c r="N27" s="148">
        <f t="shared" si="162"/>
        <v>0</v>
      </c>
      <c r="O27" s="6">
        <f t="shared" si="162"/>
        <v>9406</v>
      </c>
      <c r="P27" s="6"/>
      <c r="Q27" s="6">
        <f t="shared" ref="Q27:S27" si="163">Q28</f>
        <v>9406</v>
      </c>
      <c r="R27" s="6">
        <f t="shared" si="163"/>
        <v>0</v>
      </c>
      <c r="S27" s="148">
        <f t="shared" si="163"/>
        <v>0</v>
      </c>
      <c r="T27" s="148"/>
      <c r="U27" s="148">
        <f t="shared" ref="U27:W27" si="164">U28</f>
        <v>0</v>
      </c>
      <c r="V27" s="148">
        <f t="shared" si="164"/>
        <v>0</v>
      </c>
      <c r="W27" s="6">
        <f t="shared" si="164"/>
        <v>9406</v>
      </c>
      <c r="X27" s="6"/>
      <c r="Y27" s="6">
        <f t="shared" ref="Y27:AA27" si="165">Y28</f>
        <v>9406</v>
      </c>
      <c r="Z27" s="6">
        <f t="shared" si="165"/>
        <v>0</v>
      </c>
      <c r="AA27" s="148">
        <f t="shared" si="165"/>
        <v>0</v>
      </c>
      <c r="AB27" s="148"/>
      <c r="AC27" s="148">
        <f t="shared" ref="AC27:AE27" si="166">AC28</f>
        <v>0</v>
      </c>
      <c r="AD27" s="148">
        <f t="shared" si="166"/>
        <v>0</v>
      </c>
      <c r="AE27" s="6">
        <f t="shared" si="166"/>
        <v>9406</v>
      </c>
      <c r="AF27" s="6"/>
      <c r="AG27" s="6">
        <f t="shared" ref="AG27:AI27" si="167">AG28</f>
        <v>9406</v>
      </c>
      <c r="AH27" s="6">
        <f t="shared" si="167"/>
        <v>0</v>
      </c>
      <c r="AI27" s="148">
        <f t="shared" si="167"/>
        <v>10000</v>
      </c>
      <c r="AJ27" s="148"/>
      <c r="AK27" s="148">
        <f t="shared" ref="AK27:AM27" si="168">AK28</f>
        <v>0</v>
      </c>
      <c r="AL27" s="148">
        <f t="shared" si="168"/>
        <v>0</v>
      </c>
      <c r="AM27" s="6">
        <f t="shared" si="168"/>
        <v>19406</v>
      </c>
      <c r="AN27" s="6"/>
      <c r="AO27" s="6">
        <f t="shared" ref="AO27:AQ27" si="169">AO28</f>
        <v>9406</v>
      </c>
      <c r="AP27" s="6">
        <f t="shared" si="169"/>
        <v>0</v>
      </c>
      <c r="AQ27" s="148">
        <f t="shared" si="169"/>
        <v>0</v>
      </c>
      <c r="AR27" s="148"/>
      <c r="AS27" s="148">
        <f t="shared" ref="AS27:AU27" si="170">AS28</f>
        <v>0</v>
      </c>
      <c r="AT27" s="148">
        <f t="shared" si="170"/>
        <v>0</v>
      </c>
      <c r="AU27" s="6">
        <f t="shared" si="170"/>
        <v>19406</v>
      </c>
      <c r="AV27" s="6"/>
      <c r="AW27" s="6">
        <f t="shared" ref="AW27:AY27" si="171">AW28</f>
        <v>9406</v>
      </c>
      <c r="AX27" s="6">
        <f t="shared" si="171"/>
        <v>0</v>
      </c>
      <c r="AY27" s="148">
        <f t="shared" si="171"/>
        <v>0</v>
      </c>
      <c r="AZ27" s="148"/>
      <c r="BA27" s="148">
        <f t="shared" ref="BA27:BC27" si="172">BA28</f>
        <v>0</v>
      </c>
      <c r="BB27" s="148">
        <f t="shared" si="172"/>
        <v>0</v>
      </c>
      <c r="BC27" s="6">
        <f t="shared" si="172"/>
        <v>19406</v>
      </c>
      <c r="BD27" s="6"/>
      <c r="BE27" s="6">
        <f t="shared" ref="BE27:BG27" si="173">BE28</f>
        <v>9406</v>
      </c>
      <c r="BF27" s="6">
        <f t="shared" si="173"/>
        <v>0</v>
      </c>
      <c r="BG27" s="148">
        <f t="shared" si="173"/>
        <v>0</v>
      </c>
      <c r="BH27" s="148"/>
      <c r="BI27" s="148">
        <f t="shared" ref="BI27:BK27" si="174">BI28</f>
        <v>0</v>
      </c>
      <c r="BJ27" s="148">
        <f t="shared" si="174"/>
        <v>0</v>
      </c>
      <c r="BK27" s="6">
        <f t="shared" si="174"/>
        <v>19406</v>
      </c>
      <c r="BL27" s="6"/>
      <c r="BM27" s="6">
        <f t="shared" ref="BM27:BO27" si="175">BM28</f>
        <v>9406</v>
      </c>
      <c r="BN27" s="6">
        <f t="shared" si="175"/>
        <v>0</v>
      </c>
      <c r="BO27" s="148">
        <f t="shared" si="175"/>
        <v>0</v>
      </c>
      <c r="BP27" s="148"/>
      <c r="BQ27" s="148">
        <f t="shared" ref="BQ27:BS27" si="176">BQ28</f>
        <v>0</v>
      </c>
      <c r="BR27" s="148">
        <f t="shared" si="176"/>
        <v>0</v>
      </c>
      <c r="BS27" s="6">
        <f t="shared" si="176"/>
        <v>19406</v>
      </c>
      <c r="BT27" s="6"/>
      <c r="BU27" s="6">
        <f t="shared" ref="BU27:BV27" si="177">BU28</f>
        <v>9406</v>
      </c>
      <c r="BV27" s="6">
        <f t="shared" si="177"/>
        <v>0</v>
      </c>
    </row>
    <row r="28" spans="1:74" ht="33.6">
      <c r="A28" s="8" t="s">
        <v>44</v>
      </c>
      <c r="B28" s="10">
        <v>900</v>
      </c>
      <c r="C28" s="10" t="s">
        <v>13</v>
      </c>
      <c r="D28" s="10" t="s">
        <v>14</v>
      </c>
      <c r="E28" s="6" t="s">
        <v>59</v>
      </c>
      <c r="F28" s="10" t="s">
        <v>51</v>
      </c>
      <c r="G28" s="6">
        <v>9406</v>
      </c>
      <c r="H28" s="6"/>
      <c r="I28" s="6">
        <v>9406</v>
      </c>
      <c r="J28" s="6"/>
      <c r="K28" s="148"/>
      <c r="L28" s="148"/>
      <c r="M28" s="148"/>
      <c r="N28" s="148"/>
      <c r="O28" s="6">
        <f>G28+K28</f>
        <v>9406</v>
      </c>
      <c r="P28" s="6">
        <f t="shared" ref="P28" si="178">H28+L28</f>
        <v>0</v>
      </c>
      <c r="Q28" s="6">
        <f t="shared" ref="Q28" si="179">I28+M28</f>
        <v>9406</v>
      </c>
      <c r="R28" s="6">
        <f t="shared" ref="R28" si="180">J28+N28</f>
        <v>0</v>
      </c>
      <c r="S28" s="148"/>
      <c r="T28" s="148"/>
      <c r="U28" s="148"/>
      <c r="V28" s="148"/>
      <c r="W28" s="6">
        <f>O28+S28</f>
        <v>9406</v>
      </c>
      <c r="X28" s="6">
        <f t="shared" ref="X28" si="181">P28+T28</f>
        <v>0</v>
      </c>
      <c r="Y28" s="6">
        <f t="shared" ref="Y28" si="182">Q28+U28</f>
        <v>9406</v>
      </c>
      <c r="Z28" s="6">
        <f t="shared" ref="Z28" si="183">R28+V28</f>
        <v>0</v>
      </c>
      <c r="AA28" s="148"/>
      <c r="AB28" s="148"/>
      <c r="AC28" s="148"/>
      <c r="AD28" s="148"/>
      <c r="AE28" s="6">
        <f>W28+AA28</f>
        <v>9406</v>
      </c>
      <c r="AF28" s="6">
        <f t="shared" ref="AF28" si="184">X28+AB28</f>
        <v>0</v>
      </c>
      <c r="AG28" s="6">
        <f t="shared" ref="AG28" si="185">Y28+AC28</f>
        <v>9406</v>
      </c>
      <c r="AH28" s="6">
        <f t="shared" ref="AH28" si="186">Z28+AD28</f>
        <v>0</v>
      </c>
      <c r="AI28" s="148">
        <v>10000</v>
      </c>
      <c r="AJ28" s="148"/>
      <c r="AK28" s="148"/>
      <c r="AL28" s="148"/>
      <c r="AM28" s="6">
        <f>AE28+AI28</f>
        <v>19406</v>
      </c>
      <c r="AN28" s="6">
        <f t="shared" ref="AN28" si="187">AF28+AJ28</f>
        <v>0</v>
      </c>
      <c r="AO28" s="6">
        <f t="shared" ref="AO28" si="188">AG28+AK28</f>
        <v>9406</v>
      </c>
      <c r="AP28" s="6">
        <f t="shared" ref="AP28" si="189">AH28+AL28</f>
        <v>0</v>
      </c>
      <c r="AQ28" s="148"/>
      <c r="AR28" s="148"/>
      <c r="AS28" s="148"/>
      <c r="AT28" s="148"/>
      <c r="AU28" s="6">
        <f>AM28+AQ28</f>
        <v>19406</v>
      </c>
      <c r="AV28" s="6">
        <f t="shared" ref="AV28" si="190">AN28+AR28</f>
        <v>0</v>
      </c>
      <c r="AW28" s="6">
        <f t="shared" ref="AW28" si="191">AO28+AS28</f>
        <v>9406</v>
      </c>
      <c r="AX28" s="6">
        <f t="shared" ref="AX28" si="192">AP28+AT28</f>
        <v>0</v>
      </c>
      <c r="AY28" s="148"/>
      <c r="AZ28" s="148"/>
      <c r="BA28" s="148"/>
      <c r="BB28" s="148"/>
      <c r="BC28" s="6">
        <f>AU28+AY28</f>
        <v>19406</v>
      </c>
      <c r="BD28" s="6">
        <f t="shared" ref="BD28" si="193">AV28+AZ28</f>
        <v>0</v>
      </c>
      <c r="BE28" s="6">
        <f t="shared" ref="BE28" si="194">AW28+BA28</f>
        <v>9406</v>
      </c>
      <c r="BF28" s="6">
        <f t="shared" ref="BF28" si="195">AX28+BB28</f>
        <v>0</v>
      </c>
      <c r="BG28" s="148"/>
      <c r="BH28" s="148"/>
      <c r="BI28" s="148"/>
      <c r="BJ28" s="148"/>
      <c r="BK28" s="6">
        <f>BC28+BG28</f>
        <v>19406</v>
      </c>
      <c r="BL28" s="6">
        <f t="shared" ref="BL28" si="196">BD28+BH28</f>
        <v>0</v>
      </c>
      <c r="BM28" s="6">
        <f t="shared" ref="BM28" si="197">BE28+BI28</f>
        <v>9406</v>
      </c>
      <c r="BN28" s="6">
        <f t="shared" ref="BN28" si="198">BF28+BJ28</f>
        <v>0</v>
      </c>
      <c r="BO28" s="148"/>
      <c r="BP28" s="148"/>
      <c r="BQ28" s="148"/>
      <c r="BR28" s="148"/>
      <c r="BS28" s="6">
        <f>BK28+BO28</f>
        <v>19406</v>
      </c>
      <c r="BT28" s="6">
        <f t="shared" ref="BT28" si="199">BL28+BP28</f>
        <v>0</v>
      </c>
      <c r="BU28" s="6">
        <f t="shared" ref="BU28" si="200">BM28+BQ28</f>
        <v>9406</v>
      </c>
      <c r="BV28" s="6">
        <f t="shared" ref="BV28" si="201">BN28+BR28</f>
        <v>0</v>
      </c>
    </row>
    <row r="29" spans="1:74">
      <c r="A29" s="8" t="s">
        <v>40</v>
      </c>
      <c r="B29" s="10">
        <f>B22</f>
        <v>900</v>
      </c>
      <c r="C29" s="10" t="s">
        <v>13</v>
      </c>
      <c r="D29" s="10" t="s">
        <v>14</v>
      </c>
      <c r="E29" s="6" t="s">
        <v>59</v>
      </c>
      <c r="F29" s="10" t="s">
        <v>41</v>
      </c>
      <c r="G29" s="6">
        <f t="shared" ref="G29:BR29" si="202">G30</f>
        <v>96</v>
      </c>
      <c r="H29" s="6">
        <f t="shared" si="202"/>
        <v>0</v>
      </c>
      <c r="I29" s="6">
        <f t="shared" si="202"/>
        <v>96</v>
      </c>
      <c r="J29" s="6">
        <f t="shared" si="202"/>
        <v>0</v>
      </c>
      <c r="K29" s="148">
        <f t="shared" si="202"/>
        <v>0</v>
      </c>
      <c r="L29" s="148">
        <f t="shared" si="202"/>
        <v>0</v>
      </c>
      <c r="M29" s="148">
        <f t="shared" si="202"/>
        <v>0</v>
      </c>
      <c r="N29" s="148">
        <f t="shared" si="202"/>
        <v>0</v>
      </c>
      <c r="O29" s="6">
        <f t="shared" si="202"/>
        <v>96</v>
      </c>
      <c r="P29" s="6">
        <f t="shared" si="202"/>
        <v>0</v>
      </c>
      <c r="Q29" s="6">
        <f t="shared" si="202"/>
        <v>96</v>
      </c>
      <c r="R29" s="6">
        <f t="shared" si="202"/>
        <v>0</v>
      </c>
      <c r="S29" s="148">
        <f t="shared" si="202"/>
        <v>0</v>
      </c>
      <c r="T29" s="148">
        <f t="shared" si="202"/>
        <v>0</v>
      </c>
      <c r="U29" s="148">
        <f t="shared" si="202"/>
        <v>0</v>
      </c>
      <c r="V29" s="148">
        <f t="shared" si="202"/>
        <v>0</v>
      </c>
      <c r="W29" s="6">
        <f t="shared" si="202"/>
        <v>96</v>
      </c>
      <c r="X29" s="6">
        <f t="shared" si="202"/>
        <v>0</v>
      </c>
      <c r="Y29" s="6">
        <f t="shared" si="202"/>
        <v>96</v>
      </c>
      <c r="Z29" s="6">
        <f t="shared" si="202"/>
        <v>0</v>
      </c>
      <c r="AA29" s="148">
        <f t="shared" si="202"/>
        <v>0</v>
      </c>
      <c r="AB29" s="148">
        <f t="shared" si="202"/>
        <v>0</v>
      </c>
      <c r="AC29" s="148">
        <f t="shared" si="202"/>
        <v>0</v>
      </c>
      <c r="AD29" s="148">
        <f t="shared" si="202"/>
        <v>0</v>
      </c>
      <c r="AE29" s="6">
        <f t="shared" si="202"/>
        <v>96</v>
      </c>
      <c r="AF29" s="6">
        <f t="shared" si="202"/>
        <v>0</v>
      </c>
      <c r="AG29" s="6">
        <f t="shared" si="202"/>
        <v>96</v>
      </c>
      <c r="AH29" s="6">
        <f t="shared" si="202"/>
        <v>0</v>
      </c>
      <c r="AI29" s="148">
        <f t="shared" si="202"/>
        <v>0</v>
      </c>
      <c r="AJ29" s="148">
        <f t="shared" si="202"/>
        <v>0</v>
      </c>
      <c r="AK29" s="148">
        <f t="shared" si="202"/>
        <v>0</v>
      </c>
      <c r="AL29" s="148">
        <f t="shared" si="202"/>
        <v>0</v>
      </c>
      <c r="AM29" s="6">
        <f t="shared" si="202"/>
        <v>96</v>
      </c>
      <c r="AN29" s="6">
        <f t="shared" si="202"/>
        <v>0</v>
      </c>
      <c r="AO29" s="6">
        <f t="shared" si="202"/>
        <v>96</v>
      </c>
      <c r="AP29" s="6">
        <f t="shared" si="202"/>
        <v>0</v>
      </c>
      <c r="AQ29" s="148">
        <f t="shared" si="202"/>
        <v>0</v>
      </c>
      <c r="AR29" s="148">
        <f t="shared" si="202"/>
        <v>0</v>
      </c>
      <c r="AS29" s="148">
        <f t="shared" si="202"/>
        <v>0</v>
      </c>
      <c r="AT29" s="148">
        <f t="shared" si="202"/>
        <v>0</v>
      </c>
      <c r="AU29" s="6">
        <f t="shared" si="202"/>
        <v>96</v>
      </c>
      <c r="AV29" s="6">
        <f t="shared" si="202"/>
        <v>0</v>
      </c>
      <c r="AW29" s="6">
        <f t="shared" si="202"/>
        <v>96</v>
      </c>
      <c r="AX29" s="6">
        <f t="shared" si="202"/>
        <v>0</v>
      </c>
      <c r="AY29" s="148">
        <f t="shared" si="202"/>
        <v>0</v>
      </c>
      <c r="AZ29" s="148">
        <f t="shared" si="202"/>
        <v>0</v>
      </c>
      <c r="BA29" s="148">
        <f t="shared" si="202"/>
        <v>0</v>
      </c>
      <c r="BB29" s="148">
        <f t="shared" si="202"/>
        <v>0</v>
      </c>
      <c r="BC29" s="6">
        <f t="shared" si="202"/>
        <v>96</v>
      </c>
      <c r="BD29" s="6">
        <f t="shared" si="202"/>
        <v>0</v>
      </c>
      <c r="BE29" s="6">
        <f t="shared" si="202"/>
        <v>96</v>
      </c>
      <c r="BF29" s="6">
        <f t="shared" si="202"/>
        <v>0</v>
      </c>
      <c r="BG29" s="148">
        <f t="shared" si="202"/>
        <v>0</v>
      </c>
      <c r="BH29" s="148">
        <f t="shared" si="202"/>
        <v>0</v>
      </c>
      <c r="BI29" s="148">
        <f t="shared" si="202"/>
        <v>0</v>
      </c>
      <c r="BJ29" s="148">
        <f t="shared" si="202"/>
        <v>0</v>
      </c>
      <c r="BK29" s="6">
        <f t="shared" si="202"/>
        <v>96</v>
      </c>
      <c r="BL29" s="6">
        <f t="shared" si="202"/>
        <v>0</v>
      </c>
      <c r="BM29" s="6">
        <f t="shared" si="202"/>
        <v>96</v>
      </c>
      <c r="BN29" s="6">
        <f t="shared" si="202"/>
        <v>0</v>
      </c>
      <c r="BO29" s="148">
        <f t="shared" si="202"/>
        <v>0</v>
      </c>
      <c r="BP29" s="148">
        <f t="shared" si="202"/>
        <v>0</v>
      </c>
      <c r="BQ29" s="148">
        <f t="shared" si="202"/>
        <v>0</v>
      </c>
      <c r="BR29" s="148">
        <f t="shared" si="202"/>
        <v>0</v>
      </c>
      <c r="BS29" s="6">
        <f t="shared" ref="BS29:BV29" si="203">BS30</f>
        <v>96</v>
      </c>
      <c r="BT29" s="6">
        <f t="shared" si="203"/>
        <v>0</v>
      </c>
      <c r="BU29" s="6">
        <f t="shared" si="203"/>
        <v>96</v>
      </c>
      <c r="BV29" s="6">
        <f t="shared" si="203"/>
        <v>0</v>
      </c>
    </row>
    <row r="30" spans="1:74">
      <c r="A30" s="8" t="s">
        <v>47</v>
      </c>
      <c r="B30" s="10">
        <v>900</v>
      </c>
      <c r="C30" s="10" t="s">
        <v>13</v>
      </c>
      <c r="D30" s="10" t="s">
        <v>14</v>
      </c>
      <c r="E30" s="6" t="s">
        <v>59</v>
      </c>
      <c r="F30" s="10" t="s">
        <v>200</v>
      </c>
      <c r="G30" s="6">
        <v>96</v>
      </c>
      <c r="H30" s="6"/>
      <c r="I30" s="6">
        <v>96</v>
      </c>
      <c r="J30" s="6"/>
      <c r="K30" s="148"/>
      <c r="L30" s="148"/>
      <c r="M30" s="148"/>
      <c r="N30" s="148"/>
      <c r="O30" s="6">
        <f>G30+K30</f>
        <v>96</v>
      </c>
      <c r="P30" s="6">
        <f t="shared" ref="P30" si="204">H30+L30</f>
        <v>0</v>
      </c>
      <c r="Q30" s="6">
        <f t="shared" ref="Q30" si="205">I30+M30</f>
        <v>96</v>
      </c>
      <c r="R30" s="6">
        <f t="shared" ref="R30" si="206">J30+N30</f>
        <v>0</v>
      </c>
      <c r="S30" s="148"/>
      <c r="T30" s="148"/>
      <c r="U30" s="148"/>
      <c r="V30" s="148"/>
      <c r="W30" s="6">
        <f>O30+S30</f>
        <v>96</v>
      </c>
      <c r="X30" s="6">
        <f t="shared" ref="X30" si="207">P30+T30</f>
        <v>0</v>
      </c>
      <c r="Y30" s="6">
        <f t="shared" ref="Y30" si="208">Q30+U30</f>
        <v>96</v>
      </c>
      <c r="Z30" s="6">
        <f t="shared" ref="Z30" si="209">R30+V30</f>
        <v>0</v>
      </c>
      <c r="AA30" s="148"/>
      <c r="AB30" s="148"/>
      <c r="AC30" s="148"/>
      <c r="AD30" s="148"/>
      <c r="AE30" s="6">
        <f>W30+AA30</f>
        <v>96</v>
      </c>
      <c r="AF30" s="6">
        <f t="shared" ref="AF30" si="210">X30+AB30</f>
        <v>0</v>
      </c>
      <c r="AG30" s="6">
        <f t="shared" ref="AG30" si="211">Y30+AC30</f>
        <v>96</v>
      </c>
      <c r="AH30" s="6">
        <f t="shared" ref="AH30" si="212">Z30+AD30</f>
        <v>0</v>
      </c>
      <c r="AI30" s="148"/>
      <c r="AJ30" s="148"/>
      <c r="AK30" s="148"/>
      <c r="AL30" s="148"/>
      <c r="AM30" s="6">
        <f>AE30+AI30</f>
        <v>96</v>
      </c>
      <c r="AN30" s="6">
        <f t="shared" ref="AN30" si="213">AF30+AJ30</f>
        <v>0</v>
      </c>
      <c r="AO30" s="6">
        <f t="shared" ref="AO30" si="214">AG30+AK30</f>
        <v>96</v>
      </c>
      <c r="AP30" s="6">
        <f t="shared" ref="AP30" si="215">AH30+AL30</f>
        <v>0</v>
      </c>
      <c r="AQ30" s="148"/>
      <c r="AR30" s="148"/>
      <c r="AS30" s="148"/>
      <c r="AT30" s="148"/>
      <c r="AU30" s="6">
        <f>AM30+AQ30</f>
        <v>96</v>
      </c>
      <c r="AV30" s="6">
        <f t="shared" ref="AV30" si="216">AN30+AR30</f>
        <v>0</v>
      </c>
      <c r="AW30" s="6">
        <f t="shared" ref="AW30" si="217">AO30+AS30</f>
        <v>96</v>
      </c>
      <c r="AX30" s="6">
        <f t="shared" ref="AX30" si="218">AP30+AT30</f>
        <v>0</v>
      </c>
      <c r="AY30" s="148"/>
      <c r="AZ30" s="148"/>
      <c r="BA30" s="148"/>
      <c r="BB30" s="148"/>
      <c r="BC30" s="6">
        <f>AU30+AY30</f>
        <v>96</v>
      </c>
      <c r="BD30" s="6">
        <f t="shared" ref="BD30" si="219">AV30+AZ30</f>
        <v>0</v>
      </c>
      <c r="BE30" s="6">
        <f t="shared" ref="BE30" si="220">AW30+BA30</f>
        <v>96</v>
      </c>
      <c r="BF30" s="6">
        <f t="shared" ref="BF30" si="221">AX30+BB30</f>
        <v>0</v>
      </c>
      <c r="BG30" s="148"/>
      <c r="BH30" s="148"/>
      <c r="BI30" s="148"/>
      <c r="BJ30" s="148"/>
      <c r="BK30" s="6">
        <f>BC30+BG30</f>
        <v>96</v>
      </c>
      <c r="BL30" s="6">
        <f t="shared" ref="BL30" si="222">BD30+BH30</f>
        <v>0</v>
      </c>
      <c r="BM30" s="6">
        <f t="shared" ref="BM30" si="223">BE30+BI30</f>
        <v>96</v>
      </c>
      <c r="BN30" s="6">
        <f t="shared" ref="BN30" si="224">BF30+BJ30</f>
        <v>0</v>
      </c>
      <c r="BO30" s="148"/>
      <c r="BP30" s="148"/>
      <c r="BQ30" s="148"/>
      <c r="BR30" s="148"/>
      <c r="BS30" s="6">
        <f>BK30+BO30</f>
        <v>96</v>
      </c>
      <c r="BT30" s="6">
        <f t="shared" ref="BT30" si="225">BL30+BP30</f>
        <v>0</v>
      </c>
      <c r="BU30" s="6">
        <f t="shared" ref="BU30" si="226">BM30+BQ30</f>
        <v>96</v>
      </c>
      <c r="BV30" s="6">
        <f t="shared" ref="BV30" si="227">BN30+BR30</f>
        <v>0</v>
      </c>
    </row>
    <row r="31" spans="1:74">
      <c r="A31" s="8" t="s">
        <v>19</v>
      </c>
      <c r="B31" s="10">
        <v>900</v>
      </c>
      <c r="C31" s="10" t="s">
        <v>13</v>
      </c>
      <c r="D31" s="10" t="s">
        <v>14</v>
      </c>
      <c r="E31" s="6" t="s">
        <v>59</v>
      </c>
      <c r="F31" s="10" t="s">
        <v>20</v>
      </c>
      <c r="G31" s="6">
        <f t="shared" ref="G31:J31" si="228">G32+G33</f>
        <v>383</v>
      </c>
      <c r="H31" s="6">
        <f t="shared" si="228"/>
        <v>0</v>
      </c>
      <c r="I31" s="6">
        <f t="shared" si="228"/>
        <v>383</v>
      </c>
      <c r="J31" s="6">
        <f t="shared" si="228"/>
        <v>0</v>
      </c>
      <c r="K31" s="148">
        <f t="shared" ref="K31:R31" si="229">K32+K33</f>
        <v>0</v>
      </c>
      <c r="L31" s="148">
        <f t="shared" si="229"/>
        <v>0</v>
      </c>
      <c r="M31" s="148">
        <f t="shared" si="229"/>
        <v>0</v>
      </c>
      <c r="N31" s="148">
        <f t="shared" si="229"/>
        <v>0</v>
      </c>
      <c r="O31" s="6">
        <f t="shared" si="229"/>
        <v>383</v>
      </c>
      <c r="P31" s="6">
        <f t="shared" si="229"/>
        <v>0</v>
      </c>
      <c r="Q31" s="6">
        <f t="shared" si="229"/>
        <v>383</v>
      </c>
      <c r="R31" s="6">
        <f t="shared" si="229"/>
        <v>0</v>
      </c>
      <c r="S31" s="148">
        <f t="shared" ref="S31:Z31" si="230">S32+S33</f>
        <v>0</v>
      </c>
      <c r="T31" s="148">
        <f t="shared" si="230"/>
        <v>0</v>
      </c>
      <c r="U31" s="148">
        <f t="shared" si="230"/>
        <v>0</v>
      </c>
      <c r="V31" s="148">
        <f t="shared" si="230"/>
        <v>0</v>
      </c>
      <c r="W31" s="6">
        <f t="shared" si="230"/>
        <v>383</v>
      </c>
      <c r="X31" s="6">
        <f t="shared" si="230"/>
        <v>0</v>
      </c>
      <c r="Y31" s="6">
        <f t="shared" si="230"/>
        <v>383</v>
      </c>
      <c r="Z31" s="6">
        <f t="shared" si="230"/>
        <v>0</v>
      </c>
      <c r="AA31" s="148">
        <f t="shared" ref="AA31:AH31" si="231">AA32+AA33</f>
        <v>0</v>
      </c>
      <c r="AB31" s="148">
        <f t="shared" si="231"/>
        <v>0</v>
      </c>
      <c r="AC31" s="148">
        <f t="shared" si="231"/>
        <v>0</v>
      </c>
      <c r="AD31" s="148">
        <f t="shared" si="231"/>
        <v>0</v>
      </c>
      <c r="AE31" s="6">
        <f t="shared" si="231"/>
        <v>383</v>
      </c>
      <c r="AF31" s="6">
        <f t="shared" si="231"/>
        <v>0</v>
      </c>
      <c r="AG31" s="6">
        <f t="shared" si="231"/>
        <v>383</v>
      </c>
      <c r="AH31" s="6">
        <f t="shared" si="231"/>
        <v>0</v>
      </c>
      <c r="AI31" s="148">
        <f t="shared" ref="AI31:AP31" si="232">AI32+AI33</f>
        <v>0</v>
      </c>
      <c r="AJ31" s="148">
        <f t="shared" si="232"/>
        <v>0</v>
      </c>
      <c r="AK31" s="148">
        <f t="shared" si="232"/>
        <v>0</v>
      </c>
      <c r="AL31" s="148">
        <f t="shared" si="232"/>
        <v>0</v>
      </c>
      <c r="AM31" s="6">
        <f t="shared" si="232"/>
        <v>383</v>
      </c>
      <c r="AN31" s="6">
        <f t="shared" si="232"/>
        <v>0</v>
      </c>
      <c r="AO31" s="6">
        <f t="shared" si="232"/>
        <v>383</v>
      </c>
      <c r="AP31" s="6">
        <f t="shared" si="232"/>
        <v>0</v>
      </c>
      <c r="AQ31" s="148">
        <f t="shared" ref="AQ31:AX31" si="233">AQ32+AQ33</f>
        <v>0</v>
      </c>
      <c r="AR31" s="148">
        <f t="shared" si="233"/>
        <v>0</v>
      </c>
      <c r="AS31" s="148">
        <f t="shared" si="233"/>
        <v>0</v>
      </c>
      <c r="AT31" s="148">
        <f t="shared" si="233"/>
        <v>0</v>
      </c>
      <c r="AU31" s="6">
        <f t="shared" si="233"/>
        <v>383</v>
      </c>
      <c r="AV31" s="6">
        <f t="shared" si="233"/>
        <v>0</v>
      </c>
      <c r="AW31" s="6">
        <f t="shared" si="233"/>
        <v>383</v>
      </c>
      <c r="AX31" s="6">
        <f t="shared" si="233"/>
        <v>0</v>
      </c>
      <c r="AY31" s="148">
        <f t="shared" ref="AY31:BF31" si="234">AY32+AY33</f>
        <v>0</v>
      </c>
      <c r="AZ31" s="148">
        <f t="shared" si="234"/>
        <v>0</v>
      </c>
      <c r="BA31" s="148">
        <f t="shared" si="234"/>
        <v>0</v>
      </c>
      <c r="BB31" s="148">
        <f t="shared" si="234"/>
        <v>0</v>
      </c>
      <c r="BC31" s="6">
        <f t="shared" si="234"/>
        <v>383</v>
      </c>
      <c r="BD31" s="6">
        <f t="shared" si="234"/>
        <v>0</v>
      </c>
      <c r="BE31" s="6">
        <f t="shared" si="234"/>
        <v>383</v>
      </c>
      <c r="BF31" s="6">
        <f t="shared" si="234"/>
        <v>0</v>
      </c>
      <c r="BG31" s="148">
        <f t="shared" ref="BG31:BN31" si="235">BG32+BG33</f>
        <v>0</v>
      </c>
      <c r="BH31" s="148">
        <f t="shared" si="235"/>
        <v>0</v>
      </c>
      <c r="BI31" s="148">
        <f t="shared" si="235"/>
        <v>0</v>
      </c>
      <c r="BJ31" s="148">
        <f t="shared" si="235"/>
        <v>0</v>
      </c>
      <c r="BK31" s="6">
        <f t="shared" si="235"/>
        <v>383</v>
      </c>
      <c r="BL31" s="6">
        <f t="shared" si="235"/>
        <v>0</v>
      </c>
      <c r="BM31" s="6">
        <f t="shared" si="235"/>
        <v>383</v>
      </c>
      <c r="BN31" s="6">
        <f t="shared" si="235"/>
        <v>0</v>
      </c>
      <c r="BO31" s="148">
        <f t="shared" ref="BO31:BV31" si="236">BO32+BO33</f>
        <v>0</v>
      </c>
      <c r="BP31" s="148">
        <f t="shared" si="236"/>
        <v>0</v>
      </c>
      <c r="BQ31" s="148">
        <f t="shared" si="236"/>
        <v>0</v>
      </c>
      <c r="BR31" s="148">
        <f t="shared" si="236"/>
        <v>0</v>
      </c>
      <c r="BS31" s="6">
        <f t="shared" si="236"/>
        <v>383</v>
      </c>
      <c r="BT31" s="6">
        <f t="shared" si="236"/>
        <v>0</v>
      </c>
      <c r="BU31" s="6">
        <f t="shared" si="236"/>
        <v>383</v>
      </c>
      <c r="BV31" s="6">
        <f t="shared" si="236"/>
        <v>0</v>
      </c>
    </row>
    <row r="32" spans="1:74" s="5" customFormat="1" hidden="1">
      <c r="A32" s="211" t="s">
        <v>69</v>
      </c>
      <c r="B32" s="212" t="s">
        <v>314</v>
      </c>
      <c r="C32" s="212" t="s">
        <v>13</v>
      </c>
      <c r="D32" s="212" t="s">
        <v>14</v>
      </c>
      <c r="E32" s="214" t="s">
        <v>59</v>
      </c>
      <c r="F32" s="212" t="s">
        <v>315</v>
      </c>
      <c r="G32" s="214"/>
      <c r="H32" s="214"/>
      <c r="I32" s="214"/>
      <c r="J32" s="214"/>
      <c r="K32" s="214"/>
      <c r="L32" s="214"/>
      <c r="M32" s="214"/>
      <c r="N32" s="214"/>
      <c r="O32" s="214">
        <f t="shared" ref="O32:O33" si="237">G32+K32</f>
        <v>0</v>
      </c>
      <c r="P32" s="214">
        <f t="shared" ref="P32:P33" si="238">H32+L32</f>
        <v>0</v>
      </c>
      <c r="Q32" s="214">
        <f t="shared" ref="Q32:Q33" si="239">I32+M32</f>
        <v>0</v>
      </c>
      <c r="R32" s="214">
        <f t="shared" ref="R32:R33" si="240">J32+N32</f>
        <v>0</v>
      </c>
      <c r="S32" s="214"/>
      <c r="T32" s="214"/>
      <c r="U32" s="214"/>
      <c r="V32" s="214"/>
      <c r="W32" s="214">
        <f t="shared" ref="W32:W33" si="241">O32+S32</f>
        <v>0</v>
      </c>
      <c r="X32" s="214">
        <f t="shared" ref="X32:X33" si="242">P32+T32</f>
        <v>0</v>
      </c>
      <c r="Y32" s="214">
        <f t="shared" ref="Y32:Y33" si="243">Q32+U32</f>
        <v>0</v>
      </c>
      <c r="Z32" s="214">
        <f t="shared" ref="Z32:Z33" si="244">R32+V32</f>
        <v>0</v>
      </c>
      <c r="AA32" s="214"/>
      <c r="AB32" s="214"/>
      <c r="AC32" s="214"/>
      <c r="AD32" s="214"/>
      <c r="AE32" s="214">
        <f t="shared" ref="AE32:AE33" si="245">W32+AA32</f>
        <v>0</v>
      </c>
      <c r="AF32" s="214">
        <f t="shared" ref="AF32:AF33" si="246">X32+AB32</f>
        <v>0</v>
      </c>
      <c r="AG32" s="214">
        <f t="shared" ref="AG32:AG33" si="247">Y32+AC32</f>
        <v>0</v>
      </c>
      <c r="AH32" s="214">
        <f t="shared" ref="AH32:AH33" si="248">Z32+AD32</f>
        <v>0</v>
      </c>
      <c r="AI32" s="214"/>
      <c r="AJ32" s="214"/>
      <c r="AK32" s="214"/>
      <c r="AL32" s="214"/>
      <c r="AM32" s="214">
        <f t="shared" ref="AM32:AM33" si="249">AE32+AI32</f>
        <v>0</v>
      </c>
      <c r="AN32" s="214">
        <f t="shared" ref="AN32:AN33" si="250">AF32+AJ32</f>
        <v>0</v>
      </c>
      <c r="AO32" s="214">
        <f t="shared" ref="AO32:AO33" si="251">AG32+AK32</f>
        <v>0</v>
      </c>
      <c r="AP32" s="214">
        <f t="shared" ref="AP32:AP33" si="252">AH32+AL32</f>
        <v>0</v>
      </c>
      <c r="AQ32" s="214"/>
      <c r="AR32" s="214"/>
      <c r="AS32" s="214"/>
      <c r="AT32" s="214"/>
      <c r="AU32" s="214">
        <f t="shared" ref="AU32:AU33" si="253">AM32+AQ32</f>
        <v>0</v>
      </c>
      <c r="AV32" s="214">
        <f t="shared" ref="AV32:AV33" si="254">AN32+AR32</f>
        <v>0</v>
      </c>
      <c r="AW32" s="214">
        <f t="shared" ref="AW32:AW33" si="255">AO32+AS32</f>
        <v>0</v>
      </c>
      <c r="AX32" s="214">
        <f t="shared" ref="AX32:AX33" si="256">AP32+AT32</f>
        <v>0</v>
      </c>
      <c r="AY32" s="214"/>
      <c r="AZ32" s="214"/>
      <c r="BA32" s="214"/>
      <c r="BB32" s="214"/>
      <c r="BC32" s="214">
        <f t="shared" ref="BC32:BC33" si="257">AU32+AY32</f>
        <v>0</v>
      </c>
      <c r="BD32" s="214">
        <f t="shared" ref="BD32:BD33" si="258">AV32+AZ32</f>
        <v>0</v>
      </c>
      <c r="BE32" s="214">
        <f t="shared" ref="BE32:BE33" si="259">AW32+BA32</f>
        <v>0</v>
      </c>
      <c r="BF32" s="214">
        <f t="shared" ref="BF32:BF33" si="260">AX32+BB32</f>
        <v>0</v>
      </c>
      <c r="BG32" s="214"/>
      <c r="BH32" s="214"/>
      <c r="BI32" s="214"/>
      <c r="BJ32" s="214"/>
      <c r="BK32" s="214">
        <f t="shared" ref="BK32:BK33" si="261">BC32+BG32</f>
        <v>0</v>
      </c>
      <c r="BL32" s="214">
        <f t="shared" ref="BL32:BL33" si="262">BD32+BH32</f>
        <v>0</v>
      </c>
      <c r="BM32" s="214">
        <f t="shared" ref="BM32:BM33" si="263">BE32+BI32</f>
        <v>0</v>
      </c>
      <c r="BN32" s="214">
        <f t="shared" ref="BN32:BN33" si="264">BF32+BJ32</f>
        <v>0</v>
      </c>
      <c r="BO32" s="214"/>
      <c r="BP32" s="214"/>
      <c r="BQ32" s="214"/>
      <c r="BR32" s="214"/>
      <c r="BS32" s="214">
        <f t="shared" ref="BS32:BS33" si="265">BK32+BO32</f>
        <v>0</v>
      </c>
      <c r="BT32" s="214">
        <f t="shared" ref="BT32:BT33" si="266">BL32+BP32</f>
        <v>0</v>
      </c>
      <c r="BU32" s="214">
        <f t="shared" ref="BU32:BU33" si="267">BM32+BQ32</f>
        <v>0</v>
      </c>
      <c r="BV32" s="214">
        <f t="shared" ref="BV32:BV33" si="268">BN32+BR32</f>
        <v>0</v>
      </c>
    </row>
    <row r="33" spans="1:74">
      <c r="A33" s="47" t="s">
        <v>48</v>
      </c>
      <c r="B33" s="10">
        <v>900</v>
      </c>
      <c r="C33" s="10" t="s">
        <v>13</v>
      </c>
      <c r="D33" s="10" t="s">
        <v>14</v>
      </c>
      <c r="E33" s="6" t="s">
        <v>59</v>
      </c>
      <c r="F33" s="6">
        <v>850</v>
      </c>
      <c r="G33" s="6">
        <v>383</v>
      </c>
      <c r="H33" s="6"/>
      <c r="I33" s="6">
        <v>383</v>
      </c>
      <c r="J33" s="6"/>
      <c r="K33" s="148"/>
      <c r="L33" s="148"/>
      <c r="M33" s="148"/>
      <c r="N33" s="148"/>
      <c r="O33" s="6">
        <f t="shared" si="237"/>
        <v>383</v>
      </c>
      <c r="P33" s="6">
        <f t="shared" si="238"/>
        <v>0</v>
      </c>
      <c r="Q33" s="6">
        <f t="shared" si="239"/>
        <v>383</v>
      </c>
      <c r="R33" s="6">
        <f t="shared" si="240"/>
        <v>0</v>
      </c>
      <c r="S33" s="148"/>
      <c r="T33" s="148"/>
      <c r="U33" s="148"/>
      <c r="V33" s="148"/>
      <c r="W33" s="6">
        <f t="shared" si="241"/>
        <v>383</v>
      </c>
      <c r="X33" s="6">
        <f t="shared" si="242"/>
        <v>0</v>
      </c>
      <c r="Y33" s="6">
        <f t="shared" si="243"/>
        <v>383</v>
      </c>
      <c r="Z33" s="6">
        <f t="shared" si="244"/>
        <v>0</v>
      </c>
      <c r="AA33" s="148"/>
      <c r="AB33" s="148"/>
      <c r="AC33" s="148"/>
      <c r="AD33" s="148"/>
      <c r="AE33" s="6">
        <f t="shared" si="245"/>
        <v>383</v>
      </c>
      <c r="AF33" s="6">
        <f t="shared" si="246"/>
        <v>0</v>
      </c>
      <c r="AG33" s="6">
        <f t="shared" si="247"/>
        <v>383</v>
      </c>
      <c r="AH33" s="6">
        <f t="shared" si="248"/>
        <v>0</v>
      </c>
      <c r="AI33" s="148"/>
      <c r="AJ33" s="148"/>
      <c r="AK33" s="148"/>
      <c r="AL33" s="148"/>
      <c r="AM33" s="6">
        <f t="shared" si="249"/>
        <v>383</v>
      </c>
      <c r="AN33" s="6">
        <f t="shared" si="250"/>
        <v>0</v>
      </c>
      <c r="AO33" s="6">
        <f t="shared" si="251"/>
        <v>383</v>
      </c>
      <c r="AP33" s="6">
        <f t="shared" si="252"/>
        <v>0</v>
      </c>
      <c r="AQ33" s="148"/>
      <c r="AR33" s="148"/>
      <c r="AS33" s="148"/>
      <c r="AT33" s="148"/>
      <c r="AU33" s="6">
        <f t="shared" si="253"/>
        <v>383</v>
      </c>
      <c r="AV33" s="6">
        <f t="shared" si="254"/>
        <v>0</v>
      </c>
      <c r="AW33" s="6">
        <f t="shared" si="255"/>
        <v>383</v>
      </c>
      <c r="AX33" s="6">
        <f t="shared" si="256"/>
        <v>0</v>
      </c>
      <c r="AY33" s="148"/>
      <c r="AZ33" s="148"/>
      <c r="BA33" s="148"/>
      <c r="BB33" s="148"/>
      <c r="BC33" s="6">
        <f t="shared" si="257"/>
        <v>383</v>
      </c>
      <c r="BD33" s="6">
        <f t="shared" si="258"/>
        <v>0</v>
      </c>
      <c r="BE33" s="6">
        <f t="shared" si="259"/>
        <v>383</v>
      </c>
      <c r="BF33" s="6">
        <f t="shared" si="260"/>
        <v>0</v>
      </c>
      <c r="BG33" s="148"/>
      <c r="BH33" s="148"/>
      <c r="BI33" s="148"/>
      <c r="BJ33" s="148"/>
      <c r="BK33" s="6">
        <f t="shared" si="261"/>
        <v>383</v>
      </c>
      <c r="BL33" s="6">
        <f t="shared" si="262"/>
        <v>0</v>
      </c>
      <c r="BM33" s="6">
        <f t="shared" si="263"/>
        <v>383</v>
      </c>
      <c r="BN33" s="6">
        <f t="shared" si="264"/>
        <v>0</v>
      </c>
      <c r="BO33" s="148"/>
      <c r="BP33" s="148"/>
      <c r="BQ33" s="148"/>
      <c r="BR33" s="148"/>
      <c r="BS33" s="6">
        <f t="shared" si="265"/>
        <v>383</v>
      </c>
      <c r="BT33" s="6">
        <f t="shared" si="266"/>
        <v>0</v>
      </c>
      <c r="BU33" s="6">
        <f t="shared" si="267"/>
        <v>383</v>
      </c>
      <c r="BV33" s="6">
        <f t="shared" si="268"/>
        <v>0</v>
      </c>
    </row>
    <row r="34" spans="1:74">
      <c r="A34" s="47"/>
      <c r="B34" s="10"/>
      <c r="C34" s="10"/>
      <c r="D34" s="10"/>
      <c r="E34" s="6"/>
      <c r="F34" s="6"/>
      <c r="G34" s="6"/>
      <c r="H34" s="6"/>
      <c r="I34" s="6"/>
      <c r="J34" s="6"/>
      <c r="K34" s="148"/>
      <c r="L34" s="148"/>
      <c r="M34" s="148"/>
      <c r="N34" s="148"/>
      <c r="O34" s="6"/>
      <c r="P34" s="6"/>
      <c r="Q34" s="6"/>
      <c r="R34" s="6"/>
      <c r="S34" s="148"/>
      <c r="T34" s="148"/>
      <c r="U34" s="148"/>
      <c r="V34" s="148"/>
      <c r="W34" s="6"/>
      <c r="X34" s="6"/>
      <c r="Y34" s="6"/>
      <c r="Z34" s="6"/>
      <c r="AA34" s="148"/>
      <c r="AB34" s="148"/>
      <c r="AC34" s="148"/>
      <c r="AD34" s="148"/>
      <c r="AE34" s="6"/>
      <c r="AF34" s="6"/>
      <c r="AG34" s="6"/>
      <c r="AH34" s="6"/>
      <c r="AI34" s="148"/>
      <c r="AJ34" s="148"/>
      <c r="AK34" s="148"/>
      <c r="AL34" s="148"/>
      <c r="AM34" s="6"/>
      <c r="AN34" s="6"/>
      <c r="AO34" s="6"/>
      <c r="AP34" s="6"/>
      <c r="AQ34" s="148"/>
      <c r="AR34" s="148"/>
      <c r="AS34" s="148"/>
      <c r="AT34" s="148"/>
      <c r="AU34" s="6"/>
      <c r="AV34" s="6"/>
      <c r="AW34" s="6"/>
      <c r="AX34" s="6"/>
      <c r="AY34" s="148"/>
      <c r="AZ34" s="148"/>
      <c r="BA34" s="148"/>
      <c r="BB34" s="148"/>
      <c r="BC34" s="6"/>
      <c r="BD34" s="6"/>
      <c r="BE34" s="6"/>
      <c r="BF34" s="6"/>
      <c r="BG34" s="148"/>
      <c r="BH34" s="148"/>
      <c r="BI34" s="148"/>
      <c r="BJ34" s="148"/>
      <c r="BK34" s="6"/>
      <c r="BL34" s="6"/>
      <c r="BM34" s="6"/>
      <c r="BN34" s="6"/>
      <c r="BO34" s="148"/>
      <c r="BP34" s="148"/>
      <c r="BQ34" s="148"/>
      <c r="BR34" s="148"/>
      <c r="BS34" s="6"/>
      <c r="BT34" s="6"/>
      <c r="BU34" s="6"/>
      <c r="BV34" s="6"/>
    </row>
    <row r="35" spans="1:74" s="18" customFormat="1" ht="52.2" hidden="1">
      <c r="A35" s="118" t="s">
        <v>24</v>
      </c>
      <c r="B35" s="119">
        <f>B31</f>
        <v>900</v>
      </c>
      <c r="C35" s="119" t="s">
        <v>13</v>
      </c>
      <c r="D35" s="119" t="s">
        <v>1</v>
      </c>
      <c r="E35" s="120"/>
      <c r="F35" s="119"/>
      <c r="G35" s="173">
        <f t="shared" ref="G35:V37" si="269">G36</f>
        <v>0</v>
      </c>
      <c r="H35" s="59"/>
      <c r="I35" s="173">
        <f t="shared" si="269"/>
        <v>0</v>
      </c>
      <c r="J35" s="173">
        <f t="shared" si="269"/>
        <v>0</v>
      </c>
      <c r="K35" s="173">
        <f t="shared" si="269"/>
        <v>0</v>
      </c>
      <c r="L35" s="59"/>
      <c r="M35" s="173">
        <f t="shared" si="269"/>
        <v>0</v>
      </c>
      <c r="N35" s="173">
        <f t="shared" si="269"/>
        <v>0</v>
      </c>
      <c r="O35" s="173">
        <f t="shared" si="269"/>
        <v>0</v>
      </c>
      <c r="P35" s="59"/>
      <c r="Q35" s="173">
        <f t="shared" si="269"/>
        <v>0</v>
      </c>
      <c r="R35" s="173">
        <f t="shared" si="269"/>
        <v>0</v>
      </c>
      <c r="S35" s="157">
        <f t="shared" si="269"/>
        <v>0</v>
      </c>
      <c r="T35" s="148"/>
      <c r="U35" s="157">
        <f t="shared" si="269"/>
        <v>0</v>
      </c>
      <c r="V35" s="157">
        <f t="shared" si="269"/>
        <v>0</v>
      </c>
      <c r="W35" s="173">
        <f t="shared" ref="S35:AI37" si="270">W36</f>
        <v>0</v>
      </c>
      <c r="X35" s="59"/>
      <c r="Y35" s="173">
        <f t="shared" si="270"/>
        <v>0</v>
      </c>
      <c r="Z35" s="173">
        <f t="shared" si="270"/>
        <v>0</v>
      </c>
      <c r="AA35" s="157">
        <f t="shared" si="270"/>
        <v>0</v>
      </c>
      <c r="AB35" s="148"/>
      <c r="AC35" s="157">
        <f t="shared" si="270"/>
        <v>0</v>
      </c>
      <c r="AD35" s="157">
        <f t="shared" si="270"/>
        <v>0</v>
      </c>
      <c r="AE35" s="173">
        <f t="shared" si="270"/>
        <v>0</v>
      </c>
      <c r="AF35" s="59"/>
      <c r="AG35" s="173">
        <f t="shared" si="270"/>
        <v>0</v>
      </c>
      <c r="AH35" s="173">
        <f t="shared" si="270"/>
        <v>0</v>
      </c>
      <c r="AI35" s="157">
        <f t="shared" si="270"/>
        <v>0</v>
      </c>
      <c r="AJ35" s="148"/>
      <c r="AK35" s="157">
        <f t="shared" ref="AI35:AY37" si="271">AK36</f>
        <v>0</v>
      </c>
      <c r="AL35" s="157">
        <f t="shared" si="271"/>
        <v>0</v>
      </c>
      <c r="AM35" s="173">
        <f t="shared" si="271"/>
        <v>0</v>
      </c>
      <c r="AN35" s="59"/>
      <c r="AO35" s="173">
        <f t="shared" si="271"/>
        <v>0</v>
      </c>
      <c r="AP35" s="173">
        <f t="shared" si="271"/>
        <v>0</v>
      </c>
      <c r="AQ35" s="157">
        <f t="shared" si="271"/>
        <v>0</v>
      </c>
      <c r="AR35" s="148"/>
      <c r="AS35" s="157">
        <f t="shared" si="271"/>
        <v>0</v>
      </c>
      <c r="AT35" s="157">
        <f t="shared" si="271"/>
        <v>0</v>
      </c>
      <c r="AU35" s="173">
        <f t="shared" si="271"/>
        <v>0</v>
      </c>
      <c r="AV35" s="59"/>
      <c r="AW35" s="173">
        <f t="shared" si="271"/>
        <v>0</v>
      </c>
      <c r="AX35" s="173">
        <f t="shared" si="271"/>
        <v>0</v>
      </c>
      <c r="AY35" s="157">
        <f t="shared" si="271"/>
        <v>0</v>
      </c>
      <c r="AZ35" s="148"/>
      <c r="BA35" s="157">
        <f t="shared" ref="AY35:BO37" si="272">BA36</f>
        <v>0</v>
      </c>
      <c r="BB35" s="157">
        <f t="shared" si="272"/>
        <v>0</v>
      </c>
      <c r="BC35" s="173">
        <f t="shared" si="272"/>
        <v>0</v>
      </c>
      <c r="BD35" s="59"/>
      <c r="BE35" s="173">
        <f t="shared" si="272"/>
        <v>0</v>
      </c>
      <c r="BF35" s="173">
        <f t="shared" si="272"/>
        <v>0</v>
      </c>
      <c r="BG35" s="157">
        <f t="shared" si="272"/>
        <v>0</v>
      </c>
      <c r="BH35" s="148"/>
      <c r="BI35" s="157">
        <f t="shared" si="272"/>
        <v>0</v>
      </c>
      <c r="BJ35" s="157">
        <f t="shared" si="272"/>
        <v>0</v>
      </c>
      <c r="BK35" s="173">
        <f t="shared" si="272"/>
        <v>0</v>
      </c>
      <c r="BL35" s="59"/>
      <c r="BM35" s="173">
        <f t="shared" si="272"/>
        <v>0</v>
      </c>
      <c r="BN35" s="173">
        <f t="shared" si="272"/>
        <v>0</v>
      </c>
      <c r="BO35" s="157">
        <f t="shared" si="272"/>
        <v>0</v>
      </c>
      <c r="BP35" s="148"/>
      <c r="BQ35" s="157">
        <f t="shared" ref="BO35:BV37" si="273">BQ36</f>
        <v>0</v>
      </c>
      <c r="BR35" s="157">
        <f t="shared" si="273"/>
        <v>0</v>
      </c>
      <c r="BS35" s="173">
        <f t="shared" si="273"/>
        <v>0</v>
      </c>
      <c r="BT35" s="59"/>
      <c r="BU35" s="173">
        <f t="shared" si="273"/>
        <v>0</v>
      </c>
      <c r="BV35" s="173">
        <f t="shared" si="273"/>
        <v>0</v>
      </c>
    </row>
    <row r="36" spans="1:74" s="18" customFormat="1" hidden="1">
      <c r="A36" s="60" t="s">
        <v>17</v>
      </c>
      <c r="B36" s="58">
        <f>B35</f>
        <v>900</v>
      </c>
      <c r="C36" s="58" t="s">
        <v>13</v>
      </c>
      <c r="D36" s="58" t="s">
        <v>1</v>
      </c>
      <c r="E36" s="59" t="s">
        <v>55</v>
      </c>
      <c r="F36" s="174"/>
      <c r="G36" s="143">
        <f t="shared" si="269"/>
        <v>0</v>
      </c>
      <c r="H36" s="59"/>
      <c r="I36" s="143">
        <f t="shared" si="269"/>
        <v>0</v>
      </c>
      <c r="J36" s="143">
        <f t="shared" si="269"/>
        <v>0</v>
      </c>
      <c r="K36" s="143">
        <f t="shared" si="269"/>
        <v>0</v>
      </c>
      <c r="L36" s="59"/>
      <c r="M36" s="143">
        <f t="shared" si="269"/>
        <v>0</v>
      </c>
      <c r="N36" s="143">
        <f t="shared" si="269"/>
        <v>0</v>
      </c>
      <c r="O36" s="143">
        <f t="shared" si="269"/>
        <v>0</v>
      </c>
      <c r="P36" s="59"/>
      <c r="Q36" s="143">
        <f t="shared" si="269"/>
        <v>0</v>
      </c>
      <c r="R36" s="143">
        <f t="shared" si="269"/>
        <v>0</v>
      </c>
      <c r="S36" s="152">
        <f t="shared" si="270"/>
        <v>0</v>
      </c>
      <c r="T36" s="148"/>
      <c r="U36" s="152">
        <f t="shared" si="270"/>
        <v>0</v>
      </c>
      <c r="V36" s="152">
        <f t="shared" si="270"/>
        <v>0</v>
      </c>
      <c r="W36" s="143">
        <f t="shared" si="270"/>
        <v>0</v>
      </c>
      <c r="X36" s="59"/>
      <c r="Y36" s="143">
        <f t="shared" si="270"/>
        <v>0</v>
      </c>
      <c r="Z36" s="143">
        <f t="shared" si="270"/>
        <v>0</v>
      </c>
      <c r="AA36" s="152">
        <f t="shared" si="270"/>
        <v>0</v>
      </c>
      <c r="AB36" s="148"/>
      <c r="AC36" s="152">
        <f t="shared" si="270"/>
        <v>0</v>
      </c>
      <c r="AD36" s="152">
        <f t="shared" si="270"/>
        <v>0</v>
      </c>
      <c r="AE36" s="143">
        <f t="shared" si="270"/>
        <v>0</v>
      </c>
      <c r="AF36" s="59"/>
      <c r="AG36" s="143">
        <f t="shared" si="270"/>
        <v>0</v>
      </c>
      <c r="AH36" s="143">
        <f t="shared" si="270"/>
        <v>0</v>
      </c>
      <c r="AI36" s="152">
        <f t="shared" si="271"/>
        <v>0</v>
      </c>
      <c r="AJ36" s="148"/>
      <c r="AK36" s="152">
        <f t="shared" si="271"/>
        <v>0</v>
      </c>
      <c r="AL36" s="152">
        <f t="shared" si="271"/>
        <v>0</v>
      </c>
      <c r="AM36" s="143">
        <f t="shared" si="271"/>
        <v>0</v>
      </c>
      <c r="AN36" s="59"/>
      <c r="AO36" s="143">
        <f t="shared" si="271"/>
        <v>0</v>
      </c>
      <c r="AP36" s="143">
        <f t="shared" si="271"/>
        <v>0</v>
      </c>
      <c r="AQ36" s="152">
        <f t="shared" si="271"/>
        <v>0</v>
      </c>
      <c r="AR36" s="148"/>
      <c r="AS36" s="152">
        <f t="shared" si="271"/>
        <v>0</v>
      </c>
      <c r="AT36" s="152">
        <f t="shared" si="271"/>
        <v>0</v>
      </c>
      <c r="AU36" s="143">
        <f t="shared" si="271"/>
        <v>0</v>
      </c>
      <c r="AV36" s="59"/>
      <c r="AW36" s="143">
        <f t="shared" si="271"/>
        <v>0</v>
      </c>
      <c r="AX36" s="143">
        <f t="shared" si="271"/>
        <v>0</v>
      </c>
      <c r="AY36" s="152">
        <f t="shared" si="272"/>
        <v>0</v>
      </c>
      <c r="AZ36" s="148"/>
      <c r="BA36" s="152">
        <f t="shared" si="272"/>
        <v>0</v>
      </c>
      <c r="BB36" s="152">
        <f t="shared" si="272"/>
        <v>0</v>
      </c>
      <c r="BC36" s="143">
        <f t="shared" si="272"/>
        <v>0</v>
      </c>
      <c r="BD36" s="59"/>
      <c r="BE36" s="143">
        <f t="shared" si="272"/>
        <v>0</v>
      </c>
      <c r="BF36" s="143">
        <f t="shared" si="272"/>
        <v>0</v>
      </c>
      <c r="BG36" s="152">
        <f t="shared" si="272"/>
        <v>0</v>
      </c>
      <c r="BH36" s="148"/>
      <c r="BI36" s="152">
        <f t="shared" si="272"/>
        <v>0</v>
      </c>
      <c r="BJ36" s="152">
        <f t="shared" si="272"/>
        <v>0</v>
      </c>
      <c r="BK36" s="143">
        <f t="shared" si="272"/>
        <v>0</v>
      </c>
      <c r="BL36" s="59"/>
      <c r="BM36" s="143">
        <f t="shared" si="272"/>
        <v>0</v>
      </c>
      <c r="BN36" s="143">
        <f t="shared" si="272"/>
        <v>0</v>
      </c>
      <c r="BO36" s="152">
        <f t="shared" si="273"/>
        <v>0</v>
      </c>
      <c r="BP36" s="148"/>
      <c r="BQ36" s="152">
        <f t="shared" si="273"/>
        <v>0</v>
      </c>
      <c r="BR36" s="152">
        <f t="shared" si="273"/>
        <v>0</v>
      </c>
      <c r="BS36" s="143">
        <f t="shared" si="273"/>
        <v>0</v>
      </c>
      <c r="BT36" s="59"/>
      <c r="BU36" s="143">
        <f t="shared" si="273"/>
        <v>0</v>
      </c>
      <c r="BV36" s="143">
        <f t="shared" si="273"/>
        <v>0</v>
      </c>
    </row>
    <row r="37" spans="1:74" s="18" customFormat="1" ht="33.6" hidden="1">
      <c r="A37" s="60" t="s">
        <v>25</v>
      </c>
      <c r="B37" s="58">
        <f>B36</f>
        <v>900</v>
      </c>
      <c r="C37" s="58" t="s">
        <v>13</v>
      </c>
      <c r="D37" s="58" t="s">
        <v>1</v>
      </c>
      <c r="E37" s="59" t="s">
        <v>56</v>
      </c>
      <c r="F37" s="58"/>
      <c r="G37" s="121">
        <f t="shared" si="269"/>
        <v>0</v>
      </c>
      <c r="H37" s="59"/>
      <c r="I37" s="121">
        <f t="shared" si="269"/>
        <v>0</v>
      </c>
      <c r="J37" s="121">
        <f t="shared" si="269"/>
        <v>0</v>
      </c>
      <c r="K37" s="121">
        <f t="shared" si="269"/>
        <v>0</v>
      </c>
      <c r="L37" s="59"/>
      <c r="M37" s="121">
        <f t="shared" si="269"/>
        <v>0</v>
      </c>
      <c r="N37" s="121">
        <f t="shared" si="269"/>
        <v>0</v>
      </c>
      <c r="O37" s="121">
        <f t="shared" si="269"/>
        <v>0</v>
      </c>
      <c r="P37" s="59"/>
      <c r="Q37" s="121">
        <f t="shared" si="269"/>
        <v>0</v>
      </c>
      <c r="R37" s="121">
        <f t="shared" si="269"/>
        <v>0</v>
      </c>
      <c r="S37" s="149">
        <f t="shared" si="270"/>
        <v>0</v>
      </c>
      <c r="T37" s="148"/>
      <c r="U37" s="149">
        <f t="shared" si="270"/>
        <v>0</v>
      </c>
      <c r="V37" s="149">
        <f t="shared" si="270"/>
        <v>0</v>
      </c>
      <c r="W37" s="121">
        <f t="shared" si="270"/>
        <v>0</v>
      </c>
      <c r="X37" s="59"/>
      <c r="Y37" s="121">
        <f t="shared" si="270"/>
        <v>0</v>
      </c>
      <c r="Z37" s="121">
        <f t="shared" si="270"/>
        <v>0</v>
      </c>
      <c r="AA37" s="149">
        <f t="shared" si="270"/>
        <v>0</v>
      </c>
      <c r="AB37" s="148"/>
      <c r="AC37" s="149">
        <f t="shared" si="270"/>
        <v>0</v>
      </c>
      <c r="AD37" s="149">
        <f t="shared" si="270"/>
        <v>0</v>
      </c>
      <c r="AE37" s="121">
        <f t="shared" si="270"/>
        <v>0</v>
      </c>
      <c r="AF37" s="59"/>
      <c r="AG37" s="121">
        <f t="shared" si="270"/>
        <v>0</v>
      </c>
      <c r="AH37" s="121">
        <f t="shared" si="270"/>
        <v>0</v>
      </c>
      <c r="AI37" s="149">
        <f t="shared" si="271"/>
        <v>0</v>
      </c>
      <c r="AJ37" s="148"/>
      <c r="AK37" s="149">
        <f t="shared" si="271"/>
        <v>0</v>
      </c>
      <c r="AL37" s="149">
        <f t="shared" si="271"/>
        <v>0</v>
      </c>
      <c r="AM37" s="121">
        <f t="shared" si="271"/>
        <v>0</v>
      </c>
      <c r="AN37" s="59"/>
      <c r="AO37" s="121">
        <f t="shared" si="271"/>
        <v>0</v>
      </c>
      <c r="AP37" s="121">
        <f t="shared" si="271"/>
        <v>0</v>
      </c>
      <c r="AQ37" s="149">
        <f t="shared" si="271"/>
        <v>0</v>
      </c>
      <c r="AR37" s="148"/>
      <c r="AS37" s="149">
        <f t="shared" si="271"/>
        <v>0</v>
      </c>
      <c r="AT37" s="149">
        <f t="shared" si="271"/>
        <v>0</v>
      </c>
      <c r="AU37" s="121">
        <f t="shared" si="271"/>
        <v>0</v>
      </c>
      <c r="AV37" s="59"/>
      <c r="AW37" s="121">
        <f t="shared" si="271"/>
        <v>0</v>
      </c>
      <c r="AX37" s="121">
        <f t="shared" si="271"/>
        <v>0</v>
      </c>
      <c r="AY37" s="149">
        <f t="shared" si="272"/>
        <v>0</v>
      </c>
      <c r="AZ37" s="148"/>
      <c r="BA37" s="149">
        <f t="shared" si="272"/>
        <v>0</v>
      </c>
      <c r="BB37" s="149">
        <f t="shared" si="272"/>
        <v>0</v>
      </c>
      <c r="BC37" s="121">
        <f t="shared" si="272"/>
        <v>0</v>
      </c>
      <c r="BD37" s="59"/>
      <c r="BE37" s="121">
        <f t="shared" si="272"/>
        <v>0</v>
      </c>
      <c r="BF37" s="121">
        <f t="shared" si="272"/>
        <v>0</v>
      </c>
      <c r="BG37" s="149">
        <f t="shared" si="272"/>
        <v>0</v>
      </c>
      <c r="BH37" s="148"/>
      <c r="BI37" s="149">
        <f t="shared" si="272"/>
        <v>0</v>
      </c>
      <c r="BJ37" s="149">
        <f t="shared" si="272"/>
        <v>0</v>
      </c>
      <c r="BK37" s="121">
        <f t="shared" si="272"/>
        <v>0</v>
      </c>
      <c r="BL37" s="59"/>
      <c r="BM37" s="121">
        <f t="shared" si="272"/>
        <v>0</v>
      </c>
      <c r="BN37" s="121">
        <f t="shared" si="272"/>
        <v>0</v>
      </c>
      <c r="BO37" s="149">
        <f t="shared" si="273"/>
        <v>0</v>
      </c>
      <c r="BP37" s="148"/>
      <c r="BQ37" s="149">
        <f t="shared" si="273"/>
        <v>0</v>
      </c>
      <c r="BR37" s="149">
        <f t="shared" si="273"/>
        <v>0</v>
      </c>
      <c r="BS37" s="121">
        <f t="shared" si="273"/>
        <v>0</v>
      </c>
      <c r="BT37" s="59"/>
      <c r="BU37" s="121">
        <f t="shared" si="273"/>
        <v>0</v>
      </c>
      <c r="BV37" s="121">
        <f t="shared" si="273"/>
        <v>0</v>
      </c>
    </row>
    <row r="38" spans="1:74" s="18" customFormat="1" hidden="1">
      <c r="A38" s="60" t="s">
        <v>23</v>
      </c>
      <c r="B38" s="58">
        <f>B37</f>
        <v>900</v>
      </c>
      <c r="C38" s="58" t="s">
        <v>13</v>
      </c>
      <c r="D38" s="58" t="s">
        <v>1</v>
      </c>
      <c r="E38" s="59" t="s">
        <v>59</v>
      </c>
      <c r="F38" s="58"/>
      <c r="G38" s="121">
        <f>G39+G41+G43</f>
        <v>0</v>
      </c>
      <c r="H38" s="59"/>
      <c r="I38" s="121">
        <f>I39+I41+I43</f>
        <v>0</v>
      </c>
      <c r="J38" s="121">
        <f>J39+J41+J43</f>
        <v>0</v>
      </c>
      <c r="K38" s="121">
        <f t="shared" ref="K38" si="274">K39+K41+K43</f>
        <v>0</v>
      </c>
      <c r="L38" s="59"/>
      <c r="M38" s="121">
        <f t="shared" ref="M38:O38" si="275">M39+M41+M43</f>
        <v>0</v>
      </c>
      <c r="N38" s="121">
        <f t="shared" si="275"/>
        <v>0</v>
      </c>
      <c r="O38" s="121">
        <f t="shared" si="275"/>
        <v>0</v>
      </c>
      <c r="P38" s="59"/>
      <c r="Q38" s="121">
        <f t="shared" ref="Q38:S38" si="276">Q39+Q41+Q43</f>
        <v>0</v>
      </c>
      <c r="R38" s="121">
        <f t="shared" si="276"/>
        <v>0</v>
      </c>
      <c r="S38" s="149">
        <f t="shared" si="276"/>
        <v>0</v>
      </c>
      <c r="T38" s="148"/>
      <c r="U38" s="149">
        <f t="shared" ref="U38:W38" si="277">U39+U41+U43</f>
        <v>0</v>
      </c>
      <c r="V38" s="149">
        <f t="shared" si="277"/>
        <v>0</v>
      </c>
      <c r="W38" s="121">
        <f t="shared" si="277"/>
        <v>0</v>
      </c>
      <c r="X38" s="59"/>
      <c r="Y38" s="121">
        <f t="shared" ref="Y38:AA38" si="278">Y39+Y41+Y43</f>
        <v>0</v>
      </c>
      <c r="Z38" s="121">
        <f t="shared" si="278"/>
        <v>0</v>
      </c>
      <c r="AA38" s="149">
        <f t="shared" si="278"/>
        <v>0</v>
      </c>
      <c r="AB38" s="148"/>
      <c r="AC38" s="149">
        <f t="shared" ref="AC38:AE38" si="279">AC39+AC41+AC43</f>
        <v>0</v>
      </c>
      <c r="AD38" s="149">
        <f t="shared" si="279"/>
        <v>0</v>
      </c>
      <c r="AE38" s="121">
        <f t="shared" si="279"/>
        <v>0</v>
      </c>
      <c r="AF38" s="59"/>
      <c r="AG38" s="121">
        <f t="shared" ref="AG38:AI38" si="280">AG39+AG41+AG43</f>
        <v>0</v>
      </c>
      <c r="AH38" s="121">
        <f t="shared" si="280"/>
        <v>0</v>
      </c>
      <c r="AI38" s="149">
        <f t="shared" si="280"/>
        <v>0</v>
      </c>
      <c r="AJ38" s="148"/>
      <c r="AK38" s="149">
        <f t="shared" ref="AK38:AM38" si="281">AK39+AK41+AK43</f>
        <v>0</v>
      </c>
      <c r="AL38" s="149">
        <f t="shared" si="281"/>
        <v>0</v>
      </c>
      <c r="AM38" s="121">
        <f t="shared" si="281"/>
        <v>0</v>
      </c>
      <c r="AN38" s="59"/>
      <c r="AO38" s="121">
        <f t="shared" ref="AO38:AQ38" si="282">AO39+AO41+AO43</f>
        <v>0</v>
      </c>
      <c r="AP38" s="121">
        <f t="shared" si="282"/>
        <v>0</v>
      </c>
      <c r="AQ38" s="149">
        <f t="shared" si="282"/>
        <v>0</v>
      </c>
      <c r="AR38" s="148"/>
      <c r="AS38" s="149">
        <f t="shared" ref="AS38:AU38" si="283">AS39+AS41+AS43</f>
        <v>0</v>
      </c>
      <c r="AT38" s="149">
        <f t="shared" si="283"/>
        <v>0</v>
      </c>
      <c r="AU38" s="121">
        <f t="shared" si="283"/>
        <v>0</v>
      </c>
      <c r="AV38" s="59"/>
      <c r="AW38" s="121">
        <f t="shared" ref="AW38:AY38" si="284">AW39+AW41+AW43</f>
        <v>0</v>
      </c>
      <c r="AX38" s="121">
        <f t="shared" si="284"/>
        <v>0</v>
      </c>
      <c r="AY38" s="149">
        <f t="shared" si="284"/>
        <v>0</v>
      </c>
      <c r="AZ38" s="148"/>
      <c r="BA38" s="149">
        <f t="shared" ref="BA38:BC38" si="285">BA39+BA41+BA43</f>
        <v>0</v>
      </c>
      <c r="BB38" s="149">
        <f t="shared" si="285"/>
        <v>0</v>
      </c>
      <c r="BC38" s="121">
        <f t="shared" si="285"/>
        <v>0</v>
      </c>
      <c r="BD38" s="59"/>
      <c r="BE38" s="121">
        <f t="shared" ref="BE38:BG38" si="286">BE39+BE41+BE43</f>
        <v>0</v>
      </c>
      <c r="BF38" s="121">
        <f t="shared" si="286"/>
        <v>0</v>
      </c>
      <c r="BG38" s="149">
        <f t="shared" si="286"/>
        <v>0</v>
      </c>
      <c r="BH38" s="148"/>
      <c r="BI38" s="149">
        <f t="shared" ref="BI38:BK38" si="287">BI39+BI41+BI43</f>
        <v>0</v>
      </c>
      <c r="BJ38" s="149">
        <f t="shared" si="287"/>
        <v>0</v>
      </c>
      <c r="BK38" s="121">
        <f t="shared" si="287"/>
        <v>0</v>
      </c>
      <c r="BL38" s="59"/>
      <c r="BM38" s="121">
        <f t="shared" ref="BM38:BO38" si="288">BM39+BM41+BM43</f>
        <v>0</v>
      </c>
      <c r="BN38" s="121">
        <f t="shared" si="288"/>
        <v>0</v>
      </c>
      <c r="BO38" s="149">
        <f t="shared" si="288"/>
        <v>0</v>
      </c>
      <c r="BP38" s="148"/>
      <c r="BQ38" s="149">
        <f t="shared" ref="BQ38:BS38" si="289">BQ39+BQ41+BQ43</f>
        <v>0</v>
      </c>
      <c r="BR38" s="149">
        <f t="shared" si="289"/>
        <v>0</v>
      </c>
      <c r="BS38" s="121">
        <f t="shared" si="289"/>
        <v>0</v>
      </c>
      <c r="BT38" s="59"/>
      <c r="BU38" s="121">
        <f t="shared" ref="BU38:BV38" si="290">BU39+BU41+BU43</f>
        <v>0</v>
      </c>
      <c r="BV38" s="121">
        <f t="shared" si="290"/>
        <v>0</v>
      </c>
    </row>
    <row r="39" spans="1:74" s="18" customFormat="1" ht="84" hidden="1">
      <c r="A39" s="60" t="s">
        <v>21</v>
      </c>
      <c r="B39" s="58">
        <f>B38</f>
        <v>900</v>
      </c>
      <c r="C39" s="58" t="s">
        <v>13</v>
      </c>
      <c r="D39" s="58" t="s">
        <v>1</v>
      </c>
      <c r="E39" s="59" t="s">
        <v>59</v>
      </c>
      <c r="F39" s="58" t="s">
        <v>22</v>
      </c>
      <c r="G39" s="59">
        <f>G40</f>
        <v>0</v>
      </c>
      <c r="H39" s="59"/>
      <c r="I39" s="59">
        <f>I40</f>
        <v>0</v>
      </c>
      <c r="J39" s="59">
        <f>J40</f>
        <v>0</v>
      </c>
      <c r="K39" s="59">
        <f t="shared" ref="K39" si="291">K40</f>
        <v>0</v>
      </c>
      <c r="L39" s="59"/>
      <c r="M39" s="59">
        <f t="shared" ref="M39:O39" si="292">M40</f>
        <v>0</v>
      </c>
      <c r="N39" s="59">
        <f t="shared" si="292"/>
        <v>0</v>
      </c>
      <c r="O39" s="59">
        <f t="shared" si="292"/>
        <v>0</v>
      </c>
      <c r="P39" s="59"/>
      <c r="Q39" s="59">
        <f t="shared" ref="Q39:S39" si="293">Q40</f>
        <v>0</v>
      </c>
      <c r="R39" s="59">
        <f t="shared" si="293"/>
        <v>0</v>
      </c>
      <c r="S39" s="148">
        <f t="shared" si="293"/>
        <v>0</v>
      </c>
      <c r="T39" s="148"/>
      <c r="U39" s="148">
        <f t="shared" ref="U39:W39" si="294">U40</f>
        <v>0</v>
      </c>
      <c r="V39" s="148">
        <f t="shared" si="294"/>
        <v>0</v>
      </c>
      <c r="W39" s="59">
        <f t="shared" si="294"/>
        <v>0</v>
      </c>
      <c r="X39" s="59"/>
      <c r="Y39" s="59">
        <f t="shared" ref="Y39:AA39" si="295">Y40</f>
        <v>0</v>
      </c>
      <c r="Z39" s="59">
        <f t="shared" si="295"/>
        <v>0</v>
      </c>
      <c r="AA39" s="148">
        <f t="shared" si="295"/>
        <v>0</v>
      </c>
      <c r="AB39" s="148"/>
      <c r="AC39" s="148">
        <f t="shared" ref="AC39:AE39" si="296">AC40</f>
        <v>0</v>
      </c>
      <c r="AD39" s="148">
        <f t="shared" si="296"/>
        <v>0</v>
      </c>
      <c r="AE39" s="59">
        <f t="shared" si="296"/>
        <v>0</v>
      </c>
      <c r="AF39" s="59"/>
      <c r="AG39" s="59">
        <f t="shared" ref="AG39:AI39" si="297">AG40</f>
        <v>0</v>
      </c>
      <c r="AH39" s="59">
        <f t="shared" si="297"/>
        <v>0</v>
      </c>
      <c r="AI39" s="148">
        <f t="shared" si="297"/>
        <v>0</v>
      </c>
      <c r="AJ39" s="148"/>
      <c r="AK39" s="148">
        <f t="shared" ref="AK39:AM39" si="298">AK40</f>
        <v>0</v>
      </c>
      <c r="AL39" s="148">
        <f t="shared" si="298"/>
        <v>0</v>
      </c>
      <c r="AM39" s="59">
        <f t="shared" si="298"/>
        <v>0</v>
      </c>
      <c r="AN39" s="59"/>
      <c r="AO39" s="59">
        <f t="shared" ref="AO39:AQ39" si="299">AO40</f>
        <v>0</v>
      </c>
      <c r="AP39" s="59">
        <f t="shared" si="299"/>
        <v>0</v>
      </c>
      <c r="AQ39" s="148">
        <f t="shared" si="299"/>
        <v>0</v>
      </c>
      <c r="AR39" s="148"/>
      <c r="AS39" s="148">
        <f t="shared" ref="AS39:AU39" si="300">AS40</f>
        <v>0</v>
      </c>
      <c r="AT39" s="148">
        <f t="shared" si="300"/>
        <v>0</v>
      </c>
      <c r="AU39" s="59">
        <f t="shared" si="300"/>
        <v>0</v>
      </c>
      <c r="AV39" s="59"/>
      <c r="AW39" s="59">
        <f t="shared" ref="AW39:AY39" si="301">AW40</f>
        <v>0</v>
      </c>
      <c r="AX39" s="59">
        <f t="shared" si="301"/>
        <v>0</v>
      </c>
      <c r="AY39" s="148">
        <f t="shared" si="301"/>
        <v>0</v>
      </c>
      <c r="AZ39" s="148"/>
      <c r="BA39" s="148">
        <f t="shared" ref="BA39:BC39" si="302">BA40</f>
        <v>0</v>
      </c>
      <c r="BB39" s="148">
        <f t="shared" si="302"/>
        <v>0</v>
      </c>
      <c r="BC39" s="59">
        <f t="shared" si="302"/>
        <v>0</v>
      </c>
      <c r="BD39" s="59"/>
      <c r="BE39" s="59">
        <f t="shared" ref="BE39:BG39" si="303">BE40</f>
        <v>0</v>
      </c>
      <c r="BF39" s="59">
        <f t="shared" si="303"/>
        <v>0</v>
      </c>
      <c r="BG39" s="148">
        <f t="shared" si="303"/>
        <v>0</v>
      </c>
      <c r="BH39" s="148"/>
      <c r="BI39" s="148">
        <f t="shared" ref="BI39:BK39" si="304">BI40</f>
        <v>0</v>
      </c>
      <c r="BJ39" s="148">
        <f t="shared" si="304"/>
        <v>0</v>
      </c>
      <c r="BK39" s="59">
        <f t="shared" si="304"/>
        <v>0</v>
      </c>
      <c r="BL39" s="59"/>
      <c r="BM39" s="59">
        <f t="shared" ref="BM39:BO39" si="305">BM40</f>
        <v>0</v>
      </c>
      <c r="BN39" s="59">
        <f t="shared" si="305"/>
        <v>0</v>
      </c>
      <c r="BO39" s="148">
        <f t="shared" si="305"/>
        <v>0</v>
      </c>
      <c r="BP39" s="148"/>
      <c r="BQ39" s="148">
        <f t="shared" ref="BQ39:BS39" si="306">BQ40</f>
        <v>0</v>
      </c>
      <c r="BR39" s="148">
        <f t="shared" si="306"/>
        <v>0</v>
      </c>
      <c r="BS39" s="59">
        <f t="shared" si="306"/>
        <v>0</v>
      </c>
      <c r="BT39" s="59"/>
      <c r="BU39" s="59">
        <f t="shared" ref="BU39:BV39" si="307">BU40</f>
        <v>0</v>
      </c>
      <c r="BV39" s="59">
        <f t="shared" si="307"/>
        <v>0</v>
      </c>
    </row>
    <row r="40" spans="1:74" s="18" customFormat="1" ht="33.6" hidden="1">
      <c r="A40" s="60" t="s">
        <v>43</v>
      </c>
      <c r="B40" s="58">
        <f>B39</f>
        <v>900</v>
      </c>
      <c r="C40" s="58" t="s">
        <v>13</v>
      </c>
      <c r="D40" s="58" t="s">
        <v>1</v>
      </c>
      <c r="E40" s="59" t="s">
        <v>59</v>
      </c>
      <c r="F40" s="58" t="s">
        <v>49</v>
      </c>
      <c r="G40" s="59"/>
      <c r="H40" s="59"/>
      <c r="I40" s="59"/>
      <c r="J40" s="59"/>
      <c r="K40" s="59"/>
      <c r="L40" s="59"/>
      <c r="M40" s="59"/>
      <c r="N40" s="59"/>
      <c r="O40" s="59">
        <f>G40+K40</f>
        <v>0</v>
      </c>
      <c r="P40" s="59">
        <f t="shared" ref="P40" si="308">H40+L40</f>
        <v>0</v>
      </c>
      <c r="Q40" s="59">
        <f t="shared" ref="Q40" si="309">I40+M40</f>
        <v>0</v>
      </c>
      <c r="R40" s="59">
        <f t="shared" ref="R40" si="310">J40+N40</f>
        <v>0</v>
      </c>
      <c r="S40" s="148"/>
      <c r="T40" s="148"/>
      <c r="U40" s="148"/>
      <c r="V40" s="148"/>
      <c r="W40" s="59">
        <f>O40+S40</f>
        <v>0</v>
      </c>
      <c r="X40" s="59">
        <f t="shared" ref="X40" si="311">P40+T40</f>
        <v>0</v>
      </c>
      <c r="Y40" s="59">
        <f t="shared" ref="Y40" si="312">Q40+U40</f>
        <v>0</v>
      </c>
      <c r="Z40" s="59">
        <f t="shared" ref="Z40" si="313">R40+V40</f>
        <v>0</v>
      </c>
      <c r="AA40" s="148"/>
      <c r="AB40" s="148"/>
      <c r="AC40" s="148"/>
      <c r="AD40" s="148"/>
      <c r="AE40" s="59">
        <f>W40+AA40</f>
        <v>0</v>
      </c>
      <c r="AF40" s="59">
        <f t="shared" ref="AF40" si="314">X40+AB40</f>
        <v>0</v>
      </c>
      <c r="AG40" s="59">
        <f t="shared" ref="AG40" si="315">Y40+AC40</f>
        <v>0</v>
      </c>
      <c r="AH40" s="59">
        <f t="shared" ref="AH40" si="316">Z40+AD40</f>
        <v>0</v>
      </c>
      <c r="AI40" s="148"/>
      <c r="AJ40" s="148"/>
      <c r="AK40" s="148"/>
      <c r="AL40" s="148"/>
      <c r="AM40" s="59">
        <f>AE40+AI40</f>
        <v>0</v>
      </c>
      <c r="AN40" s="59">
        <f t="shared" ref="AN40" si="317">AF40+AJ40</f>
        <v>0</v>
      </c>
      <c r="AO40" s="59">
        <f t="shared" ref="AO40" si="318">AG40+AK40</f>
        <v>0</v>
      </c>
      <c r="AP40" s="59">
        <f t="shared" ref="AP40" si="319">AH40+AL40</f>
        <v>0</v>
      </c>
      <c r="AQ40" s="148"/>
      <c r="AR40" s="148"/>
      <c r="AS40" s="148"/>
      <c r="AT40" s="148"/>
      <c r="AU40" s="59">
        <f>AM40+AQ40</f>
        <v>0</v>
      </c>
      <c r="AV40" s="59">
        <f t="shared" ref="AV40" si="320">AN40+AR40</f>
        <v>0</v>
      </c>
      <c r="AW40" s="59">
        <f t="shared" ref="AW40" si="321">AO40+AS40</f>
        <v>0</v>
      </c>
      <c r="AX40" s="59">
        <f t="shared" ref="AX40" si="322">AP40+AT40</f>
        <v>0</v>
      </c>
      <c r="AY40" s="148"/>
      <c r="AZ40" s="148"/>
      <c r="BA40" s="148"/>
      <c r="BB40" s="148"/>
      <c r="BC40" s="59">
        <f>AU40+AY40</f>
        <v>0</v>
      </c>
      <c r="BD40" s="59">
        <f t="shared" ref="BD40" si="323">AV40+AZ40</f>
        <v>0</v>
      </c>
      <c r="BE40" s="59">
        <f t="shared" ref="BE40" si="324">AW40+BA40</f>
        <v>0</v>
      </c>
      <c r="BF40" s="59">
        <f t="shared" ref="BF40" si="325">AX40+BB40</f>
        <v>0</v>
      </c>
      <c r="BG40" s="148"/>
      <c r="BH40" s="148"/>
      <c r="BI40" s="148"/>
      <c r="BJ40" s="148"/>
      <c r="BK40" s="59">
        <f>BC40+BG40</f>
        <v>0</v>
      </c>
      <c r="BL40" s="59">
        <f t="shared" ref="BL40" si="326">BD40+BH40</f>
        <v>0</v>
      </c>
      <c r="BM40" s="59">
        <f t="shared" ref="BM40" si="327">BE40+BI40</f>
        <v>0</v>
      </c>
      <c r="BN40" s="59">
        <f t="shared" ref="BN40" si="328">BF40+BJ40</f>
        <v>0</v>
      </c>
      <c r="BO40" s="148"/>
      <c r="BP40" s="148"/>
      <c r="BQ40" s="148"/>
      <c r="BR40" s="148"/>
      <c r="BS40" s="59">
        <f>BK40+BO40</f>
        <v>0</v>
      </c>
      <c r="BT40" s="59">
        <f t="shared" ref="BT40" si="329">BL40+BP40</f>
        <v>0</v>
      </c>
      <c r="BU40" s="59">
        <f t="shared" ref="BU40" si="330">BM40+BQ40</f>
        <v>0</v>
      </c>
      <c r="BV40" s="59">
        <f t="shared" ref="BV40" si="331">BN40+BR40</f>
        <v>0</v>
      </c>
    </row>
    <row r="41" spans="1:74" s="18" customFormat="1" ht="33.6" hidden="1">
      <c r="A41" s="60" t="s">
        <v>172</v>
      </c>
      <c r="B41" s="58">
        <f>B39</f>
        <v>900</v>
      </c>
      <c r="C41" s="58" t="s">
        <v>13</v>
      </c>
      <c r="D41" s="58" t="s">
        <v>1</v>
      </c>
      <c r="E41" s="59" t="s">
        <v>59</v>
      </c>
      <c r="F41" s="58" t="s">
        <v>16</v>
      </c>
      <c r="G41" s="59">
        <f>G42</f>
        <v>0</v>
      </c>
      <c r="H41" s="59">
        <f t="shared" ref="H41:BS41" si="332">H42</f>
        <v>0</v>
      </c>
      <c r="I41" s="59">
        <f t="shared" si="332"/>
        <v>0</v>
      </c>
      <c r="J41" s="59">
        <f t="shared" si="332"/>
        <v>0</v>
      </c>
      <c r="K41" s="59">
        <f t="shared" si="332"/>
        <v>0</v>
      </c>
      <c r="L41" s="59">
        <f t="shared" si="332"/>
        <v>0</v>
      </c>
      <c r="M41" s="59">
        <f t="shared" si="332"/>
        <v>0</v>
      </c>
      <c r="N41" s="59">
        <f t="shared" si="332"/>
        <v>0</v>
      </c>
      <c r="O41" s="59">
        <f t="shared" si="332"/>
        <v>0</v>
      </c>
      <c r="P41" s="59">
        <f t="shared" si="332"/>
        <v>0</v>
      </c>
      <c r="Q41" s="59">
        <f t="shared" si="332"/>
        <v>0</v>
      </c>
      <c r="R41" s="59">
        <f t="shared" si="332"/>
        <v>0</v>
      </c>
      <c r="S41" s="148">
        <f t="shared" si="332"/>
        <v>0</v>
      </c>
      <c r="T41" s="148">
        <f t="shared" si="332"/>
        <v>0</v>
      </c>
      <c r="U41" s="148">
        <f t="shared" si="332"/>
        <v>0</v>
      </c>
      <c r="V41" s="148">
        <f t="shared" si="332"/>
        <v>0</v>
      </c>
      <c r="W41" s="59">
        <f t="shared" si="332"/>
        <v>0</v>
      </c>
      <c r="X41" s="59">
        <f t="shared" si="332"/>
        <v>0</v>
      </c>
      <c r="Y41" s="59">
        <f t="shared" si="332"/>
        <v>0</v>
      </c>
      <c r="Z41" s="59">
        <f t="shared" si="332"/>
        <v>0</v>
      </c>
      <c r="AA41" s="148">
        <f t="shared" si="332"/>
        <v>0</v>
      </c>
      <c r="AB41" s="148">
        <f t="shared" si="332"/>
        <v>0</v>
      </c>
      <c r="AC41" s="148">
        <f t="shared" si="332"/>
        <v>0</v>
      </c>
      <c r="AD41" s="148">
        <f t="shared" si="332"/>
        <v>0</v>
      </c>
      <c r="AE41" s="59">
        <f t="shared" si="332"/>
        <v>0</v>
      </c>
      <c r="AF41" s="59">
        <f t="shared" si="332"/>
        <v>0</v>
      </c>
      <c r="AG41" s="59">
        <f t="shared" si="332"/>
        <v>0</v>
      </c>
      <c r="AH41" s="59">
        <f t="shared" si="332"/>
        <v>0</v>
      </c>
      <c r="AI41" s="148">
        <f t="shared" si="332"/>
        <v>0</v>
      </c>
      <c r="AJ41" s="148">
        <f t="shared" si="332"/>
        <v>0</v>
      </c>
      <c r="AK41" s="148">
        <f t="shared" si="332"/>
        <v>0</v>
      </c>
      <c r="AL41" s="148">
        <f t="shared" si="332"/>
        <v>0</v>
      </c>
      <c r="AM41" s="59">
        <f t="shared" si="332"/>
        <v>0</v>
      </c>
      <c r="AN41" s="59">
        <f t="shared" si="332"/>
        <v>0</v>
      </c>
      <c r="AO41" s="59">
        <f t="shared" si="332"/>
        <v>0</v>
      </c>
      <c r="AP41" s="59">
        <f t="shared" si="332"/>
        <v>0</v>
      </c>
      <c r="AQ41" s="148">
        <f t="shared" si="332"/>
        <v>0</v>
      </c>
      <c r="AR41" s="148">
        <f t="shared" si="332"/>
        <v>0</v>
      </c>
      <c r="AS41" s="148">
        <f t="shared" si="332"/>
        <v>0</v>
      </c>
      <c r="AT41" s="148">
        <f t="shared" si="332"/>
        <v>0</v>
      </c>
      <c r="AU41" s="59">
        <f t="shared" si="332"/>
        <v>0</v>
      </c>
      <c r="AV41" s="59">
        <f t="shared" si="332"/>
        <v>0</v>
      </c>
      <c r="AW41" s="59">
        <f t="shared" si="332"/>
        <v>0</v>
      </c>
      <c r="AX41" s="59">
        <f t="shared" si="332"/>
        <v>0</v>
      </c>
      <c r="AY41" s="148">
        <f t="shared" si="332"/>
        <v>0</v>
      </c>
      <c r="AZ41" s="148">
        <f t="shared" si="332"/>
        <v>0</v>
      </c>
      <c r="BA41" s="148">
        <f t="shared" si="332"/>
        <v>0</v>
      </c>
      <c r="BB41" s="148">
        <f t="shared" si="332"/>
        <v>0</v>
      </c>
      <c r="BC41" s="59">
        <f t="shared" si="332"/>
        <v>0</v>
      </c>
      <c r="BD41" s="59">
        <f t="shared" si="332"/>
        <v>0</v>
      </c>
      <c r="BE41" s="59">
        <f t="shared" si="332"/>
        <v>0</v>
      </c>
      <c r="BF41" s="59">
        <f t="shared" si="332"/>
        <v>0</v>
      </c>
      <c r="BG41" s="148">
        <f t="shared" si="332"/>
        <v>0</v>
      </c>
      <c r="BH41" s="148">
        <f t="shared" si="332"/>
        <v>0</v>
      </c>
      <c r="BI41" s="148">
        <f t="shared" si="332"/>
        <v>0</v>
      </c>
      <c r="BJ41" s="148">
        <f t="shared" si="332"/>
        <v>0</v>
      </c>
      <c r="BK41" s="59">
        <f t="shared" si="332"/>
        <v>0</v>
      </c>
      <c r="BL41" s="59">
        <f t="shared" si="332"/>
        <v>0</v>
      </c>
      <c r="BM41" s="59">
        <f t="shared" si="332"/>
        <v>0</v>
      </c>
      <c r="BN41" s="59">
        <f t="shared" si="332"/>
        <v>0</v>
      </c>
      <c r="BO41" s="148">
        <f t="shared" si="332"/>
        <v>0</v>
      </c>
      <c r="BP41" s="148">
        <f t="shared" si="332"/>
        <v>0</v>
      </c>
      <c r="BQ41" s="148">
        <f t="shared" si="332"/>
        <v>0</v>
      </c>
      <c r="BR41" s="148">
        <f t="shared" si="332"/>
        <v>0</v>
      </c>
      <c r="BS41" s="59">
        <f t="shared" si="332"/>
        <v>0</v>
      </c>
      <c r="BT41" s="59">
        <f t="shared" ref="BT41:BV41" si="333">BT42</f>
        <v>0</v>
      </c>
      <c r="BU41" s="59">
        <f t="shared" si="333"/>
        <v>0</v>
      </c>
      <c r="BV41" s="59">
        <f t="shared" si="333"/>
        <v>0</v>
      </c>
    </row>
    <row r="42" spans="1:74" s="18" customFormat="1" ht="33.6" hidden="1">
      <c r="A42" s="60" t="s">
        <v>44</v>
      </c>
      <c r="B42" s="58">
        <f>B40</f>
        <v>900</v>
      </c>
      <c r="C42" s="58" t="s">
        <v>13</v>
      </c>
      <c r="D42" s="58" t="s">
        <v>1</v>
      </c>
      <c r="E42" s="59" t="s">
        <v>59</v>
      </c>
      <c r="F42" s="58" t="s">
        <v>51</v>
      </c>
      <c r="G42" s="59"/>
      <c r="H42" s="59"/>
      <c r="I42" s="59"/>
      <c r="J42" s="59"/>
      <c r="K42" s="59"/>
      <c r="L42" s="59"/>
      <c r="M42" s="59"/>
      <c r="N42" s="59"/>
      <c r="O42" s="59">
        <f>G42+K42</f>
        <v>0</v>
      </c>
      <c r="P42" s="59">
        <f t="shared" ref="P42" si="334">H42+L42</f>
        <v>0</v>
      </c>
      <c r="Q42" s="59">
        <f t="shared" ref="Q42" si="335">I42+M42</f>
        <v>0</v>
      </c>
      <c r="R42" s="59">
        <f t="shared" ref="R42" si="336">J42+N42</f>
        <v>0</v>
      </c>
      <c r="S42" s="148"/>
      <c r="T42" s="148"/>
      <c r="U42" s="148"/>
      <c r="V42" s="148"/>
      <c r="W42" s="59">
        <f>O42+S42</f>
        <v>0</v>
      </c>
      <c r="X42" s="59">
        <f t="shared" ref="X42" si="337">P42+T42</f>
        <v>0</v>
      </c>
      <c r="Y42" s="59">
        <f t="shared" ref="Y42" si="338">Q42+U42</f>
        <v>0</v>
      </c>
      <c r="Z42" s="59">
        <f t="shared" ref="Z42" si="339">R42+V42</f>
        <v>0</v>
      </c>
      <c r="AA42" s="148"/>
      <c r="AB42" s="148"/>
      <c r="AC42" s="148"/>
      <c r="AD42" s="148"/>
      <c r="AE42" s="59">
        <f>W42+AA42</f>
        <v>0</v>
      </c>
      <c r="AF42" s="59">
        <f t="shared" ref="AF42" si="340">X42+AB42</f>
        <v>0</v>
      </c>
      <c r="AG42" s="59">
        <f t="shared" ref="AG42" si="341">Y42+AC42</f>
        <v>0</v>
      </c>
      <c r="AH42" s="59">
        <f t="shared" ref="AH42" si="342">Z42+AD42</f>
        <v>0</v>
      </c>
      <c r="AI42" s="148"/>
      <c r="AJ42" s="148"/>
      <c r="AK42" s="148"/>
      <c r="AL42" s="148"/>
      <c r="AM42" s="59">
        <f>AE42+AI42</f>
        <v>0</v>
      </c>
      <c r="AN42" s="59">
        <f t="shared" ref="AN42" si="343">AF42+AJ42</f>
        <v>0</v>
      </c>
      <c r="AO42" s="59">
        <f t="shared" ref="AO42" si="344">AG42+AK42</f>
        <v>0</v>
      </c>
      <c r="AP42" s="59">
        <f t="shared" ref="AP42" si="345">AH42+AL42</f>
        <v>0</v>
      </c>
      <c r="AQ42" s="148"/>
      <c r="AR42" s="148"/>
      <c r="AS42" s="148"/>
      <c r="AT42" s="148"/>
      <c r="AU42" s="59">
        <f>AM42+AQ42</f>
        <v>0</v>
      </c>
      <c r="AV42" s="59">
        <f t="shared" ref="AV42" si="346">AN42+AR42</f>
        <v>0</v>
      </c>
      <c r="AW42" s="59">
        <f t="shared" ref="AW42" si="347">AO42+AS42</f>
        <v>0</v>
      </c>
      <c r="AX42" s="59">
        <f t="shared" ref="AX42" si="348">AP42+AT42</f>
        <v>0</v>
      </c>
      <c r="AY42" s="148"/>
      <c r="AZ42" s="148"/>
      <c r="BA42" s="148"/>
      <c r="BB42" s="148"/>
      <c r="BC42" s="59">
        <f>AU42+AY42</f>
        <v>0</v>
      </c>
      <c r="BD42" s="59">
        <f t="shared" ref="BD42" si="349">AV42+AZ42</f>
        <v>0</v>
      </c>
      <c r="BE42" s="59">
        <f t="shared" ref="BE42" si="350">AW42+BA42</f>
        <v>0</v>
      </c>
      <c r="BF42" s="59">
        <f t="shared" ref="BF42" si="351">AX42+BB42</f>
        <v>0</v>
      </c>
      <c r="BG42" s="148"/>
      <c r="BH42" s="148"/>
      <c r="BI42" s="148"/>
      <c r="BJ42" s="148"/>
      <c r="BK42" s="59">
        <f>BC42+BG42</f>
        <v>0</v>
      </c>
      <c r="BL42" s="59">
        <f t="shared" ref="BL42" si="352">BD42+BH42</f>
        <v>0</v>
      </c>
      <c r="BM42" s="59">
        <f t="shared" ref="BM42" si="353">BE42+BI42</f>
        <v>0</v>
      </c>
      <c r="BN42" s="59">
        <f t="shared" ref="BN42" si="354">BF42+BJ42</f>
        <v>0</v>
      </c>
      <c r="BO42" s="148"/>
      <c r="BP42" s="148"/>
      <c r="BQ42" s="148"/>
      <c r="BR42" s="148"/>
      <c r="BS42" s="59">
        <f>BK42+BO42</f>
        <v>0</v>
      </c>
      <c r="BT42" s="59">
        <f t="shared" ref="BT42" si="355">BL42+BP42</f>
        <v>0</v>
      </c>
      <c r="BU42" s="59">
        <f t="shared" ref="BU42" si="356">BM42+BQ42</f>
        <v>0</v>
      </c>
      <c r="BV42" s="59">
        <f t="shared" ref="BV42" si="357">BN42+BR42</f>
        <v>0</v>
      </c>
    </row>
    <row r="43" spans="1:74" s="18" customFormat="1" hidden="1">
      <c r="A43" s="60" t="s">
        <v>19</v>
      </c>
      <c r="B43" s="58">
        <f>B41</f>
        <v>900</v>
      </c>
      <c r="C43" s="58" t="s">
        <v>13</v>
      </c>
      <c r="D43" s="58" t="s">
        <v>1</v>
      </c>
      <c r="E43" s="59" t="s">
        <v>59</v>
      </c>
      <c r="F43" s="58" t="s">
        <v>20</v>
      </c>
      <c r="G43" s="59">
        <f>G44</f>
        <v>0</v>
      </c>
      <c r="H43" s="59">
        <f t="shared" ref="H43:BS43" si="358">H44</f>
        <v>0</v>
      </c>
      <c r="I43" s="59">
        <f t="shared" si="358"/>
        <v>0</v>
      </c>
      <c r="J43" s="59">
        <f t="shared" si="358"/>
        <v>0</v>
      </c>
      <c r="K43" s="59">
        <f t="shared" si="358"/>
        <v>0</v>
      </c>
      <c r="L43" s="59">
        <f t="shared" si="358"/>
        <v>0</v>
      </c>
      <c r="M43" s="59">
        <f t="shared" si="358"/>
        <v>0</v>
      </c>
      <c r="N43" s="59">
        <f t="shared" si="358"/>
        <v>0</v>
      </c>
      <c r="O43" s="59">
        <f t="shared" si="358"/>
        <v>0</v>
      </c>
      <c r="P43" s="59">
        <f t="shared" si="358"/>
        <v>0</v>
      </c>
      <c r="Q43" s="59">
        <f t="shared" si="358"/>
        <v>0</v>
      </c>
      <c r="R43" s="59">
        <f t="shared" si="358"/>
        <v>0</v>
      </c>
      <c r="S43" s="148">
        <f t="shared" si="358"/>
        <v>0</v>
      </c>
      <c r="T43" s="148">
        <f t="shared" si="358"/>
        <v>0</v>
      </c>
      <c r="U43" s="148">
        <f t="shared" si="358"/>
        <v>0</v>
      </c>
      <c r="V43" s="148">
        <f t="shared" si="358"/>
        <v>0</v>
      </c>
      <c r="W43" s="59">
        <f t="shared" si="358"/>
        <v>0</v>
      </c>
      <c r="X43" s="59">
        <f t="shared" si="358"/>
        <v>0</v>
      </c>
      <c r="Y43" s="59">
        <f t="shared" si="358"/>
        <v>0</v>
      </c>
      <c r="Z43" s="59">
        <f t="shared" si="358"/>
        <v>0</v>
      </c>
      <c r="AA43" s="148">
        <f t="shared" si="358"/>
        <v>0</v>
      </c>
      <c r="AB43" s="148">
        <f t="shared" si="358"/>
        <v>0</v>
      </c>
      <c r="AC43" s="148">
        <f t="shared" si="358"/>
        <v>0</v>
      </c>
      <c r="AD43" s="148">
        <f t="shared" si="358"/>
        <v>0</v>
      </c>
      <c r="AE43" s="59">
        <f t="shared" si="358"/>
        <v>0</v>
      </c>
      <c r="AF43" s="59">
        <f t="shared" si="358"/>
        <v>0</v>
      </c>
      <c r="AG43" s="59">
        <f t="shared" si="358"/>
        <v>0</v>
      </c>
      <c r="AH43" s="59">
        <f t="shared" si="358"/>
        <v>0</v>
      </c>
      <c r="AI43" s="148">
        <f t="shared" si="358"/>
        <v>0</v>
      </c>
      <c r="AJ43" s="148">
        <f t="shared" si="358"/>
        <v>0</v>
      </c>
      <c r="AK43" s="148">
        <f t="shared" si="358"/>
        <v>0</v>
      </c>
      <c r="AL43" s="148">
        <f t="shared" si="358"/>
        <v>0</v>
      </c>
      <c r="AM43" s="59">
        <f t="shared" si="358"/>
        <v>0</v>
      </c>
      <c r="AN43" s="59">
        <f t="shared" si="358"/>
        <v>0</v>
      </c>
      <c r="AO43" s="59">
        <f t="shared" si="358"/>
        <v>0</v>
      </c>
      <c r="AP43" s="59">
        <f t="shared" si="358"/>
        <v>0</v>
      </c>
      <c r="AQ43" s="148">
        <f t="shared" si="358"/>
        <v>0</v>
      </c>
      <c r="AR43" s="148">
        <f t="shared" si="358"/>
        <v>0</v>
      </c>
      <c r="AS43" s="148">
        <f t="shared" si="358"/>
        <v>0</v>
      </c>
      <c r="AT43" s="148">
        <f t="shared" si="358"/>
        <v>0</v>
      </c>
      <c r="AU43" s="59">
        <f t="shared" si="358"/>
        <v>0</v>
      </c>
      <c r="AV43" s="59">
        <f t="shared" si="358"/>
        <v>0</v>
      </c>
      <c r="AW43" s="59">
        <f t="shared" si="358"/>
        <v>0</v>
      </c>
      <c r="AX43" s="59">
        <f t="shared" si="358"/>
        <v>0</v>
      </c>
      <c r="AY43" s="148">
        <f t="shared" si="358"/>
        <v>0</v>
      </c>
      <c r="AZ43" s="148">
        <f t="shared" si="358"/>
        <v>0</v>
      </c>
      <c r="BA43" s="148">
        <f t="shared" si="358"/>
        <v>0</v>
      </c>
      <c r="BB43" s="148">
        <f t="shared" si="358"/>
        <v>0</v>
      </c>
      <c r="BC43" s="59">
        <f t="shared" si="358"/>
        <v>0</v>
      </c>
      <c r="BD43" s="59">
        <f t="shared" si="358"/>
        <v>0</v>
      </c>
      <c r="BE43" s="59">
        <f t="shared" si="358"/>
        <v>0</v>
      </c>
      <c r="BF43" s="59">
        <f t="shared" si="358"/>
        <v>0</v>
      </c>
      <c r="BG43" s="148">
        <f t="shared" si="358"/>
        <v>0</v>
      </c>
      <c r="BH43" s="148">
        <f t="shared" si="358"/>
        <v>0</v>
      </c>
      <c r="BI43" s="148">
        <f t="shared" si="358"/>
        <v>0</v>
      </c>
      <c r="BJ43" s="148">
        <f t="shared" si="358"/>
        <v>0</v>
      </c>
      <c r="BK43" s="59">
        <f t="shared" si="358"/>
        <v>0</v>
      </c>
      <c r="BL43" s="59">
        <f t="shared" si="358"/>
        <v>0</v>
      </c>
      <c r="BM43" s="59">
        <f t="shared" si="358"/>
        <v>0</v>
      </c>
      <c r="BN43" s="59">
        <f t="shared" si="358"/>
        <v>0</v>
      </c>
      <c r="BO43" s="148">
        <f t="shared" si="358"/>
        <v>0</v>
      </c>
      <c r="BP43" s="148">
        <f t="shared" si="358"/>
        <v>0</v>
      </c>
      <c r="BQ43" s="148">
        <f t="shared" si="358"/>
        <v>0</v>
      </c>
      <c r="BR43" s="148">
        <f t="shared" si="358"/>
        <v>0</v>
      </c>
      <c r="BS43" s="59">
        <f t="shared" si="358"/>
        <v>0</v>
      </c>
      <c r="BT43" s="59">
        <f t="shared" ref="BT43:BV43" si="359">BT44</f>
        <v>0</v>
      </c>
      <c r="BU43" s="59">
        <f t="shared" si="359"/>
        <v>0</v>
      </c>
      <c r="BV43" s="59">
        <f t="shared" si="359"/>
        <v>0</v>
      </c>
    </row>
    <row r="44" spans="1:74" s="18" customFormat="1" hidden="1">
      <c r="A44" s="144" t="s">
        <v>48</v>
      </c>
      <c r="B44" s="58">
        <v>900</v>
      </c>
      <c r="C44" s="58" t="s">
        <v>13</v>
      </c>
      <c r="D44" s="58" t="s">
        <v>1</v>
      </c>
      <c r="E44" s="59" t="s">
        <v>59</v>
      </c>
      <c r="F44" s="59">
        <v>850</v>
      </c>
      <c r="G44" s="59"/>
      <c r="H44" s="59"/>
      <c r="I44" s="59"/>
      <c r="J44" s="59"/>
      <c r="K44" s="59"/>
      <c r="L44" s="59"/>
      <c r="M44" s="59"/>
      <c r="N44" s="59"/>
      <c r="O44" s="59">
        <f>G44+K44</f>
        <v>0</v>
      </c>
      <c r="P44" s="59">
        <f t="shared" ref="P44" si="360">H44+L44</f>
        <v>0</v>
      </c>
      <c r="Q44" s="59">
        <f t="shared" ref="Q44" si="361">I44+M44</f>
        <v>0</v>
      </c>
      <c r="R44" s="59">
        <f t="shared" ref="R44" si="362">J44+N44</f>
        <v>0</v>
      </c>
      <c r="S44" s="148"/>
      <c r="T44" s="148"/>
      <c r="U44" s="148"/>
      <c r="V44" s="148"/>
      <c r="W44" s="59">
        <f>O44+S44</f>
        <v>0</v>
      </c>
      <c r="X44" s="59">
        <f t="shared" ref="X44" si="363">P44+T44</f>
        <v>0</v>
      </c>
      <c r="Y44" s="59">
        <f t="shared" ref="Y44" si="364">Q44+U44</f>
        <v>0</v>
      </c>
      <c r="Z44" s="59">
        <f t="shared" ref="Z44" si="365">R44+V44</f>
        <v>0</v>
      </c>
      <c r="AA44" s="148"/>
      <c r="AB44" s="148"/>
      <c r="AC44" s="148"/>
      <c r="AD44" s="148"/>
      <c r="AE44" s="59">
        <f>W44+AA44</f>
        <v>0</v>
      </c>
      <c r="AF44" s="59">
        <f t="shared" ref="AF44" si="366">X44+AB44</f>
        <v>0</v>
      </c>
      <c r="AG44" s="59">
        <f t="shared" ref="AG44" si="367">Y44+AC44</f>
        <v>0</v>
      </c>
      <c r="AH44" s="59">
        <f t="shared" ref="AH44" si="368">Z44+AD44</f>
        <v>0</v>
      </c>
      <c r="AI44" s="148"/>
      <c r="AJ44" s="148"/>
      <c r="AK44" s="148"/>
      <c r="AL44" s="148"/>
      <c r="AM44" s="59">
        <f>AE44+AI44</f>
        <v>0</v>
      </c>
      <c r="AN44" s="59">
        <f t="shared" ref="AN44" si="369">AF44+AJ44</f>
        <v>0</v>
      </c>
      <c r="AO44" s="59">
        <f t="shared" ref="AO44" si="370">AG44+AK44</f>
        <v>0</v>
      </c>
      <c r="AP44" s="59">
        <f t="shared" ref="AP44" si="371">AH44+AL44</f>
        <v>0</v>
      </c>
      <c r="AQ44" s="148"/>
      <c r="AR44" s="148"/>
      <c r="AS44" s="148"/>
      <c r="AT44" s="148"/>
      <c r="AU44" s="59">
        <f>AM44+AQ44</f>
        <v>0</v>
      </c>
      <c r="AV44" s="59">
        <f t="shared" ref="AV44" si="372">AN44+AR44</f>
        <v>0</v>
      </c>
      <c r="AW44" s="59">
        <f t="shared" ref="AW44" si="373">AO44+AS44</f>
        <v>0</v>
      </c>
      <c r="AX44" s="59">
        <f t="shared" ref="AX44" si="374">AP44+AT44</f>
        <v>0</v>
      </c>
      <c r="AY44" s="148"/>
      <c r="AZ44" s="148"/>
      <c r="BA44" s="148"/>
      <c r="BB44" s="148"/>
      <c r="BC44" s="59">
        <f>AU44+AY44</f>
        <v>0</v>
      </c>
      <c r="BD44" s="59">
        <f t="shared" ref="BD44" si="375">AV44+AZ44</f>
        <v>0</v>
      </c>
      <c r="BE44" s="59">
        <f t="shared" ref="BE44" si="376">AW44+BA44</f>
        <v>0</v>
      </c>
      <c r="BF44" s="59">
        <f t="shared" ref="BF44" si="377">AX44+BB44</f>
        <v>0</v>
      </c>
      <c r="BG44" s="148"/>
      <c r="BH44" s="148"/>
      <c r="BI44" s="148"/>
      <c r="BJ44" s="148"/>
      <c r="BK44" s="59">
        <f>BC44+BG44</f>
        <v>0</v>
      </c>
      <c r="BL44" s="59">
        <f t="shared" ref="BL44" si="378">BD44+BH44</f>
        <v>0</v>
      </c>
      <c r="BM44" s="59">
        <f t="shared" ref="BM44" si="379">BE44+BI44</f>
        <v>0</v>
      </c>
      <c r="BN44" s="59">
        <f t="shared" ref="BN44" si="380">BF44+BJ44</f>
        <v>0</v>
      </c>
      <c r="BO44" s="148"/>
      <c r="BP44" s="148"/>
      <c r="BQ44" s="148"/>
      <c r="BR44" s="148"/>
      <c r="BS44" s="59">
        <f>BK44+BO44</f>
        <v>0</v>
      </c>
      <c r="BT44" s="59">
        <f t="shared" ref="BT44" si="381">BL44+BP44</f>
        <v>0</v>
      </c>
      <c r="BU44" s="59">
        <f t="shared" ref="BU44" si="382">BM44+BQ44</f>
        <v>0</v>
      </c>
      <c r="BV44" s="59">
        <f t="shared" ref="BV44" si="383">BN44+BR44</f>
        <v>0</v>
      </c>
    </row>
    <row r="45" spans="1:74" s="18" customFormat="1" hidden="1">
      <c r="A45" s="144"/>
      <c r="B45" s="58"/>
      <c r="C45" s="58"/>
      <c r="D45" s="58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148"/>
      <c r="T45" s="148"/>
      <c r="U45" s="148"/>
      <c r="V45" s="148"/>
      <c r="W45" s="59"/>
      <c r="X45" s="59"/>
      <c r="Y45" s="59"/>
      <c r="Z45" s="59"/>
      <c r="AA45" s="148"/>
      <c r="AB45" s="148"/>
      <c r="AC45" s="148"/>
      <c r="AD45" s="148"/>
      <c r="AE45" s="59"/>
      <c r="AF45" s="59"/>
      <c r="AG45" s="59"/>
      <c r="AH45" s="59"/>
      <c r="AI45" s="148"/>
      <c r="AJ45" s="148"/>
      <c r="AK45" s="148"/>
      <c r="AL45" s="148"/>
      <c r="AM45" s="59"/>
      <c r="AN45" s="59"/>
      <c r="AO45" s="59"/>
      <c r="AP45" s="59"/>
      <c r="AQ45" s="148"/>
      <c r="AR45" s="148"/>
      <c r="AS45" s="148"/>
      <c r="AT45" s="148"/>
      <c r="AU45" s="59"/>
      <c r="AV45" s="59"/>
      <c r="AW45" s="59"/>
      <c r="AX45" s="59"/>
      <c r="AY45" s="148"/>
      <c r="AZ45" s="148"/>
      <c r="BA45" s="148"/>
      <c r="BB45" s="148"/>
      <c r="BC45" s="59"/>
      <c r="BD45" s="59"/>
      <c r="BE45" s="59"/>
      <c r="BF45" s="59"/>
      <c r="BG45" s="148"/>
      <c r="BH45" s="148"/>
      <c r="BI45" s="148"/>
      <c r="BJ45" s="148"/>
      <c r="BK45" s="59"/>
      <c r="BL45" s="59"/>
      <c r="BM45" s="59"/>
      <c r="BN45" s="59"/>
      <c r="BO45" s="148"/>
      <c r="BP45" s="148"/>
      <c r="BQ45" s="148"/>
      <c r="BR45" s="148"/>
      <c r="BS45" s="59"/>
      <c r="BT45" s="59"/>
      <c r="BU45" s="59"/>
      <c r="BV45" s="59"/>
    </row>
    <row r="46" spans="1:74" ht="17.399999999999999">
      <c r="A46" s="20" t="s">
        <v>9</v>
      </c>
      <c r="B46" s="48">
        <f>B31</f>
        <v>900</v>
      </c>
      <c r="C46" s="48" t="s">
        <v>13</v>
      </c>
      <c r="D46" s="48" t="s">
        <v>3</v>
      </c>
      <c r="E46" s="53"/>
      <c r="F46" s="48"/>
      <c r="G46" s="24">
        <f>G47</f>
        <v>32030</v>
      </c>
      <c r="H46" s="24">
        <f t="shared" ref="H46:W47" si="384">H47</f>
        <v>0</v>
      </c>
      <c r="I46" s="24">
        <f t="shared" si="384"/>
        <v>32030</v>
      </c>
      <c r="J46" s="24">
        <f t="shared" si="384"/>
        <v>0</v>
      </c>
      <c r="K46" s="157">
        <f t="shared" si="384"/>
        <v>0</v>
      </c>
      <c r="L46" s="157">
        <f t="shared" si="384"/>
        <v>0</v>
      </c>
      <c r="M46" s="157">
        <f t="shared" si="384"/>
        <v>0</v>
      </c>
      <c r="N46" s="157">
        <f t="shared" si="384"/>
        <v>0</v>
      </c>
      <c r="O46" s="24">
        <f t="shared" si="384"/>
        <v>32030</v>
      </c>
      <c r="P46" s="24">
        <f t="shared" si="384"/>
        <v>0</v>
      </c>
      <c r="Q46" s="24">
        <f t="shared" si="384"/>
        <v>32030</v>
      </c>
      <c r="R46" s="24">
        <f t="shared" si="384"/>
        <v>0</v>
      </c>
      <c r="S46" s="157">
        <f t="shared" si="384"/>
        <v>0</v>
      </c>
      <c r="T46" s="157">
        <f t="shared" si="384"/>
        <v>0</v>
      </c>
      <c r="U46" s="157">
        <f t="shared" si="384"/>
        <v>0</v>
      </c>
      <c r="V46" s="157">
        <f t="shared" si="384"/>
        <v>0</v>
      </c>
      <c r="W46" s="24">
        <f t="shared" si="384"/>
        <v>32030</v>
      </c>
      <c r="X46" s="24">
        <f t="shared" ref="S46:AI47" si="385">X47</f>
        <v>0</v>
      </c>
      <c r="Y46" s="24">
        <f t="shared" si="385"/>
        <v>32030</v>
      </c>
      <c r="Z46" s="24">
        <f t="shared" si="385"/>
        <v>0</v>
      </c>
      <c r="AA46" s="157">
        <f t="shared" si="385"/>
        <v>0</v>
      </c>
      <c r="AB46" s="157">
        <f t="shared" si="385"/>
        <v>0</v>
      </c>
      <c r="AC46" s="157">
        <f t="shared" si="385"/>
        <v>0</v>
      </c>
      <c r="AD46" s="157">
        <f t="shared" si="385"/>
        <v>0</v>
      </c>
      <c r="AE46" s="24">
        <f t="shared" si="385"/>
        <v>32030</v>
      </c>
      <c r="AF46" s="24">
        <f t="shared" si="385"/>
        <v>0</v>
      </c>
      <c r="AG46" s="24">
        <f t="shared" si="385"/>
        <v>32030</v>
      </c>
      <c r="AH46" s="24">
        <f t="shared" si="385"/>
        <v>0</v>
      </c>
      <c r="AI46" s="157">
        <f t="shared" si="385"/>
        <v>0</v>
      </c>
      <c r="AJ46" s="157">
        <f t="shared" ref="AI46:AY47" si="386">AJ47</f>
        <v>0</v>
      </c>
      <c r="AK46" s="157">
        <f t="shared" si="386"/>
        <v>0</v>
      </c>
      <c r="AL46" s="157">
        <f t="shared" si="386"/>
        <v>0</v>
      </c>
      <c r="AM46" s="24">
        <f t="shared" si="386"/>
        <v>32030</v>
      </c>
      <c r="AN46" s="24">
        <f t="shared" si="386"/>
        <v>0</v>
      </c>
      <c r="AO46" s="24">
        <f t="shared" si="386"/>
        <v>32030</v>
      </c>
      <c r="AP46" s="24">
        <f t="shared" si="386"/>
        <v>0</v>
      </c>
      <c r="AQ46" s="157">
        <f t="shared" si="386"/>
        <v>0</v>
      </c>
      <c r="AR46" s="157">
        <f t="shared" si="386"/>
        <v>0</v>
      </c>
      <c r="AS46" s="157">
        <f t="shared" si="386"/>
        <v>0</v>
      </c>
      <c r="AT46" s="157">
        <f t="shared" si="386"/>
        <v>0</v>
      </c>
      <c r="AU46" s="24">
        <f t="shared" si="386"/>
        <v>32030</v>
      </c>
      <c r="AV46" s="24">
        <f t="shared" si="386"/>
        <v>0</v>
      </c>
      <c r="AW46" s="24">
        <f t="shared" si="386"/>
        <v>32030</v>
      </c>
      <c r="AX46" s="24">
        <f t="shared" si="386"/>
        <v>0</v>
      </c>
      <c r="AY46" s="157">
        <f t="shared" si="386"/>
        <v>0</v>
      </c>
      <c r="AZ46" s="157">
        <f t="shared" ref="AY46:BO47" si="387">AZ47</f>
        <v>0</v>
      </c>
      <c r="BA46" s="157">
        <f t="shared" si="387"/>
        <v>0</v>
      </c>
      <c r="BB46" s="157">
        <f t="shared" si="387"/>
        <v>0</v>
      </c>
      <c r="BC46" s="24">
        <f t="shared" si="387"/>
        <v>32030</v>
      </c>
      <c r="BD46" s="24">
        <f t="shared" si="387"/>
        <v>0</v>
      </c>
      <c r="BE46" s="24">
        <f t="shared" si="387"/>
        <v>32030</v>
      </c>
      <c r="BF46" s="24">
        <f t="shared" si="387"/>
        <v>0</v>
      </c>
      <c r="BG46" s="157">
        <f t="shared" si="387"/>
        <v>0</v>
      </c>
      <c r="BH46" s="157">
        <f t="shared" si="387"/>
        <v>0</v>
      </c>
      <c r="BI46" s="157">
        <f t="shared" si="387"/>
        <v>0</v>
      </c>
      <c r="BJ46" s="157">
        <f t="shared" si="387"/>
        <v>0</v>
      </c>
      <c r="BK46" s="24">
        <f t="shared" si="387"/>
        <v>32030</v>
      </c>
      <c r="BL46" s="24">
        <f t="shared" si="387"/>
        <v>0</v>
      </c>
      <c r="BM46" s="24">
        <f t="shared" si="387"/>
        <v>32030</v>
      </c>
      <c r="BN46" s="24">
        <f t="shared" si="387"/>
        <v>0</v>
      </c>
      <c r="BO46" s="157">
        <f t="shared" si="387"/>
        <v>0</v>
      </c>
      <c r="BP46" s="157">
        <f t="shared" ref="BO46:BV47" si="388">BP47</f>
        <v>0</v>
      </c>
      <c r="BQ46" s="157">
        <f t="shared" si="388"/>
        <v>0</v>
      </c>
      <c r="BR46" s="157">
        <f t="shared" si="388"/>
        <v>0</v>
      </c>
      <c r="BS46" s="24">
        <f t="shared" si="388"/>
        <v>32030</v>
      </c>
      <c r="BT46" s="24">
        <f t="shared" si="388"/>
        <v>0</v>
      </c>
      <c r="BU46" s="24">
        <f t="shared" si="388"/>
        <v>32030</v>
      </c>
      <c r="BV46" s="24">
        <f t="shared" si="388"/>
        <v>0</v>
      </c>
    </row>
    <row r="47" spans="1:74">
      <c r="A47" s="8" t="s">
        <v>17</v>
      </c>
      <c r="B47" s="10">
        <f>B40</f>
        <v>900</v>
      </c>
      <c r="C47" s="10" t="s">
        <v>13</v>
      </c>
      <c r="D47" s="10" t="s">
        <v>3</v>
      </c>
      <c r="E47" s="6" t="s">
        <v>55</v>
      </c>
      <c r="F47" s="10"/>
      <c r="G47" s="22">
        <f>G48</f>
        <v>32030</v>
      </c>
      <c r="H47" s="6"/>
      <c r="I47" s="22">
        <f>I48</f>
        <v>32030</v>
      </c>
      <c r="J47" s="22">
        <f>J48</f>
        <v>0</v>
      </c>
      <c r="K47" s="152">
        <f t="shared" si="384"/>
        <v>0</v>
      </c>
      <c r="L47" s="148"/>
      <c r="M47" s="152">
        <f t="shared" si="384"/>
        <v>0</v>
      </c>
      <c r="N47" s="152">
        <f t="shared" si="384"/>
        <v>0</v>
      </c>
      <c r="O47" s="22">
        <f t="shared" si="384"/>
        <v>32030</v>
      </c>
      <c r="P47" s="6"/>
      <c r="Q47" s="22">
        <f t="shared" si="384"/>
        <v>32030</v>
      </c>
      <c r="R47" s="22">
        <f t="shared" si="384"/>
        <v>0</v>
      </c>
      <c r="S47" s="152">
        <f t="shared" si="385"/>
        <v>0</v>
      </c>
      <c r="T47" s="148"/>
      <c r="U47" s="152">
        <f t="shared" si="385"/>
        <v>0</v>
      </c>
      <c r="V47" s="152">
        <f t="shared" si="385"/>
        <v>0</v>
      </c>
      <c r="W47" s="22">
        <f t="shared" si="385"/>
        <v>32030</v>
      </c>
      <c r="X47" s="6"/>
      <c r="Y47" s="22">
        <f t="shared" si="385"/>
        <v>32030</v>
      </c>
      <c r="Z47" s="22">
        <f t="shared" si="385"/>
        <v>0</v>
      </c>
      <c r="AA47" s="152">
        <f t="shared" si="385"/>
        <v>0</v>
      </c>
      <c r="AB47" s="148"/>
      <c r="AC47" s="152">
        <f t="shared" si="385"/>
        <v>0</v>
      </c>
      <c r="AD47" s="152">
        <f t="shared" si="385"/>
        <v>0</v>
      </c>
      <c r="AE47" s="22">
        <f t="shared" si="385"/>
        <v>32030</v>
      </c>
      <c r="AF47" s="6"/>
      <c r="AG47" s="22">
        <f t="shared" si="385"/>
        <v>32030</v>
      </c>
      <c r="AH47" s="22">
        <f t="shared" si="385"/>
        <v>0</v>
      </c>
      <c r="AI47" s="152">
        <f t="shared" si="386"/>
        <v>0</v>
      </c>
      <c r="AJ47" s="148"/>
      <c r="AK47" s="152">
        <f t="shared" si="386"/>
        <v>0</v>
      </c>
      <c r="AL47" s="152">
        <f t="shared" si="386"/>
        <v>0</v>
      </c>
      <c r="AM47" s="22">
        <f t="shared" si="386"/>
        <v>32030</v>
      </c>
      <c r="AN47" s="6"/>
      <c r="AO47" s="22">
        <f t="shared" si="386"/>
        <v>32030</v>
      </c>
      <c r="AP47" s="22">
        <f t="shared" si="386"/>
        <v>0</v>
      </c>
      <c r="AQ47" s="152">
        <f t="shared" si="386"/>
        <v>0</v>
      </c>
      <c r="AR47" s="148"/>
      <c r="AS47" s="152">
        <f t="shared" si="386"/>
        <v>0</v>
      </c>
      <c r="AT47" s="152">
        <f t="shared" si="386"/>
        <v>0</v>
      </c>
      <c r="AU47" s="22">
        <f t="shared" si="386"/>
        <v>32030</v>
      </c>
      <c r="AV47" s="6"/>
      <c r="AW47" s="22">
        <f t="shared" si="386"/>
        <v>32030</v>
      </c>
      <c r="AX47" s="22">
        <f t="shared" si="386"/>
        <v>0</v>
      </c>
      <c r="AY47" s="152">
        <f t="shared" si="387"/>
        <v>0</v>
      </c>
      <c r="AZ47" s="148"/>
      <c r="BA47" s="152">
        <f t="shared" si="387"/>
        <v>0</v>
      </c>
      <c r="BB47" s="152">
        <f t="shared" si="387"/>
        <v>0</v>
      </c>
      <c r="BC47" s="22">
        <f t="shared" si="387"/>
        <v>32030</v>
      </c>
      <c r="BD47" s="6"/>
      <c r="BE47" s="22">
        <f t="shared" si="387"/>
        <v>32030</v>
      </c>
      <c r="BF47" s="22">
        <f t="shared" si="387"/>
        <v>0</v>
      </c>
      <c r="BG47" s="152">
        <f t="shared" si="387"/>
        <v>0</v>
      </c>
      <c r="BH47" s="148"/>
      <c r="BI47" s="152">
        <f t="shared" si="387"/>
        <v>0</v>
      </c>
      <c r="BJ47" s="152">
        <f t="shared" si="387"/>
        <v>0</v>
      </c>
      <c r="BK47" s="22">
        <f t="shared" si="387"/>
        <v>32030</v>
      </c>
      <c r="BL47" s="6"/>
      <c r="BM47" s="22">
        <f t="shared" si="387"/>
        <v>32030</v>
      </c>
      <c r="BN47" s="22">
        <f t="shared" si="387"/>
        <v>0</v>
      </c>
      <c r="BO47" s="152">
        <f t="shared" si="388"/>
        <v>0</v>
      </c>
      <c r="BP47" s="148"/>
      <c r="BQ47" s="152">
        <f t="shared" si="388"/>
        <v>0</v>
      </c>
      <c r="BR47" s="152">
        <f t="shared" si="388"/>
        <v>0</v>
      </c>
      <c r="BS47" s="22">
        <f t="shared" si="388"/>
        <v>32030</v>
      </c>
      <c r="BT47" s="6"/>
      <c r="BU47" s="22">
        <f t="shared" si="388"/>
        <v>32030</v>
      </c>
      <c r="BV47" s="22">
        <f t="shared" si="388"/>
        <v>0</v>
      </c>
    </row>
    <row r="48" spans="1:74">
      <c r="A48" s="8" t="s">
        <v>15</v>
      </c>
      <c r="B48" s="10">
        <f>B47</f>
        <v>900</v>
      </c>
      <c r="C48" s="10" t="s">
        <v>13</v>
      </c>
      <c r="D48" s="10" t="s">
        <v>3</v>
      </c>
      <c r="E48" s="10" t="s">
        <v>60</v>
      </c>
      <c r="F48" s="10"/>
      <c r="G48" s="22">
        <f>G49+G56</f>
        <v>32030</v>
      </c>
      <c r="H48" s="6">
        <f t="shared" ref="H48:K48" si="389">H49+H56</f>
        <v>0</v>
      </c>
      <c r="I48" s="22">
        <f t="shared" si="389"/>
        <v>32030</v>
      </c>
      <c r="J48" s="22">
        <f t="shared" si="389"/>
        <v>0</v>
      </c>
      <c r="K48" s="152">
        <f t="shared" si="389"/>
        <v>0</v>
      </c>
      <c r="L48" s="148">
        <f t="shared" ref="L48:S48" si="390">L49+L56</f>
        <v>0</v>
      </c>
      <c r="M48" s="152">
        <f t="shared" si="390"/>
        <v>0</v>
      </c>
      <c r="N48" s="152">
        <f t="shared" si="390"/>
        <v>0</v>
      </c>
      <c r="O48" s="22">
        <f t="shared" si="390"/>
        <v>32030</v>
      </c>
      <c r="P48" s="6">
        <f t="shared" si="390"/>
        <v>0</v>
      </c>
      <c r="Q48" s="22">
        <f t="shared" si="390"/>
        <v>32030</v>
      </c>
      <c r="R48" s="22">
        <f t="shared" si="390"/>
        <v>0</v>
      </c>
      <c r="S48" s="152">
        <f t="shared" si="390"/>
        <v>0</v>
      </c>
      <c r="T48" s="148">
        <f t="shared" ref="T48:AA48" si="391">T49+T56</f>
        <v>0</v>
      </c>
      <c r="U48" s="152">
        <f t="shared" si="391"/>
        <v>0</v>
      </c>
      <c r="V48" s="152">
        <f t="shared" si="391"/>
        <v>0</v>
      </c>
      <c r="W48" s="22">
        <f t="shared" si="391"/>
        <v>32030</v>
      </c>
      <c r="X48" s="6">
        <f t="shared" si="391"/>
        <v>0</v>
      </c>
      <c r="Y48" s="22">
        <f t="shared" si="391"/>
        <v>32030</v>
      </c>
      <c r="Z48" s="22">
        <f t="shared" si="391"/>
        <v>0</v>
      </c>
      <c r="AA48" s="152">
        <f t="shared" si="391"/>
        <v>0</v>
      </c>
      <c r="AB48" s="148">
        <f t="shared" ref="AB48:AI48" si="392">AB49+AB56</f>
        <v>0</v>
      </c>
      <c r="AC48" s="152">
        <f t="shared" si="392"/>
        <v>0</v>
      </c>
      <c r="AD48" s="152">
        <f t="shared" si="392"/>
        <v>0</v>
      </c>
      <c r="AE48" s="22">
        <f t="shared" si="392"/>
        <v>32030</v>
      </c>
      <c r="AF48" s="6">
        <f t="shared" si="392"/>
        <v>0</v>
      </c>
      <c r="AG48" s="22">
        <f t="shared" si="392"/>
        <v>32030</v>
      </c>
      <c r="AH48" s="22">
        <f t="shared" si="392"/>
        <v>0</v>
      </c>
      <c r="AI48" s="152">
        <f t="shared" si="392"/>
        <v>0</v>
      </c>
      <c r="AJ48" s="148">
        <f t="shared" ref="AJ48:AQ48" si="393">AJ49+AJ56</f>
        <v>0</v>
      </c>
      <c r="AK48" s="152">
        <f t="shared" si="393"/>
        <v>0</v>
      </c>
      <c r="AL48" s="152">
        <f t="shared" si="393"/>
        <v>0</v>
      </c>
      <c r="AM48" s="22">
        <f t="shared" si="393"/>
        <v>32030</v>
      </c>
      <c r="AN48" s="6">
        <f t="shared" si="393"/>
        <v>0</v>
      </c>
      <c r="AO48" s="22">
        <f t="shared" si="393"/>
        <v>32030</v>
      </c>
      <c r="AP48" s="22">
        <f t="shared" si="393"/>
        <v>0</v>
      </c>
      <c r="AQ48" s="152">
        <f t="shared" si="393"/>
        <v>0</v>
      </c>
      <c r="AR48" s="148">
        <f t="shared" ref="AR48:AY48" si="394">AR49+AR56</f>
        <v>0</v>
      </c>
      <c r="AS48" s="152">
        <f t="shared" si="394"/>
        <v>0</v>
      </c>
      <c r="AT48" s="152">
        <f t="shared" si="394"/>
        <v>0</v>
      </c>
      <c r="AU48" s="22">
        <f t="shared" si="394"/>
        <v>32030</v>
      </c>
      <c r="AV48" s="6">
        <f t="shared" si="394"/>
        <v>0</v>
      </c>
      <c r="AW48" s="22">
        <f t="shared" si="394"/>
        <v>32030</v>
      </c>
      <c r="AX48" s="22">
        <f t="shared" si="394"/>
        <v>0</v>
      </c>
      <c r="AY48" s="152">
        <f t="shared" si="394"/>
        <v>0</v>
      </c>
      <c r="AZ48" s="148">
        <f t="shared" ref="AZ48:BG48" si="395">AZ49+AZ56</f>
        <v>0</v>
      </c>
      <c r="BA48" s="152">
        <f t="shared" si="395"/>
        <v>0</v>
      </c>
      <c r="BB48" s="152">
        <f t="shared" si="395"/>
        <v>0</v>
      </c>
      <c r="BC48" s="22">
        <f t="shared" si="395"/>
        <v>32030</v>
      </c>
      <c r="BD48" s="6">
        <f t="shared" si="395"/>
        <v>0</v>
      </c>
      <c r="BE48" s="22">
        <f t="shared" si="395"/>
        <v>32030</v>
      </c>
      <c r="BF48" s="22">
        <f t="shared" si="395"/>
        <v>0</v>
      </c>
      <c r="BG48" s="152">
        <f t="shared" si="395"/>
        <v>0</v>
      </c>
      <c r="BH48" s="148">
        <f t="shared" ref="BH48:BO48" si="396">BH49+BH56</f>
        <v>0</v>
      </c>
      <c r="BI48" s="152">
        <f t="shared" si="396"/>
        <v>0</v>
      </c>
      <c r="BJ48" s="152">
        <f t="shared" si="396"/>
        <v>0</v>
      </c>
      <c r="BK48" s="22">
        <f t="shared" si="396"/>
        <v>32030</v>
      </c>
      <c r="BL48" s="6">
        <f t="shared" si="396"/>
        <v>0</v>
      </c>
      <c r="BM48" s="22">
        <f t="shared" si="396"/>
        <v>32030</v>
      </c>
      <c r="BN48" s="22">
        <f t="shared" si="396"/>
        <v>0</v>
      </c>
      <c r="BO48" s="152">
        <f t="shared" si="396"/>
        <v>0</v>
      </c>
      <c r="BP48" s="148">
        <f t="shared" ref="BP48:BV48" si="397">BP49+BP56</f>
        <v>0</v>
      </c>
      <c r="BQ48" s="152">
        <f t="shared" si="397"/>
        <v>0</v>
      </c>
      <c r="BR48" s="152">
        <f t="shared" si="397"/>
        <v>0</v>
      </c>
      <c r="BS48" s="22">
        <f t="shared" si="397"/>
        <v>32030</v>
      </c>
      <c r="BT48" s="6">
        <f t="shared" si="397"/>
        <v>0</v>
      </c>
      <c r="BU48" s="22">
        <f t="shared" si="397"/>
        <v>32030</v>
      </c>
      <c r="BV48" s="22">
        <f t="shared" si="397"/>
        <v>0</v>
      </c>
    </row>
    <row r="49" spans="1:74" ht="33.6">
      <c r="A49" s="8" t="s">
        <v>18</v>
      </c>
      <c r="B49" s="10">
        <f>B48</f>
        <v>900</v>
      </c>
      <c r="C49" s="10" t="s">
        <v>13</v>
      </c>
      <c r="D49" s="10" t="s">
        <v>3</v>
      </c>
      <c r="E49" s="10" t="s">
        <v>61</v>
      </c>
      <c r="F49" s="10"/>
      <c r="G49" s="22">
        <f>G52+G50</f>
        <v>31946</v>
      </c>
      <c r="H49" s="22">
        <f t="shared" ref="H49:K49" si="398">H52+H50</f>
        <v>0</v>
      </c>
      <c r="I49" s="22">
        <f t="shared" si="398"/>
        <v>31946</v>
      </c>
      <c r="J49" s="22">
        <f t="shared" si="398"/>
        <v>0</v>
      </c>
      <c r="K49" s="152">
        <f t="shared" si="398"/>
        <v>0</v>
      </c>
      <c r="L49" s="152">
        <f t="shared" ref="L49:S49" si="399">L52+L50</f>
        <v>0</v>
      </c>
      <c r="M49" s="152">
        <f t="shared" si="399"/>
        <v>0</v>
      </c>
      <c r="N49" s="152">
        <f t="shared" si="399"/>
        <v>0</v>
      </c>
      <c r="O49" s="22">
        <f t="shared" si="399"/>
        <v>31946</v>
      </c>
      <c r="P49" s="22">
        <f t="shared" si="399"/>
        <v>0</v>
      </c>
      <c r="Q49" s="22">
        <f t="shared" si="399"/>
        <v>31946</v>
      </c>
      <c r="R49" s="22">
        <f t="shared" si="399"/>
        <v>0</v>
      </c>
      <c r="S49" s="152">
        <f t="shared" si="399"/>
        <v>0</v>
      </c>
      <c r="T49" s="152">
        <f t="shared" ref="T49:AA49" si="400">T52+T50</f>
        <v>0</v>
      </c>
      <c r="U49" s="152">
        <f t="shared" si="400"/>
        <v>0</v>
      </c>
      <c r="V49" s="152">
        <f t="shared" si="400"/>
        <v>0</v>
      </c>
      <c r="W49" s="22">
        <f t="shared" si="400"/>
        <v>31946</v>
      </c>
      <c r="X49" s="22">
        <f t="shared" si="400"/>
        <v>0</v>
      </c>
      <c r="Y49" s="22">
        <f t="shared" si="400"/>
        <v>31946</v>
      </c>
      <c r="Z49" s="22">
        <f t="shared" si="400"/>
        <v>0</v>
      </c>
      <c r="AA49" s="152">
        <f t="shared" si="400"/>
        <v>0</v>
      </c>
      <c r="AB49" s="152">
        <f t="shared" ref="AB49:AI49" si="401">AB52+AB50</f>
        <v>0</v>
      </c>
      <c r="AC49" s="152">
        <f t="shared" si="401"/>
        <v>0</v>
      </c>
      <c r="AD49" s="152">
        <f t="shared" si="401"/>
        <v>0</v>
      </c>
      <c r="AE49" s="22">
        <f t="shared" si="401"/>
        <v>31946</v>
      </c>
      <c r="AF49" s="22">
        <f t="shared" si="401"/>
        <v>0</v>
      </c>
      <c r="AG49" s="22">
        <f t="shared" si="401"/>
        <v>31946</v>
      </c>
      <c r="AH49" s="22">
        <f t="shared" si="401"/>
        <v>0</v>
      </c>
      <c r="AI49" s="152">
        <f t="shared" si="401"/>
        <v>0</v>
      </c>
      <c r="AJ49" s="152">
        <f t="shared" ref="AJ49:AQ49" si="402">AJ52+AJ50</f>
        <v>0</v>
      </c>
      <c r="AK49" s="152">
        <f t="shared" si="402"/>
        <v>0</v>
      </c>
      <c r="AL49" s="152">
        <f t="shared" si="402"/>
        <v>0</v>
      </c>
      <c r="AM49" s="22">
        <f t="shared" si="402"/>
        <v>31946</v>
      </c>
      <c r="AN49" s="22">
        <f t="shared" si="402"/>
        <v>0</v>
      </c>
      <c r="AO49" s="22">
        <f t="shared" si="402"/>
        <v>31946</v>
      </c>
      <c r="AP49" s="22">
        <f t="shared" si="402"/>
        <v>0</v>
      </c>
      <c r="AQ49" s="152">
        <f t="shared" si="402"/>
        <v>0</v>
      </c>
      <c r="AR49" s="152">
        <f t="shared" ref="AR49:AY49" si="403">AR52+AR50</f>
        <v>0</v>
      </c>
      <c r="AS49" s="152">
        <f t="shared" si="403"/>
        <v>0</v>
      </c>
      <c r="AT49" s="152">
        <f t="shared" si="403"/>
        <v>0</v>
      </c>
      <c r="AU49" s="22">
        <f t="shared" si="403"/>
        <v>31946</v>
      </c>
      <c r="AV49" s="22">
        <f t="shared" si="403"/>
        <v>0</v>
      </c>
      <c r="AW49" s="22">
        <f t="shared" si="403"/>
        <v>31946</v>
      </c>
      <c r="AX49" s="22">
        <f t="shared" si="403"/>
        <v>0</v>
      </c>
      <c r="AY49" s="152">
        <f t="shared" si="403"/>
        <v>0</v>
      </c>
      <c r="AZ49" s="152">
        <f t="shared" ref="AZ49:BG49" si="404">AZ52+AZ50</f>
        <v>0</v>
      </c>
      <c r="BA49" s="152">
        <f t="shared" si="404"/>
        <v>0</v>
      </c>
      <c r="BB49" s="152">
        <f t="shared" si="404"/>
        <v>0</v>
      </c>
      <c r="BC49" s="22">
        <f t="shared" si="404"/>
        <v>31946</v>
      </c>
      <c r="BD49" s="22">
        <f t="shared" si="404"/>
        <v>0</v>
      </c>
      <c r="BE49" s="22">
        <f t="shared" si="404"/>
        <v>31946</v>
      </c>
      <c r="BF49" s="22">
        <f t="shared" si="404"/>
        <v>0</v>
      </c>
      <c r="BG49" s="152">
        <f t="shared" si="404"/>
        <v>0</v>
      </c>
      <c r="BH49" s="152">
        <f t="shared" ref="BH49:BO49" si="405">BH52+BH50</f>
        <v>0</v>
      </c>
      <c r="BI49" s="152">
        <f t="shared" si="405"/>
        <v>0</v>
      </c>
      <c r="BJ49" s="152">
        <f t="shared" si="405"/>
        <v>0</v>
      </c>
      <c r="BK49" s="22">
        <f t="shared" si="405"/>
        <v>31946</v>
      </c>
      <c r="BL49" s="22">
        <f t="shared" si="405"/>
        <v>0</v>
      </c>
      <c r="BM49" s="22">
        <f t="shared" si="405"/>
        <v>31946</v>
      </c>
      <c r="BN49" s="22">
        <f t="shared" si="405"/>
        <v>0</v>
      </c>
      <c r="BO49" s="152">
        <f t="shared" si="405"/>
        <v>0</v>
      </c>
      <c r="BP49" s="152">
        <f t="shared" ref="BP49:BV49" si="406">BP52+BP50</f>
        <v>0</v>
      </c>
      <c r="BQ49" s="152">
        <f t="shared" si="406"/>
        <v>0</v>
      </c>
      <c r="BR49" s="152">
        <f t="shared" si="406"/>
        <v>0</v>
      </c>
      <c r="BS49" s="22">
        <f t="shared" si="406"/>
        <v>31946</v>
      </c>
      <c r="BT49" s="22">
        <f t="shared" si="406"/>
        <v>0</v>
      </c>
      <c r="BU49" s="22">
        <f t="shared" si="406"/>
        <v>31946</v>
      </c>
      <c r="BV49" s="22">
        <f t="shared" si="406"/>
        <v>0</v>
      </c>
    </row>
    <row r="50" spans="1:74" ht="84">
      <c r="A50" s="8" t="s">
        <v>21</v>
      </c>
      <c r="B50" s="10">
        <f>B49</f>
        <v>900</v>
      </c>
      <c r="C50" s="10" t="s">
        <v>13</v>
      </c>
      <c r="D50" s="10" t="s">
        <v>3</v>
      </c>
      <c r="E50" s="10" t="s">
        <v>61</v>
      </c>
      <c r="F50" s="10" t="s">
        <v>22</v>
      </c>
      <c r="G50" s="6">
        <f>G51</f>
        <v>27053</v>
      </c>
      <c r="H50" s="6"/>
      <c r="I50" s="6">
        <f>I51</f>
        <v>27053</v>
      </c>
      <c r="J50" s="6">
        <f>J51</f>
        <v>0</v>
      </c>
      <c r="K50" s="148">
        <f t="shared" ref="K50" si="407">K51</f>
        <v>0</v>
      </c>
      <c r="L50" s="148"/>
      <c r="M50" s="148">
        <f t="shared" ref="M50:O50" si="408">M51</f>
        <v>0</v>
      </c>
      <c r="N50" s="148">
        <f t="shared" si="408"/>
        <v>0</v>
      </c>
      <c r="O50" s="6">
        <f t="shared" si="408"/>
        <v>27053</v>
      </c>
      <c r="P50" s="6"/>
      <c r="Q50" s="6">
        <f t="shared" ref="Q50:S50" si="409">Q51</f>
        <v>27053</v>
      </c>
      <c r="R50" s="6">
        <f t="shared" si="409"/>
        <v>0</v>
      </c>
      <c r="S50" s="148">
        <f t="shared" si="409"/>
        <v>0</v>
      </c>
      <c r="T50" s="148"/>
      <c r="U50" s="148">
        <f t="shared" ref="U50:W50" si="410">U51</f>
        <v>0</v>
      </c>
      <c r="V50" s="148">
        <f t="shared" si="410"/>
        <v>0</v>
      </c>
      <c r="W50" s="6">
        <f t="shared" si="410"/>
        <v>27053</v>
      </c>
      <c r="X50" s="6"/>
      <c r="Y50" s="6">
        <f t="shared" ref="Y50:AA50" si="411">Y51</f>
        <v>27053</v>
      </c>
      <c r="Z50" s="6">
        <f t="shared" si="411"/>
        <v>0</v>
      </c>
      <c r="AA50" s="148">
        <f t="shared" si="411"/>
        <v>0</v>
      </c>
      <c r="AB50" s="148"/>
      <c r="AC50" s="148">
        <f t="shared" ref="AC50:AE50" si="412">AC51</f>
        <v>0</v>
      </c>
      <c r="AD50" s="148">
        <f t="shared" si="412"/>
        <v>0</v>
      </c>
      <c r="AE50" s="6">
        <f t="shared" si="412"/>
        <v>27053</v>
      </c>
      <c r="AF50" s="6"/>
      <c r="AG50" s="6">
        <f t="shared" ref="AG50:AI50" si="413">AG51</f>
        <v>27053</v>
      </c>
      <c r="AH50" s="6">
        <f t="shared" si="413"/>
        <v>0</v>
      </c>
      <c r="AI50" s="148">
        <f t="shared" si="413"/>
        <v>0</v>
      </c>
      <c r="AJ50" s="148"/>
      <c r="AK50" s="148">
        <f t="shared" ref="AK50:AM50" si="414">AK51</f>
        <v>0</v>
      </c>
      <c r="AL50" s="148">
        <f t="shared" si="414"/>
        <v>0</v>
      </c>
      <c r="AM50" s="6">
        <f t="shared" si="414"/>
        <v>27053</v>
      </c>
      <c r="AN50" s="6"/>
      <c r="AO50" s="6">
        <f t="shared" ref="AO50:AQ50" si="415">AO51</f>
        <v>27053</v>
      </c>
      <c r="AP50" s="6">
        <f t="shared" si="415"/>
        <v>0</v>
      </c>
      <c r="AQ50" s="148">
        <f t="shared" si="415"/>
        <v>0</v>
      </c>
      <c r="AR50" s="148"/>
      <c r="AS50" s="148">
        <f t="shared" ref="AS50:AU50" si="416">AS51</f>
        <v>0</v>
      </c>
      <c r="AT50" s="148">
        <f t="shared" si="416"/>
        <v>0</v>
      </c>
      <c r="AU50" s="6">
        <f t="shared" si="416"/>
        <v>27053</v>
      </c>
      <c r="AV50" s="6"/>
      <c r="AW50" s="6">
        <f t="shared" ref="AW50:AY50" si="417">AW51</f>
        <v>27053</v>
      </c>
      <c r="AX50" s="6">
        <f t="shared" si="417"/>
        <v>0</v>
      </c>
      <c r="AY50" s="148">
        <f t="shared" si="417"/>
        <v>0</v>
      </c>
      <c r="AZ50" s="148"/>
      <c r="BA50" s="148">
        <f t="shared" ref="BA50:BC50" si="418">BA51</f>
        <v>0</v>
      </c>
      <c r="BB50" s="148">
        <f t="shared" si="418"/>
        <v>0</v>
      </c>
      <c r="BC50" s="6">
        <f t="shared" si="418"/>
        <v>27053</v>
      </c>
      <c r="BD50" s="6"/>
      <c r="BE50" s="6">
        <f t="shared" ref="BE50:BG50" si="419">BE51</f>
        <v>27053</v>
      </c>
      <c r="BF50" s="6">
        <f t="shared" si="419"/>
        <v>0</v>
      </c>
      <c r="BG50" s="148">
        <f t="shared" si="419"/>
        <v>0</v>
      </c>
      <c r="BH50" s="148"/>
      <c r="BI50" s="148">
        <f t="shared" ref="BI50:BK50" si="420">BI51</f>
        <v>0</v>
      </c>
      <c r="BJ50" s="148">
        <f t="shared" si="420"/>
        <v>0</v>
      </c>
      <c r="BK50" s="6">
        <f t="shared" si="420"/>
        <v>27053</v>
      </c>
      <c r="BL50" s="6"/>
      <c r="BM50" s="6">
        <f t="shared" ref="BM50:BO50" si="421">BM51</f>
        <v>27053</v>
      </c>
      <c r="BN50" s="6">
        <f t="shared" si="421"/>
        <v>0</v>
      </c>
      <c r="BO50" s="148">
        <f t="shared" si="421"/>
        <v>0</v>
      </c>
      <c r="BP50" s="148"/>
      <c r="BQ50" s="148">
        <f t="shared" ref="BQ50:BS50" si="422">BQ51</f>
        <v>0</v>
      </c>
      <c r="BR50" s="148">
        <f t="shared" si="422"/>
        <v>0</v>
      </c>
      <c r="BS50" s="6">
        <f t="shared" si="422"/>
        <v>27053</v>
      </c>
      <c r="BT50" s="6"/>
      <c r="BU50" s="6">
        <f t="shared" ref="BU50:BV50" si="423">BU51</f>
        <v>27053</v>
      </c>
      <c r="BV50" s="6">
        <f t="shared" si="423"/>
        <v>0</v>
      </c>
    </row>
    <row r="51" spans="1:74" ht="33.6">
      <c r="A51" s="8" t="s">
        <v>43</v>
      </c>
      <c r="B51" s="10">
        <f>B50</f>
        <v>900</v>
      </c>
      <c r="C51" s="10" t="s">
        <v>13</v>
      </c>
      <c r="D51" s="10" t="s">
        <v>3</v>
      </c>
      <c r="E51" s="10" t="s">
        <v>61</v>
      </c>
      <c r="F51" s="10" t="s">
        <v>49</v>
      </c>
      <c r="G51" s="6">
        <v>27053</v>
      </c>
      <c r="H51" s="6"/>
      <c r="I51" s="6">
        <v>27053</v>
      </c>
      <c r="J51" s="6"/>
      <c r="K51" s="148"/>
      <c r="L51" s="148"/>
      <c r="M51" s="148"/>
      <c r="N51" s="148"/>
      <c r="O51" s="6">
        <f>G51+K51</f>
        <v>27053</v>
      </c>
      <c r="P51" s="6">
        <f t="shared" ref="P51" si="424">H51+L51</f>
        <v>0</v>
      </c>
      <c r="Q51" s="6">
        <f t="shared" ref="Q51" si="425">I51+M51</f>
        <v>27053</v>
      </c>
      <c r="R51" s="6">
        <f t="shared" ref="R51" si="426">J51+N51</f>
        <v>0</v>
      </c>
      <c r="S51" s="148"/>
      <c r="T51" s="148"/>
      <c r="U51" s="148"/>
      <c r="V51" s="148"/>
      <c r="W51" s="6">
        <f>O51+S51</f>
        <v>27053</v>
      </c>
      <c r="X51" s="6">
        <f t="shared" ref="X51" si="427">P51+T51</f>
        <v>0</v>
      </c>
      <c r="Y51" s="6">
        <f t="shared" ref="Y51" si="428">Q51+U51</f>
        <v>27053</v>
      </c>
      <c r="Z51" s="6">
        <f t="shared" ref="Z51" si="429">R51+V51</f>
        <v>0</v>
      </c>
      <c r="AA51" s="148"/>
      <c r="AB51" s="148"/>
      <c r="AC51" s="148"/>
      <c r="AD51" s="148"/>
      <c r="AE51" s="6">
        <f>W51+AA51</f>
        <v>27053</v>
      </c>
      <c r="AF51" s="6">
        <f t="shared" ref="AF51" si="430">X51+AB51</f>
        <v>0</v>
      </c>
      <c r="AG51" s="6">
        <f t="shared" ref="AG51" si="431">Y51+AC51</f>
        <v>27053</v>
      </c>
      <c r="AH51" s="6">
        <f t="shared" ref="AH51" si="432">Z51+AD51</f>
        <v>0</v>
      </c>
      <c r="AI51" s="148"/>
      <c r="AJ51" s="148"/>
      <c r="AK51" s="148"/>
      <c r="AL51" s="148"/>
      <c r="AM51" s="6">
        <f>AE51+AI51</f>
        <v>27053</v>
      </c>
      <c r="AN51" s="6">
        <f t="shared" ref="AN51" si="433">AF51+AJ51</f>
        <v>0</v>
      </c>
      <c r="AO51" s="6">
        <f t="shared" ref="AO51" si="434">AG51+AK51</f>
        <v>27053</v>
      </c>
      <c r="AP51" s="6">
        <f t="shared" ref="AP51" si="435">AH51+AL51</f>
        <v>0</v>
      </c>
      <c r="AQ51" s="148"/>
      <c r="AR51" s="148"/>
      <c r="AS51" s="148"/>
      <c r="AT51" s="148"/>
      <c r="AU51" s="6">
        <f>AM51+AQ51</f>
        <v>27053</v>
      </c>
      <c r="AV51" s="6">
        <f t="shared" ref="AV51" si="436">AN51+AR51</f>
        <v>0</v>
      </c>
      <c r="AW51" s="6">
        <f t="shared" ref="AW51" si="437">AO51+AS51</f>
        <v>27053</v>
      </c>
      <c r="AX51" s="6">
        <f t="shared" ref="AX51" si="438">AP51+AT51</f>
        <v>0</v>
      </c>
      <c r="AY51" s="148"/>
      <c r="AZ51" s="148"/>
      <c r="BA51" s="148"/>
      <c r="BB51" s="148"/>
      <c r="BC51" s="6">
        <f>AU51+AY51</f>
        <v>27053</v>
      </c>
      <c r="BD51" s="6">
        <f t="shared" ref="BD51" si="439">AV51+AZ51</f>
        <v>0</v>
      </c>
      <c r="BE51" s="6">
        <f t="shared" ref="BE51" si="440">AW51+BA51</f>
        <v>27053</v>
      </c>
      <c r="BF51" s="6">
        <f t="shared" ref="BF51" si="441">AX51+BB51</f>
        <v>0</v>
      </c>
      <c r="BG51" s="148"/>
      <c r="BH51" s="148"/>
      <c r="BI51" s="148"/>
      <c r="BJ51" s="148"/>
      <c r="BK51" s="6">
        <f>BC51+BG51</f>
        <v>27053</v>
      </c>
      <c r="BL51" s="6">
        <f t="shared" ref="BL51" si="442">BD51+BH51</f>
        <v>0</v>
      </c>
      <c r="BM51" s="6">
        <f t="shared" ref="BM51" si="443">BE51+BI51</f>
        <v>27053</v>
      </c>
      <c r="BN51" s="6">
        <f t="shared" ref="BN51" si="444">BF51+BJ51</f>
        <v>0</v>
      </c>
      <c r="BO51" s="148"/>
      <c r="BP51" s="148"/>
      <c r="BQ51" s="148"/>
      <c r="BR51" s="148"/>
      <c r="BS51" s="6">
        <f>BK51+BO51</f>
        <v>27053</v>
      </c>
      <c r="BT51" s="6">
        <f t="shared" ref="BT51" si="445">BL51+BP51</f>
        <v>0</v>
      </c>
      <c r="BU51" s="6">
        <f t="shared" ref="BU51" si="446">BM51+BQ51</f>
        <v>27053</v>
      </c>
      <c r="BV51" s="6">
        <f t="shared" ref="BV51" si="447">BN51+BR51</f>
        <v>0</v>
      </c>
    </row>
    <row r="52" spans="1:74" ht="33.6">
      <c r="A52" s="8" t="s">
        <v>172</v>
      </c>
      <c r="B52" s="10">
        <f>B49</f>
        <v>900</v>
      </c>
      <c r="C52" s="10" t="s">
        <v>13</v>
      </c>
      <c r="D52" s="10" t="s">
        <v>3</v>
      </c>
      <c r="E52" s="10" t="s">
        <v>61</v>
      </c>
      <c r="F52" s="10" t="s">
        <v>16</v>
      </c>
      <c r="G52" s="6">
        <f>G53</f>
        <v>4893</v>
      </c>
      <c r="H52" s="6"/>
      <c r="I52" s="6">
        <f>I53</f>
        <v>4893</v>
      </c>
      <c r="J52" s="6">
        <f>J53</f>
        <v>0</v>
      </c>
      <c r="K52" s="148">
        <f t="shared" ref="K52" si="448">K53</f>
        <v>0</v>
      </c>
      <c r="L52" s="148"/>
      <c r="M52" s="148">
        <f t="shared" ref="M52:O52" si="449">M53</f>
        <v>0</v>
      </c>
      <c r="N52" s="148">
        <f t="shared" si="449"/>
        <v>0</v>
      </c>
      <c r="O52" s="6">
        <f t="shared" si="449"/>
        <v>4893</v>
      </c>
      <c r="P52" s="6"/>
      <c r="Q52" s="6">
        <f t="shared" ref="Q52:S52" si="450">Q53</f>
        <v>4893</v>
      </c>
      <c r="R52" s="6">
        <f t="shared" si="450"/>
        <v>0</v>
      </c>
      <c r="S52" s="148">
        <f t="shared" si="450"/>
        <v>0</v>
      </c>
      <c r="T52" s="148"/>
      <c r="U52" s="148">
        <f t="shared" ref="U52:W52" si="451">U53</f>
        <v>0</v>
      </c>
      <c r="V52" s="148">
        <f t="shared" si="451"/>
        <v>0</v>
      </c>
      <c r="W52" s="6">
        <f t="shared" si="451"/>
        <v>4893</v>
      </c>
      <c r="X52" s="6"/>
      <c r="Y52" s="6">
        <f t="shared" ref="Y52:AA52" si="452">Y53</f>
        <v>4893</v>
      </c>
      <c r="Z52" s="6">
        <f t="shared" si="452"/>
        <v>0</v>
      </c>
      <c r="AA52" s="148">
        <f t="shared" si="452"/>
        <v>0</v>
      </c>
      <c r="AB52" s="148"/>
      <c r="AC52" s="148">
        <f t="shared" ref="AC52:AE52" si="453">AC53</f>
        <v>0</v>
      </c>
      <c r="AD52" s="148">
        <f t="shared" si="453"/>
        <v>0</v>
      </c>
      <c r="AE52" s="6">
        <f t="shared" si="453"/>
        <v>4893</v>
      </c>
      <c r="AF52" s="6"/>
      <c r="AG52" s="6">
        <f t="shared" ref="AG52:AI52" si="454">AG53</f>
        <v>4893</v>
      </c>
      <c r="AH52" s="6">
        <f t="shared" si="454"/>
        <v>0</v>
      </c>
      <c r="AI52" s="148">
        <f t="shared" si="454"/>
        <v>0</v>
      </c>
      <c r="AJ52" s="148"/>
      <c r="AK52" s="148">
        <f t="shared" ref="AK52:AM52" si="455">AK53</f>
        <v>0</v>
      </c>
      <c r="AL52" s="148">
        <f t="shared" si="455"/>
        <v>0</v>
      </c>
      <c r="AM52" s="6">
        <f t="shared" si="455"/>
        <v>4893</v>
      </c>
      <c r="AN52" s="6"/>
      <c r="AO52" s="6">
        <f t="shared" ref="AO52:AQ52" si="456">AO53</f>
        <v>4893</v>
      </c>
      <c r="AP52" s="6">
        <f t="shared" si="456"/>
        <v>0</v>
      </c>
      <c r="AQ52" s="148">
        <f t="shared" si="456"/>
        <v>0</v>
      </c>
      <c r="AR52" s="148"/>
      <c r="AS52" s="148">
        <f t="shared" ref="AS52:AU52" si="457">AS53</f>
        <v>0</v>
      </c>
      <c r="AT52" s="148">
        <f t="shared" si="457"/>
        <v>0</v>
      </c>
      <c r="AU52" s="6">
        <f t="shared" si="457"/>
        <v>4893</v>
      </c>
      <c r="AV52" s="6"/>
      <c r="AW52" s="6">
        <f t="shared" ref="AW52:AY52" si="458">AW53</f>
        <v>4893</v>
      </c>
      <c r="AX52" s="6">
        <f t="shared" si="458"/>
        <v>0</v>
      </c>
      <c r="AY52" s="148">
        <f t="shared" si="458"/>
        <v>0</v>
      </c>
      <c r="AZ52" s="148"/>
      <c r="BA52" s="148">
        <f t="shared" ref="BA52:BC52" si="459">BA53</f>
        <v>0</v>
      </c>
      <c r="BB52" s="148">
        <f t="shared" si="459"/>
        <v>0</v>
      </c>
      <c r="BC52" s="6">
        <f t="shared" si="459"/>
        <v>4893</v>
      </c>
      <c r="BD52" s="6"/>
      <c r="BE52" s="6">
        <f t="shared" ref="BE52:BG52" si="460">BE53</f>
        <v>4893</v>
      </c>
      <c r="BF52" s="6">
        <f t="shared" si="460"/>
        <v>0</v>
      </c>
      <c r="BG52" s="148">
        <f t="shared" si="460"/>
        <v>0</v>
      </c>
      <c r="BH52" s="148"/>
      <c r="BI52" s="148">
        <f t="shared" ref="BI52:BK52" si="461">BI53</f>
        <v>0</v>
      </c>
      <c r="BJ52" s="148">
        <f t="shared" si="461"/>
        <v>0</v>
      </c>
      <c r="BK52" s="6">
        <f t="shared" si="461"/>
        <v>4893</v>
      </c>
      <c r="BL52" s="6"/>
      <c r="BM52" s="6">
        <f t="shared" ref="BM52:BO52" si="462">BM53</f>
        <v>4893</v>
      </c>
      <c r="BN52" s="6">
        <f t="shared" si="462"/>
        <v>0</v>
      </c>
      <c r="BO52" s="148">
        <f t="shared" si="462"/>
        <v>0</v>
      </c>
      <c r="BP52" s="148"/>
      <c r="BQ52" s="148">
        <f t="shared" ref="BQ52:BS52" si="463">BQ53</f>
        <v>0</v>
      </c>
      <c r="BR52" s="148">
        <f t="shared" si="463"/>
        <v>0</v>
      </c>
      <c r="BS52" s="6">
        <f t="shared" si="463"/>
        <v>4893</v>
      </c>
      <c r="BT52" s="6"/>
      <c r="BU52" s="6">
        <f t="shared" ref="BU52:BV52" si="464">BU53</f>
        <v>4893</v>
      </c>
      <c r="BV52" s="6">
        <f t="shared" si="464"/>
        <v>0</v>
      </c>
    </row>
    <row r="53" spans="1:74" ht="33.6">
      <c r="A53" s="8" t="s">
        <v>44</v>
      </c>
      <c r="B53" s="10">
        <f>B50</f>
        <v>900</v>
      </c>
      <c r="C53" s="10" t="s">
        <v>13</v>
      </c>
      <c r="D53" s="10" t="s">
        <v>3</v>
      </c>
      <c r="E53" s="10" t="s">
        <v>61</v>
      </c>
      <c r="F53" s="10" t="s">
        <v>51</v>
      </c>
      <c r="G53" s="6">
        <v>4893</v>
      </c>
      <c r="H53" s="6"/>
      <c r="I53" s="6">
        <v>4893</v>
      </c>
      <c r="J53" s="6"/>
      <c r="K53" s="148"/>
      <c r="L53" s="148"/>
      <c r="M53" s="148"/>
      <c r="N53" s="148"/>
      <c r="O53" s="6">
        <f>G53+K53</f>
        <v>4893</v>
      </c>
      <c r="P53" s="6">
        <f t="shared" ref="P53" si="465">H53+L53</f>
        <v>0</v>
      </c>
      <c r="Q53" s="6">
        <f t="shared" ref="Q53" si="466">I53+M53</f>
        <v>4893</v>
      </c>
      <c r="R53" s="6">
        <f t="shared" ref="R53" si="467">J53+N53</f>
        <v>0</v>
      </c>
      <c r="S53" s="148"/>
      <c r="T53" s="148"/>
      <c r="U53" s="148"/>
      <c r="V53" s="148"/>
      <c r="W53" s="6">
        <f>O53+S53</f>
        <v>4893</v>
      </c>
      <c r="X53" s="6">
        <f t="shared" ref="X53" si="468">P53+T53</f>
        <v>0</v>
      </c>
      <c r="Y53" s="6">
        <f t="shared" ref="Y53" si="469">Q53+U53</f>
        <v>4893</v>
      </c>
      <c r="Z53" s="6">
        <f t="shared" ref="Z53" si="470">R53+V53</f>
        <v>0</v>
      </c>
      <c r="AA53" s="148"/>
      <c r="AB53" s="148"/>
      <c r="AC53" s="148"/>
      <c r="AD53" s="148"/>
      <c r="AE53" s="6">
        <f>W53+AA53</f>
        <v>4893</v>
      </c>
      <c r="AF53" s="6">
        <f t="shared" ref="AF53" si="471">X53+AB53</f>
        <v>0</v>
      </c>
      <c r="AG53" s="6">
        <f t="shared" ref="AG53" si="472">Y53+AC53</f>
        <v>4893</v>
      </c>
      <c r="AH53" s="6">
        <f t="shared" ref="AH53" si="473">Z53+AD53</f>
        <v>0</v>
      </c>
      <c r="AI53" s="148"/>
      <c r="AJ53" s="148"/>
      <c r="AK53" s="148"/>
      <c r="AL53" s="148"/>
      <c r="AM53" s="6">
        <f>AE53+AI53</f>
        <v>4893</v>
      </c>
      <c r="AN53" s="6">
        <f t="shared" ref="AN53" si="474">AF53+AJ53</f>
        <v>0</v>
      </c>
      <c r="AO53" s="6">
        <f t="shared" ref="AO53" si="475">AG53+AK53</f>
        <v>4893</v>
      </c>
      <c r="AP53" s="6">
        <f t="shared" ref="AP53" si="476">AH53+AL53</f>
        <v>0</v>
      </c>
      <c r="AQ53" s="148"/>
      <c r="AR53" s="148"/>
      <c r="AS53" s="148"/>
      <c r="AT53" s="148"/>
      <c r="AU53" s="6">
        <f>AM53+AQ53</f>
        <v>4893</v>
      </c>
      <c r="AV53" s="6">
        <f t="shared" ref="AV53" si="477">AN53+AR53</f>
        <v>0</v>
      </c>
      <c r="AW53" s="6">
        <f t="shared" ref="AW53" si="478">AO53+AS53</f>
        <v>4893</v>
      </c>
      <c r="AX53" s="6">
        <f t="shared" ref="AX53" si="479">AP53+AT53</f>
        <v>0</v>
      </c>
      <c r="AY53" s="148"/>
      <c r="AZ53" s="148"/>
      <c r="BA53" s="148"/>
      <c r="BB53" s="148"/>
      <c r="BC53" s="6">
        <f>AU53+AY53</f>
        <v>4893</v>
      </c>
      <c r="BD53" s="6">
        <f t="shared" ref="BD53" si="480">AV53+AZ53</f>
        <v>0</v>
      </c>
      <c r="BE53" s="6">
        <f t="shared" ref="BE53" si="481">AW53+BA53</f>
        <v>4893</v>
      </c>
      <c r="BF53" s="6">
        <f t="shared" ref="BF53" si="482">AX53+BB53</f>
        <v>0</v>
      </c>
      <c r="BG53" s="148"/>
      <c r="BH53" s="148"/>
      <c r="BI53" s="148"/>
      <c r="BJ53" s="148"/>
      <c r="BK53" s="6">
        <f>BC53+BG53</f>
        <v>4893</v>
      </c>
      <c r="BL53" s="6">
        <f t="shared" ref="BL53" si="483">BD53+BH53</f>
        <v>0</v>
      </c>
      <c r="BM53" s="6">
        <f t="shared" ref="BM53" si="484">BE53+BI53</f>
        <v>4893</v>
      </c>
      <c r="BN53" s="6">
        <f t="shared" ref="BN53" si="485">BF53+BJ53</f>
        <v>0</v>
      </c>
      <c r="BO53" s="148"/>
      <c r="BP53" s="148"/>
      <c r="BQ53" s="148"/>
      <c r="BR53" s="148"/>
      <c r="BS53" s="6">
        <f>BK53+BO53</f>
        <v>4893</v>
      </c>
      <c r="BT53" s="6">
        <f t="shared" ref="BT53" si="486">BL53+BP53</f>
        <v>0</v>
      </c>
      <c r="BU53" s="6">
        <f t="shared" ref="BU53" si="487">BM53+BQ53</f>
        <v>4893</v>
      </c>
      <c r="BV53" s="6">
        <f t="shared" ref="BV53" si="488">BN53+BR53</f>
        <v>0</v>
      </c>
    </row>
    <row r="54" spans="1:74" s="5" customFormat="1" hidden="1">
      <c r="A54" s="211" t="s">
        <v>19</v>
      </c>
      <c r="B54" s="212">
        <v>900</v>
      </c>
      <c r="C54" s="212" t="s">
        <v>13</v>
      </c>
      <c r="D54" s="212" t="s">
        <v>3</v>
      </c>
      <c r="E54" s="212" t="s">
        <v>61</v>
      </c>
      <c r="F54" s="212" t="s">
        <v>20</v>
      </c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148">
        <f>S55</f>
        <v>0</v>
      </c>
      <c r="T54" s="148">
        <f t="shared" ref="T54:BV54" si="489">T55</f>
        <v>0</v>
      </c>
      <c r="U54" s="148">
        <f t="shared" si="489"/>
        <v>0</v>
      </c>
      <c r="V54" s="148">
        <f t="shared" si="489"/>
        <v>0</v>
      </c>
      <c r="W54" s="214">
        <f t="shared" si="489"/>
        <v>0</v>
      </c>
      <c r="X54" s="214">
        <f t="shared" si="489"/>
        <v>0</v>
      </c>
      <c r="Y54" s="214">
        <f t="shared" si="489"/>
        <v>0</v>
      </c>
      <c r="Z54" s="214">
        <f t="shared" si="489"/>
        <v>0</v>
      </c>
      <c r="AA54" s="148">
        <f>AA55</f>
        <v>0</v>
      </c>
      <c r="AB54" s="148">
        <f t="shared" si="489"/>
        <v>0</v>
      </c>
      <c r="AC54" s="148">
        <f t="shared" si="489"/>
        <v>0</v>
      </c>
      <c r="AD54" s="148">
        <f t="shared" si="489"/>
        <v>0</v>
      </c>
      <c r="AE54" s="214">
        <f t="shared" si="489"/>
        <v>0</v>
      </c>
      <c r="AF54" s="214">
        <f t="shared" si="489"/>
        <v>0</v>
      </c>
      <c r="AG54" s="214">
        <f t="shared" si="489"/>
        <v>0</v>
      </c>
      <c r="AH54" s="214">
        <f t="shared" si="489"/>
        <v>0</v>
      </c>
      <c r="AI54" s="148">
        <f>AI55</f>
        <v>0</v>
      </c>
      <c r="AJ54" s="148">
        <f t="shared" si="489"/>
        <v>0</v>
      </c>
      <c r="AK54" s="148">
        <f t="shared" si="489"/>
        <v>0</v>
      </c>
      <c r="AL54" s="148">
        <f t="shared" si="489"/>
        <v>0</v>
      </c>
      <c r="AM54" s="214">
        <f t="shared" si="489"/>
        <v>0</v>
      </c>
      <c r="AN54" s="214">
        <f t="shared" si="489"/>
        <v>0</v>
      </c>
      <c r="AO54" s="214">
        <f t="shared" si="489"/>
        <v>0</v>
      </c>
      <c r="AP54" s="214">
        <f t="shared" si="489"/>
        <v>0</v>
      </c>
      <c r="AQ54" s="148">
        <f>AQ55</f>
        <v>0</v>
      </c>
      <c r="AR54" s="148">
        <f t="shared" si="489"/>
        <v>0</v>
      </c>
      <c r="AS54" s="148">
        <f t="shared" si="489"/>
        <v>0</v>
      </c>
      <c r="AT54" s="148">
        <f t="shared" si="489"/>
        <v>0</v>
      </c>
      <c r="AU54" s="214">
        <f t="shared" si="489"/>
        <v>0</v>
      </c>
      <c r="AV54" s="214">
        <f t="shared" si="489"/>
        <v>0</v>
      </c>
      <c r="AW54" s="214">
        <f t="shared" si="489"/>
        <v>0</v>
      </c>
      <c r="AX54" s="214">
        <f t="shared" si="489"/>
        <v>0</v>
      </c>
      <c r="AY54" s="148">
        <f>AY55</f>
        <v>0</v>
      </c>
      <c r="AZ54" s="148">
        <f t="shared" si="489"/>
        <v>0</v>
      </c>
      <c r="BA54" s="148">
        <f t="shared" si="489"/>
        <v>0</v>
      </c>
      <c r="BB54" s="148">
        <f t="shared" si="489"/>
        <v>0</v>
      </c>
      <c r="BC54" s="214">
        <f t="shared" si="489"/>
        <v>0</v>
      </c>
      <c r="BD54" s="214">
        <f t="shared" si="489"/>
        <v>0</v>
      </c>
      <c r="BE54" s="214">
        <f t="shared" si="489"/>
        <v>0</v>
      </c>
      <c r="BF54" s="214">
        <f t="shared" si="489"/>
        <v>0</v>
      </c>
      <c r="BG54" s="148">
        <f>BG55</f>
        <v>0</v>
      </c>
      <c r="BH54" s="148">
        <f t="shared" si="489"/>
        <v>0</v>
      </c>
      <c r="BI54" s="148">
        <f t="shared" si="489"/>
        <v>0</v>
      </c>
      <c r="BJ54" s="148">
        <f t="shared" si="489"/>
        <v>0</v>
      </c>
      <c r="BK54" s="214">
        <f t="shared" si="489"/>
        <v>0</v>
      </c>
      <c r="BL54" s="214">
        <f t="shared" si="489"/>
        <v>0</v>
      </c>
      <c r="BM54" s="214">
        <f t="shared" si="489"/>
        <v>0</v>
      </c>
      <c r="BN54" s="214">
        <f t="shared" si="489"/>
        <v>0</v>
      </c>
      <c r="BO54" s="148">
        <f>BO55</f>
        <v>0</v>
      </c>
      <c r="BP54" s="148">
        <f t="shared" si="489"/>
        <v>0</v>
      </c>
      <c r="BQ54" s="148">
        <f t="shared" si="489"/>
        <v>0</v>
      </c>
      <c r="BR54" s="148">
        <f t="shared" si="489"/>
        <v>0</v>
      </c>
      <c r="BS54" s="214">
        <f t="shared" si="489"/>
        <v>0</v>
      </c>
      <c r="BT54" s="214">
        <f t="shared" si="489"/>
        <v>0</v>
      </c>
      <c r="BU54" s="214">
        <f t="shared" si="489"/>
        <v>0</v>
      </c>
      <c r="BV54" s="214">
        <f t="shared" si="489"/>
        <v>0</v>
      </c>
    </row>
    <row r="55" spans="1:74" s="5" customFormat="1" hidden="1">
      <c r="A55" s="211" t="s">
        <v>69</v>
      </c>
      <c r="B55" s="212" t="s">
        <v>314</v>
      </c>
      <c r="C55" s="212" t="s">
        <v>13</v>
      </c>
      <c r="D55" s="212" t="s">
        <v>3</v>
      </c>
      <c r="E55" s="212" t="s">
        <v>61</v>
      </c>
      <c r="F55" s="212" t="s">
        <v>315</v>
      </c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148"/>
      <c r="T55" s="148"/>
      <c r="U55" s="148"/>
      <c r="V55" s="148"/>
      <c r="W55" s="214">
        <f>O55+S55</f>
        <v>0</v>
      </c>
      <c r="X55" s="214">
        <f t="shared" ref="X55" si="490">P55+T55</f>
        <v>0</v>
      </c>
      <c r="Y55" s="214">
        <f t="shared" ref="Y55" si="491">Q55+U55</f>
        <v>0</v>
      </c>
      <c r="Z55" s="214">
        <f t="shared" ref="Z55" si="492">R55+V55</f>
        <v>0</v>
      </c>
      <c r="AA55" s="148"/>
      <c r="AB55" s="148"/>
      <c r="AC55" s="148"/>
      <c r="AD55" s="148"/>
      <c r="AE55" s="214">
        <f>W55+AA55</f>
        <v>0</v>
      </c>
      <c r="AF55" s="214">
        <f t="shared" ref="AF55" si="493">X55+AB55</f>
        <v>0</v>
      </c>
      <c r="AG55" s="214">
        <f t="shared" ref="AG55" si="494">Y55+AC55</f>
        <v>0</v>
      </c>
      <c r="AH55" s="214">
        <f t="shared" ref="AH55" si="495">Z55+AD55</f>
        <v>0</v>
      </c>
      <c r="AI55" s="148"/>
      <c r="AJ55" s="148"/>
      <c r="AK55" s="148"/>
      <c r="AL55" s="148"/>
      <c r="AM55" s="214">
        <f>AE55+AI55</f>
        <v>0</v>
      </c>
      <c r="AN55" s="214">
        <f t="shared" ref="AN55" si="496">AF55+AJ55</f>
        <v>0</v>
      </c>
      <c r="AO55" s="214">
        <f t="shared" ref="AO55" si="497">AG55+AK55</f>
        <v>0</v>
      </c>
      <c r="AP55" s="214">
        <f t="shared" ref="AP55" si="498">AH55+AL55</f>
        <v>0</v>
      </c>
      <c r="AQ55" s="148"/>
      <c r="AR55" s="148"/>
      <c r="AS55" s="148"/>
      <c r="AT55" s="148"/>
      <c r="AU55" s="214">
        <f>AM55+AQ55</f>
        <v>0</v>
      </c>
      <c r="AV55" s="214">
        <f t="shared" ref="AV55" si="499">AN55+AR55</f>
        <v>0</v>
      </c>
      <c r="AW55" s="214">
        <f t="shared" ref="AW55" si="500">AO55+AS55</f>
        <v>0</v>
      </c>
      <c r="AX55" s="214">
        <f t="shared" ref="AX55" si="501">AP55+AT55</f>
        <v>0</v>
      </c>
      <c r="AY55" s="148"/>
      <c r="AZ55" s="148"/>
      <c r="BA55" s="148"/>
      <c r="BB55" s="148"/>
      <c r="BC55" s="214">
        <f>AU55+AY55</f>
        <v>0</v>
      </c>
      <c r="BD55" s="214">
        <f t="shared" ref="BD55" si="502">AV55+AZ55</f>
        <v>0</v>
      </c>
      <c r="BE55" s="214">
        <f t="shared" ref="BE55" si="503">AW55+BA55</f>
        <v>0</v>
      </c>
      <c r="BF55" s="214">
        <f t="shared" ref="BF55" si="504">AX55+BB55</f>
        <v>0</v>
      </c>
      <c r="BG55" s="148"/>
      <c r="BH55" s="148"/>
      <c r="BI55" s="148"/>
      <c r="BJ55" s="148"/>
      <c r="BK55" s="214">
        <f>BC55+BG55</f>
        <v>0</v>
      </c>
      <c r="BL55" s="214">
        <f t="shared" ref="BL55" si="505">BD55+BH55</f>
        <v>0</v>
      </c>
      <c r="BM55" s="214">
        <f t="shared" ref="BM55" si="506">BE55+BI55</f>
        <v>0</v>
      </c>
      <c r="BN55" s="214">
        <f t="shared" ref="BN55" si="507">BF55+BJ55</f>
        <v>0</v>
      </c>
      <c r="BO55" s="148"/>
      <c r="BP55" s="148"/>
      <c r="BQ55" s="148"/>
      <c r="BR55" s="148"/>
      <c r="BS55" s="214">
        <f>BK55+BO55</f>
        <v>0</v>
      </c>
      <c r="BT55" s="214">
        <f t="shared" ref="BT55" si="508">BL55+BP55</f>
        <v>0</v>
      </c>
      <c r="BU55" s="214">
        <f t="shared" ref="BU55" si="509">BM55+BQ55</f>
        <v>0</v>
      </c>
      <c r="BV55" s="214">
        <f t="shared" ref="BV55" si="510">BN55+BR55</f>
        <v>0</v>
      </c>
    </row>
    <row r="56" spans="1:74" ht="33.6">
      <c r="A56" s="8" t="s">
        <v>281</v>
      </c>
      <c r="B56" s="10">
        <f>B53</f>
        <v>900</v>
      </c>
      <c r="C56" s="10" t="s">
        <v>13</v>
      </c>
      <c r="D56" s="10" t="s">
        <v>3</v>
      </c>
      <c r="E56" s="10" t="s">
        <v>280</v>
      </c>
      <c r="F56" s="10"/>
      <c r="G56" s="22">
        <f t="shared" ref="G56:V57" si="511">G57</f>
        <v>84</v>
      </c>
      <c r="H56" s="6">
        <f t="shared" si="511"/>
        <v>0</v>
      </c>
      <c r="I56" s="22">
        <f t="shared" si="511"/>
        <v>84</v>
      </c>
      <c r="J56" s="22">
        <f t="shared" si="511"/>
        <v>0</v>
      </c>
      <c r="K56" s="152">
        <f t="shared" si="511"/>
        <v>0</v>
      </c>
      <c r="L56" s="148">
        <f t="shared" si="511"/>
        <v>0</v>
      </c>
      <c r="M56" s="152">
        <f t="shared" si="511"/>
        <v>0</v>
      </c>
      <c r="N56" s="152">
        <f t="shared" si="511"/>
        <v>0</v>
      </c>
      <c r="O56" s="22">
        <f t="shared" si="511"/>
        <v>84</v>
      </c>
      <c r="P56" s="6">
        <f t="shared" si="511"/>
        <v>0</v>
      </c>
      <c r="Q56" s="22">
        <f t="shared" si="511"/>
        <v>84</v>
      </c>
      <c r="R56" s="22">
        <f t="shared" si="511"/>
        <v>0</v>
      </c>
      <c r="S56" s="152">
        <f t="shared" si="511"/>
        <v>0</v>
      </c>
      <c r="T56" s="148">
        <f t="shared" si="511"/>
        <v>0</v>
      </c>
      <c r="U56" s="152">
        <f t="shared" si="511"/>
        <v>0</v>
      </c>
      <c r="V56" s="152">
        <f t="shared" si="511"/>
        <v>0</v>
      </c>
      <c r="W56" s="22">
        <f t="shared" ref="S56:AI57" si="512">W57</f>
        <v>84</v>
      </c>
      <c r="X56" s="6">
        <f t="shared" si="512"/>
        <v>0</v>
      </c>
      <c r="Y56" s="22">
        <f t="shared" si="512"/>
        <v>84</v>
      </c>
      <c r="Z56" s="22">
        <f t="shared" si="512"/>
        <v>0</v>
      </c>
      <c r="AA56" s="152">
        <f t="shared" si="512"/>
        <v>0</v>
      </c>
      <c r="AB56" s="148">
        <f t="shared" si="512"/>
        <v>0</v>
      </c>
      <c r="AC56" s="152">
        <f t="shared" si="512"/>
        <v>0</v>
      </c>
      <c r="AD56" s="152">
        <f t="shared" si="512"/>
        <v>0</v>
      </c>
      <c r="AE56" s="22">
        <f t="shared" si="512"/>
        <v>84</v>
      </c>
      <c r="AF56" s="6">
        <f t="shared" si="512"/>
        <v>0</v>
      </c>
      <c r="AG56" s="22">
        <f t="shared" si="512"/>
        <v>84</v>
      </c>
      <c r="AH56" s="22">
        <f t="shared" si="512"/>
        <v>0</v>
      </c>
      <c r="AI56" s="152">
        <f t="shared" si="512"/>
        <v>0</v>
      </c>
      <c r="AJ56" s="148">
        <f t="shared" ref="AI56:AY57" si="513">AJ57</f>
        <v>0</v>
      </c>
      <c r="AK56" s="152">
        <f t="shared" si="513"/>
        <v>0</v>
      </c>
      <c r="AL56" s="152">
        <f t="shared" si="513"/>
        <v>0</v>
      </c>
      <c r="AM56" s="22">
        <f t="shared" si="513"/>
        <v>84</v>
      </c>
      <c r="AN56" s="6">
        <f t="shared" si="513"/>
        <v>0</v>
      </c>
      <c r="AO56" s="22">
        <f t="shared" si="513"/>
        <v>84</v>
      </c>
      <c r="AP56" s="22">
        <f t="shared" si="513"/>
        <v>0</v>
      </c>
      <c r="AQ56" s="152">
        <f t="shared" si="513"/>
        <v>0</v>
      </c>
      <c r="AR56" s="148">
        <f t="shared" si="513"/>
        <v>0</v>
      </c>
      <c r="AS56" s="152">
        <f t="shared" si="513"/>
        <v>0</v>
      </c>
      <c r="AT56" s="152">
        <f t="shared" si="513"/>
        <v>0</v>
      </c>
      <c r="AU56" s="22">
        <f t="shared" si="513"/>
        <v>84</v>
      </c>
      <c r="AV56" s="6">
        <f t="shared" si="513"/>
        <v>0</v>
      </c>
      <c r="AW56" s="22">
        <f t="shared" si="513"/>
        <v>84</v>
      </c>
      <c r="AX56" s="22">
        <f t="shared" si="513"/>
        <v>0</v>
      </c>
      <c r="AY56" s="152">
        <f t="shared" si="513"/>
        <v>0</v>
      </c>
      <c r="AZ56" s="148">
        <f t="shared" ref="AY56:BO57" si="514">AZ57</f>
        <v>0</v>
      </c>
      <c r="BA56" s="152">
        <f t="shared" si="514"/>
        <v>0</v>
      </c>
      <c r="BB56" s="152">
        <f t="shared" si="514"/>
        <v>0</v>
      </c>
      <c r="BC56" s="22">
        <f t="shared" si="514"/>
        <v>84</v>
      </c>
      <c r="BD56" s="6">
        <f t="shared" si="514"/>
        <v>0</v>
      </c>
      <c r="BE56" s="22">
        <f t="shared" si="514"/>
        <v>84</v>
      </c>
      <c r="BF56" s="22">
        <f t="shared" si="514"/>
        <v>0</v>
      </c>
      <c r="BG56" s="152">
        <f t="shared" si="514"/>
        <v>0</v>
      </c>
      <c r="BH56" s="148">
        <f t="shared" si="514"/>
        <v>0</v>
      </c>
      <c r="BI56" s="152">
        <f t="shared" si="514"/>
        <v>0</v>
      </c>
      <c r="BJ56" s="152">
        <f t="shared" si="514"/>
        <v>0</v>
      </c>
      <c r="BK56" s="22">
        <f t="shared" si="514"/>
        <v>84</v>
      </c>
      <c r="BL56" s="6">
        <f t="shared" si="514"/>
        <v>0</v>
      </c>
      <c r="BM56" s="22">
        <f t="shared" si="514"/>
        <v>84</v>
      </c>
      <c r="BN56" s="22">
        <f t="shared" si="514"/>
        <v>0</v>
      </c>
      <c r="BO56" s="152">
        <f t="shared" si="514"/>
        <v>0</v>
      </c>
      <c r="BP56" s="148">
        <f t="shared" ref="BO56:BV57" si="515">BP57</f>
        <v>0</v>
      </c>
      <c r="BQ56" s="152">
        <f t="shared" si="515"/>
        <v>0</v>
      </c>
      <c r="BR56" s="152">
        <f t="shared" si="515"/>
        <v>0</v>
      </c>
      <c r="BS56" s="22">
        <f t="shared" si="515"/>
        <v>84</v>
      </c>
      <c r="BT56" s="6">
        <f t="shared" si="515"/>
        <v>0</v>
      </c>
      <c r="BU56" s="22">
        <f t="shared" si="515"/>
        <v>84</v>
      </c>
      <c r="BV56" s="22">
        <f t="shared" si="515"/>
        <v>0</v>
      </c>
    </row>
    <row r="57" spans="1:74" ht="33.6">
      <c r="A57" s="8" t="s">
        <v>172</v>
      </c>
      <c r="B57" s="10">
        <f>B56</f>
        <v>900</v>
      </c>
      <c r="C57" s="10" t="s">
        <v>13</v>
      </c>
      <c r="D57" s="10" t="s">
        <v>3</v>
      </c>
      <c r="E57" s="10" t="s">
        <v>280</v>
      </c>
      <c r="F57" s="10" t="s">
        <v>16</v>
      </c>
      <c r="G57" s="6">
        <f t="shared" si="511"/>
        <v>84</v>
      </c>
      <c r="H57" s="6"/>
      <c r="I57" s="6">
        <f t="shared" si="511"/>
        <v>84</v>
      </c>
      <c r="J57" s="6">
        <f t="shared" si="511"/>
        <v>0</v>
      </c>
      <c r="K57" s="148">
        <f t="shared" si="511"/>
        <v>0</v>
      </c>
      <c r="L57" s="148"/>
      <c r="M57" s="148">
        <f t="shared" si="511"/>
        <v>0</v>
      </c>
      <c r="N57" s="148">
        <f t="shared" si="511"/>
        <v>0</v>
      </c>
      <c r="O57" s="6">
        <f t="shared" si="511"/>
        <v>84</v>
      </c>
      <c r="P57" s="6"/>
      <c r="Q57" s="6">
        <f t="shared" si="511"/>
        <v>84</v>
      </c>
      <c r="R57" s="6">
        <f t="shared" si="511"/>
        <v>0</v>
      </c>
      <c r="S57" s="148">
        <f t="shared" si="512"/>
        <v>0</v>
      </c>
      <c r="T57" s="148"/>
      <c r="U57" s="148">
        <f t="shared" si="512"/>
        <v>0</v>
      </c>
      <c r="V57" s="148">
        <f t="shared" si="512"/>
        <v>0</v>
      </c>
      <c r="W57" s="6">
        <f t="shared" si="512"/>
        <v>84</v>
      </c>
      <c r="X57" s="6"/>
      <c r="Y57" s="6">
        <f t="shared" si="512"/>
        <v>84</v>
      </c>
      <c r="Z57" s="6">
        <f t="shared" si="512"/>
        <v>0</v>
      </c>
      <c r="AA57" s="148">
        <f t="shared" si="512"/>
        <v>0</v>
      </c>
      <c r="AB57" s="148"/>
      <c r="AC57" s="148">
        <f t="shared" si="512"/>
        <v>0</v>
      </c>
      <c r="AD57" s="148">
        <f t="shared" si="512"/>
        <v>0</v>
      </c>
      <c r="AE57" s="6">
        <f t="shared" si="512"/>
        <v>84</v>
      </c>
      <c r="AF57" s="6"/>
      <c r="AG57" s="6">
        <f t="shared" si="512"/>
        <v>84</v>
      </c>
      <c r="AH57" s="6">
        <f t="shared" si="512"/>
        <v>0</v>
      </c>
      <c r="AI57" s="148">
        <f t="shared" si="513"/>
        <v>0</v>
      </c>
      <c r="AJ57" s="148"/>
      <c r="AK57" s="148">
        <f t="shared" si="513"/>
        <v>0</v>
      </c>
      <c r="AL57" s="148">
        <f t="shared" si="513"/>
        <v>0</v>
      </c>
      <c r="AM57" s="6">
        <f t="shared" si="513"/>
        <v>84</v>
      </c>
      <c r="AN57" s="6"/>
      <c r="AO57" s="6">
        <f t="shared" si="513"/>
        <v>84</v>
      </c>
      <c r="AP57" s="6">
        <f t="shared" si="513"/>
        <v>0</v>
      </c>
      <c r="AQ57" s="148">
        <f t="shared" si="513"/>
        <v>0</v>
      </c>
      <c r="AR57" s="148"/>
      <c r="AS57" s="148">
        <f t="shared" si="513"/>
        <v>0</v>
      </c>
      <c r="AT57" s="148">
        <f t="shared" si="513"/>
        <v>0</v>
      </c>
      <c r="AU57" s="6">
        <f t="shared" si="513"/>
        <v>84</v>
      </c>
      <c r="AV57" s="6"/>
      <c r="AW57" s="6">
        <f t="shared" si="513"/>
        <v>84</v>
      </c>
      <c r="AX57" s="6">
        <f t="shared" si="513"/>
        <v>0</v>
      </c>
      <c r="AY57" s="148">
        <f t="shared" si="514"/>
        <v>0</v>
      </c>
      <c r="AZ57" s="148"/>
      <c r="BA57" s="148">
        <f t="shared" si="514"/>
        <v>0</v>
      </c>
      <c r="BB57" s="148">
        <f t="shared" si="514"/>
        <v>0</v>
      </c>
      <c r="BC57" s="6">
        <f t="shared" si="514"/>
        <v>84</v>
      </c>
      <c r="BD57" s="6"/>
      <c r="BE57" s="6">
        <f t="shared" si="514"/>
        <v>84</v>
      </c>
      <c r="BF57" s="6">
        <f t="shared" si="514"/>
        <v>0</v>
      </c>
      <c r="BG57" s="148">
        <f t="shared" si="514"/>
        <v>0</v>
      </c>
      <c r="BH57" s="148"/>
      <c r="BI57" s="148">
        <f t="shared" si="514"/>
        <v>0</v>
      </c>
      <c r="BJ57" s="148">
        <f t="shared" si="514"/>
        <v>0</v>
      </c>
      <c r="BK57" s="6">
        <f t="shared" si="514"/>
        <v>84</v>
      </c>
      <c r="BL57" s="6"/>
      <c r="BM57" s="6">
        <f t="shared" si="514"/>
        <v>84</v>
      </c>
      <c r="BN57" s="6">
        <f t="shared" si="514"/>
        <v>0</v>
      </c>
      <c r="BO57" s="148">
        <f t="shared" si="515"/>
        <v>0</v>
      </c>
      <c r="BP57" s="148"/>
      <c r="BQ57" s="148">
        <f t="shared" si="515"/>
        <v>0</v>
      </c>
      <c r="BR57" s="148">
        <f t="shared" si="515"/>
        <v>0</v>
      </c>
      <c r="BS57" s="6">
        <f t="shared" si="515"/>
        <v>84</v>
      </c>
      <c r="BT57" s="6"/>
      <c r="BU57" s="6">
        <f t="shared" si="515"/>
        <v>84</v>
      </c>
      <c r="BV57" s="6">
        <f t="shared" si="515"/>
        <v>0</v>
      </c>
    </row>
    <row r="58" spans="1:74" ht="33.6">
      <c r="A58" s="8" t="s">
        <v>44</v>
      </c>
      <c r="B58" s="10">
        <f>B57</f>
        <v>900</v>
      </c>
      <c r="C58" s="10" t="s">
        <v>13</v>
      </c>
      <c r="D58" s="10" t="s">
        <v>3</v>
      </c>
      <c r="E58" s="10" t="s">
        <v>280</v>
      </c>
      <c r="F58" s="10" t="s">
        <v>51</v>
      </c>
      <c r="G58" s="6">
        <v>84</v>
      </c>
      <c r="H58" s="6"/>
      <c r="I58" s="6">
        <v>84</v>
      </c>
      <c r="J58" s="6"/>
      <c r="K58" s="148"/>
      <c r="L58" s="148"/>
      <c r="M58" s="148"/>
      <c r="N58" s="148"/>
      <c r="O58" s="6">
        <f>G58+K58</f>
        <v>84</v>
      </c>
      <c r="P58" s="6">
        <f t="shared" ref="P58" si="516">H58+L58</f>
        <v>0</v>
      </c>
      <c r="Q58" s="6">
        <f t="shared" ref="Q58" si="517">I58+M58</f>
        <v>84</v>
      </c>
      <c r="R58" s="6">
        <f t="shared" ref="R58" si="518">J58+N58</f>
        <v>0</v>
      </c>
      <c r="S58" s="148"/>
      <c r="T58" s="148"/>
      <c r="U58" s="148"/>
      <c r="V58" s="148"/>
      <c r="W58" s="6">
        <f>O58+S58</f>
        <v>84</v>
      </c>
      <c r="X58" s="6">
        <f t="shared" ref="X58" si="519">P58+T58</f>
        <v>0</v>
      </c>
      <c r="Y58" s="6">
        <f t="shared" ref="Y58" si="520">Q58+U58</f>
        <v>84</v>
      </c>
      <c r="Z58" s="6">
        <f t="shared" ref="Z58" si="521">R58+V58</f>
        <v>0</v>
      </c>
      <c r="AA58" s="148"/>
      <c r="AB58" s="148"/>
      <c r="AC58" s="148"/>
      <c r="AD58" s="148"/>
      <c r="AE58" s="6">
        <f>W58+AA58</f>
        <v>84</v>
      </c>
      <c r="AF58" s="6">
        <f t="shared" ref="AF58" si="522">X58+AB58</f>
        <v>0</v>
      </c>
      <c r="AG58" s="6">
        <f t="shared" ref="AG58" si="523">Y58+AC58</f>
        <v>84</v>
      </c>
      <c r="AH58" s="6">
        <f t="shared" ref="AH58" si="524">Z58+AD58</f>
        <v>0</v>
      </c>
      <c r="AI58" s="148"/>
      <c r="AJ58" s="148"/>
      <c r="AK58" s="148"/>
      <c r="AL58" s="148"/>
      <c r="AM58" s="6">
        <f>AE58+AI58</f>
        <v>84</v>
      </c>
      <c r="AN58" s="6">
        <f t="shared" ref="AN58" si="525">AF58+AJ58</f>
        <v>0</v>
      </c>
      <c r="AO58" s="6">
        <f t="shared" ref="AO58" si="526">AG58+AK58</f>
        <v>84</v>
      </c>
      <c r="AP58" s="6">
        <f t="shared" ref="AP58" si="527">AH58+AL58</f>
        <v>0</v>
      </c>
      <c r="AQ58" s="148"/>
      <c r="AR58" s="148"/>
      <c r="AS58" s="148"/>
      <c r="AT58" s="148"/>
      <c r="AU58" s="6">
        <f>AM58+AQ58</f>
        <v>84</v>
      </c>
      <c r="AV58" s="6">
        <f t="shared" ref="AV58" si="528">AN58+AR58</f>
        <v>0</v>
      </c>
      <c r="AW58" s="6">
        <f t="shared" ref="AW58" si="529">AO58+AS58</f>
        <v>84</v>
      </c>
      <c r="AX58" s="6">
        <f t="shared" ref="AX58" si="530">AP58+AT58</f>
        <v>0</v>
      </c>
      <c r="AY58" s="148"/>
      <c r="AZ58" s="148"/>
      <c r="BA58" s="148"/>
      <c r="BB58" s="148"/>
      <c r="BC58" s="6">
        <f>AU58+AY58</f>
        <v>84</v>
      </c>
      <c r="BD58" s="6">
        <f t="shared" ref="BD58" si="531">AV58+AZ58</f>
        <v>0</v>
      </c>
      <c r="BE58" s="6">
        <f t="shared" ref="BE58" si="532">AW58+BA58</f>
        <v>84</v>
      </c>
      <c r="BF58" s="6">
        <f t="shared" ref="BF58" si="533">AX58+BB58</f>
        <v>0</v>
      </c>
      <c r="BG58" s="148"/>
      <c r="BH58" s="148"/>
      <c r="BI58" s="148"/>
      <c r="BJ58" s="148"/>
      <c r="BK58" s="6">
        <f>BC58+BG58</f>
        <v>84</v>
      </c>
      <c r="BL58" s="6">
        <f t="shared" ref="BL58" si="534">BD58+BH58</f>
        <v>0</v>
      </c>
      <c r="BM58" s="6">
        <f t="shared" ref="BM58" si="535">BE58+BI58</f>
        <v>84</v>
      </c>
      <c r="BN58" s="6">
        <f t="shared" ref="BN58" si="536">BF58+BJ58</f>
        <v>0</v>
      </c>
      <c r="BO58" s="148"/>
      <c r="BP58" s="148"/>
      <c r="BQ58" s="148"/>
      <c r="BR58" s="148"/>
      <c r="BS58" s="6">
        <f>BK58+BO58</f>
        <v>84</v>
      </c>
      <c r="BT58" s="6">
        <f t="shared" ref="BT58" si="537">BL58+BP58</f>
        <v>0</v>
      </c>
      <c r="BU58" s="6">
        <f t="shared" ref="BU58" si="538">BM58+BQ58</f>
        <v>84</v>
      </c>
      <c r="BV58" s="6">
        <f t="shared" ref="BV58" si="539">BN58+BR58</f>
        <v>0</v>
      </c>
    </row>
    <row r="59" spans="1:74">
      <c r="A59" s="8"/>
      <c r="B59" s="10"/>
      <c r="C59" s="10"/>
      <c r="D59" s="10"/>
      <c r="E59" s="10"/>
      <c r="F59" s="10"/>
      <c r="G59" s="6"/>
      <c r="H59" s="6"/>
      <c r="I59" s="6"/>
      <c r="J59" s="6"/>
      <c r="K59" s="148"/>
      <c r="L59" s="148"/>
      <c r="M59" s="148"/>
      <c r="N59" s="148"/>
      <c r="O59" s="6"/>
      <c r="P59" s="6"/>
      <c r="Q59" s="6"/>
      <c r="R59" s="6"/>
      <c r="S59" s="148"/>
      <c r="T59" s="148"/>
      <c r="U59" s="148"/>
      <c r="V59" s="148"/>
      <c r="W59" s="6"/>
      <c r="X59" s="6"/>
      <c r="Y59" s="6"/>
      <c r="Z59" s="6"/>
      <c r="AA59" s="148"/>
      <c r="AB59" s="148"/>
      <c r="AC59" s="148"/>
      <c r="AD59" s="148"/>
      <c r="AE59" s="6"/>
      <c r="AF59" s="6"/>
      <c r="AG59" s="6"/>
      <c r="AH59" s="6"/>
      <c r="AI59" s="148"/>
      <c r="AJ59" s="148"/>
      <c r="AK59" s="148"/>
      <c r="AL59" s="148"/>
      <c r="AM59" s="6"/>
      <c r="AN59" s="6"/>
      <c r="AO59" s="6"/>
      <c r="AP59" s="6"/>
      <c r="AQ59" s="148"/>
      <c r="AR59" s="148"/>
      <c r="AS59" s="148"/>
      <c r="AT59" s="148"/>
      <c r="AU59" s="6"/>
      <c r="AV59" s="6"/>
      <c r="AW59" s="6"/>
      <c r="AX59" s="6"/>
      <c r="AY59" s="148"/>
      <c r="AZ59" s="148"/>
      <c r="BA59" s="148"/>
      <c r="BB59" s="148"/>
      <c r="BC59" s="6"/>
      <c r="BD59" s="6"/>
      <c r="BE59" s="6"/>
      <c r="BF59" s="6"/>
      <c r="BG59" s="148"/>
      <c r="BH59" s="148"/>
      <c r="BI59" s="148"/>
      <c r="BJ59" s="148"/>
      <c r="BK59" s="6"/>
      <c r="BL59" s="6"/>
      <c r="BM59" s="6"/>
      <c r="BN59" s="6"/>
      <c r="BO59" s="148"/>
      <c r="BP59" s="148"/>
      <c r="BQ59" s="148"/>
      <c r="BR59" s="148"/>
      <c r="BS59" s="6"/>
      <c r="BT59" s="6"/>
      <c r="BU59" s="6"/>
      <c r="BV59" s="6"/>
    </row>
    <row r="60" spans="1:74" ht="40.799999999999997">
      <c r="A60" s="70" t="s">
        <v>249</v>
      </c>
      <c r="B60" s="74">
        <v>901</v>
      </c>
      <c r="C60" s="72"/>
      <c r="D60" s="72"/>
      <c r="E60" s="73"/>
      <c r="F60" s="71"/>
      <c r="G60" s="26">
        <f>G61+G73+G129</f>
        <v>750558</v>
      </c>
      <c r="H60" s="26">
        <f>H61+H73+H129</f>
        <v>58959</v>
      </c>
      <c r="I60" s="26">
        <f>I61+I73+I129</f>
        <v>750558</v>
      </c>
      <c r="J60" s="26">
        <f>J61+J73+J129</f>
        <v>58959</v>
      </c>
      <c r="K60" s="153">
        <f t="shared" ref="K60:R60" si="540">K61+K73+K129</f>
        <v>0</v>
      </c>
      <c r="L60" s="153">
        <f t="shared" si="540"/>
        <v>0</v>
      </c>
      <c r="M60" s="153">
        <f t="shared" si="540"/>
        <v>0</v>
      </c>
      <c r="N60" s="153">
        <f t="shared" si="540"/>
        <v>0</v>
      </c>
      <c r="O60" s="26">
        <f t="shared" si="540"/>
        <v>750558</v>
      </c>
      <c r="P60" s="26">
        <f t="shared" si="540"/>
        <v>58959</v>
      </c>
      <c r="Q60" s="26">
        <f t="shared" si="540"/>
        <v>750558</v>
      </c>
      <c r="R60" s="26">
        <f t="shared" si="540"/>
        <v>58959</v>
      </c>
      <c r="S60" s="153">
        <f t="shared" ref="S60:Z60" si="541">S61+S73+S129</f>
        <v>0</v>
      </c>
      <c r="T60" s="153">
        <f t="shared" si="541"/>
        <v>0</v>
      </c>
      <c r="U60" s="153">
        <f t="shared" si="541"/>
        <v>0</v>
      </c>
      <c r="V60" s="153">
        <f t="shared" si="541"/>
        <v>0</v>
      </c>
      <c r="W60" s="26">
        <f t="shared" si="541"/>
        <v>750558</v>
      </c>
      <c r="X60" s="26">
        <f t="shared" si="541"/>
        <v>58959</v>
      </c>
      <c r="Y60" s="26">
        <f t="shared" si="541"/>
        <v>750558</v>
      </c>
      <c r="Z60" s="26">
        <f t="shared" si="541"/>
        <v>58959</v>
      </c>
      <c r="AA60" s="153">
        <f t="shared" ref="AA60:AH60" si="542">AA61+AA73+AA129</f>
        <v>5253</v>
      </c>
      <c r="AB60" s="153">
        <f t="shared" si="542"/>
        <v>376</v>
      </c>
      <c r="AC60" s="153">
        <f t="shared" si="542"/>
        <v>5253</v>
      </c>
      <c r="AD60" s="153">
        <f t="shared" si="542"/>
        <v>376</v>
      </c>
      <c r="AE60" s="26">
        <f t="shared" si="542"/>
        <v>755811</v>
      </c>
      <c r="AF60" s="26">
        <f t="shared" si="542"/>
        <v>59335</v>
      </c>
      <c r="AG60" s="26">
        <f t="shared" si="542"/>
        <v>755811</v>
      </c>
      <c r="AH60" s="26">
        <f t="shared" si="542"/>
        <v>59335</v>
      </c>
      <c r="AI60" s="153">
        <f t="shared" ref="AI60:AP60" si="543">AI61+AI73+AI129</f>
        <v>0</v>
      </c>
      <c r="AJ60" s="153">
        <f t="shared" si="543"/>
        <v>0</v>
      </c>
      <c r="AK60" s="153">
        <f t="shared" si="543"/>
        <v>0</v>
      </c>
      <c r="AL60" s="153">
        <f t="shared" si="543"/>
        <v>0</v>
      </c>
      <c r="AM60" s="26">
        <f t="shared" si="543"/>
        <v>755811</v>
      </c>
      <c r="AN60" s="26">
        <f t="shared" si="543"/>
        <v>59335</v>
      </c>
      <c r="AO60" s="26">
        <f t="shared" si="543"/>
        <v>755811</v>
      </c>
      <c r="AP60" s="26">
        <f t="shared" si="543"/>
        <v>59335</v>
      </c>
      <c r="AQ60" s="153">
        <f t="shared" ref="AQ60:AX60" si="544">AQ61+AQ73+AQ129</f>
        <v>0</v>
      </c>
      <c r="AR60" s="153">
        <f t="shared" si="544"/>
        <v>0</v>
      </c>
      <c r="AS60" s="153">
        <f t="shared" si="544"/>
        <v>0</v>
      </c>
      <c r="AT60" s="153">
        <f t="shared" si="544"/>
        <v>0</v>
      </c>
      <c r="AU60" s="26">
        <f t="shared" si="544"/>
        <v>755811</v>
      </c>
      <c r="AV60" s="26">
        <f t="shared" si="544"/>
        <v>59335</v>
      </c>
      <c r="AW60" s="26">
        <f t="shared" si="544"/>
        <v>755811</v>
      </c>
      <c r="AX60" s="26">
        <f t="shared" si="544"/>
        <v>59335</v>
      </c>
      <c r="AY60" s="153">
        <f t="shared" ref="AY60:BF60" si="545">AY61+AY73+AY129</f>
        <v>0</v>
      </c>
      <c r="AZ60" s="153">
        <f t="shared" si="545"/>
        <v>0</v>
      </c>
      <c r="BA60" s="153">
        <f t="shared" si="545"/>
        <v>0</v>
      </c>
      <c r="BB60" s="153">
        <f t="shared" si="545"/>
        <v>0</v>
      </c>
      <c r="BC60" s="26">
        <f t="shared" si="545"/>
        <v>755811</v>
      </c>
      <c r="BD60" s="26">
        <f t="shared" si="545"/>
        <v>59335</v>
      </c>
      <c r="BE60" s="26">
        <f t="shared" si="545"/>
        <v>755811</v>
      </c>
      <c r="BF60" s="26">
        <f t="shared" si="545"/>
        <v>59335</v>
      </c>
      <c r="BG60" s="153">
        <f t="shared" ref="BG60:BN60" si="546">BG61+BG73+BG129</f>
        <v>1012</v>
      </c>
      <c r="BH60" s="153">
        <f t="shared" si="546"/>
        <v>1012</v>
      </c>
      <c r="BI60" s="153">
        <f t="shared" si="546"/>
        <v>1012</v>
      </c>
      <c r="BJ60" s="153">
        <f t="shared" si="546"/>
        <v>1012</v>
      </c>
      <c r="BK60" s="26">
        <f t="shared" si="546"/>
        <v>756823</v>
      </c>
      <c r="BL60" s="26">
        <f t="shared" si="546"/>
        <v>60347</v>
      </c>
      <c r="BM60" s="26">
        <f t="shared" si="546"/>
        <v>756823</v>
      </c>
      <c r="BN60" s="26">
        <f t="shared" si="546"/>
        <v>60347</v>
      </c>
      <c r="BO60" s="153">
        <f t="shared" ref="BO60:BV60" si="547">BO61+BO73+BO129</f>
        <v>0</v>
      </c>
      <c r="BP60" s="153">
        <f t="shared" si="547"/>
        <v>0</v>
      </c>
      <c r="BQ60" s="153">
        <f t="shared" si="547"/>
        <v>0</v>
      </c>
      <c r="BR60" s="153">
        <f t="shared" si="547"/>
        <v>0</v>
      </c>
      <c r="BS60" s="26">
        <f t="shared" si="547"/>
        <v>756823</v>
      </c>
      <c r="BT60" s="26">
        <f t="shared" si="547"/>
        <v>60347</v>
      </c>
      <c r="BU60" s="26">
        <f t="shared" si="547"/>
        <v>756823</v>
      </c>
      <c r="BV60" s="26">
        <f t="shared" si="547"/>
        <v>60347</v>
      </c>
    </row>
    <row r="61" spans="1:74" ht="52.2">
      <c r="A61" s="20" t="s">
        <v>26</v>
      </c>
      <c r="B61" s="48">
        <f>B60</f>
        <v>901</v>
      </c>
      <c r="C61" s="48" t="s">
        <v>13</v>
      </c>
      <c r="D61" s="48" t="s">
        <v>27</v>
      </c>
      <c r="E61" s="53"/>
      <c r="F61" s="48"/>
      <c r="G61" s="27">
        <f>G62+G67</f>
        <v>4714</v>
      </c>
      <c r="H61" s="27">
        <f t="shared" ref="H61:K61" si="548">H62+H67</f>
        <v>0</v>
      </c>
      <c r="I61" s="27">
        <f t="shared" si="548"/>
        <v>4714</v>
      </c>
      <c r="J61" s="27">
        <f t="shared" si="548"/>
        <v>0</v>
      </c>
      <c r="K61" s="158">
        <f t="shared" si="548"/>
        <v>0</v>
      </c>
      <c r="L61" s="158">
        <f t="shared" ref="L61:S61" si="549">L62+L67</f>
        <v>0</v>
      </c>
      <c r="M61" s="158">
        <f t="shared" si="549"/>
        <v>0</v>
      </c>
      <c r="N61" s="158">
        <f t="shared" si="549"/>
        <v>0</v>
      </c>
      <c r="O61" s="27">
        <f t="shared" si="549"/>
        <v>4714</v>
      </c>
      <c r="P61" s="27">
        <f t="shared" si="549"/>
        <v>0</v>
      </c>
      <c r="Q61" s="27">
        <f t="shared" si="549"/>
        <v>4714</v>
      </c>
      <c r="R61" s="27">
        <f t="shared" si="549"/>
        <v>0</v>
      </c>
      <c r="S61" s="158">
        <f t="shared" si="549"/>
        <v>0</v>
      </c>
      <c r="T61" s="158">
        <f t="shared" ref="T61:AA61" si="550">T62+T67</f>
        <v>0</v>
      </c>
      <c r="U61" s="158">
        <f t="shared" si="550"/>
        <v>0</v>
      </c>
      <c r="V61" s="158">
        <f t="shared" si="550"/>
        <v>0</v>
      </c>
      <c r="W61" s="27">
        <f t="shared" si="550"/>
        <v>4714</v>
      </c>
      <c r="X61" s="27">
        <f t="shared" si="550"/>
        <v>0</v>
      </c>
      <c r="Y61" s="27">
        <f t="shared" si="550"/>
        <v>4714</v>
      </c>
      <c r="Z61" s="27">
        <f t="shared" si="550"/>
        <v>0</v>
      </c>
      <c r="AA61" s="158">
        <f t="shared" si="550"/>
        <v>0</v>
      </c>
      <c r="AB61" s="158">
        <f t="shared" ref="AB61:AI61" si="551">AB62+AB67</f>
        <v>0</v>
      </c>
      <c r="AC61" s="158">
        <f t="shared" si="551"/>
        <v>0</v>
      </c>
      <c r="AD61" s="158">
        <f t="shared" si="551"/>
        <v>0</v>
      </c>
      <c r="AE61" s="27">
        <f t="shared" si="551"/>
        <v>4714</v>
      </c>
      <c r="AF61" s="27">
        <f t="shared" si="551"/>
        <v>0</v>
      </c>
      <c r="AG61" s="27">
        <f t="shared" si="551"/>
        <v>4714</v>
      </c>
      <c r="AH61" s="27">
        <f t="shared" si="551"/>
        <v>0</v>
      </c>
      <c r="AI61" s="158">
        <f t="shared" si="551"/>
        <v>0</v>
      </c>
      <c r="AJ61" s="158">
        <f t="shared" ref="AJ61:AQ61" si="552">AJ62+AJ67</f>
        <v>0</v>
      </c>
      <c r="AK61" s="158">
        <f t="shared" si="552"/>
        <v>0</v>
      </c>
      <c r="AL61" s="158">
        <f t="shared" si="552"/>
        <v>0</v>
      </c>
      <c r="AM61" s="27">
        <f t="shared" si="552"/>
        <v>4714</v>
      </c>
      <c r="AN61" s="27">
        <f t="shared" si="552"/>
        <v>0</v>
      </c>
      <c r="AO61" s="27">
        <f t="shared" si="552"/>
        <v>4714</v>
      </c>
      <c r="AP61" s="27">
        <f t="shared" si="552"/>
        <v>0</v>
      </c>
      <c r="AQ61" s="158">
        <f t="shared" si="552"/>
        <v>0</v>
      </c>
      <c r="AR61" s="158">
        <f t="shared" ref="AR61:AY61" si="553">AR62+AR67</f>
        <v>0</v>
      </c>
      <c r="AS61" s="158">
        <f t="shared" si="553"/>
        <v>0</v>
      </c>
      <c r="AT61" s="158">
        <f t="shared" si="553"/>
        <v>0</v>
      </c>
      <c r="AU61" s="27">
        <f t="shared" si="553"/>
        <v>4714</v>
      </c>
      <c r="AV61" s="27">
        <f t="shared" si="553"/>
        <v>0</v>
      </c>
      <c r="AW61" s="27">
        <f t="shared" si="553"/>
        <v>4714</v>
      </c>
      <c r="AX61" s="27">
        <f t="shared" si="553"/>
        <v>0</v>
      </c>
      <c r="AY61" s="158">
        <f t="shared" si="553"/>
        <v>0</v>
      </c>
      <c r="AZ61" s="158">
        <f t="shared" ref="AZ61:BG61" si="554">AZ62+AZ67</f>
        <v>0</v>
      </c>
      <c r="BA61" s="158">
        <f t="shared" si="554"/>
        <v>0</v>
      </c>
      <c r="BB61" s="158">
        <f t="shared" si="554"/>
        <v>0</v>
      </c>
      <c r="BC61" s="27">
        <f t="shared" si="554"/>
        <v>4714</v>
      </c>
      <c r="BD61" s="27">
        <f t="shared" si="554"/>
        <v>0</v>
      </c>
      <c r="BE61" s="27">
        <f t="shared" si="554"/>
        <v>4714</v>
      </c>
      <c r="BF61" s="27">
        <f t="shared" si="554"/>
        <v>0</v>
      </c>
      <c r="BG61" s="158">
        <f t="shared" si="554"/>
        <v>0</v>
      </c>
      <c r="BH61" s="158">
        <f t="shared" ref="BH61:BO61" si="555">BH62+BH67</f>
        <v>0</v>
      </c>
      <c r="BI61" s="158">
        <f t="shared" si="555"/>
        <v>0</v>
      </c>
      <c r="BJ61" s="158">
        <f t="shared" si="555"/>
        <v>0</v>
      </c>
      <c r="BK61" s="27">
        <f t="shared" si="555"/>
        <v>4714</v>
      </c>
      <c r="BL61" s="27">
        <f t="shared" si="555"/>
        <v>0</v>
      </c>
      <c r="BM61" s="27">
        <f t="shared" si="555"/>
        <v>4714</v>
      </c>
      <c r="BN61" s="27">
        <f t="shared" si="555"/>
        <v>0</v>
      </c>
      <c r="BO61" s="158">
        <f t="shared" si="555"/>
        <v>0</v>
      </c>
      <c r="BP61" s="158">
        <f t="shared" ref="BP61:BV61" si="556">BP62+BP67</f>
        <v>0</v>
      </c>
      <c r="BQ61" s="158">
        <f t="shared" si="556"/>
        <v>0</v>
      </c>
      <c r="BR61" s="158">
        <f t="shared" si="556"/>
        <v>0</v>
      </c>
      <c r="BS61" s="27">
        <f t="shared" si="556"/>
        <v>4714</v>
      </c>
      <c r="BT61" s="27">
        <f t="shared" si="556"/>
        <v>0</v>
      </c>
      <c r="BU61" s="27">
        <f t="shared" si="556"/>
        <v>4714</v>
      </c>
      <c r="BV61" s="27">
        <f t="shared" si="556"/>
        <v>0</v>
      </c>
    </row>
    <row r="62" spans="1:74" s="19" customFormat="1" ht="50.4">
      <c r="A62" s="8" t="s">
        <v>702</v>
      </c>
      <c r="B62" s="10">
        <f t="shared" ref="B62:B71" si="557">B60</f>
        <v>901</v>
      </c>
      <c r="C62" s="10" t="s">
        <v>13</v>
      </c>
      <c r="D62" s="10" t="s">
        <v>27</v>
      </c>
      <c r="E62" s="10" t="s">
        <v>196</v>
      </c>
      <c r="F62" s="7"/>
      <c r="G62" s="25">
        <f t="shared" ref="G62:V70" si="558">G63</f>
        <v>4714</v>
      </c>
      <c r="H62" s="25">
        <f t="shared" si="558"/>
        <v>0</v>
      </c>
      <c r="I62" s="25">
        <f t="shared" si="558"/>
        <v>4714</v>
      </c>
      <c r="J62" s="25">
        <f t="shared" si="558"/>
        <v>0</v>
      </c>
      <c r="K62" s="149">
        <f t="shared" si="558"/>
        <v>0</v>
      </c>
      <c r="L62" s="149">
        <f t="shared" si="558"/>
        <v>0</v>
      </c>
      <c r="M62" s="149">
        <f t="shared" si="558"/>
        <v>0</v>
      </c>
      <c r="N62" s="149">
        <f t="shared" si="558"/>
        <v>0</v>
      </c>
      <c r="O62" s="25">
        <f t="shared" si="558"/>
        <v>4714</v>
      </c>
      <c r="P62" s="25">
        <f t="shared" si="558"/>
        <v>0</v>
      </c>
      <c r="Q62" s="25">
        <f t="shared" si="558"/>
        <v>4714</v>
      </c>
      <c r="R62" s="25">
        <f t="shared" si="558"/>
        <v>0</v>
      </c>
      <c r="S62" s="149">
        <f t="shared" si="558"/>
        <v>0</v>
      </c>
      <c r="T62" s="149">
        <f t="shared" si="558"/>
        <v>0</v>
      </c>
      <c r="U62" s="149">
        <f t="shared" si="558"/>
        <v>0</v>
      </c>
      <c r="V62" s="149">
        <f t="shared" si="558"/>
        <v>0</v>
      </c>
      <c r="W62" s="25">
        <f t="shared" ref="S62:AI70" si="559">W63</f>
        <v>4714</v>
      </c>
      <c r="X62" s="25">
        <f t="shared" si="559"/>
        <v>0</v>
      </c>
      <c r="Y62" s="25">
        <f t="shared" si="559"/>
        <v>4714</v>
      </c>
      <c r="Z62" s="25">
        <f t="shared" si="559"/>
        <v>0</v>
      </c>
      <c r="AA62" s="149">
        <f t="shared" si="559"/>
        <v>0</v>
      </c>
      <c r="AB62" s="149">
        <f t="shared" si="559"/>
        <v>0</v>
      </c>
      <c r="AC62" s="149">
        <f t="shared" si="559"/>
        <v>0</v>
      </c>
      <c r="AD62" s="149">
        <f t="shared" si="559"/>
        <v>0</v>
      </c>
      <c r="AE62" s="25">
        <f t="shared" si="559"/>
        <v>4714</v>
      </c>
      <c r="AF62" s="25">
        <f t="shared" si="559"/>
        <v>0</v>
      </c>
      <c r="AG62" s="25">
        <f t="shared" si="559"/>
        <v>4714</v>
      </c>
      <c r="AH62" s="25">
        <f t="shared" si="559"/>
        <v>0</v>
      </c>
      <c r="AI62" s="149">
        <f t="shared" si="559"/>
        <v>0</v>
      </c>
      <c r="AJ62" s="149">
        <f t="shared" ref="AI62:AY70" si="560">AJ63</f>
        <v>0</v>
      </c>
      <c r="AK62" s="149">
        <f t="shared" si="560"/>
        <v>0</v>
      </c>
      <c r="AL62" s="149">
        <f t="shared" si="560"/>
        <v>0</v>
      </c>
      <c r="AM62" s="25">
        <f t="shared" si="560"/>
        <v>4714</v>
      </c>
      <c r="AN62" s="25">
        <f t="shared" si="560"/>
        <v>0</v>
      </c>
      <c r="AO62" s="25">
        <f t="shared" si="560"/>
        <v>4714</v>
      </c>
      <c r="AP62" s="25">
        <f t="shared" si="560"/>
        <v>0</v>
      </c>
      <c r="AQ62" s="149">
        <f t="shared" si="560"/>
        <v>0</v>
      </c>
      <c r="AR62" s="149">
        <f t="shared" si="560"/>
        <v>0</v>
      </c>
      <c r="AS62" s="149">
        <f t="shared" si="560"/>
        <v>0</v>
      </c>
      <c r="AT62" s="149">
        <f t="shared" si="560"/>
        <v>0</v>
      </c>
      <c r="AU62" s="25">
        <f t="shared" si="560"/>
        <v>4714</v>
      </c>
      <c r="AV62" s="25">
        <f t="shared" si="560"/>
        <v>0</v>
      </c>
      <c r="AW62" s="25">
        <f t="shared" si="560"/>
        <v>4714</v>
      </c>
      <c r="AX62" s="25">
        <f t="shared" si="560"/>
        <v>0</v>
      </c>
      <c r="AY62" s="149">
        <f t="shared" si="560"/>
        <v>0</v>
      </c>
      <c r="AZ62" s="149">
        <f t="shared" ref="AY62:BO70" si="561">AZ63</f>
        <v>0</v>
      </c>
      <c r="BA62" s="149">
        <f t="shared" si="561"/>
        <v>0</v>
      </c>
      <c r="BB62" s="149">
        <f t="shared" si="561"/>
        <v>0</v>
      </c>
      <c r="BC62" s="25">
        <f t="shared" si="561"/>
        <v>4714</v>
      </c>
      <c r="BD62" s="25">
        <f t="shared" si="561"/>
        <v>0</v>
      </c>
      <c r="BE62" s="25">
        <f t="shared" si="561"/>
        <v>4714</v>
      </c>
      <c r="BF62" s="25">
        <f t="shared" si="561"/>
        <v>0</v>
      </c>
      <c r="BG62" s="149">
        <f t="shared" si="561"/>
        <v>0</v>
      </c>
      <c r="BH62" s="149">
        <f t="shared" si="561"/>
        <v>0</v>
      </c>
      <c r="BI62" s="149">
        <f t="shared" si="561"/>
        <v>0</v>
      </c>
      <c r="BJ62" s="149">
        <f t="shared" si="561"/>
        <v>0</v>
      </c>
      <c r="BK62" s="25">
        <f t="shared" si="561"/>
        <v>4714</v>
      </c>
      <c r="BL62" s="25">
        <f t="shared" si="561"/>
        <v>0</v>
      </c>
      <c r="BM62" s="25">
        <f t="shared" si="561"/>
        <v>4714</v>
      </c>
      <c r="BN62" s="25">
        <f t="shared" si="561"/>
        <v>0</v>
      </c>
      <c r="BO62" s="149">
        <f t="shared" si="561"/>
        <v>0</v>
      </c>
      <c r="BP62" s="149">
        <f t="shared" ref="BO62:BV70" si="562">BP63</f>
        <v>0</v>
      </c>
      <c r="BQ62" s="149">
        <f t="shared" si="562"/>
        <v>0</v>
      </c>
      <c r="BR62" s="149">
        <f t="shared" si="562"/>
        <v>0</v>
      </c>
      <c r="BS62" s="25">
        <f t="shared" si="562"/>
        <v>4714</v>
      </c>
      <c r="BT62" s="25">
        <f t="shared" si="562"/>
        <v>0</v>
      </c>
      <c r="BU62" s="25">
        <f t="shared" si="562"/>
        <v>4714</v>
      </c>
      <c r="BV62" s="25">
        <f t="shared" si="562"/>
        <v>0</v>
      </c>
    </row>
    <row r="63" spans="1:74" s="19" customFormat="1" ht="33.6">
      <c r="A63" s="8" t="s">
        <v>25</v>
      </c>
      <c r="B63" s="10">
        <f t="shared" si="557"/>
        <v>901</v>
      </c>
      <c r="C63" s="10" t="s">
        <v>13</v>
      </c>
      <c r="D63" s="10" t="s">
        <v>27</v>
      </c>
      <c r="E63" s="10" t="s">
        <v>288</v>
      </c>
      <c r="F63" s="10"/>
      <c r="G63" s="25">
        <f t="shared" si="558"/>
        <v>4714</v>
      </c>
      <c r="H63" s="6"/>
      <c r="I63" s="25">
        <f t="shared" si="558"/>
        <v>4714</v>
      </c>
      <c r="J63" s="25">
        <f t="shared" si="558"/>
        <v>0</v>
      </c>
      <c r="K63" s="149">
        <f t="shared" si="558"/>
        <v>0</v>
      </c>
      <c r="L63" s="148"/>
      <c r="M63" s="149">
        <f t="shared" si="558"/>
        <v>0</v>
      </c>
      <c r="N63" s="149">
        <f t="shared" si="558"/>
        <v>0</v>
      </c>
      <c r="O63" s="25">
        <f t="shared" si="558"/>
        <v>4714</v>
      </c>
      <c r="P63" s="6"/>
      <c r="Q63" s="25">
        <f t="shared" si="558"/>
        <v>4714</v>
      </c>
      <c r="R63" s="25">
        <f t="shared" si="558"/>
        <v>0</v>
      </c>
      <c r="S63" s="149">
        <f t="shared" si="559"/>
        <v>0</v>
      </c>
      <c r="T63" s="148"/>
      <c r="U63" s="149">
        <f t="shared" si="559"/>
        <v>0</v>
      </c>
      <c r="V63" s="149">
        <f t="shared" si="559"/>
        <v>0</v>
      </c>
      <c r="W63" s="25">
        <f t="shared" si="559"/>
        <v>4714</v>
      </c>
      <c r="X63" s="6"/>
      <c r="Y63" s="25">
        <f t="shared" si="559"/>
        <v>4714</v>
      </c>
      <c r="Z63" s="25">
        <f t="shared" si="559"/>
        <v>0</v>
      </c>
      <c r="AA63" s="149">
        <f t="shared" si="559"/>
        <v>0</v>
      </c>
      <c r="AB63" s="148"/>
      <c r="AC63" s="149">
        <f t="shared" si="559"/>
        <v>0</v>
      </c>
      <c r="AD63" s="149">
        <f t="shared" si="559"/>
        <v>0</v>
      </c>
      <c r="AE63" s="25">
        <f t="shared" si="559"/>
        <v>4714</v>
      </c>
      <c r="AF63" s="6"/>
      <c r="AG63" s="25">
        <f t="shared" si="559"/>
        <v>4714</v>
      </c>
      <c r="AH63" s="25">
        <f t="shared" si="559"/>
        <v>0</v>
      </c>
      <c r="AI63" s="149">
        <f t="shared" si="560"/>
        <v>0</v>
      </c>
      <c r="AJ63" s="148"/>
      <c r="AK63" s="149">
        <f t="shared" si="560"/>
        <v>0</v>
      </c>
      <c r="AL63" s="149">
        <f t="shared" si="560"/>
        <v>0</v>
      </c>
      <c r="AM63" s="25">
        <f t="shared" si="560"/>
        <v>4714</v>
      </c>
      <c r="AN63" s="6"/>
      <c r="AO63" s="25">
        <f t="shared" si="560"/>
        <v>4714</v>
      </c>
      <c r="AP63" s="25">
        <f t="shared" si="560"/>
        <v>0</v>
      </c>
      <c r="AQ63" s="149">
        <f t="shared" si="560"/>
        <v>0</v>
      </c>
      <c r="AR63" s="148"/>
      <c r="AS63" s="149">
        <f t="shared" si="560"/>
        <v>0</v>
      </c>
      <c r="AT63" s="149">
        <f t="shared" si="560"/>
        <v>0</v>
      </c>
      <c r="AU63" s="25">
        <f t="shared" si="560"/>
        <v>4714</v>
      </c>
      <c r="AV63" s="6"/>
      <c r="AW63" s="25">
        <f t="shared" si="560"/>
        <v>4714</v>
      </c>
      <c r="AX63" s="25">
        <f t="shared" si="560"/>
        <v>0</v>
      </c>
      <c r="AY63" s="149">
        <f t="shared" si="561"/>
        <v>0</v>
      </c>
      <c r="AZ63" s="148"/>
      <c r="BA63" s="149">
        <f t="shared" si="561"/>
        <v>0</v>
      </c>
      <c r="BB63" s="149">
        <f t="shared" si="561"/>
        <v>0</v>
      </c>
      <c r="BC63" s="25">
        <f t="shared" si="561"/>
        <v>4714</v>
      </c>
      <c r="BD63" s="6"/>
      <c r="BE63" s="25">
        <f t="shared" si="561"/>
        <v>4714</v>
      </c>
      <c r="BF63" s="25">
        <f t="shared" si="561"/>
        <v>0</v>
      </c>
      <c r="BG63" s="149">
        <f t="shared" si="561"/>
        <v>0</v>
      </c>
      <c r="BH63" s="148"/>
      <c r="BI63" s="149">
        <f t="shared" si="561"/>
        <v>0</v>
      </c>
      <c r="BJ63" s="149">
        <f t="shared" si="561"/>
        <v>0</v>
      </c>
      <c r="BK63" s="25">
        <f t="shared" si="561"/>
        <v>4714</v>
      </c>
      <c r="BL63" s="6"/>
      <c r="BM63" s="25">
        <f t="shared" si="561"/>
        <v>4714</v>
      </c>
      <c r="BN63" s="25">
        <f t="shared" si="561"/>
        <v>0</v>
      </c>
      <c r="BO63" s="149">
        <f t="shared" si="562"/>
        <v>0</v>
      </c>
      <c r="BP63" s="148"/>
      <c r="BQ63" s="149">
        <f t="shared" si="562"/>
        <v>0</v>
      </c>
      <c r="BR63" s="149">
        <f t="shared" si="562"/>
        <v>0</v>
      </c>
      <c r="BS63" s="25">
        <f t="shared" si="562"/>
        <v>4714</v>
      </c>
      <c r="BT63" s="6"/>
      <c r="BU63" s="25">
        <f t="shared" si="562"/>
        <v>4714</v>
      </c>
      <c r="BV63" s="25">
        <f t="shared" si="562"/>
        <v>0</v>
      </c>
    </row>
    <row r="64" spans="1:74" s="19" customFormat="1">
      <c r="A64" s="8" t="s">
        <v>28</v>
      </c>
      <c r="B64" s="10">
        <f t="shared" si="557"/>
        <v>901</v>
      </c>
      <c r="C64" s="10" t="s">
        <v>13</v>
      </c>
      <c r="D64" s="10" t="s">
        <v>27</v>
      </c>
      <c r="E64" s="10" t="s">
        <v>289</v>
      </c>
      <c r="F64" s="10"/>
      <c r="G64" s="25">
        <f t="shared" si="558"/>
        <v>4714</v>
      </c>
      <c r="H64" s="6"/>
      <c r="I64" s="25">
        <f t="shared" si="558"/>
        <v>4714</v>
      </c>
      <c r="J64" s="25">
        <f t="shared" si="558"/>
        <v>0</v>
      </c>
      <c r="K64" s="149">
        <f t="shared" si="558"/>
        <v>0</v>
      </c>
      <c r="L64" s="148"/>
      <c r="M64" s="149">
        <f t="shared" si="558"/>
        <v>0</v>
      </c>
      <c r="N64" s="149">
        <f t="shared" si="558"/>
        <v>0</v>
      </c>
      <c r="O64" s="25">
        <f t="shared" si="558"/>
        <v>4714</v>
      </c>
      <c r="P64" s="6"/>
      <c r="Q64" s="25">
        <f t="shared" si="558"/>
        <v>4714</v>
      </c>
      <c r="R64" s="25">
        <f t="shared" si="558"/>
        <v>0</v>
      </c>
      <c r="S64" s="149">
        <f t="shared" si="559"/>
        <v>0</v>
      </c>
      <c r="T64" s="148"/>
      <c r="U64" s="149">
        <f t="shared" si="559"/>
        <v>0</v>
      </c>
      <c r="V64" s="149">
        <f t="shared" si="559"/>
        <v>0</v>
      </c>
      <c r="W64" s="25">
        <f t="shared" si="559"/>
        <v>4714</v>
      </c>
      <c r="X64" s="6"/>
      <c r="Y64" s="25">
        <f t="shared" si="559"/>
        <v>4714</v>
      </c>
      <c r="Z64" s="25">
        <f t="shared" si="559"/>
        <v>0</v>
      </c>
      <c r="AA64" s="149">
        <f t="shared" si="559"/>
        <v>0</v>
      </c>
      <c r="AB64" s="148"/>
      <c r="AC64" s="149">
        <f t="shared" si="559"/>
        <v>0</v>
      </c>
      <c r="AD64" s="149">
        <f t="shared" si="559"/>
        <v>0</v>
      </c>
      <c r="AE64" s="25">
        <f t="shared" si="559"/>
        <v>4714</v>
      </c>
      <c r="AF64" s="6"/>
      <c r="AG64" s="25">
        <f t="shared" si="559"/>
        <v>4714</v>
      </c>
      <c r="AH64" s="25">
        <f t="shared" si="559"/>
        <v>0</v>
      </c>
      <c r="AI64" s="149">
        <f t="shared" si="560"/>
        <v>0</v>
      </c>
      <c r="AJ64" s="148"/>
      <c r="AK64" s="149">
        <f t="shared" si="560"/>
        <v>0</v>
      </c>
      <c r="AL64" s="149">
        <f t="shared" si="560"/>
        <v>0</v>
      </c>
      <c r="AM64" s="25">
        <f t="shared" si="560"/>
        <v>4714</v>
      </c>
      <c r="AN64" s="6"/>
      <c r="AO64" s="25">
        <f t="shared" si="560"/>
        <v>4714</v>
      </c>
      <c r="AP64" s="25">
        <f t="shared" si="560"/>
        <v>0</v>
      </c>
      <c r="AQ64" s="149">
        <f t="shared" si="560"/>
        <v>0</v>
      </c>
      <c r="AR64" s="148"/>
      <c r="AS64" s="149">
        <f t="shared" si="560"/>
        <v>0</v>
      </c>
      <c r="AT64" s="149">
        <f t="shared" si="560"/>
        <v>0</v>
      </c>
      <c r="AU64" s="25">
        <f t="shared" si="560"/>
        <v>4714</v>
      </c>
      <c r="AV64" s="6"/>
      <c r="AW64" s="25">
        <f t="shared" si="560"/>
        <v>4714</v>
      </c>
      <c r="AX64" s="25">
        <f t="shared" si="560"/>
        <v>0</v>
      </c>
      <c r="AY64" s="149">
        <f t="shared" si="561"/>
        <v>0</v>
      </c>
      <c r="AZ64" s="148"/>
      <c r="BA64" s="149">
        <f t="shared" si="561"/>
        <v>0</v>
      </c>
      <c r="BB64" s="149">
        <f t="shared" si="561"/>
        <v>0</v>
      </c>
      <c r="BC64" s="25">
        <f t="shared" si="561"/>
        <v>4714</v>
      </c>
      <c r="BD64" s="6"/>
      <c r="BE64" s="25">
        <f t="shared" si="561"/>
        <v>4714</v>
      </c>
      <c r="BF64" s="25">
        <f t="shared" si="561"/>
        <v>0</v>
      </c>
      <c r="BG64" s="149">
        <f t="shared" si="561"/>
        <v>0</v>
      </c>
      <c r="BH64" s="148"/>
      <c r="BI64" s="149">
        <f t="shared" si="561"/>
        <v>0</v>
      </c>
      <c r="BJ64" s="149">
        <f t="shared" si="561"/>
        <v>0</v>
      </c>
      <c r="BK64" s="25">
        <f t="shared" si="561"/>
        <v>4714</v>
      </c>
      <c r="BL64" s="6"/>
      <c r="BM64" s="25">
        <f t="shared" si="561"/>
        <v>4714</v>
      </c>
      <c r="BN64" s="25">
        <f t="shared" si="561"/>
        <v>0</v>
      </c>
      <c r="BO64" s="149">
        <f t="shared" si="562"/>
        <v>0</v>
      </c>
      <c r="BP64" s="148"/>
      <c r="BQ64" s="149">
        <f t="shared" si="562"/>
        <v>0</v>
      </c>
      <c r="BR64" s="149">
        <f t="shared" si="562"/>
        <v>0</v>
      </c>
      <c r="BS64" s="25">
        <f t="shared" si="562"/>
        <v>4714</v>
      </c>
      <c r="BT64" s="6"/>
      <c r="BU64" s="25">
        <f t="shared" si="562"/>
        <v>4714</v>
      </c>
      <c r="BV64" s="25">
        <f t="shared" si="562"/>
        <v>0</v>
      </c>
    </row>
    <row r="65" spans="1:74" s="19" customFormat="1" ht="84">
      <c r="A65" s="8" t="s">
        <v>21</v>
      </c>
      <c r="B65" s="10">
        <f t="shared" si="557"/>
        <v>901</v>
      </c>
      <c r="C65" s="10" t="s">
        <v>13</v>
      </c>
      <c r="D65" s="10" t="s">
        <v>27</v>
      </c>
      <c r="E65" s="10" t="s">
        <v>289</v>
      </c>
      <c r="F65" s="10" t="s">
        <v>22</v>
      </c>
      <c r="G65" s="6">
        <f t="shared" si="558"/>
        <v>4714</v>
      </c>
      <c r="H65" s="6">
        <f t="shared" si="558"/>
        <v>0</v>
      </c>
      <c r="I65" s="6">
        <f t="shared" si="558"/>
        <v>4714</v>
      </c>
      <c r="J65" s="6">
        <f t="shared" si="558"/>
        <v>0</v>
      </c>
      <c r="K65" s="148">
        <f t="shared" si="558"/>
        <v>0</v>
      </c>
      <c r="L65" s="148">
        <f t="shared" si="558"/>
        <v>0</v>
      </c>
      <c r="M65" s="148">
        <f t="shared" si="558"/>
        <v>0</v>
      </c>
      <c r="N65" s="148">
        <f t="shared" si="558"/>
        <v>0</v>
      </c>
      <c r="O65" s="6">
        <f t="shared" si="558"/>
        <v>4714</v>
      </c>
      <c r="P65" s="6">
        <f t="shared" si="558"/>
        <v>0</v>
      </c>
      <c r="Q65" s="6">
        <f t="shared" si="558"/>
        <v>4714</v>
      </c>
      <c r="R65" s="6">
        <f t="shared" si="558"/>
        <v>0</v>
      </c>
      <c r="S65" s="148">
        <f t="shared" si="559"/>
        <v>0</v>
      </c>
      <c r="T65" s="148">
        <f t="shared" si="559"/>
        <v>0</v>
      </c>
      <c r="U65" s="148">
        <f t="shared" si="559"/>
        <v>0</v>
      </c>
      <c r="V65" s="148">
        <f t="shared" si="559"/>
        <v>0</v>
      </c>
      <c r="W65" s="6">
        <f t="shared" si="559"/>
        <v>4714</v>
      </c>
      <c r="X65" s="6">
        <f t="shared" si="559"/>
        <v>0</v>
      </c>
      <c r="Y65" s="6">
        <f t="shared" si="559"/>
        <v>4714</v>
      </c>
      <c r="Z65" s="6">
        <f t="shared" si="559"/>
        <v>0</v>
      </c>
      <c r="AA65" s="148">
        <f t="shared" si="559"/>
        <v>0</v>
      </c>
      <c r="AB65" s="148">
        <f t="shared" si="559"/>
        <v>0</v>
      </c>
      <c r="AC65" s="148">
        <f t="shared" si="559"/>
        <v>0</v>
      </c>
      <c r="AD65" s="148">
        <f t="shared" si="559"/>
        <v>0</v>
      </c>
      <c r="AE65" s="6">
        <f t="shared" si="559"/>
        <v>4714</v>
      </c>
      <c r="AF65" s="6">
        <f t="shared" si="559"/>
        <v>0</v>
      </c>
      <c r="AG65" s="6">
        <f t="shared" si="559"/>
        <v>4714</v>
      </c>
      <c r="AH65" s="6">
        <f t="shared" si="559"/>
        <v>0</v>
      </c>
      <c r="AI65" s="148">
        <f t="shared" si="560"/>
        <v>0</v>
      </c>
      <c r="AJ65" s="148">
        <f t="shared" si="560"/>
        <v>0</v>
      </c>
      <c r="AK65" s="148">
        <f t="shared" si="560"/>
        <v>0</v>
      </c>
      <c r="AL65" s="148">
        <f t="shared" si="560"/>
        <v>0</v>
      </c>
      <c r="AM65" s="6">
        <f t="shared" si="560"/>
        <v>4714</v>
      </c>
      <c r="AN65" s="6">
        <f t="shared" si="560"/>
        <v>0</v>
      </c>
      <c r="AO65" s="6">
        <f t="shared" si="560"/>
        <v>4714</v>
      </c>
      <c r="AP65" s="6">
        <f t="shared" si="560"/>
        <v>0</v>
      </c>
      <c r="AQ65" s="148">
        <f t="shared" si="560"/>
        <v>0</v>
      </c>
      <c r="AR65" s="148">
        <f t="shared" si="560"/>
        <v>0</v>
      </c>
      <c r="AS65" s="148">
        <f t="shared" si="560"/>
        <v>0</v>
      </c>
      <c r="AT65" s="148">
        <f t="shared" si="560"/>
        <v>0</v>
      </c>
      <c r="AU65" s="6">
        <f t="shared" si="560"/>
        <v>4714</v>
      </c>
      <c r="AV65" s="6">
        <f t="shared" si="560"/>
        <v>0</v>
      </c>
      <c r="AW65" s="6">
        <f t="shared" si="560"/>
        <v>4714</v>
      </c>
      <c r="AX65" s="6">
        <f t="shared" si="560"/>
        <v>0</v>
      </c>
      <c r="AY65" s="148">
        <f t="shared" si="561"/>
        <v>0</v>
      </c>
      <c r="AZ65" s="148">
        <f t="shared" si="561"/>
        <v>0</v>
      </c>
      <c r="BA65" s="148">
        <f t="shared" si="561"/>
        <v>0</v>
      </c>
      <c r="BB65" s="148">
        <f t="shared" si="561"/>
        <v>0</v>
      </c>
      <c r="BC65" s="6">
        <f t="shared" si="561"/>
        <v>4714</v>
      </c>
      <c r="BD65" s="6">
        <f t="shared" si="561"/>
        <v>0</v>
      </c>
      <c r="BE65" s="6">
        <f t="shared" si="561"/>
        <v>4714</v>
      </c>
      <c r="BF65" s="6">
        <f t="shared" si="561"/>
        <v>0</v>
      </c>
      <c r="BG65" s="148">
        <f t="shared" si="561"/>
        <v>0</v>
      </c>
      <c r="BH65" s="148">
        <f t="shared" si="561"/>
        <v>0</v>
      </c>
      <c r="BI65" s="148">
        <f t="shared" si="561"/>
        <v>0</v>
      </c>
      <c r="BJ65" s="148">
        <f t="shared" si="561"/>
        <v>0</v>
      </c>
      <c r="BK65" s="6">
        <f t="shared" si="561"/>
        <v>4714</v>
      </c>
      <c r="BL65" s="6">
        <f t="shared" si="561"/>
        <v>0</v>
      </c>
      <c r="BM65" s="6">
        <f t="shared" si="561"/>
        <v>4714</v>
      </c>
      <c r="BN65" s="6">
        <f t="shared" si="561"/>
        <v>0</v>
      </c>
      <c r="BO65" s="148">
        <f t="shared" si="562"/>
        <v>0</v>
      </c>
      <c r="BP65" s="148">
        <f t="shared" si="562"/>
        <v>0</v>
      </c>
      <c r="BQ65" s="148">
        <f t="shared" si="562"/>
        <v>0</v>
      </c>
      <c r="BR65" s="148">
        <f t="shared" si="562"/>
        <v>0</v>
      </c>
      <c r="BS65" s="6">
        <f t="shared" si="562"/>
        <v>4714</v>
      </c>
      <c r="BT65" s="6">
        <f t="shared" si="562"/>
        <v>0</v>
      </c>
      <c r="BU65" s="6">
        <f t="shared" si="562"/>
        <v>4714</v>
      </c>
      <c r="BV65" s="6">
        <f t="shared" si="562"/>
        <v>0</v>
      </c>
    </row>
    <row r="66" spans="1:74" s="19" customFormat="1" ht="33.6">
      <c r="A66" s="8" t="s">
        <v>43</v>
      </c>
      <c r="B66" s="10">
        <f t="shared" si="557"/>
        <v>901</v>
      </c>
      <c r="C66" s="10" t="s">
        <v>13</v>
      </c>
      <c r="D66" s="10" t="s">
        <v>27</v>
      </c>
      <c r="E66" s="10" t="s">
        <v>289</v>
      </c>
      <c r="F66" s="10" t="s">
        <v>49</v>
      </c>
      <c r="G66" s="6">
        <v>4714</v>
      </c>
      <c r="H66" s="6"/>
      <c r="I66" s="6">
        <v>4714</v>
      </c>
      <c r="J66" s="6"/>
      <c r="K66" s="148"/>
      <c r="L66" s="148"/>
      <c r="M66" s="148"/>
      <c r="N66" s="148"/>
      <c r="O66" s="6">
        <f>G66+K66</f>
        <v>4714</v>
      </c>
      <c r="P66" s="6">
        <f t="shared" ref="P66" si="563">H66+L66</f>
        <v>0</v>
      </c>
      <c r="Q66" s="6">
        <f t="shared" ref="Q66" si="564">I66+M66</f>
        <v>4714</v>
      </c>
      <c r="R66" s="6">
        <f t="shared" ref="R66" si="565">J66+N66</f>
        <v>0</v>
      </c>
      <c r="S66" s="148"/>
      <c r="T66" s="148"/>
      <c r="U66" s="148"/>
      <c r="V66" s="148"/>
      <c r="W66" s="6">
        <f>O66+S66</f>
        <v>4714</v>
      </c>
      <c r="X66" s="6">
        <f t="shared" ref="X66" si="566">P66+T66</f>
        <v>0</v>
      </c>
      <c r="Y66" s="6">
        <f t="shared" ref="Y66" si="567">Q66+U66</f>
        <v>4714</v>
      </c>
      <c r="Z66" s="6">
        <f t="shared" ref="Z66" si="568">R66+V66</f>
        <v>0</v>
      </c>
      <c r="AA66" s="148"/>
      <c r="AB66" s="148"/>
      <c r="AC66" s="148"/>
      <c r="AD66" s="148"/>
      <c r="AE66" s="6">
        <f>W66+AA66</f>
        <v>4714</v>
      </c>
      <c r="AF66" s="6">
        <f t="shared" ref="AF66" si="569">X66+AB66</f>
        <v>0</v>
      </c>
      <c r="AG66" s="6">
        <f t="shared" ref="AG66" si="570">Y66+AC66</f>
        <v>4714</v>
      </c>
      <c r="AH66" s="6">
        <f t="shared" ref="AH66" si="571">Z66+AD66</f>
        <v>0</v>
      </c>
      <c r="AI66" s="148"/>
      <c r="AJ66" s="148"/>
      <c r="AK66" s="148"/>
      <c r="AL66" s="148"/>
      <c r="AM66" s="6">
        <f>AE66+AI66</f>
        <v>4714</v>
      </c>
      <c r="AN66" s="6">
        <f t="shared" ref="AN66" si="572">AF66+AJ66</f>
        <v>0</v>
      </c>
      <c r="AO66" s="6">
        <f t="shared" ref="AO66" si="573">AG66+AK66</f>
        <v>4714</v>
      </c>
      <c r="AP66" s="6">
        <f t="shared" ref="AP66" si="574">AH66+AL66</f>
        <v>0</v>
      </c>
      <c r="AQ66" s="148"/>
      <c r="AR66" s="148"/>
      <c r="AS66" s="148"/>
      <c r="AT66" s="148"/>
      <c r="AU66" s="6">
        <f>AM66+AQ66</f>
        <v>4714</v>
      </c>
      <c r="AV66" s="6">
        <f t="shared" ref="AV66" si="575">AN66+AR66</f>
        <v>0</v>
      </c>
      <c r="AW66" s="6">
        <f t="shared" ref="AW66" si="576">AO66+AS66</f>
        <v>4714</v>
      </c>
      <c r="AX66" s="6">
        <f t="shared" ref="AX66" si="577">AP66+AT66</f>
        <v>0</v>
      </c>
      <c r="AY66" s="148"/>
      <c r="AZ66" s="148"/>
      <c r="BA66" s="148"/>
      <c r="BB66" s="148"/>
      <c r="BC66" s="6">
        <f>AU66+AY66</f>
        <v>4714</v>
      </c>
      <c r="BD66" s="6">
        <f t="shared" ref="BD66" si="578">AV66+AZ66</f>
        <v>0</v>
      </c>
      <c r="BE66" s="6">
        <f t="shared" ref="BE66" si="579">AW66+BA66</f>
        <v>4714</v>
      </c>
      <c r="BF66" s="6">
        <f t="shared" ref="BF66" si="580">AX66+BB66</f>
        <v>0</v>
      </c>
      <c r="BG66" s="148"/>
      <c r="BH66" s="148"/>
      <c r="BI66" s="148"/>
      <c r="BJ66" s="148"/>
      <c r="BK66" s="6">
        <f>BC66+BG66</f>
        <v>4714</v>
      </c>
      <c r="BL66" s="6">
        <f t="shared" ref="BL66" si="581">BD66+BH66</f>
        <v>0</v>
      </c>
      <c r="BM66" s="6">
        <f t="shared" ref="BM66" si="582">BE66+BI66</f>
        <v>4714</v>
      </c>
      <c r="BN66" s="6">
        <f t="shared" ref="BN66" si="583">BF66+BJ66</f>
        <v>0</v>
      </c>
      <c r="BO66" s="148"/>
      <c r="BP66" s="148"/>
      <c r="BQ66" s="148"/>
      <c r="BR66" s="148"/>
      <c r="BS66" s="6">
        <f>BK66+BO66</f>
        <v>4714</v>
      </c>
      <c r="BT66" s="6">
        <f t="shared" ref="BT66" si="584">BL66+BP66</f>
        <v>0</v>
      </c>
      <c r="BU66" s="6">
        <f t="shared" ref="BU66" si="585">BM66+BQ66</f>
        <v>4714</v>
      </c>
      <c r="BV66" s="6">
        <f t="shared" ref="BV66" si="586">BN66+BR66</f>
        <v>0</v>
      </c>
    </row>
    <row r="67" spans="1:74" s="18" customFormat="1" hidden="1">
      <c r="A67" s="129" t="s">
        <v>17</v>
      </c>
      <c r="B67" s="58">
        <f t="shared" si="557"/>
        <v>901</v>
      </c>
      <c r="C67" s="58" t="s">
        <v>13</v>
      </c>
      <c r="D67" s="58" t="s">
        <v>27</v>
      </c>
      <c r="E67" s="59" t="s">
        <v>55</v>
      </c>
      <c r="F67" s="174"/>
      <c r="G67" s="121">
        <f t="shared" si="558"/>
        <v>0</v>
      </c>
      <c r="H67" s="121">
        <f t="shared" si="558"/>
        <v>0</v>
      </c>
      <c r="I67" s="121">
        <f t="shared" si="558"/>
        <v>0</v>
      </c>
      <c r="J67" s="121">
        <f t="shared" si="558"/>
        <v>0</v>
      </c>
      <c r="K67" s="121">
        <f t="shared" si="558"/>
        <v>0</v>
      </c>
      <c r="L67" s="121">
        <f t="shared" si="558"/>
        <v>0</v>
      </c>
      <c r="M67" s="121">
        <f t="shared" si="558"/>
        <v>0</v>
      </c>
      <c r="N67" s="121">
        <f t="shared" si="558"/>
        <v>0</v>
      </c>
      <c r="O67" s="121">
        <f t="shared" si="558"/>
        <v>0</v>
      </c>
      <c r="P67" s="121">
        <f t="shared" si="558"/>
        <v>0</v>
      </c>
      <c r="Q67" s="121">
        <f t="shared" si="558"/>
        <v>0</v>
      </c>
      <c r="R67" s="121">
        <f t="shared" si="558"/>
        <v>0</v>
      </c>
      <c r="S67" s="149">
        <f t="shared" si="559"/>
        <v>0</v>
      </c>
      <c r="T67" s="149">
        <f t="shared" si="559"/>
        <v>0</v>
      </c>
      <c r="U67" s="149">
        <f t="shared" si="559"/>
        <v>0</v>
      </c>
      <c r="V67" s="149">
        <f t="shared" si="559"/>
        <v>0</v>
      </c>
      <c r="W67" s="121">
        <f t="shared" si="559"/>
        <v>0</v>
      </c>
      <c r="X67" s="121">
        <f t="shared" si="559"/>
        <v>0</v>
      </c>
      <c r="Y67" s="121">
        <f t="shared" si="559"/>
        <v>0</v>
      </c>
      <c r="Z67" s="121">
        <f t="shared" si="559"/>
        <v>0</v>
      </c>
      <c r="AA67" s="149">
        <f t="shared" si="559"/>
        <v>0</v>
      </c>
      <c r="AB67" s="149">
        <f t="shared" si="559"/>
        <v>0</v>
      </c>
      <c r="AC67" s="149">
        <f t="shared" si="559"/>
        <v>0</v>
      </c>
      <c r="AD67" s="149">
        <f t="shared" si="559"/>
        <v>0</v>
      </c>
      <c r="AE67" s="121">
        <f t="shared" si="559"/>
        <v>0</v>
      </c>
      <c r="AF67" s="121">
        <f t="shared" si="559"/>
        <v>0</v>
      </c>
      <c r="AG67" s="121">
        <f t="shared" si="559"/>
        <v>0</v>
      </c>
      <c r="AH67" s="121">
        <f t="shared" si="559"/>
        <v>0</v>
      </c>
      <c r="AI67" s="149">
        <f t="shared" si="560"/>
        <v>0</v>
      </c>
      <c r="AJ67" s="149">
        <f t="shared" si="560"/>
        <v>0</v>
      </c>
      <c r="AK67" s="149">
        <f t="shared" si="560"/>
        <v>0</v>
      </c>
      <c r="AL67" s="149">
        <f t="shared" si="560"/>
        <v>0</v>
      </c>
      <c r="AM67" s="121">
        <f t="shared" si="560"/>
        <v>0</v>
      </c>
      <c r="AN67" s="121">
        <f t="shared" si="560"/>
        <v>0</v>
      </c>
      <c r="AO67" s="121">
        <f t="shared" si="560"/>
        <v>0</v>
      </c>
      <c r="AP67" s="121">
        <f t="shared" si="560"/>
        <v>0</v>
      </c>
      <c r="AQ67" s="149">
        <f t="shared" si="560"/>
        <v>0</v>
      </c>
      <c r="AR67" s="149">
        <f t="shared" si="560"/>
        <v>0</v>
      </c>
      <c r="AS67" s="149">
        <f t="shared" si="560"/>
        <v>0</v>
      </c>
      <c r="AT67" s="149">
        <f t="shared" si="560"/>
        <v>0</v>
      </c>
      <c r="AU67" s="121">
        <f t="shared" si="560"/>
        <v>0</v>
      </c>
      <c r="AV67" s="121">
        <f t="shared" si="560"/>
        <v>0</v>
      </c>
      <c r="AW67" s="121">
        <f t="shared" si="560"/>
        <v>0</v>
      </c>
      <c r="AX67" s="121">
        <f t="shared" si="560"/>
        <v>0</v>
      </c>
      <c r="AY67" s="149">
        <f t="shared" si="561"/>
        <v>0</v>
      </c>
      <c r="AZ67" s="149">
        <f t="shared" si="561"/>
        <v>0</v>
      </c>
      <c r="BA67" s="149">
        <f t="shared" si="561"/>
        <v>0</v>
      </c>
      <c r="BB67" s="149">
        <f t="shared" si="561"/>
        <v>0</v>
      </c>
      <c r="BC67" s="121">
        <f t="shared" si="561"/>
        <v>0</v>
      </c>
      <c r="BD67" s="121">
        <f t="shared" si="561"/>
        <v>0</v>
      </c>
      <c r="BE67" s="121">
        <f t="shared" si="561"/>
        <v>0</v>
      </c>
      <c r="BF67" s="121">
        <f t="shared" si="561"/>
        <v>0</v>
      </c>
      <c r="BG67" s="149">
        <f t="shared" si="561"/>
        <v>0</v>
      </c>
      <c r="BH67" s="149">
        <f t="shared" si="561"/>
        <v>0</v>
      </c>
      <c r="BI67" s="149">
        <f t="shared" si="561"/>
        <v>0</v>
      </c>
      <c r="BJ67" s="149">
        <f t="shared" si="561"/>
        <v>0</v>
      </c>
      <c r="BK67" s="121">
        <f t="shared" si="561"/>
        <v>0</v>
      </c>
      <c r="BL67" s="121">
        <f t="shared" si="561"/>
        <v>0</v>
      </c>
      <c r="BM67" s="121">
        <f t="shared" si="561"/>
        <v>0</v>
      </c>
      <c r="BN67" s="121">
        <f t="shared" si="561"/>
        <v>0</v>
      </c>
      <c r="BO67" s="149">
        <f t="shared" si="562"/>
        <v>0</v>
      </c>
      <c r="BP67" s="149">
        <f t="shared" si="562"/>
        <v>0</v>
      </c>
      <c r="BQ67" s="149">
        <f t="shared" si="562"/>
        <v>0</v>
      </c>
      <c r="BR67" s="149">
        <f t="shared" si="562"/>
        <v>0</v>
      </c>
      <c r="BS67" s="121">
        <f t="shared" si="562"/>
        <v>0</v>
      </c>
      <c r="BT67" s="121">
        <f t="shared" si="562"/>
        <v>0</v>
      </c>
      <c r="BU67" s="121">
        <f t="shared" si="562"/>
        <v>0</v>
      </c>
      <c r="BV67" s="121">
        <f t="shared" si="562"/>
        <v>0</v>
      </c>
    </row>
    <row r="68" spans="1:74" s="18" customFormat="1" ht="33.6" hidden="1">
      <c r="A68" s="60" t="s">
        <v>25</v>
      </c>
      <c r="B68" s="58">
        <f t="shared" si="557"/>
        <v>901</v>
      </c>
      <c r="C68" s="58" t="s">
        <v>13</v>
      </c>
      <c r="D68" s="58" t="s">
        <v>27</v>
      </c>
      <c r="E68" s="58" t="s">
        <v>56</v>
      </c>
      <c r="F68" s="58"/>
      <c r="G68" s="121">
        <f t="shared" si="558"/>
        <v>0</v>
      </c>
      <c r="H68" s="59"/>
      <c r="I68" s="121">
        <f t="shared" si="558"/>
        <v>0</v>
      </c>
      <c r="J68" s="121">
        <f t="shared" si="558"/>
        <v>0</v>
      </c>
      <c r="K68" s="121">
        <f t="shared" si="558"/>
        <v>0</v>
      </c>
      <c r="L68" s="59"/>
      <c r="M68" s="121">
        <f t="shared" si="558"/>
        <v>0</v>
      </c>
      <c r="N68" s="121">
        <f t="shared" si="558"/>
        <v>0</v>
      </c>
      <c r="O68" s="121">
        <f t="shared" si="558"/>
        <v>0</v>
      </c>
      <c r="P68" s="59"/>
      <c r="Q68" s="121">
        <f t="shared" si="558"/>
        <v>0</v>
      </c>
      <c r="R68" s="121">
        <f t="shared" si="558"/>
        <v>0</v>
      </c>
      <c r="S68" s="149">
        <f t="shared" si="559"/>
        <v>0</v>
      </c>
      <c r="T68" s="148"/>
      <c r="U68" s="149">
        <f t="shared" si="559"/>
        <v>0</v>
      </c>
      <c r="V68" s="149">
        <f t="shared" si="559"/>
        <v>0</v>
      </c>
      <c r="W68" s="121">
        <f t="shared" si="559"/>
        <v>0</v>
      </c>
      <c r="X68" s="59"/>
      <c r="Y68" s="121">
        <f t="shared" si="559"/>
        <v>0</v>
      </c>
      <c r="Z68" s="121">
        <f t="shared" si="559"/>
        <v>0</v>
      </c>
      <c r="AA68" s="149">
        <f t="shared" si="559"/>
        <v>0</v>
      </c>
      <c r="AB68" s="148"/>
      <c r="AC68" s="149">
        <f t="shared" si="559"/>
        <v>0</v>
      </c>
      <c r="AD68" s="149">
        <f t="shared" si="559"/>
        <v>0</v>
      </c>
      <c r="AE68" s="121">
        <f t="shared" si="559"/>
        <v>0</v>
      </c>
      <c r="AF68" s="59"/>
      <c r="AG68" s="121">
        <f t="shared" si="559"/>
        <v>0</v>
      </c>
      <c r="AH68" s="121">
        <f t="shared" si="559"/>
        <v>0</v>
      </c>
      <c r="AI68" s="149">
        <f t="shared" si="560"/>
        <v>0</v>
      </c>
      <c r="AJ68" s="148"/>
      <c r="AK68" s="149">
        <f t="shared" si="560"/>
        <v>0</v>
      </c>
      <c r="AL68" s="149">
        <f t="shared" si="560"/>
        <v>0</v>
      </c>
      <c r="AM68" s="121">
        <f t="shared" si="560"/>
        <v>0</v>
      </c>
      <c r="AN68" s="59"/>
      <c r="AO68" s="121">
        <f t="shared" si="560"/>
        <v>0</v>
      </c>
      <c r="AP68" s="121">
        <f t="shared" si="560"/>
        <v>0</v>
      </c>
      <c r="AQ68" s="149">
        <f t="shared" si="560"/>
        <v>0</v>
      </c>
      <c r="AR68" s="148"/>
      <c r="AS68" s="149">
        <f t="shared" si="560"/>
        <v>0</v>
      </c>
      <c r="AT68" s="149">
        <f t="shared" si="560"/>
        <v>0</v>
      </c>
      <c r="AU68" s="121">
        <f t="shared" si="560"/>
        <v>0</v>
      </c>
      <c r="AV68" s="59"/>
      <c r="AW68" s="121">
        <f t="shared" si="560"/>
        <v>0</v>
      </c>
      <c r="AX68" s="121">
        <f t="shared" si="560"/>
        <v>0</v>
      </c>
      <c r="AY68" s="149">
        <f t="shared" si="561"/>
        <v>0</v>
      </c>
      <c r="AZ68" s="148"/>
      <c r="BA68" s="149">
        <f t="shared" si="561"/>
        <v>0</v>
      </c>
      <c r="BB68" s="149">
        <f t="shared" si="561"/>
        <v>0</v>
      </c>
      <c r="BC68" s="121">
        <f t="shared" si="561"/>
        <v>0</v>
      </c>
      <c r="BD68" s="59"/>
      <c r="BE68" s="121">
        <f t="shared" si="561"/>
        <v>0</v>
      </c>
      <c r="BF68" s="121">
        <f t="shared" si="561"/>
        <v>0</v>
      </c>
      <c r="BG68" s="149">
        <f t="shared" si="561"/>
        <v>0</v>
      </c>
      <c r="BH68" s="148"/>
      <c r="BI68" s="149">
        <f t="shared" si="561"/>
        <v>0</v>
      </c>
      <c r="BJ68" s="149">
        <f t="shared" si="561"/>
        <v>0</v>
      </c>
      <c r="BK68" s="121">
        <f t="shared" si="561"/>
        <v>0</v>
      </c>
      <c r="BL68" s="59"/>
      <c r="BM68" s="121">
        <f t="shared" si="561"/>
        <v>0</v>
      </c>
      <c r="BN68" s="121">
        <f t="shared" si="561"/>
        <v>0</v>
      </c>
      <c r="BO68" s="149">
        <f t="shared" si="562"/>
        <v>0</v>
      </c>
      <c r="BP68" s="148"/>
      <c r="BQ68" s="149">
        <f t="shared" si="562"/>
        <v>0</v>
      </c>
      <c r="BR68" s="149">
        <f t="shared" si="562"/>
        <v>0</v>
      </c>
      <c r="BS68" s="121">
        <f t="shared" si="562"/>
        <v>0</v>
      </c>
      <c r="BT68" s="59"/>
      <c r="BU68" s="121">
        <f t="shared" si="562"/>
        <v>0</v>
      </c>
      <c r="BV68" s="121">
        <f t="shared" si="562"/>
        <v>0</v>
      </c>
    </row>
    <row r="69" spans="1:74" s="18" customFormat="1" hidden="1">
      <c r="A69" s="60" t="s">
        <v>28</v>
      </c>
      <c r="B69" s="58">
        <f t="shared" si="557"/>
        <v>901</v>
      </c>
      <c r="C69" s="58" t="s">
        <v>13</v>
      </c>
      <c r="D69" s="58" t="s">
        <v>27</v>
      </c>
      <c r="E69" s="58" t="s">
        <v>443</v>
      </c>
      <c r="F69" s="58"/>
      <c r="G69" s="121">
        <f t="shared" si="558"/>
        <v>0</v>
      </c>
      <c r="H69" s="59"/>
      <c r="I69" s="121">
        <f t="shared" si="558"/>
        <v>0</v>
      </c>
      <c r="J69" s="121">
        <f t="shared" si="558"/>
        <v>0</v>
      </c>
      <c r="K69" s="121">
        <f t="shared" si="558"/>
        <v>0</v>
      </c>
      <c r="L69" s="59"/>
      <c r="M69" s="121">
        <f t="shared" si="558"/>
        <v>0</v>
      </c>
      <c r="N69" s="121">
        <f t="shared" si="558"/>
        <v>0</v>
      </c>
      <c r="O69" s="121">
        <f t="shared" si="558"/>
        <v>0</v>
      </c>
      <c r="P69" s="59"/>
      <c r="Q69" s="121">
        <f t="shared" si="558"/>
        <v>0</v>
      </c>
      <c r="R69" s="121">
        <f t="shared" si="558"/>
        <v>0</v>
      </c>
      <c r="S69" s="149">
        <f t="shared" si="559"/>
        <v>0</v>
      </c>
      <c r="T69" s="148"/>
      <c r="U69" s="149">
        <f t="shared" si="559"/>
        <v>0</v>
      </c>
      <c r="V69" s="149">
        <f t="shared" si="559"/>
        <v>0</v>
      </c>
      <c r="W69" s="121">
        <f t="shared" si="559"/>
        <v>0</v>
      </c>
      <c r="X69" s="59"/>
      <c r="Y69" s="121">
        <f t="shared" si="559"/>
        <v>0</v>
      </c>
      <c r="Z69" s="121">
        <f t="shared" si="559"/>
        <v>0</v>
      </c>
      <c r="AA69" s="149">
        <f t="shared" si="559"/>
        <v>0</v>
      </c>
      <c r="AB69" s="148"/>
      <c r="AC69" s="149">
        <f t="shared" si="559"/>
        <v>0</v>
      </c>
      <c r="AD69" s="149">
        <f t="shared" si="559"/>
        <v>0</v>
      </c>
      <c r="AE69" s="121">
        <f t="shared" si="559"/>
        <v>0</v>
      </c>
      <c r="AF69" s="59"/>
      <c r="AG69" s="121">
        <f t="shared" si="559"/>
        <v>0</v>
      </c>
      <c r="AH69" s="121">
        <f t="shared" si="559"/>
        <v>0</v>
      </c>
      <c r="AI69" s="149">
        <f t="shared" si="560"/>
        <v>0</v>
      </c>
      <c r="AJ69" s="148"/>
      <c r="AK69" s="149">
        <f t="shared" si="560"/>
        <v>0</v>
      </c>
      <c r="AL69" s="149">
        <f t="shared" si="560"/>
        <v>0</v>
      </c>
      <c r="AM69" s="121">
        <f t="shared" si="560"/>
        <v>0</v>
      </c>
      <c r="AN69" s="59"/>
      <c r="AO69" s="121">
        <f t="shared" si="560"/>
        <v>0</v>
      </c>
      <c r="AP69" s="121">
        <f t="shared" si="560"/>
        <v>0</v>
      </c>
      <c r="AQ69" s="149">
        <f t="shared" si="560"/>
        <v>0</v>
      </c>
      <c r="AR69" s="148"/>
      <c r="AS69" s="149">
        <f t="shared" si="560"/>
        <v>0</v>
      </c>
      <c r="AT69" s="149">
        <f t="shared" si="560"/>
        <v>0</v>
      </c>
      <c r="AU69" s="121">
        <f t="shared" si="560"/>
        <v>0</v>
      </c>
      <c r="AV69" s="59"/>
      <c r="AW69" s="121">
        <f t="shared" si="560"/>
        <v>0</v>
      </c>
      <c r="AX69" s="121">
        <f t="shared" si="560"/>
        <v>0</v>
      </c>
      <c r="AY69" s="149">
        <f t="shared" si="561"/>
        <v>0</v>
      </c>
      <c r="AZ69" s="148"/>
      <c r="BA69" s="149">
        <f t="shared" si="561"/>
        <v>0</v>
      </c>
      <c r="BB69" s="149">
        <f t="shared" si="561"/>
        <v>0</v>
      </c>
      <c r="BC69" s="121">
        <f t="shared" si="561"/>
        <v>0</v>
      </c>
      <c r="BD69" s="59"/>
      <c r="BE69" s="121">
        <f t="shared" si="561"/>
        <v>0</v>
      </c>
      <c r="BF69" s="121">
        <f t="shared" si="561"/>
        <v>0</v>
      </c>
      <c r="BG69" s="149">
        <f t="shared" si="561"/>
        <v>0</v>
      </c>
      <c r="BH69" s="148"/>
      <c r="BI69" s="149">
        <f t="shared" si="561"/>
        <v>0</v>
      </c>
      <c r="BJ69" s="149">
        <f t="shared" si="561"/>
        <v>0</v>
      </c>
      <c r="BK69" s="121">
        <f t="shared" si="561"/>
        <v>0</v>
      </c>
      <c r="BL69" s="59"/>
      <c r="BM69" s="121">
        <f t="shared" si="561"/>
        <v>0</v>
      </c>
      <c r="BN69" s="121">
        <f t="shared" si="561"/>
        <v>0</v>
      </c>
      <c r="BO69" s="149">
        <f t="shared" si="562"/>
        <v>0</v>
      </c>
      <c r="BP69" s="148"/>
      <c r="BQ69" s="149">
        <f t="shared" si="562"/>
        <v>0</v>
      </c>
      <c r="BR69" s="149">
        <f t="shared" si="562"/>
        <v>0</v>
      </c>
      <c r="BS69" s="121">
        <f t="shared" si="562"/>
        <v>0</v>
      </c>
      <c r="BT69" s="59"/>
      <c r="BU69" s="121">
        <f t="shared" si="562"/>
        <v>0</v>
      </c>
      <c r="BV69" s="121">
        <f t="shared" si="562"/>
        <v>0</v>
      </c>
    </row>
    <row r="70" spans="1:74" s="18" customFormat="1" ht="84" hidden="1">
      <c r="A70" s="60" t="s">
        <v>21</v>
      </c>
      <c r="B70" s="58">
        <f t="shared" si="557"/>
        <v>901</v>
      </c>
      <c r="C70" s="58" t="s">
        <v>13</v>
      </c>
      <c r="D70" s="58" t="s">
        <v>27</v>
      </c>
      <c r="E70" s="58" t="s">
        <v>443</v>
      </c>
      <c r="F70" s="58" t="s">
        <v>22</v>
      </c>
      <c r="G70" s="59">
        <f t="shared" si="558"/>
        <v>0</v>
      </c>
      <c r="H70" s="59">
        <f t="shared" si="558"/>
        <v>0</v>
      </c>
      <c r="I70" s="59">
        <f t="shared" si="558"/>
        <v>0</v>
      </c>
      <c r="J70" s="59">
        <f t="shared" si="558"/>
        <v>0</v>
      </c>
      <c r="K70" s="59">
        <f t="shared" si="558"/>
        <v>0</v>
      </c>
      <c r="L70" s="59">
        <f t="shared" si="558"/>
        <v>0</v>
      </c>
      <c r="M70" s="59">
        <f t="shared" si="558"/>
        <v>0</v>
      </c>
      <c r="N70" s="59">
        <f t="shared" si="558"/>
        <v>0</v>
      </c>
      <c r="O70" s="59">
        <f t="shared" si="558"/>
        <v>0</v>
      </c>
      <c r="P70" s="59">
        <f t="shared" si="558"/>
        <v>0</v>
      </c>
      <c r="Q70" s="59">
        <f t="shared" si="558"/>
        <v>0</v>
      </c>
      <c r="R70" s="59">
        <f t="shared" si="558"/>
        <v>0</v>
      </c>
      <c r="S70" s="148">
        <f t="shared" si="559"/>
        <v>0</v>
      </c>
      <c r="T70" s="148">
        <f t="shared" si="559"/>
        <v>0</v>
      </c>
      <c r="U70" s="148">
        <f t="shared" si="559"/>
        <v>0</v>
      </c>
      <c r="V70" s="148">
        <f t="shared" si="559"/>
        <v>0</v>
      </c>
      <c r="W70" s="59">
        <f t="shared" si="559"/>
        <v>0</v>
      </c>
      <c r="X70" s="59">
        <f t="shared" si="559"/>
        <v>0</v>
      </c>
      <c r="Y70" s="59">
        <f t="shared" si="559"/>
        <v>0</v>
      </c>
      <c r="Z70" s="59">
        <f t="shared" si="559"/>
        <v>0</v>
      </c>
      <c r="AA70" s="148">
        <f t="shared" si="559"/>
        <v>0</v>
      </c>
      <c r="AB70" s="148">
        <f t="shared" si="559"/>
        <v>0</v>
      </c>
      <c r="AC70" s="148">
        <f t="shared" si="559"/>
        <v>0</v>
      </c>
      <c r="AD70" s="148">
        <f t="shared" si="559"/>
        <v>0</v>
      </c>
      <c r="AE70" s="59">
        <f t="shared" si="559"/>
        <v>0</v>
      </c>
      <c r="AF70" s="59">
        <f t="shared" si="559"/>
        <v>0</v>
      </c>
      <c r="AG70" s="59">
        <f t="shared" si="559"/>
        <v>0</v>
      </c>
      <c r="AH70" s="59">
        <f t="shared" si="559"/>
        <v>0</v>
      </c>
      <c r="AI70" s="148">
        <f t="shared" si="560"/>
        <v>0</v>
      </c>
      <c r="AJ70" s="148">
        <f t="shared" si="560"/>
        <v>0</v>
      </c>
      <c r="AK70" s="148">
        <f t="shared" si="560"/>
        <v>0</v>
      </c>
      <c r="AL70" s="148">
        <f t="shared" si="560"/>
        <v>0</v>
      </c>
      <c r="AM70" s="59">
        <f t="shared" si="560"/>
        <v>0</v>
      </c>
      <c r="AN70" s="59">
        <f t="shared" si="560"/>
        <v>0</v>
      </c>
      <c r="AO70" s="59">
        <f t="shared" si="560"/>
        <v>0</v>
      </c>
      <c r="AP70" s="59">
        <f t="shared" si="560"/>
        <v>0</v>
      </c>
      <c r="AQ70" s="148">
        <f t="shared" si="560"/>
        <v>0</v>
      </c>
      <c r="AR70" s="148">
        <f t="shared" si="560"/>
        <v>0</v>
      </c>
      <c r="AS70" s="148">
        <f t="shared" si="560"/>
        <v>0</v>
      </c>
      <c r="AT70" s="148">
        <f t="shared" si="560"/>
        <v>0</v>
      </c>
      <c r="AU70" s="59">
        <f t="shared" si="560"/>
        <v>0</v>
      </c>
      <c r="AV70" s="59">
        <f t="shared" si="560"/>
        <v>0</v>
      </c>
      <c r="AW70" s="59">
        <f t="shared" si="560"/>
        <v>0</v>
      </c>
      <c r="AX70" s="59">
        <f t="shared" si="560"/>
        <v>0</v>
      </c>
      <c r="AY70" s="148">
        <f t="shared" si="561"/>
        <v>0</v>
      </c>
      <c r="AZ70" s="148">
        <f t="shared" si="561"/>
        <v>0</v>
      </c>
      <c r="BA70" s="148">
        <f t="shared" si="561"/>
        <v>0</v>
      </c>
      <c r="BB70" s="148">
        <f t="shared" si="561"/>
        <v>0</v>
      </c>
      <c r="BC70" s="59">
        <f t="shared" si="561"/>
        <v>0</v>
      </c>
      <c r="BD70" s="59">
        <f t="shared" si="561"/>
        <v>0</v>
      </c>
      <c r="BE70" s="59">
        <f t="shared" si="561"/>
        <v>0</v>
      </c>
      <c r="BF70" s="59">
        <f t="shared" si="561"/>
        <v>0</v>
      </c>
      <c r="BG70" s="148">
        <f t="shared" si="561"/>
        <v>0</v>
      </c>
      <c r="BH70" s="148">
        <f t="shared" si="561"/>
        <v>0</v>
      </c>
      <c r="BI70" s="148">
        <f t="shared" si="561"/>
        <v>0</v>
      </c>
      <c r="BJ70" s="148">
        <f t="shared" si="561"/>
        <v>0</v>
      </c>
      <c r="BK70" s="59">
        <f t="shared" si="561"/>
        <v>0</v>
      </c>
      <c r="BL70" s="59">
        <f t="shared" si="561"/>
        <v>0</v>
      </c>
      <c r="BM70" s="59">
        <f t="shared" si="561"/>
        <v>0</v>
      </c>
      <c r="BN70" s="59">
        <f t="shared" si="561"/>
        <v>0</v>
      </c>
      <c r="BO70" s="148">
        <f t="shared" si="562"/>
        <v>0</v>
      </c>
      <c r="BP70" s="148">
        <f t="shared" si="562"/>
        <v>0</v>
      </c>
      <c r="BQ70" s="148">
        <f t="shared" si="562"/>
        <v>0</v>
      </c>
      <c r="BR70" s="148">
        <f t="shared" si="562"/>
        <v>0</v>
      </c>
      <c r="BS70" s="59">
        <f t="shared" si="562"/>
        <v>0</v>
      </c>
      <c r="BT70" s="59">
        <f t="shared" si="562"/>
        <v>0</v>
      </c>
      <c r="BU70" s="59">
        <f t="shared" si="562"/>
        <v>0</v>
      </c>
      <c r="BV70" s="59">
        <f t="shared" si="562"/>
        <v>0</v>
      </c>
    </row>
    <row r="71" spans="1:74" s="18" customFormat="1" ht="33.6" hidden="1">
      <c r="A71" s="60" t="s">
        <v>43</v>
      </c>
      <c r="B71" s="58">
        <f t="shared" si="557"/>
        <v>901</v>
      </c>
      <c r="C71" s="58" t="s">
        <v>13</v>
      </c>
      <c r="D71" s="58" t="s">
        <v>27</v>
      </c>
      <c r="E71" s="58" t="s">
        <v>443</v>
      </c>
      <c r="F71" s="58" t="s">
        <v>49</v>
      </c>
      <c r="G71" s="59"/>
      <c r="H71" s="59"/>
      <c r="I71" s="59"/>
      <c r="J71" s="59"/>
      <c r="K71" s="59"/>
      <c r="L71" s="59"/>
      <c r="M71" s="59"/>
      <c r="N71" s="59"/>
      <c r="O71" s="59">
        <f>G71+K71</f>
        <v>0</v>
      </c>
      <c r="P71" s="59">
        <f t="shared" ref="P71" si="587">H71+L71</f>
        <v>0</v>
      </c>
      <c r="Q71" s="59">
        <f t="shared" ref="Q71" si="588">I71+M71</f>
        <v>0</v>
      </c>
      <c r="R71" s="59">
        <f t="shared" ref="R71" si="589">J71+N71</f>
        <v>0</v>
      </c>
      <c r="S71" s="148"/>
      <c r="T71" s="148"/>
      <c r="U71" s="148"/>
      <c r="V71" s="148"/>
      <c r="W71" s="59">
        <f>O71+S71</f>
        <v>0</v>
      </c>
      <c r="X71" s="59">
        <f t="shared" ref="X71" si="590">P71+T71</f>
        <v>0</v>
      </c>
      <c r="Y71" s="59">
        <f t="shared" ref="Y71" si="591">Q71+U71</f>
        <v>0</v>
      </c>
      <c r="Z71" s="59">
        <f t="shared" ref="Z71" si="592">R71+V71</f>
        <v>0</v>
      </c>
      <c r="AA71" s="148"/>
      <c r="AB71" s="148"/>
      <c r="AC71" s="148"/>
      <c r="AD71" s="148"/>
      <c r="AE71" s="59">
        <f>W71+AA71</f>
        <v>0</v>
      </c>
      <c r="AF71" s="59">
        <f t="shared" ref="AF71" si="593">X71+AB71</f>
        <v>0</v>
      </c>
      <c r="AG71" s="59">
        <f t="shared" ref="AG71" si="594">Y71+AC71</f>
        <v>0</v>
      </c>
      <c r="AH71" s="59">
        <f t="shared" ref="AH71" si="595">Z71+AD71</f>
        <v>0</v>
      </c>
      <c r="AI71" s="148"/>
      <c r="AJ71" s="148"/>
      <c r="AK71" s="148"/>
      <c r="AL71" s="148"/>
      <c r="AM71" s="59">
        <f>AE71+AI71</f>
        <v>0</v>
      </c>
      <c r="AN71" s="59">
        <f t="shared" ref="AN71" si="596">AF71+AJ71</f>
        <v>0</v>
      </c>
      <c r="AO71" s="59">
        <f t="shared" ref="AO71" si="597">AG71+AK71</f>
        <v>0</v>
      </c>
      <c r="AP71" s="59">
        <f t="shared" ref="AP71" si="598">AH71+AL71</f>
        <v>0</v>
      </c>
      <c r="AQ71" s="148"/>
      <c r="AR71" s="148"/>
      <c r="AS71" s="148"/>
      <c r="AT71" s="148"/>
      <c r="AU71" s="59">
        <f>AM71+AQ71</f>
        <v>0</v>
      </c>
      <c r="AV71" s="59">
        <f t="shared" ref="AV71" si="599">AN71+AR71</f>
        <v>0</v>
      </c>
      <c r="AW71" s="59">
        <f t="shared" ref="AW71" si="600">AO71+AS71</f>
        <v>0</v>
      </c>
      <c r="AX71" s="59">
        <f t="shared" ref="AX71" si="601">AP71+AT71</f>
        <v>0</v>
      </c>
      <c r="AY71" s="148"/>
      <c r="AZ71" s="148"/>
      <c r="BA71" s="148"/>
      <c r="BB71" s="148"/>
      <c r="BC71" s="59">
        <f>AU71+AY71</f>
        <v>0</v>
      </c>
      <c r="BD71" s="59">
        <f t="shared" ref="BD71" si="602">AV71+AZ71</f>
        <v>0</v>
      </c>
      <c r="BE71" s="59">
        <f t="shared" ref="BE71" si="603">AW71+BA71</f>
        <v>0</v>
      </c>
      <c r="BF71" s="59">
        <f t="shared" ref="BF71" si="604">AX71+BB71</f>
        <v>0</v>
      </c>
      <c r="BG71" s="148"/>
      <c r="BH71" s="148"/>
      <c r="BI71" s="148"/>
      <c r="BJ71" s="148"/>
      <c r="BK71" s="59">
        <f>BC71+BG71</f>
        <v>0</v>
      </c>
      <c r="BL71" s="59">
        <f t="shared" ref="BL71" si="605">BD71+BH71</f>
        <v>0</v>
      </c>
      <c r="BM71" s="59">
        <f t="shared" ref="BM71" si="606">BE71+BI71</f>
        <v>0</v>
      </c>
      <c r="BN71" s="59">
        <f t="shared" ref="BN71" si="607">BF71+BJ71</f>
        <v>0</v>
      </c>
      <c r="BO71" s="148"/>
      <c r="BP71" s="148"/>
      <c r="BQ71" s="148"/>
      <c r="BR71" s="148"/>
      <c r="BS71" s="59">
        <f>BK71+BO71</f>
        <v>0</v>
      </c>
      <c r="BT71" s="59">
        <f t="shared" ref="BT71" si="608">BL71+BP71</f>
        <v>0</v>
      </c>
      <c r="BU71" s="59">
        <f t="shared" ref="BU71" si="609">BM71+BQ71</f>
        <v>0</v>
      </c>
      <c r="BV71" s="59">
        <f t="shared" ref="BV71" si="610">BN71+BR71</f>
        <v>0</v>
      </c>
    </row>
    <row r="72" spans="1:74">
      <c r="A72" s="8"/>
      <c r="B72" s="10"/>
      <c r="C72" s="10"/>
      <c r="D72" s="10"/>
      <c r="E72" s="10"/>
      <c r="F72" s="10"/>
      <c r="G72" s="6"/>
      <c r="H72" s="6"/>
      <c r="I72" s="6"/>
      <c r="J72" s="6"/>
      <c r="K72" s="148"/>
      <c r="L72" s="148"/>
      <c r="M72" s="148"/>
      <c r="N72" s="148"/>
      <c r="O72" s="6"/>
      <c r="P72" s="6"/>
      <c r="Q72" s="6"/>
      <c r="R72" s="6"/>
      <c r="S72" s="148"/>
      <c r="T72" s="148"/>
      <c r="U72" s="148"/>
      <c r="V72" s="148"/>
      <c r="W72" s="6"/>
      <c r="X72" s="6"/>
      <c r="Y72" s="6"/>
      <c r="Z72" s="6"/>
      <c r="AA72" s="148"/>
      <c r="AB72" s="148"/>
      <c r="AC72" s="148"/>
      <c r="AD72" s="148"/>
      <c r="AE72" s="6"/>
      <c r="AF72" s="6"/>
      <c r="AG72" s="6"/>
      <c r="AH72" s="6"/>
      <c r="AI72" s="148"/>
      <c r="AJ72" s="148"/>
      <c r="AK72" s="148"/>
      <c r="AL72" s="148"/>
      <c r="AM72" s="6"/>
      <c r="AN72" s="6"/>
      <c r="AO72" s="6"/>
      <c r="AP72" s="6"/>
      <c r="AQ72" s="148"/>
      <c r="AR72" s="148"/>
      <c r="AS72" s="148"/>
      <c r="AT72" s="148"/>
      <c r="AU72" s="6"/>
      <c r="AV72" s="6"/>
      <c r="AW72" s="6"/>
      <c r="AX72" s="6"/>
      <c r="AY72" s="148"/>
      <c r="AZ72" s="148"/>
      <c r="BA72" s="148"/>
      <c r="BB72" s="148"/>
      <c r="BC72" s="6"/>
      <c r="BD72" s="6"/>
      <c r="BE72" s="6"/>
      <c r="BF72" s="6"/>
      <c r="BG72" s="148"/>
      <c r="BH72" s="148"/>
      <c r="BI72" s="148"/>
      <c r="BJ72" s="148"/>
      <c r="BK72" s="6"/>
      <c r="BL72" s="6"/>
      <c r="BM72" s="6"/>
      <c r="BN72" s="6"/>
      <c r="BO72" s="148"/>
      <c r="BP72" s="148"/>
      <c r="BQ72" s="148"/>
      <c r="BR72" s="148"/>
      <c r="BS72" s="6"/>
      <c r="BT72" s="6"/>
      <c r="BU72" s="6"/>
      <c r="BV72" s="6"/>
    </row>
    <row r="73" spans="1:74" ht="87.75" customHeight="1">
      <c r="A73" s="20" t="s">
        <v>29</v>
      </c>
      <c r="B73" s="48">
        <v>901</v>
      </c>
      <c r="C73" s="48" t="s">
        <v>13</v>
      </c>
      <c r="D73" s="48" t="s">
        <v>30</v>
      </c>
      <c r="E73" s="53"/>
      <c r="F73" s="48"/>
      <c r="G73" s="27">
        <f>G74+G102</f>
        <v>744321</v>
      </c>
      <c r="H73" s="27">
        <f>H74+H102</f>
        <v>58959</v>
      </c>
      <c r="I73" s="27">
        <f>I74+I102</f>
        <v>744321</v>
      </c>
      <c r="J73" s="27">
        <f>J74+J102</f>
        <v>58959</v>
      </c>
      <c r="K73" s="158">
        <f t="shared" ref="K73:R73" si="611">K74+K102</f>
        <v>0</v>
      </c>
      <c r="L73" s="158">
        <f t="shared" si="611"/>
        <v>0</v>
      </c>
      <c r="M73" s="158">
        <f t="shared" si="611"/>
        <v>0</v>
      </c>
      <c r="N73" s="158">
        <f t="shared" si="611"/>
        <v>0</v>
      </c>
      <c r="O73" s="27">
        <f t="shared" si="611"/>
        <v>744321</v>
      </c>
      <c r="P73" s="27">
        <f t="shared" si="611"/>
        <v>58959</v>
      </c>
      <c r="Q73" s="27">
        <f t="shared" si="611"/>
        <v>744321</v>
      </c>
      <c r="R73" s="27">
        <f t="shared" si="611"/>
        <v>58959</v>
      </c>
      <c r="S73" s="158">
        <f t="shared" ref="S73:Z73" si="612">S74+S102</f>
        <v>0</v>
      </c>
      <c r="T73" s="158">
        <f t="shared" si="612"/>
        <v>0</v>
      </c>
      <c r="U73" s="158">
        <f t="shared" si="612"/>
        <v>0</v>
      </c>
      <c r="V73" s="158">
        <f t="shared" si="612"/>
        <v>0</v>
      </c>
      <c r="W73" s="27">
        <f t="shared" si="612"/>
        <v>744321</v>
      </c>
      <c r="X73" s="27">
        <f t="shared" si="612"/>
        <v>58959</v>
      </c>
      <c r="Y73" s="27">
        <f t="shared" si="612"/>
        <v>744321</v>
      </c>
      <c r="Z73" s="27">
        <f t="shared" si="612"/>
        <v>58959</v>
      </c>
      <c r="AA73" s="158">
        <f t="shared" ref="AA73:AH73" si="613">AA74+AA102</f>
        <v>5253</v>
      </c>
      <c r="AB73" s="158">
        <f t="shared" si="613"/>
        <v>376</v>
      </c>
      <c r="AC73" s="158">
        <f t="shared" si="613"/>
        <v>5253</v>
      </c>
      <c r="AD73" s="158">
        <f t="shared" si="613"/>
        <v>376</v>
      </c>
      <c r="AE73" s="27">
        <f t="shared" si="613"/>
        <v>749574</v>
      </c>
      <c r="AF73" s="27">
        <f t="shared" si="613"/>
        <v>59335</v>
      </c>
      <c r="AG73" s="27">
        <f t="shared" si="613"/>
        <v>749574</v>
      </c>
      <c r="AH73" s="27">
        <f t="shared" si="613"/>
        <v>59335</v>
      </c>
      <c r="AI73" s="158">
        <f t="shared" ref="AI73:AP73" si="614">AI74+AI102</f>
        <v>0</v>
      </c>
      <c r="AJ73" s="158">
        <f t="shared" si="614"/>
        <v>0</v>
      </c>
      <c r="AK73" s="158">
        <f t="shared" si="614"/>
        <v>0</v>
      </c>
      <c r="AL73" s="158">
        <f t="shared" si="614"/>
        <v>0</v>
      </c>
      <c r="AM73" s="27">
        <f t="shared" si="614"/>
        <v>749574</v>
      </c>
      <c r="AN73" s="27">
        <f t="shared" si="614"/>
        <v>59335</v>
      </c>
      <c r="AO73" s="27">
        <f t="shared" si="614"/>
        <v>749574</v>
      </c>
      <c r="AP73" s="27">
        <f t="shared" si="614"/>
        <v>59335</v>
      </c>
      <c r="AQ73" s="158">
        <f t="shared" ref="AQ73:AX73" si="615">AQ74+AQ102</f>
        <v>0</v>
      </c>
      <c r="AR73" s="158">
        <f t="shared" si="615"/>
        <v>0</v>
      </c>
      <c r="AS73" s="158">
        <f t="shared" si="615"/>
        <v>0</v>
      </c>
      <c r="AT73" s="158">
        <f t="shared" si="615"/>
        <v>0</v>
      </c>
      <c r="AU73" s="27">
        <f t="shared" si="615"/>
        <v>749574</v>
      </c>
      <c r="AV73" s="27">
        <f t="shared" si="615"/>
        <v>59335</v>
      </c>
      <c r="AW73" s="27">
        <f t="shared" si="615"/>
        <v>749574</v>
      </c>
      <c r="AX73" s="27">
        <f t="shared" si="615"/>
        <v>59335</v>
      </c>
      <c r="AY73" s="158">
        <f t="shared" ref="AY73:BF73" si="616">AY74+AY102</f>
        <v>0</v>
      </c>
      <c r="AZ73" s="158">
        <f t="shared" si="616"/>
        <v>0</v>
      </c>
      <c r="BA73" s="158">
        <f t="shared" si="616"/>
        <v>0</v>
      </c>
      <c r="BB73" s="158">
        <f t="shared" si="616"/>
        <v>0</v>
      </c>
      <c r="BC73" s="27">
        <f t="shared" si="616"/>
        <v>749574</v>
      </c>
      <c r="BD73" s="27">
        <f t="shared" si="616"/>
        <v>59335</v>
      </c>
      <c r="BE73" s="27">
        <f t="shared" si="616"/>
        <v>749574</v>
      </c>
      <c r="BF73" s="27">
        <f t="shared" si="616"/>
        <v>59335</v>
      </c>
      <c r="BG73" s="158">
        <f t="shared" ref="BG73:BN73" si="617">BG74+BG102</f>
        <v>1012</v>
      </c>
      <c r="BH73" s="158">
        <f t="shared" si="617"/>
        <v>1012</v>
      </c>
      <c r="BI73" s="158">
        <f t="shared" si="617"/>
        <v>1012</v>
      </c>
      <c r="BJ73" s="158">
        <f t="shared" si="617"/>
        <v>1012</v>
      </c>
      <c r="BK73" s="27">
        <f t="shared" si="617"/>
        <v>750586</v>
      </c>
      <c r="BL73" s="27">
        <f t="shared" si="617"/>
        <v>60347</v>
      </c>
      <c r="BM73" s="27">
        <f t="shared" si="617"/>
        <v>750586</v>
      </c>
      <c r="BN73" s="27">
        <f t="shared" si="617"/>
        <v>60347</v>
      </c>
      <c r="BO73" s="158">
        <f t="shared" ref="BO73:BV73" si="618">BO74+BO102</f>
        <v>0</v>
      </c>
      <c r="BP73" s="158">
        <f t="shared" si="618"/>
        <v>0</v>
      </c>
      <c r="BQ73" s="158">
        <f t="shared" si="618"/>
        <v>0</v>
      </c>
      <c r="BR73" s="158">
        <f t="shared" si="618"/>
        <v>0</v>
      </c>
      <c r="BS73" s="27">
        <f t="shared" si="618"/>
        <v>750586</v>
      </c>
      <c r="BT73" s="27">
        <f t="shared" si="618"/>
        <v>60347</v>
      </c>
      <c r="BU73" s="27">
        <f t="shared" si="618"/>
        <v>750586</v>
      </c>
      <c r="BV73" s="27">
        <f t="shared" si="618"/>
        <v>60347</v>
      </c>
    </row>
    <row r="74" spans="1:74" s="19" customFormat="1" ht="50.4">
      <c r="A74" s="8" t="s">
        <v>702</v>
      </c>
      <c r="B74" s="10">
        <f t="shared" ref="B74:B108" si="619">B73</f>
        <v>901</v>
      </c>
      <c r="C74" s="10" t="s">
        <v>13</v>
      </c>
      <c r="D74" s="10" t="s">
        <v>30</v>
      </c>
      <c r="E74" s="10" t="s">
        <v>196</v>
      </c>
      <c r="F74" s="10"/>
      <c r="G74" s="25">
        <f>G75+G81+G84+G87+G90+G93+G96+G99</f>
        <v>744321</v>
      </c>
      <c r="H74" s="25">
        <f>H75+H81+H84+H87+H90+H93+H96+H99</f>
        <v>58959</v>
      </c>
      <c r="I74" s="25">
        <f>I75+I81+I84+I87+I90+I93+I96+I99</f>
        <v>744321</v>
      </c>
      <c r="J74" s="25">
        <f>J75+J81+J84+J87+J90+J93+J96+J99</f>
        <v>58959</v>
      </c>
      <c r="K74" s="149">
        <f t="shared" ref="K74:R74" si="620">K75+K81+K84+K87+K90+K93+K96+K99</f>
        <v>0</v>
      </c>
      <c r="L74" s="149">
        <f t="shared" si="620"/>
        <v>0</v>
      </c>
      <c r="M74" s="149">
        <f t="shared" si="620"/>
        <v>0</v>
      </c>
      <c r="N74" s="149">
        <f t="shared" si="620"/>
        <v>0</v>
      </c>
      <c r="O74" s="25">
        <f t="shared" si="620"/>
        <v>744321</v>
      </c>
      <c r="P74" s="25">
        <f t="shared" si="620"/>
        <v>58959</v>
      </c>
      <c r="Q74" s="25">
        <f t="shared" si="620"/>
        <v>744321</v>
      </c>
      <c r="R74" s="25">
        <f t="shared" si="620"/>
        <v>58959</v>
      </c>
      <c r="S74" s="149">
        <f t="shared" ref="S74:Z74" si="621">S75+S81+S84+S87+S90+S93+S96+S99</f>
        <v>0</v>
      </c>
      <c r="T74" s="149">
        <f t="shared" si="621"/>
        <v>0</v>
      </c>
      <c r="U74" s="149">
        <f t="shared" si="621"/>
        <v>0</v>
      </c>
      <c r="V74" s="149">
        <f t="shared" si="621"/>
        <v>0</v>
      </c>
      <c r="W74" s="25">
        <f t="shared" si="621"/>
        <v>744321</v>
      </c>
      <c r="X74" s="25">
        <f t="shared" si="621"/>
        <v>58959</v>
      </c>
      <c r="Y74" s="25">
        <f t="shared" si="621"/>
        <v>744321</v>
      </c>
      <c r="Z74" s="25">
        <f t="shared" si="621"/>
        <v>58959</v>
      </c>
      <c r="AA74" s="149">
        <f t="shared" ref="AA74:AH74" si="622">AA75+AA81+AA84+AA87+AA90+AA93+AA96+AA99</f>
        <v>5253</v>
      </c>
      <c r="AB74" s="149">
        <f t="shared" si="622"/>
        <v>376</v>
      </c>
      <c r="AC74" s="149">
        <f t="shared" si="622"/>
        <v>5253</v>
      </c>
      <c r="AD74" s="149">
        <f t="shared" si="622"/>
        <v>376</v>
      </c>
      <c r="AE74" s="25">
        <f t="shared" si="622"/>
        <v>749574</v>
      </c>
      <c r="AF74" s="25">
        <f t="shared" si="622"/>
        <v>59335</v>
      </c>
      <c r="AG74" s="25">
        <f t="shared" si="622"/>
        <v>749574</v>
      </c>
      <c r="AH74" s="25">
        <f t="shared" si="622"/>
        <v>59335</v>
      </c>
      <c r="AI74" s="149">
        <f t="shared" ref="AI74:AP74" si="623">AI75+AI81+AI84+AI87+AI90+AI93+AI96+AI99</f>
        <v>0</v>
      </c>
      <c r="AJ74" s="149">
        <f t="shared" si="623"/>
        <v>0</v>
      </c>
      <c r="AK74" s="149">
        <f t="shared" si="623"/>
        <v>0</v>
      </c>
      <c r="AL74" s="149">
        <f t="shared" si="623"/>
        <v>0</v>
      </c>
      <c r="AM74" s="25">
        <f t="shared" si="623"/>
        <v>749574</v>
      </c>
      <c r="AN74" s="25">
        <f t="shared" si="623"/>
        <v>59335</v>
      </c>
      <c r="AO74" s="25">
        <f t="shared" si="623"/>
        <v>749574</v>
      </c>
      <c r="AP74" s="25">
        <f t="shared" si="623"/>
        <v>59335</v>
      </c>
      <c r="AQ74" s="149">
        <f t="shared" ref="AQ74:AX74" si="624">AQ75+AQ81+AQ84+AQ87+AQ90+AQ93+AQ96+AQ99</f>
        <v>0</v>
      </c>
      <c r="AR74" s="149">
        <f t="shared" si="624"/>
        <v>0</v>
      </c>
      <c r="AS74" s="149">
        <f t="shared" si="624"/>
        <v>0</v>
      </c>
      <c r="AT74" s="149">
        <f t="shared" si="624"/>
        <v>0</v>
      </c>
      <c r="AU74" s="25">
        <f t="shared" si="624"/>
        <v>749574</v>
      </c>
      <c r="AV74" s="25">
        <f t="shared" si="624"/>
        <v>59335</v>
      </c>
      <c r="AW74" s="25">
        <f t="shared" si="624"/>
        <v>749574</v>
      </c>
      <c r="AX74" s="25">
        <f t="shared" si="624"/>
        <v>59335</v>
      </c>
      <c r="AY74" s="149">
        <f t="shared" ref="AY74:BF74" si="625">AY75+AY81+AY84+AY87+AY90+AY93+AY96+AY99</f>
        <v>0</v>
      </c>
      <c r="AZ74" s="149">
        <f t="shared" si="625"/>
        <v>0</v>
      </c>
      <c r="BA74" s="149">
        <f t="shared" si="625"/>
        <v>0</v>
      </c>
      <c r="BB74" s="149">
        <f t="shared" si="625"/>
        <v>0</v>
      </c>
      <c r="BC74" s="25">
        <f t="shared" si="625"/>
        <v>749574</v>
      </c>
      <c r="BD74" s="25">
        <f t="shared" si="625"/>
        <v>59335</v>
      </c>
      <c r="BE74" s="25">
        <f t="shared" si="625"/>
        <v>749574</v>
      </c>
      <c r="BF74" s="25">
        <f t="shared" si="625"/>
        <v>59335</v>
      </c>
      <c r="BG74" s="149">
        <f t="shared" ref="BG74:BN74" si="626">BG75+BG81+BG84+BG87+BG90+BG93+BG96+BG99</f>
        <v>1012</v>
      </c>
      <c r="BH74" s="149">
        <f t="shared" si="626"/>
        <v>1012</v>
      </c>
      <c r="BI74" s="149">
        <f t="shared" si="626"/>
        <v>1012</v>
      </c>
      <c r="BJ74" s="149">
        <f t="shared" si="626"/>
        <v>1012</v>
      </c>
      <c r="BK74" s="25">
        <f t="shared" si="626"/>
        <v>750586</v>
      </c>
      <c r="BL74" s="25">
        <f t="shared" si="626"/>
        <v>60347</v>
      </c>
      <c r="BM74" s="25">
        <f t="shared" si="626"/>
        <v>750586</v>
      </c>
      <c r="BN74" s="25">
        <f t="shared" si="626"/>
        <v>60347</v>
      </c>
      <c r="BO74" s="149">
        <f t="shared" ref="BO74:BV74" si="627">BO75+BO81+BO84+BO87+BO90+BO93+BO96+BO99</f>
        <v>0</v>
      </c>
      <c r="BP74" s="149">
        <f t="shared" si="627"/>
        <v>0</v>
      </c>
      <c r="BQ74" s="149">
        <f t="shared" si="627"/>
        <v>0</v>
      </c>
      <c r="BR74" s="149">
        <f t="shared" si="627"/>
        <v>0</v>
      </c>
      <c r="BS74" s="25">
        <f t="shared" si="627"/>
        <v>750586</v>
      </c>
      <c r="BT74" s="25">
        <f t="shared" si="627"/>
        <v>60347</v>
      </c>
      <c r="BU74" s="25">
        <f t="shared" si="627"/>
        <v>750586</v>
      </c>
      <c r="BV74" s="25">
        <f t="shared" si="627"/>
        <v>60347</v>
      </c>
    </row>
    <row r="75" spans="1:74" s="19" customFormat="1" ht="33.6">
      <c r="A75" s="8" t="s">
        <v>25</v>
      </c>
      <c r="B75" s="10">
        <f t="shared" si="619"/>
        <v>901</v>
      </c>
      <c r="C75" s="10" t="s">
        <v>13</v>
      </c>
      <c r="D75" s="10" t="s">
        <v>30</v>
      </c>
      <c r="E75" s="10" t="s">
        <v>288</v>
      </c>
      <c r="F75" s="10"/>
      <c r="G75" s="25">
        <f t="shared" ref="G75:BR75" si="628">G76</f>
        <v>685362</v>
      </c>
      <c r="H75" s="6"/>
      <c r="I75" s="25">
        <f t="shared" si="628"/>
        <v>685362</v>
      </c>
      <c r="J75" s="25">
        <f t="shared" si="628"/>
        <v>0</v>
      </c>
      <c r="K75" s="149">
        <f t="shared" si="628"/>
        <v>0</v>
      </c>
      <c r="L75" s="148"/>
      <c r="M75" s="149">
        <f t="shared" si="628"/>
        <v>0</v>
      </c>
      <c r="N75" s="149">
        <f t="shared" si="628"/>
        <v>0</v>
      </c>
      <c r="O75" s="25">
        <f t="shared" si="628"/>
        <v>685362</v>
      </c>
      <c r="P75" s="6"/>
      <c r="Q75" s="25">
        <f t="shared" si="628"/>
        <v>685362</v>
      </c>
      <c r="R75" s="25">
        <f t="shared" si="628"/>
        <v>0</v>
      </c>
      <c r="S75" s="149">
        <f t="shared" si="628"/>
        <v>0</v>
      </c>
      <c r="T75" s="148"/>
      <c r="U75" s="149">
        <f t="shared" si="628"/>
        <v>0</v>
      </c>
      <c r="V75" s="149">
        <f t="shared" si="628"/>
        <v>0</v>
      </c>
      <c r="W75" s="25">
        <f t="shared" si="628"/>
        <v>685362</v>
      </c>
      <c r="X75" s="6"/>
      <c r="Y75" s="25">
        <f t="shared" si="628"/>
        <v>685362</v>
      </c>
      <c r="Z75" s="25">
        <f t="shared" si="628"/>
        <v>0</v>
      </c>
      <c r="AA75" s="149">
        <f t="shared" si="628"/>
        <v>4877</v>
      </c>
      <c r="AB75" s="148"/>
      <c r="AC75" s="149">
        <f t="shared" si="628"/>
        <v>4877</v>
      </c>
      <c r="AD75" s="149">
        <f t="shared" si="628"/>
        <v>0</v>
      </c>
      <c r="AE75" s="25">
        <f t="shared" si="628"/>
        <v>690239</v>
      </c>
      <c r="AF75" s="6"/>
      <c r="AG75" s="25">
        <f t="shared" si="628"/>
        <v>690239</v>
      </c>
      <c r="AH75" s="25">
        <f t="shared" si="628"/>
        <v>0</v>
      </c>
      <c r="AI75" s="149">
        <f t="shared" si="628"/>
        <v>0</v>
      </c>
      <c r="AJ75" s="148"/>
      <c r="AK75" s="149">
        <f t="shared" si="628"/>
        <v>0</v>
      </c>
      <c r="AL75" s="149">
        <f t="shared" si="628"/>
        <v>0</v>
      </c>
      <c r="AM75" s="25">
        <f t="shared" si="628"/>
        <v>690239</v>
      </c>
      <c r="AN75" s="6"/>
      <c r="AO75" s="25">
        <f t="shared" si="628"/>
        <v>690239</v>
      </c>
      <c r="AP75" s="25">
        <f t="shared" si="628"/>
        <v>0</v>
      </c>
      <c r="AQ75" s="149">
        <f t="shared" si="628"/>
        <v>0</v>
      </c>
      <c r="AR75" s="148"/>
      <c r="AS75" s="149">
        <f t="shared" si="628"/>
        <v>0</v>
      </c>
      <c r="AT75" s="149">
        <f t="shared" si="628"/>
        <v>0</v>
      </c>
      <c r="AU75" s="25">
        <f t="shared" si="628"/>
        <v>690239</v>
      </c>
      <c r="AV75" s="6"/>
      <c r="AW75" s="25">
        <f t="shared" si="628"/>
        <v>690239</v>
      </c>
      <c r="AX75" s="25">
        <f t="shared" si="628"/>
        <v>0</v>
      </c>
      <c r="AY75" s="149">
        <f t="shared" si="628"/>
        <v>0</v>
      </c>
      <c r="AZ75" s="148"/>
      <c r="BA75" s="149">
        <f t="shared" si="628"/>
        <v>0</v>
      </c>
      <c r="BB75" s="149">
        <f t="shared" si="628"/>
        <v>0</v>
      </c>
      <c r="BC75" s="25">
        <f t="shared" si="628"/>
        <v>690239</v>
      </c>
      <c r="BD75" s="6"/>
      <c r="BE75" s="25">
        <f t="shared" si="628"/>
        <v>690239</v>
      </c>
      <c r="BF75" s="25">
        <f t="shared" si="628"/>
        <v>0</v>
      </c>
      <c r="BG75" s="149">
        <f t="shared" si="628"/>
        <v>0</v>
      </c>
      <c r="BH75" s="148"/>
      <c r="BI75" s="149">
        <f t="shared" si="628"/>
        <v>0</v>
      </c>
      <c r="BJ75" s="149">
        <f t="shared" si="628"/>
        <v>0</v>
      </c>
      <c r="BK75" s="25">
        <f t="shared" si="628"/>
        <v>690239</v>
      </c>
      <c r="BL75" s="6"/>
      <c r="BM75" s="25">
        <f t="shared" si="628"/>
        <v>690239</v>
      </c>
      <c r="BN75" s="25">
        <f t="shared" si="628"/>
        <v>0</v>
      </c>
      <c r="BO75" s="149">
        <f t="shared" si="628"/>
        <v>0</v>
      </c>
      <c r="BP75" s="148"/>
      <c r="BQ75" s="149">
        <f t="shared" si="628"/>
        <v>0</v>
      </c>
      <c r="BR75" s="149">
        <f t="shared" si="628"/>
        <v>0</v>
      </c>
      <c r="BS75" s="25">
        <f t="shared" ref="BS75:BV75" si="629">BS76</f>
        <v>690239</v>
      </c>
      <c r="BT75" s="6"/>
      <c r="BU75" s="25">
        <f t="shared" si="629"/>
        <v>690239</v>
      </c>
      <c r="BV75" s="25">
        <f t="shared" si="629"/>
        <v>0</v>
      </c>
    </row>
    <row r="76" spans="1:74" s="19" customFormat="1">
      <c r="A76" s="8" t="s">
        <v>23</v>
      </c>
      <c r="B76" s="10">
        <f t="shared" si="619"/>
        <v>901</v>
      </c>
      <c r="C76" s="10" t="s">
        <v>13</v>
      </c>
      <c r="D76" s="10" t="s">
        <v>30</v>
      </c>
      <c r="E76" s="10" t="s">
        <v>290</v>
      </c>
      <c r="F76" s="10"/>
      <c r="G76" s="25">
        <f>G77+G79</f>
        <v>685362</v>
      </c>
      <c r="H76" s="25">
        <f t="shared" ref="H76:K76" si="630">H77+H79</f>
        <v>0</v>
      </c>
      <c r="I76" s="25">
        <f t="shared" si="630"/>
        <v>685362</v>
      </c>
      <c r="J76" s="25">
        <f t="shared" si="630"/>
        <v>0</v>
      </c>
      <c r="K76" s="149">
        <f t="shared" si="630"/>
        <v>0</v>
      </c>
      <c r="L76" s="149">
        <f t="shared" ref="L76:S76" si="631">L77+L79</f>
        <v>0</v>
      </c>
      <c r="M76" s="149">
        <f t="shared" si="631"/>
        <v>0</v>
      </c>
      <c r="N76" s="149">
        <f t="shared" si="631"/>
        <v>0</v>
      </c>
      <c r="O76" s="25">
        <f t="shared" si="631"/>
        <v>685362</v>
      </c>
      <c r="P76" s="25">
        <f t="shared" si="631"/>
        <v>0</v>
      </c>
      <c r="Q76" s="25">
        <f t="shared" si="631"/>
        <v>685362</v>
      </c>
      <c r="R76" s="25">
        <f t="shared" si="631"/>
        <v>0</v>
      </c>
      <c r="S76" s="149">
        <f t="shared" si="631"/>
        <v>0</v>
      </c>
      <c r="T76" s="149">
        <f t="shared" ref="T76:AA76" si="632">T77+T79</f>
        <v>0</v>
      </c>
      <c r="U76" s="149">
        <f t="shared" si="632"/>
        <v>0</v>
      </c>
      <c r="V76" s="149">
        <f t="shared" si="632"/>
        <v>0</v>
      </c>
      <c r="W76" s="25">
        <f t="shared" si="632"/>
        <v>685362</v>
      </c>
      <c r="X76" s="25">
        <f t="shared" si="632"/>
        <v>0</v>
      </c>
      <c r="Y76" s="25">
        <f t="shared" si="632"/>
        <v>685362</v>
      </c>
      <c r="Z76" s="25">
        <f t="shared" si="632"/>
        <v>0</v>
      </c>
      <c r="AA76" s="149">
        <f t="shared" si="632"/>
        <v>4877</v>
      </c>
      <c r="AB76" s="149">
        <f t="shared" ref="AB76:AI76" si="633">AB77+AB79</f>
        <v>0</v>
      </c>
      <c r="AC76" s="149">
        <f t="shared" si="633"/>
        <v>4877</v>
      </c>
      <c r="AD76" s="149">
        <f t="shared" si="633"/>
        <v>0</v>
      </c>
      <c r="AE76" s="25">
        <f t="shared" si="633"/>
        <v>690239</v>
      </c>
      <c r="AF76" s="25">
        <f t="shared" si="633"/>
        <v>0</v>
      </c>
      <c r="AG76" s="25">
        <f t="shared" si="633"/>
        <v>690239</v>
      </c>
      <c r="AH76" s="25">
        <f t="shared" si="633"/>
        <v>0</v>
      </c>
      <c r="AI76" s="149">
        <f t="shared" si="633"/>
        <v>0</v>
      </c>
      <c r="AJ76" s="149">
        <f t="shared" ref="AJ76:AQ76" si="634">AJ77+AJ79</f>
        <v>0</v>
      </c>
      <c r="AK76" s="149">
        <f t="shared" si="634"/>
        <v>0</v>
      </c>
      <c r="AL76" s="149">
        <f t="shared" si="634"/>
        <v>0</v>
      </c>
      <c r="AM76" s="25">
        <f t="shared" si="634"/>
        <v>690239</v>
      </c>
      <c r="AN76" s="25">
        <f t="shared" si="634"/>
        <v>0</v>
      </c>
      <c r="AO76" s="25">
        <f t="shared" si="634"/>
        <v>690239</v>
      </c>
      <c r="AP76" s="25">
        <f t="shared" si="634"/>
        <v>0</v>
      </c>
      <c r="AQ76" s="149">
        <f t="shared" si="634"/>
        <v>0</v>
      </c>
      <c r="AR76" s="149">
        <f t="shared" ref="AR76:AY76" si="635">AR77+AR79</f>
        <v>0</v>
      </c>
      <c r="AS76" s="149">
        <f t="shared" si="635"/>
        <v>0</v>
      </c>
      <c r="AT76" s="149">
        <f t="shared" si="635"/>
        <v>0</v>
      </c>
      <c r="AU76" s="25">
        <f t="shared" si="635"/>
        <v>690239</v>
      </c>
      <c r="AV76" s="25">
        <f t="shared" si="635"/>
        <v>0</v>
      </c>
      <c r="AW76" s="25">
        <f t="shared" si="635"/>
        <v>690239</v>
      </c>
      <c r="AX76" s="25">
        <f t="shared" si="635"/>
        <v>0</v>
      </c>
      <c r="AY76" s="149">
        <f t="shared" si="635"/>
        <v>0</v>
      </c>
      <c r="AZ76" s="149">
        <f t="shared" ref="AZ76:BG76" si="636">AZ77+AZ79</f>
        <v>0</v>
      </c>
      <c r="BA76" s="149">
        <f t="shared" si="636"/>
        <v>0</v>
      </c>
      <c r="BB76" s="149">
        <f t="shared" si="636"/>
        <v>0</v>
      </c>
      <c r="BC76" s="25">
        <f t="shared" si="636"/>
        <v>690239</v>
      </c>
      <c r="BD76" s="25">
        <f t="shared" si="636"/>
        <v>0</v>
      </c>
      <c r="BE76" s="25">
        <f t="shared" si="636"/>
        <v>690239</v>
      </c>
      <c r="BF76" s="25">
        <f t="shared" si="636"/>
        <v>0</v>
      </c>
      <c r="BG76" s="149">
        <f t="shared" si="636"/>
        <v>0</v>
      </c>
      <c r="BH76" s="149">
        <f t="shared" ref="BH76:BO76" si="637">BH77+BH79</f>
        <v>0</v>
      </c>
      <c r="BI76" s="149">
        <f t="shared" si="637"/>
        <v>0</v>
      </c>
      <c r="BJ76" s="149">
        <f t="shared" si="637"/>
        <v>0</v>
      </c>
      <c r="BK76" s="25">
        <f t="shared" si="637"/>
        <v>690239</v>
      </c>
      <c r="BL76" s="25">
        <f t="shared" si="637"/>
        <v>0</v>
      </c>
      <c r="BM76" s="25">
        <f t="shared" si="637"/>
        <v>690239</v>
      </c>
      <c r="BN76" s="25">
        <f t="shared" si="637"/>
        <v>0</v>
      </c>
      <c r="BO76" s="149">
        <f t="shared" si="637"/>
        <v>0</v>
      </c>
      <c r="BP76" s="149">
        <f t="shared" ref="BP76:BV76" si="638">BP77+BP79</f>
        <v>0</v>
      </c>
      <c r="BQ76" s="149">
        <f t="shared" si="638"/>
        <v>0</v>
      </c>
      <c r="BR76" s="149">
        <f t="shared" si="638"/>
        <v>0</v>
      </c>
      <c r="BS76" s="25">
        <f t="shared" si="638"/>
        <v>690239</v>
      </c>
      <c r="BT76" s="25">
        <f t="shared" si="638"/>
        <v>0</v>
      </c>
      <c r="BU76" s="25">
        <f t="shared" si="638"/>
        <v>690239</v>
      </c>
      <c r="BV76" s="25">
        <f t="shared" si="638"/>
        <v>0</v>
      </c>
    </row>
    <row r="77" spans="1:74" s="19" customFormat="1" ht="84">
      <c r="A77" s="8" t="s">
        <v>21</v>
      </c>
      <c r="B77" s="10">
        <f t="shared" si="619"/>
        <v>901</v>
      </c>
      <c r="C77" s="10" t="s">
        <v>13</v>
      </c>
      <c r="D77" s="10" t="s">
        <v>30</v>
      </c>
      <c r="E77" s="10" t="s">
        <v>290</v>
      </c>
      <c r="F77" s="10" t="s">
        <v>22</v>
      </c>
      <c r="G77" s="6">
        <f>G78</f>
        <v>685356</v>
      </c>
      <c r="H77" s="6"/>
      <c r="I77" s="6">
        <f>I78</f>
        <v>685356</v>
      </c>
      <c r="J77" s="6">
        <f>J78</f>
        <v>0</v>
      </c>
      <c r="K77" s="148">
        <f t="shared" ref="K77" si="639">K78</f>
        <v>0</v>
      </c>
      <c r="L77" s="148"/>
      <c r="M77" s="148">
        <f t="shared" ref="M77:O77" si="640">M78</f>
        <v>0</v>
      </c>
      <c r="N77" s="148">
        <f t="shared" si="640"/>
        <v>0</v>
      </c>
      <c r="O77" s="6">
        <f t="shared" si="640"/>
        <v>685356</v>
      </c>
      <c r="P77" s="6"/>
      <c r="Q77" s="6">
        <f t="shared" ref="Q77:S77" si="641">Q78</f>
        <v>685356</v>
      </c>
      <c r="R77" s="6">
        <f t="shared" si="641"/>
        <v>0</v>
      </c>
      <c r="S77" s="148">
        <f t="shared" si="641"/>
        <v>0</v>
      </c>
      <c r="T77" s="148"/>
      <c r="U77" s="148">
        <f t="shared" ref="U77:W77" si="642">U78</f>
        <v>0</v>
      </c>
      <c r="V77" s="148">
        <f t="shared" si="642"/>
        <v>0</v>
      </c>
      <c r="W77" s="6">
        <f t="shared" si="642"/>
        <v>685356</v>
      </c>
      <c r="X77" s="6"/>
      <c r="Y77" s="6">
        <f t="shared" ref="Y77:AA77" si="643">Y78</f>
        <v>685356</v>
      </c>
      <c r="Z77" s="6">
        <f t="shared" si="643"/>
        <v>0</v>
      </c>
      <c r="AA77" s="148">
        <f t="shared" si="643"/>
        <v>4877</v>
      </c>
      <c r="AB77" s="148"/>
      <c r="AC77" s="148">
        <f t="shared" ref="AC77:AE77" si="644">AC78</f>
        <v>4877</v>
      </c>
      <c r="AD77" s="148">
        <f t="shared" si="644"/>
        <v>0</v>
      </c>
      <c r="AE77" s="6">
        <f t="shared" si="644"/>
        <v>690233</v>
      </c>
      <c r="AF77" s="6"/>
      <c r="AG77" s="6">
        <f t="shared" ref="AG77:AI77" si="645">AG78</f>
        <v>690233</v>
      </c>
      <c r="AH77" s="6">
        <f t="shared" si="645"/>
        <v>0</v>
      </c>
      <c r="AI77" s="148">
        <f t="shared" si="645"/>
        <v>0</v>
      </c>
      <c r="AJ77" s="148"/>
      <c r="AK77" s="148">
        <f t="shared" ref="AK77:AM77" si="646">AK78</f>
        <v>0</v>
      </c>
      <c r="AL77" s="148">
        <f t="shared" si="646"/>
        <v>0</v>
      </c>
      <c r="AM77" s="6">
        <f t="shared" si="646"/>
        <v>690233</v>
      </c>
      <c r="AN77" s="6"/>
      <c r="AO77" s="6">
        <f t="shared" ref="AO77:AQ77" si="647">AO78</f>
        <v>690233</v>
      </c>
      <c r="AP77" s="6">
        <f t="shared" si="647"/>
        <v>0</v>
      </c>
      <c r="AQ77" s="148">
        <f t="shared" si="647"/>
        <v>0</v>
      </c>
      <c r="AR77" s="148"/>
      <c r="AS77" s="148">
        <f t="shared" ref="AS77:AU77" si="648">AS78</f>
        <v>0</v>
      </c>
      <c r="AT77" s="148">
        <f t="shared" si="648"/>
        <v>0</v>
      </c>
      <c r="AU77" s="6">
        <f t="shared" si="648"/>
        <v>690233</v>
      </c>
      <c r="AV77" s="6"/>
      <c r="AW77" s="6">
        <f t="shared" ref="AW77:AY77" si="649">AW78</f>
        <v>690233</v>
      </c>
      <c r="AX77" s="6">
        <f t="shared" si="649"/>
        <v>0</v>
      </c>
      <c r="AY77" s="148">
        <f t="shared" si="649"/>
        <v>0</v>
      </c>
      <c r="AZ77" s="148"/>
      <c r="BA77" s="148">
        <f t="shared" ref="BA77:BC77" si="650">BA78</f>
        <v>0</v>
      </c>
      <c r="BB77" s="148">
        <f t="shared" si="650"/>
        <v>0</v>
      </c>
      <c r="BC77" s="6">
        <f t="shared" si="650"/>
        <v>690233</v>
      </c>
      <c r="BD77" s="6"/>
      <c r="BE77" s="6">
        <f t="shared" ref="BE77:BG77" si="651">BE78</f>
        <v>690233</v>
      </c>
      <c r="BF77" s="6">
        <f t="shared" si="651"/>
        <v>0</v>
      </c>
      <c r="BG77" s="148">
        <f t="shared" si="651"/>
        <v>0</v>
      </c>
      <c r="BH77" s="148"/>
      <c r="BI77" s="148">
        <f t="shared" ref="BI77:BK77" si="652">BI78</f>
        <v>0</v>
      </c>
      <c r="BJ77" s="148">
        <f t="shared" si="652"/>
        <v>0</v>
      </c>
      <c r="BK77" s="6">
        <f t="shared" si="652"/>
        <v>690233</v>
      </c>
      <c r="BL77" s="6"/>
      <c r="BM77" s="6">
        <f t="shared" ref="BM77:BO77" si="653">BM78</f>
        <v>690233</v>
      </c>
      <c r="BN77" s="6">
        <f t="shared" si="653"/>
        <v>0</v>
      </c>
      <c r="BO77" s="148">
        <f t="shared" si="653"/>
        <v>0</v>
      </c>
      <c r="BP77" s="148"/>
      <c r="BQ77" s="148">
        <f t="shared" ref="BQ77:BS77" si="654">BQ78</f>
        <v>0</v>
      </c>
      <c r="BR77" s="148">
        <f t="shared" si="654"/>
        <v>0</v>
      </c>
      <c r="BS77" s="6">
        <f t="shared" si="654"/>
        <v>690233</v>
      </c>
      <c r="BT77" s="6"/>
      <c r="BU77" s="6">
        <f t="shared" ref="BU77:BV77" si="655">BU78</f>
        <v>690233</v>
      </c>
      <c r="BV77" s="6">
        <f t="shared" si="655"/>
        <v>0</v>
      </c>
    </row>
    <row r="78" spans="1:74" s="19" customFormat="1" ht="33.6">
      <c r="A78" s="8" t="s">
        <v>43</v>
      </c>
      <c r="B78" s="10">
        <f t="shared" si="619"/>
        <v>901</v>
      </c>
      <c r="C78" s="10" t="s">
        <v>13</v>
      </c>
      <c r="D78" s="10" t="s">
        <v>30</v>
      </c>
      <c r="E78" s="10" t="s">
        <v>290</v>
      </c>
      <c r="F78" s="10" t="s">
        <v>49</v>
      </c>
      <c r="G78" s="6">
        <v>685356</v>
      </c>
      <c r="H78" s="6"/>
      <c r="I78" s="6">
        <v>685356</v>
      </c>
      <c r="J78" s="6"/>
      <c r="K78" s="148"/>
      <c r="L78" s="148"/>
      <c r="M78" s="148"/>
      <c r="N78" s="148"/>
      <c r="O78" s="6">
        <f>G78+K78</f>
        <v>685356</v>
      </c>
      <c r="P78" s="6">
        <f t="shared" ref="P78" si="656">H78+L78</f>
        <v>0</v>
      </c>
      <c r="Q78" s="6">
        <f t="shared" ref="Q78" si="657">I78+M78</f>
        <v>685356</v>
      </c>
      <c r="R78" s="6">
        <f t="shared" ref="R78" si="658">J78+N78</f>
        <v>0</v>
      </c>
      <c r="S78" s="148"/>
      <c r="T78" s="148"/>
      <c r="U78" s="148"/>
      <c r="V78" s="148"/>
      <c r="W78" s="6">
        <f>O78+S78</f>
        <v>685356</v>
      </c>
      <c r="X78" s="6">
        <f t="shared" ref="X78" si="659">P78+T78</f>
        <v>0</v>
      </c>
      <c r="Y78" s="6">
        <f t="shared" ref="Y78" si="660">Q78+U78</f>
        <v>685356</v>
      </c>
      <c r="Z78" s="6">
        <f t="shared" ref="Z78" si="661">R78+V78</f>
        <v>0</v>
      </c>
      <c r="AA78" s="148">
        <v>4877</v>
      </c>
      <c r="AB78" s="148"/>
      <c r="AC78" s="148">
        <v>4877</v>
      </c>
      <c r="AD78" s="148"/>
      <c r="AE78" s="6">
        <f>W78+AA78</f>
        <v>690233</v>
      </c>
      <c r="AF78" s="6">
        <f t="shared" ref="AF78" si="662">X78+AB78</f>
        <v>0</v>
      </c>
      <c r="AG78" s="6">
        <f t="shared" ref="AG78" si="663">Y78+AC78</f>
        <v>690233</v>
      </c>
      <c r="AH78" s="6">
        <f t="shared" ref="AH78" si="664">Z78+AD78</f>
        <v>0</v>
      </c>
      <c r="AI78" s="148"/>
      <c r="AJ78" s="148"/>
      <c r="AK78" s="148"/>
      <c r="AL78" s="148"/>
      <c r="AM78" s="6">
        <f>AE78+AI78</f>
        <v>690233</v>
      </c>
      <c r="AN78" s="6">
        <f t="shared" ref="AN78" si="665">AF78+AJ78</f>
        <v>0</v>
      </c>
      <c r="AO78" s="6">
        <f t="shared" ref="AO78" si="666">AG78+AK78</f>
        <v>690233</v>
      </c>
      <c r="AP78" s="6">
        <f t="shared" ref="AP78" si="667">AH78+AL78</f>
        <v>0</v>
      </c>
      <c r="AQ78" s="148"/>
      <c r="AR78" s="148"/>
      <c r="AS78" s="148"/>
      <c r="AT78" s="148"/>
      <c r="AU78" s="6">
        <f>AM78+AQ78</f>
        <v>690233</v>
      </c>
      <c r="AV78" s="6">
        <f t="shared" ref="AV78" si="668">AN78+AR78</f>
        <v>0</v>
      </c>
      <c r="AW78" s="6">
        <f t="shared" ref="AW78" si="669">AO78+AS78</f>
        <v>690233</v>
      </c>
      <c r="AX78" s="6">
        <f t="shared" ref="AX78" si="670">AP78+AT78</f>
        <v>0</v>
      </c>
      <c r="AY78" s="148"/>
      <c r="AZ78" s="148"/>
      <c r="BA78" s="148"/>
      <c r="BB78" s="148"/>
      <c r="BC78" s="6">
        <f>AU78+AY78</f>
        <v>690233</v>
      </c>
      <c r="BD78" s="6">
        <f t="shared" ref="BD78" si="671">AV78+AZ78</f>
        <v>0</v>
      </c>
      <c r="BE78" s="6">
        <f t="shared" ref="BE78" si="672">AW78+BA78</f>
        <v>690233</v>
      </c>
      <c r="BF78" s="6">
        <f t="shared" ref="BF78" si="673">AX78+BB78</f>
        <v>0</v>
      </c>
      <c r="BG78" s="148"/>
      <c r="BH78" s="148"/>
      <c r="BI78" s="148"/>
      <c r="BJ78" s="148"/>
      <c r="BK78" s="6">
        <f>BC78+BG78</f>
        <v>690233</v>
      </c>
      <c r="BL78" s="6">
        <f t="shared" ref="BL78" si="674">BD78+BH78</f>
        <v>0</v>
      </c>
      <c r="BM78" s="6">
        <f t="shared" ref="BM78" si="675">BE78+BI78</f>
        <v>690233</v>
      </c>
      <c r="BN78" s="6">
        <f t="shared" ref="BN78" si="676">BF78+BJ78</f>
        <v>0</v>
      </c>
      <c r="BO78" s="148"/>
      <c r="BP78" s="148"/>
      <c r="BQ78" s="148"/>
      <c r="BR78" s="148"/>
      <c r="BS78" s="6">
        <f>BK78+BO78</f>
        <v>690233</v>
      </c>
      <c r="BT78" s="6">
        <f t="shared" ref="BT78" si="677">BL78+BP78</f>
        <v>0</v>
      </c>
      <c r="BU78" s="6">
        <f t="shared" ref="BU78" si="678">BM78+BQ78</f>
        <v>690233</v>
      </c>
      <c r="BV78" s="6">
        <f t="shared" ref="BV78" si="679">BN78+BR78</f>
        <v>0</v>
      </c>
    </row>
    <row r="79" spans="1:74" s="5" customFormat="1" ht="33.6">
      <c r="A79" s="8" t="s">
        <v>172</v>
      </c>
      <c r="B79" s="10">
        <f t="shared" si="619"/>
        <v>901</v>
      </c>
      <c r="C79" s="10" t="s">
        <v>13</v>
      </c>
      <c r="D79" s="10" t="s">
        <v>30</v>
      </c>
      <c r="E79" s="10" t="s">
        <v>290</v>
      </c>
      <c r="F79" s="10" t="s">
        <v>16</v>
      </c>
      <c r="G79" s="6">
        <f>G80</f>
        <v>6</v>
      </c>
      <c r="H79" s="6"/>
      <c r="I79" s="6">
        <f>I80</f>
        <v>6</v>
      </c>
      <c r="J79" s="6">
        <f>J80</f>
        <v>0</v>
      </c>
      <c r="K79" s="148">
        <f t="shared" ref="K79" si="680">K80</f>
        <v>0</v>
      </c>
      <c r="L79" s="148"/>
      <c r="M79" s="148">
        <f t="shared" ref="M79:O79" si="681">M80</f>
        <v>0</v>
      </c>
      <c r="N79" s="148">
        <f t="shared" si="681"/>
        <v>0</v>
      </c>
      <c r="O79" s="6">
        <f t="shared" si="681"/>
        <v>6</v>
      </c>
      <c r="P79" s="6"/>
      <c r="Q79" s="6">
        <f t="shared" ref="Q79:S79" si="682">Q80</f>
        <v>6</v>
      </c>
      <c r="R79" s="6">
        <f t="shared" si="682"/>
        <v>0</v>
      </c>
      <c r="S79" s="148">
        <f t="shared" si="682"/>
        <v>0</v>
      </c>
      <c r="T79" s="148"/>
      <c r="U79" s="148">
        <f t="shared" ref="U79:W79" si="683">U80</f>
        <v>0</v>
      </c>
      <c r="V79" s="148">
        <f t="shared" si="683"/>
        <v>0</v>
      </c>
      <c r="W79" s="6">
        <f t="shared" si="683"/>
        <v>6</v>
      </c>
      <c r="X79" s="6"/>
      <c r="Y79" s="6">
        <f t="shared" ref="Y79:AA79" si="684">Y80</f>
        <v>6</v>
      </c>
      <c r="Z79" s="6">
        <f t="shared" si="684"/>
        <v>0</v>
      </c>
      <c r="AA79" s="148">
        <f t="shared" si="684"/>
        <v>0</v>
      </c>
      <c r="AB79" s="148"/>
      <c r="AC79" s="148">
        <f t="shared" ref="AC79:AE79" si="685">AC80</f>
        <v>0</v>
      </c>
      <c r="AD79" s="148">
        <f t="shared" si="685"/>
        <v>0</v>
      </c>
      <c r="AE79" s="6">
        <f t="shared" si="685"/>
        <v>6</v>
      </c>
      <c r="AF79" s="6"/>
      <c r="AG79" s="6">
        <f t="shared" ref="AG79:AI79" si="686">AG80</f>
        <v>6</v>
      </c>
      <c r="AH79" s="6">
        <f t="shared" si="686"/>
        <v>0</v>
      </c>
      <c r="AI79" s="148">
        <f t="shared" si="686"/>
        <v>0</v>
      </c>
      <c r="AJ79" s="148"/>
      <c r="AK79" s="148">
        <f t="shared" ref="AK79:AM79" si="687">AK80</f>
        <v>0</v>
      </c>
      <c r="AL79" s="148">
        <f t="shared" si="687"/>
        <v>0</v>
      </c>
      <c r="AM79" s="6">
        <f t="shared" si="687"/>
        <v>6</v>
      </c>
      <c r="AN79" s="6"/>
      <c r="AO79" s="6">
        <f t="shared" ref="AO79:AQ79" si="688">AO80</f>
        <v>6</v>
      </c>
      <c r="AP79" s="6">
        <f t="shared" si="688"/>
        <v>0</v>
      </c>
      <c r="AQ79" s="148">
        <f t="shared" si="688"/>
        <v>0</v>
      </c>
      <c r="AR79" s="148"/>
      <c r="AS79" s="148">
        <f t="shared" ref="AS79:AU79" si="689">AS80</f>
        <v>0</v>
      </c>
      <c r="AT79" s="148">
        <f t="shared" si="689"/>
        <v>0</v>
      </c>
      <c r="AU79" s="6">
        <f t="shared" si="689"/>
        <v>6</v>
      </c>
      <c r="AV79" s="6"/>
      <c r="AW79" s="6">
        <f t="shared" ref="AW79:AY79" si="690">AW80</f>
        <v>6</v>
      </c>
      <c r="AX79" s="6">
        <f t="shared" si="690"/>
        <v>0</v>
      </c>
      <c r="AY79" s="148">
        <f t="shared" si="690"/>
        <v>0</v>
      </c>
      <c r="AZ79" s="148"/>
      <c r="BA79" s="148">
        <f t="shared" ref="BA79:BC79" si="691">BA80</f>
        <v>0</v>
      </c>
      <c r="BB79" s="148">
        <f t="shared" si="691"/>
        <v>0</v>
      </c>
      <c r="BC79" s="6">
        <f t="shared" si="691"/>
        <v>6</v>
      </c>
      <c r="BD79" s="6"/>
      <c r="BE79" s="6">
        <f t="shared" ref="BE79:BG79" si="692">BE80</f>
        <v>6</v>
      </c>
      <c r="BF79" s="6">
        <f t="shared" si="692"/>
        <v>0</v>
      </c>
      <c r="BG79" s="148">
        <f t="shared" si="692"/>
        <v>0</v>
      </c>
      <c r="BH79" s="148"/>
      <c r="BI79" s="148">
        <f t="shared" ref="BI79:BK79" si="693">BI80</f>
        <v>0</v>
      </c>
      <c r="BJ79" s="148">
        <f t="shared" si="693"/>
        <v>0</v>
      </c>
      <c r="BK79" s="6">
        <f t="shared" si="693"/>
        <v>6</v>
      </c>
      <c r="BL79" s="6"/>
      <c r="BM79" s="6">
        <f t="shared" ref="BM79:BO79" si="694">BM80</f>
        <v>6</v>
      </c>
      <c r="BN79" s="6">
        <f t="shared" si="694"/>
        <v>0</v>
      </c>
      <c r="BO79" s="148">
        <f t="shared" si="694"/>
        <v>0</v>
      </c>
      <c r="BP79" s="148"/>
      <c r="BQ79" s="148">
        <f t="shared" ref="BQ79:BS79" si="695">BQ80</f>
        <v>0</v>
      </c>
      <c r="BR79" s="148">
        <f t="shared" si="695"/>
        <v>0</v>
      </c>
      <c r="BS79" s="6">
        <f t="shared" si="695"/>
        <v>6</v>
      </c>
      <c r="BT79" s="6"/>
      <c r="BU79" s="6">
        <f t="shared" ref="BU79:BV79" si="696">BU80</f>
        <v>6</v>
      </c>
      <c r="BV79" s="6">
        <f t="shared" si="696"/>
        <v>0</v>
      </c>
    </row>
    <row r="80" spans="1:74" s="5" customFormat="1" ht="33.6">
      <c r="A80" s="8" t="s">
        <v>44</v>
      </c>
      <c r="B80" s="10">
        <f t="shared" si="619"/>
        <v>901</v>
      </c>
      <c r="C80" s="10" t="s">
        <v>13</v>
      </c>
      <c r="D80" s="10" t="s">
        <v>30</v>
      </c>
      <c r="E80" s="10" t="s">
        <v>290</v>
      </c>
      <c r="F80" s="10" t="s">
        <v>51</v>
      </c>
      <c r="G80" s="6">
        <v>6</v>
      </c>
      <c r="H80" s="6"/>
      <c r="I80" s="6">
        <v>6</v>
      </c>
      <c r="J80" s="6"/>
      <c r="K80" s="148"/>
      <c r="L80" s="148"/>
      <c r="M80" s="148"/>
      <c r="N80" s="148"/>
      <c r="O80" s="6">
        <f>G80+K80</f>
        <v>6</v>
      </c>
      <c r="P80" s="6">
        <f t="shared" ref="P80" si="697">H80+L80</f>
        <v>0</v>
      </c>
      <c r="Q80" s="6">
        <f t="shared" ref="Q80" si="698">I80+M80</f>
        <v>6</v>
      </c>
      <c r="R80" s="6">
        <f t="shared" ref="R80" si="699">J80+N80</f>
        <v>0</v>
      </c>
      <c r="S80" s="148"/>
      <c r="T80" s="148"/>
      <c r="U80" s="148"/>
      <c r="V80" s="148"/>
      <c r="W80" s="6">
        <f>O80+S80</f>
        <v>6</v>
      </c>
      <c r="X80" s="6">
        <f t="shared" ref="X80" si="700">P80+T80</f>
        <v>0</v>
      </c>
      <c r="Y80" s="6">
        <f t="shared" ref="Y80" si="701">Q80+U80</f>
        <v>6</v>
      </c>
      <c r="Z80" s="6">
        <f t="shared" ref="Z80" si="702">R80+V80</f>
        <v>0</v>
      </c>
      <c r="AA80" s="148"/>
      <c r="AB80" s="148"/>
      <c r="AC80" s="148"/>
      <c r="AD80" s="148"/>
      <c r="AE80" s="6">
        <f>W80+AA80</f>
        <v>6</v>
      </c>
      <c r="AF80" s="6">
        <f t="shared" ref="AF80" si="703">X80+AB80</f>
        <v>0</v>
      </c>
      <c r="AG80" s="6">
        <f t="shared" ref="AG80" si="704">Y80+AC80</f>
        <v>6</v>
      </c>
      <c r="AH80" s="6">
        <f t="shared" ref="AH80" si="705">Z80+AD80</f>
        <v>0</v>
      </c>
      <c r="AI80" s="148"/>
      <c r="AJ80" s="148"/>
      <c r="AK80" s="148"/>
      <c r="AL80" s="148"/>
      <c r="AM80" s="6">
        <f>AE80+AI80</f>
        <v>6</v>
      </c>
      <c r="AN80" s="6">
        <f t="shared" ref="AN80" si="706">AF80+AJ80</f>
        <v>0</v>
      </c>
      <c r="AO80" s="6">
        <f t="shared" ref="AO80" si="707">AG80+AK80</f>
        <v>6</v>
      </c>
      <c r="AP80" s="6">
        <f t="shared" ref="AP80" si="708">AH80+AL80</f>
        <v>0</v>
      </c>
      <c r="AQ80" s="148"/>
      <c r="AR80" s="148"/>
      <c r="AS80" s="148"/>
      <c r="AT80" s="148"/>
      <c r="AU80" s="6">
        <f>AM80+AQ80</f>
        <v>6</v>
      </c>
      <c r="AV80" s="6">
        <f t="shared" ref="AV80" si="709">AN80+AR80</f>
        <v>0</v>
      </c>
      <c r="AW80" s="6">
        <f t="shared" ref="AW80" si="710">AO80+AS80</f>
        <v>6</v>
      </c>
      <c r="AX80" s="6">
        <f t="shared" ref="AX80" si="711">AP80+AT80</f>
        <v>0</v>
      </c>
      <c r="AY80" s="148"/>
      <c r="AZ80" s="148"/>
      <c r="BA80" s="148"/>
      <c r="BB80" s="148"/>
      <c r="BC80" s="6">
        <f>AU80+AY80</f>
        <v>6</v>
      </c>
      <c r="BD80" s="6">
        <f t="shared" ref="BD80" si="712">AV80+AZ80</f>
        <v>0</v>
      </c>
      <c r="BE80" s="6">
        <f t="shared" ref="BE80" si="713">AW80+BA80</f>
        <v>6</v>
      </c>
      <c r="BF80" s="6">
        <f t="shared" ref="BF80" si="714">AX80+BB80</f>
        <v>0</v>
      </c>
      <c r="BG80" s="148"/>
      <c r="BH80" s="148"/>
      <c r="BI80" s="148"/>
      <c r="BJ80" s="148"/>
      <c r="BK80" s="6">
        <f>BC80+BG80</f>
        <v>6</v>
      </c>
      <c r="BL80" s="6">
        <f t="shared" ref="BL80" si="715">BD80+BH80</f>
        <v>0</v>
      </c>
      <c r="BM80" s="6">
        <f t="shared" ref="BM80" si="716">BE80+BI80</f>
        <v>6</v>
      </c>
      <c r="BN80" s="6">
        <f t="shared" ref="BN80" si="717">BF80+BJ80</f>
        <v>0</v>
      </c>
      <c r="BO80" s="148"/>
      <c r="BP80" s="148"/>
      <c r="BQ80" s="148"/>
      <c r="BR80" s="148"/>
      <c r="BS80" s="6">
        <f>BK80+BO80</f>
        <v>6</v>
      </c>
      <c r="BT80" s="6">
        <f t="shared" ref="BT80" si="718">BL80+BP80</f>
        <v>0</v>
      </c>
      <c r="BU80" s="6">
        <f t="shared" ref="BU80" si="719">BM80+BQ80</f>
        <v>6</v>
      </c>
      <c r="BV80" s="6">
        <f t="shared" ref="BV80" si="720">BN80+BR80</f>
        <v>0</v>
      </c>
    </row>
    <row r="81" spans="1:74" s="5" customFormat="1" ht="50.4">
      <c r="A81" s="123" t="s">
        <v>672</v>
      </c>
      <c r="B81" s="124">
        <f>B71</f>
        <v>901</v>
      </c>
      <c r="C81" s="125" t="s">
        <v>13</v>
      </c>
      <c r="D81" s="125" t="s">
        <v>30</v>
      </c>
      <c r="E81" s="125" t="s">
        <v>743</v>
      </c>
      <c r="F81" s="125"/>
      <c r="G81" s="6">
        <f>G82</f>
        <v>1029</v>
      </c>
      <c r="H81" s="6">
        <f t="shared" ref="H81:W82" si="721">H82</f>
        <v>1029</v>
      </c>
      <c r="I81" s="6">
        <f t="shared" si="721"/>
        <v>1029</v>
      </c>
      <c r="J81" s="6">
        <f t="shared" si="721"/>
        <v>1029</v>
      </c>
      <c r="K81" s="148">
        <f t="shared" si="721"/>
        <v>0</v>
      </c>
      <c r="L81" s="148">
        <f t="shared" si="721"/>
        <v>0</v>
      </c>
      <c r="M81" s="148">
        <f t="shared" si="721"/>
        <v>0</v>
      </c>
      <c r="N81" s="148">
        <f t="shared" si="721"/>
        <v>0</v>
      </c>
      <c r="O81" s="6">
        <f t="shared" si="721"/>
        <v>1029</v>
      </c>
      <c r="P81" s="6">
        <f t="shared" si="721"/>
        <v>1029</v>
      </c>
      <c r="Q81" s="6">
        <f t="shared" si="721"/>
        <v>1029</v>
      </c>
      <c r="R81" s="6">
        <f t="shared" si="721"/>
        <v>1029</v>
      </c>
      <c r="S81" s="148">
        <f t="shared" si="721"/>
        <v>0</v>
      </c>
      <c r="T81" s="148">
        <f t="shared" si="721"/>
        <v>0</v>
      </c>
      <c r="U81" s="148">
        <f t="shared" si="721"/>
        <v>0</v>
      </c>
      <c r="V81" s="148">
        <f t="shared" si="721"/>
        <v>0</v>
      </c>
      <c r="W81" s="6">
        <f t="shared" si="721"/>
        <v>1029</v>
      </c>
      <c r="X81" s="6">
        <f t="shared" ref="S81:AI82" si="722">X82</f>
        <v>1029</v>
      </c>
      <c r="Y81" s="6">
        <f t="shared" si="722"/>
        <v>1029</v>
      </c>
      <c r="Z81" s="6">
        <f t="shared" si="722"/>
        <v>1029</v>
      </c>
      <c r="AA81" s="148">
        <f t="shared" si="722"/>
        <v>43</v>
      </c>
      <c r="AB81" s="148">
        <f t="shared" si="722"/>
        <v>43</v>
      </c>
      <c r="AC81" s="148">
        <f t="shared" si="722"/>
        <v>43</v>
      </c>
      <c r="AD81" s="148">
        <f t="shared" si="722"/>
        <v>43</v>
      </c>
      <c r="AE81" s="6">
        <f t="shared" si="722"/>
        <v>1072</v>
      </c>
      <c r="AF81" s="6">
        <f t="shared" si="722"/>
        <v>1072</v>
      </c>
      <c r="AG81" s="6">
        <f t="shared" si="722"/>
        <v>1072</v>
      </c>
      <c r="AH81" s="6">
        <f t="shared" si="722"/>
        <v>1072</v>
      </c>
      <c r="AI81" s="148">
        <f t="shared" si="722"/>
        <v>0</v>
      </c>
      <c r="AJ81" s="148">
        <f t="shared" ref="AI81:AY82" si="723">AJ82</f>
        <v>0</v>
      </c>
      <c r="AK81" s="148">
        <f t="shared" si="723"/>
        <v>0</v>
      </c>
      <c r="AL81" s="148">
        <f t="shared" si="723"/>
        <v>0</v>
      </c>
      <c r="AM81" s="6">
        <f t="shared" si="723"/>
        <v>1072</v>
      </c>
      <c r="AN81" s="6">
        <f t="shared" si="723"/>
        <v>1072</v>
      </c>
      <c r="AO81" s="6">
        <f t="shared" si="723"/>
        <v>1072</v>
      </c>
      <c r="AP81" s="6">
        <f t="shared" si="723"/>
        <v>1072</v>
      </c>
      <c r="AQ81" s="148">
        <f t="shared" si="723"/>
        <v>0</v>
      </c>
      <c r="AR81" s="148">
        <f t="shared" si="723"/>
        <v>0</v>
      </c>
      <c r="AS81" s="148">
        <f t="shared" si="723"/>
        <v>0</v>
      </c>
      <c r="AT81" s="148">
        <f t="shared" si="723"/>
        <v>0</v>
      </c>
      <c r="AU81" s="6">
        <f t="shared" si="723"/>
        <v>1072</v>
      </c>
      <c r="AV81" s="6">
        <f t="shared" si="723"/>
        <v>1072</v>
      </c>
      <c r="AW81" s="6">
        <f t="shared" si="723"/>
        <v>1072</v>
      </c>
      <c r="AX81" s="6">
        <f t="shared" si="723"/>
        <v>1072</v>
      </c>
      <c r="AY81" s="148">
        <f t="shared" si="723"/>
        <v>0</v>
      </c>
      <c r="AZ81" s="148">
        <f t="shared" ref="AY81:BO82" si="724">AZ82</f>
        <v>0</v>
      </c>
      <c r="BA81" s="148">
        <f t="shared" si="724"/>
        <v>0</v>
      </c>
      <c r="BB81" s="148">
        <f t="shared" si="724"/>
        <v>0</v>
      </c>
      <c r="BC81" s="6">
        <f t="shared" si="724"/>
        <v>1072</v>
      </c>
      <c r="BD81" s="6">
        <f t="shared" si="724"/>
        <v>1072</v>
      </c>
      <c r="BE81" s="6">
        <f t="shared" si="724"/>
        <v>1072</v>
      </c>
      <c r="BF81" s="6">
        <f t="shared" si="724"/>
        <v>1072</v>
      </c>
      <c r="BG81" s="148">
        <f t="shared" si="724"/>
        <v>0</v>
      </c>
      <c r="BH81" s="148">
        <f t="shared" si="724"/>
        <v>0</v>
      </c>
      <c r="BI81" s="148">
        <f t="shared" si="724"/>
        <v>0</v>
      </c>
      <c r="BJ81" s="148">
        <f t="shared" si="724"/>
        <v>0</v>
      </c>
      <c r="BK81" s="6">
        <f t="shared" si="724"/>
        <v>1072</v>
      </c>
      <c r="BL81" s="6">
        <f t="shared" si="724"/>
        <v>1072</v>
      </c>
      <c r="BM81" s="6">
        <f t="shared" si="724"/>
        <v>1072</v>
      </c>
      <c r="BN81" s="6">
        <f t="shared" si="724"/>
        <v>1072</v>
      </c>
      <c r="BO81" s="148">
        <f t="shared" si="724"/>
        <v>0</v>
      </c>
      <c r="BP81" s="148">
        <f t="shared" ref="BO81:BV82" si="725">BP82</f>
        <v>0</v>
      </c>
      <c r="BQ81" s="148">
        <f t="shared" si="725"/>
        <v>0</v>
      </c>
      <c r="BR81" s="148">
        <f t="shared" si="725"/>
        <v>0</v>
      </c>
      <c r="BS81" s="6">
        <f t="shared" si="725"/>
        <v>1072</v>
      </c>
      <c r="BT81" s="6">
        <f t="shared" si="725"/>
        <v>1072</v>
      </c>
      <c r="BU81" s="6">
        <f t="shared" si="725"/>
        <v>1072</v>
      </c>
      <c r="BV81" s="6">
        <f t="shared" si="725"/>
        <v>1072</v>
      </c>
    </row>
    <row r="82" spans="1:74" s="5" customFormat="1" ht="84">
      <c r="A82" s="123" t="s">
        <v>334</v>
      </c>
      <c r="B82" s="124">
        <v>901</v>
      </c>
      <c r="C82" s="125" t="s">
        <v>13</v>
      </c>
      <c r="D82" s="125" t="s">
        <v>30</v>
      </c>
      <c r="E82" s="125" t="s">
        <v>743</v>
      </c>
      <c r="F82" s="125" t="s">
        <v>22</v>
      </c>
      <c r="G82" s="6">
        <f>G83</f>
        <v>1029</v>
      </c>
      <c r="H82" s="6">
        <f t="shared" si="721"/>
        <v>1029</v>
      </c>
      <c r="I82" s="6">
        <f t="shared" si="721"/>
        <v>1029</v>
      </c>
      <c r="J82" s="6">
        <f t="shared" si="721"/>
        <v>1029</v>
      </c>
      <c r="K82" s="148">
        <f t="shared" si="721"/>
        <v>0</v>
      </c>
      <c r="L82" s="148">
        <f t="shared" si="721"/>
        <v>0</v>
      </c>
      <c r="M82" s="148">
        <f t="shared" si="721"/>
        <v>0</v>
      </c>
      <c r="N82" s="148">
        <f t="shared" si="721"/>
        <v>0</v>
      </c>
      <c r="O82" s="6">
        <f t="shared" si="721"/>
        <v>1029</v>
      </c>
      <c r="P82" s="6">
        <f t="shared" si="721"/>
        <v>1029</v>
      </c>
      <c r="Q82" s="6">
        <f t="shared" si="721"/>
        <v>1029</v>
      </c>
      <c r="R82" s="6">
        <f t="shared" si="721"/>
        <v>1029</v>
      </c>
      <c r="S82" s="148">
        <f t="shared" si="722"/>
        <v>0</v>
      </c>
      <c r="T82" s="148">
        <f t="shared" si="722"/>
        <v>0</v>
      </c>
      <c r="U82" s="148">
        <f t="shared" si="722"/>
        <v>0</v>
      </c>
      <c r="V82" s="148">
        <f t="shared" si="722"/>
        <v>0</v>
      </c>
      <c r="W82" s="6">
        <f t="shared" si="722"/>
        <v>1029</v>
      </c>
      <c r="X82" s="6">
        <f t="shared" si="722"/>
        <v>1029</v>
      </c>
      <c r="Y82" s="6">
        <f t="shared" si="722"/>
        <v>1029</v>
      </c>
      <c r="Z82" s="6">
        <f t="shared" si="722"/>
        <v>1029</v>
      </c>
      <c r="AA82" s="148">
        <f t="shared" si="722"/>
        <v>43</v>
      </c>
      <c r="AB82" s="148">
        <f t="shared" si="722"/>
        <v>43</v>
      </c>
      <c r="AC82" s="148">
        <f t="shared" si="722"/>
        <v>43</v>
      </c>
      <c r="AD82" s="148">
        <f t="shared" si="722"/>
        <v>43</v>
      </c>
      <c r="AE82" s="6">
        <f t="shared" si="722"/>
        <v>1072</v>
      </c>
      <c r="AF82" s="6">
        <f t="shared" si="722"/>
        <v>1072</v>
      </c>
      <c r="AG82" s="6">
        <f t="shared" si="722"/>
        <v>1072</v>
      </c>
      <c r="AH82" s="6">
        <f t="shared" si="722"/>
        <v>1072</v>
      </c>
      <c r="AI82" s="148">
        <f t="shared" si="723"/>
        <v>0</v>
      </c>
      <c r="AJ82" s="148">
        <f t="shared" si="723"/>
        <v>0</v>
      </c>
      <c r="AK82" s="148">
        <f t="shared" si="723"/>
        <v>0</v>
      </c>
      <c r="AL82" s="148">
        <f t="shared" si="723"/>
        <v>0</v>
      </c>
      <c r="AM82" s="6">
        <f t="shared" si="723"/>
        <v>1072</v>
      </c>
      <c r="AN82" s="6">
        <f t="shared" si="723"/>
        <v>1072</v>
      </c>
      <c r="AO82" s="6">
        <f t="shared" si="723"/>
        <v>1072</v>
      </c>
      <c r="AP82" s="6">
        <f t="shared" si="723"/>
        <v>1072</v>
      </c>
      <c r="AQ82" s="148">
        <f t="shared" si="723"/>
        <v>0</v>
      </c>
      <c r="AR82" s="148">
        <f t="shared" si="723"/>
        <v>0</v>
      </c>
      <c r="AS82" s="148">
        <f t="shared" si="723"/>
        <v>0</v>
      </c>
      <c r="AT82" s="148">
        <f t="shared" si="723"/>
        <v>0</v>
      </c>
      <c r="AU82" s="6">
        <f t="shared" si="723"/>
        <v>1072</v>
      </c>
      <c r="AV82" s="6">
        <f t="shared" si="723"/>
        <v>1072</v>
      </c>
      <c r="AW82" s="6">
        <f t="shared" si="723"/>
        <v>1072</v>
      </c>
      <c r="AX82" s="6">
        <f t="shared" si="723"/>
        <v>1072</v>
      </c>
      <c r="AY82" s="148">
        <f t="shared" si="724"/>
        <v>0</v>
      </c>
      <c r="AZ82" s="148">
        <f t="shared" si="724"/>
        <v>0</v>
      </c>
      <c r="BA82" s="148">
        <f t="shared" si="724"/>
        <v>0</v>
      </c>
      <c r="BB82" s="148">
        <f t="shared" si="724"/>
        <v>0</v>
      </c>
      <c r="BC82" s="6">
        <f t="shared" si="724"/>
        <v>1072</v>
      </c>
      <c r="BD82" s="6">
        <f t="shared" si="724"/>
        <v>1072</v>
      </c>
      <c r="BE82" s="6">
        <f t="shared" si="724"/>
        <v>1072</v>
      </c>
      <c r="BF82" s="6">
        <f t="shared" si="724"/>
        <v>1072</v>
      </c>
      <c r="BG82" s="148">
        <f t="shared" si="724"/>
        <v>0</v>
      </c>
      <c r="BH82" s="148">
        <f t="shared" si="724"/>
        <v>0</v>
      </c>
      <c r="BI82" s="148">
        <f t="shared" si="724"/>
        <v>0</v>
      </c>
      <c r="BJ82" s="148">
        <f t="shared" si="724"/>
        <v>0</v>
      </c>
      <c r="BK82" s="6">
        <f t="shared" si="724"/>
        <v>1072</v>
      </c>
      <c r="BL82" s="6">
        <f t="shared" si="724"/>
        <v>1072</v>
      </c>
      <c r="BM82" s="6">
        <f t="shared" si="724"/>
        <v>1072</v>
      </c>
      <c r="BN82" s="6">
        <f t="shared" si="724"/>
        <v>1072</v>
      </c>
      <c r="BO82" s="148">
        <f t="shared" si="725"/>
        <v>0</v>
      </c>
      <c r="BP82" s="148">
        <f t="shared" si="725"/>
        <v>0</v>
      </c>
      <c r="BQ82" s="148">
        <f t="shared" si="725"/>
        <v>0</v>
      </c>
      <c r="BR82" s="148">
        <f t="shared" si="725"/>
        <v>0</v>
      </c>
      <c r="BS82" s="6">
        <f t="shared" si="725"/>
        <v>1072</v>
      </c>
      <c r="BT82" s="6">
        <f t="shared" si="725"/>
        <v>1072</v>
      </c>
      <c r="BU82" s="6">
        <f t="shared" si="725"/>
        <v>1072</v>
      </c>
      <c r="BV82" s="6">
        <f t="shared" si="725"/>
        <v>1072</v>
      </c>
    </row>
    <row r="83" spans="1:74" s="5" customFormat="1" ht="33.6">
      <c r="A83" s="123" t="s">
        <v>43</v>
      </c>
      <c r="B83" s="124">
        <f t="shared" ref="B83" si="726">B81</f>
        <v>901</v>
      </c>
      <c r="C83" s="125" t="s">
        <v>13</v>
      </c>
      <c r="D83" s="125" t="s">
        <v>30</v>
      </c>
      <c r="E83" s="125" t="s">
        <v>743</v>
      </c>
      <c r="F83" s="125" t="s">
        <v>49</v>
      </c>
      <c r="G83" s="6">
        <v>1029</v>
      </c>
      <c r="H83" s="6">
        <v>1029</v>
      </c>
      <c r="I83" s="6">
        <v>1029</v>
      </c>
      <c r="J83" s="6">
        <v>1029</v>
      </c>
      <c r="K83" s="148"/>
      <c r="L83" s="148"/>
      <c r="M83" s="148"/>
      <c r="N83" s="148"/>
      <c r="O83" s="6">
        <f>G83+K83</f>
        <v>1029</v>
      </c>
      <c r="P83" s="6">
        <f t="shared" ref="P83" si="727">H83+L83</f>
        <v>1029</v>
      </c>
      <c r="Q83" s="6">
        <f t="shared" ref="Q83" si="728">I83+M83</f>
        <v>1029</v>
      </c>
      <c r="R83" s="6">
        <f t="shared" ref="R83" si="729">J83+N83</f>
        <v>1029</v>
      </c>
      <c r="S83" s="148"/>
      <c r="T83" s="148"/>
      <c r="U83" s="148"/>
      <c r="V83" s="148"/>
      <c r="W83" s="6">
        <f>O83+S83</f>
        <v>1029</v>
      </c>
      <c r="X83" s="6">
        <f t="shared" ref="X83" si="730">P83+T83</f>
        <v>1029</v>
      </c>
      <c r="Y83" s="6">
        <f t="shared" ref="Y83" si="731">Q83+U83</f>
        <v>1029</v>
      </c>
      <c r="Z83" s="6">
        <f t="shared" ref="Z83" si="732">R83+V83</f>
        <v>1029</v>
      </c>
      <c r="AA83" s="148">
        <v>43</v>
      </c>
      <c r="AB83" s="148">
        <v>43</v>
      </c>
      <c r="AC83" s="148">
        <v>43</v>
      </c>
      <c r="AD83" s="148">
        <v>43</v>
      </c>
      <c r="AE83" s="6">
        <f>W83+AA83</f>
        <v>1072</v>
      </c>
      <c r="AF83" s="6">
        <f t="shared" ref="AF83" si="733">X83+AB83</f>
        <v>1072</v>
      </c>
      <c r="AG83" s="6">
        <f t="shared" ref="AG83" si="734">Y83+AC83</f>
        <v>1072</v>
      </c>
      <c r="AH83" s="6">
        <f t="shared" ref="AH83" si="735">Z83+AD83</f>
        <v>1072</v>
      </c>
      <c r="AI83" s="148"/>
      <c r="AJ83" s="148"/>
      <c r="AK83" s="148"/>
      <c r="AL83" s="148"/>
      <c r="AM83" s="6">
        <f>AE83+AI83</f>
        <v>1072</v>
      </c>
      <c r="AN83" s="6">
        <f t="shared" ref="AN83" si="736">AF83+AJ83</f>
        <v>1072</v>
      </c>
      <c r="AO83" s="6">
        <f t="shared" ref="AO83" si="737">AG83+AK83</f>
        <v>1072</v>
      </c>
      <c r="AP83" s="6">
        <f t="shared" ref="AP83" si="738">AH83+AL83</f>
        <v>1072</v>
      </c>
      <c r="AQ83" s="148"/>
      <c r="AR83" s="148"/>
      <c r="AS83" s="148"/>
      <c r="AT83" s="148"/>
      <c r="AU83" s="6">
        <f>AM83+AQ83</f>
        <v>1072</v>
      </c>
      <c r="AV83" s="6">
        <f t="shared" ref="AV83" si="739">AN83+AR83</f>
        <v>1072</v>
      </c>
      <c r="AW83" s="6">
        <f t="shared" ref="AW83" si="740">AO83+AS83</f>
        <v>1072</v>
      </c>
      <c r="AX83" s="6">
        <f t="shared" ref="AX83" si="741">AP83+AT83</f>
        <v>1072</v>
      </c>
      <c r="AY83" s="148"/>
      <c r="AZ83" s="148"/>
      <c r="BA83" s="148"/>
      <c r="BB83" s="148"/>
      <c r="BC83" s="6">
        <f>AU83+AY83</f>
        <v>1072</v>
      </c>
      <c r="BD83" s="6">
        <f t="shared" ref="BD83" si="742">AV83+AZ83</f>
        <v>1072</v>
      </c>
      <c r="BE83" s="6">
        <f t="shared" ref="BE83" si="743">AW83+BA83</f>
        <v>1072</v>
      </c>
      <c r="BF83" s="6">
        <f t="shared" ref="BF83" si="744">AX83+BB83</f>
        <v>1072</v>
      </c>
      <c r="BG83" s="148"/>
      <c r="BH83" s="148"/>
      <c r="BI83" s="148"/>
      <c r="BJ83" s="148"/>
      <c r="BK83" s="6">
        <f>BC83+BG83</f>
        <v>1072</v>
      </c>
      <c r="BL83" s="6">
        <f t="shared" ref="BL83" si="745">BD83+BH83</f>
        <v>1072</v>
      </c>
      <c r="BM83" s="6">
        <f t="shared" ref="BM83" si="746">BE83+BI83</f>
        <v>1072</v>
      </c>
      <c r="BN83" s="6">
        <f t="shared" ref="BN83" si="747">BF83+BJ83</f>
        <v>1072</v>
      </c>
      <c r="BO83" s="148"/>
      <c r="BP83" s="148"/>
      <c r="BQ83" s="148"/>
      <c r="BR83" s="148"/>
      <c r="BS83" s="6">
        <f>BK83+BO83</f>
        <v>1072</v>
      </c>
      <c r="BT83" s="6">
        <f t="shared" ref="BT83" si="748">BL83+BP83</f>
        <v>1072</v>
      </c>
      <c r="BU83" s="6">
        <f t="shared" ref="BU83" si="749">BM83+BQ83</f>
        <v>1072</v>
      </c>
      <c r="BV83" s="6">
        <f t="shared" ref="BV83" si="750">BN83+BR83</f>
        <v>1072</v>
      </c>
    </row>
    <row r="84" spans="1:74" s="5" customFormat="1" ht="33.6">
      <c r="A84" s="8" t="s">
        <v>568</v>
      </c>
      <c r="B84" s="12">
        <f>B74</f>
        <v>901</v>
      </c>
      <c r="C84" s="10" t="s">
        <v>13</v>
      </c>
      <c r="D84" s="10" t="s">
        <v>30</v>
      </c>
      <c r="E84" s="10" t="s">
        <v>569</v>
      </c>
      <c r="F84" s="10"/>
      <c r="G84" s="6">
        <f>G85</f>
        <v>884</v>
      </c>
      <c r="H84" s="6">
        <f t="shared" ref="H84:W85" si="751">H85</f>
        <v>884</v>
      </c>
      <c r="I84" s="6">
        <f t="shared" si="751"/>
        <v>884</v>
      </c>
      <c r="J84" s="6">
        <f t="shared" si="751"/>
        <v>884</v>
      </c>
      <c r="K84" s="148">
        <f t="shared" si="751"/>
        <v>0</v>
      </c>
      <c r="L84" s="148">
        <f t="shared" si="751"/>
        <v>0</v>
      </c>
      <c r="M84" s="148">
        <f t="shared" si="751"/>
        <v>0</v>
      </c>
      <c r="N84" s="148">
        <f t="shared" si="751"/>
        <v>0</v>
      </c>
      <c r="O84" s="6">
        <f t="shared" si="751"/>
        <v>884</v>
      </c>
      <c r="P84" s="6">
        <f t="shared" si="751"/>
        <v>884</v>
      </c>
      <c r="Q84" s="6">
        <f t="shared" si="751"/>
        <v>884</v>
      </c>
      <c r="R84" s="6">
        <f t="shared" si="751"/>
        <v>884</v>
      </c>
      <c r="S84" s="148">
        <f t="shared" si="751"/>
        <v>0</v>
      </c>
      <c r="T84" s="148">
        <f t="shared" si="751"/>
        <v>0</v>
      </c>
      <c r="U84" s="148">
        <f t="shared" si="751"/>
        <v>0</v>
      </c>
      <c r="V84" s="148">
        <f t="shared" si="751"/>
        <v>0</v>
      </c>
      <c r="W84" s="6">
        <f t="shared" si="751"/>
        <v>884</v>
      </c>
      <c r="X84" s="6">
        <f t="shared" ref="S84:AI85" si="752">X85</f>
        <v>884</v>
      </c>
      <c r="Y84" s="6">
        <f t="shared" si="752"/>
        <v>884</v>
      </c>
      <c r="Z84" s="6">
        <f t="shared" si="752"/>
        <v>884</v>
      </c>
      <c r="AA84" s="148">
        <f t="shared" si="752"/>
        <v>0</v>
      </c>
      <c r="AB84" s="148">
        <f t="shared" si="752"/>
        <v>0</v>
      </c>
      <c r="AC84" s="148">
        <f t="shared" si="752"/>
        <v>0</v>
      </c>
      <c r="AD84" s="148">
        <f t="shared" si="752"/>
        <v>0</v>
      </c>
      <c r="AE84" s="6">
        <f t="shared" si="752"/>
        <v>884</v>
      </c>
      <c r="AF84" s="6">
        <f t="shared" si="752"/>
        <v>884</v>
      </c>
      <c r="AG84" s="6">
        <f t="shared" si="752"/>
        <v>884</v>
      </c>
      <c r="AH84" s="6">
        <f t="shared" si="752"/>
        <v>884</v>
      </c>
      <c r="AI84" s="148">
        <f t="shared" si="752"/>
        <v>0</v>
      </c>
      <c r="AJ84" s="148">
        <f t="shared" ref="AI84:AY85" si="753">AJ85</f>
        <v>0</v>
      </c>
      <c r="AK84" s="148">
        <f t="shared" si="753"/>
        <v>0</v>
      </c>
      <c r="AL84" s="148">
        <f t="shared" si="753"/>
        <v>0</v>
      </c>
      <c r="AM84" s="6">
        <f t="shared" si="753"/>
        <v>884</v>
      </c>
      <c r="AN84" s="6">
        <f t="shared" si="753"/>
        <v>884</v>
      </c>
      <c r="AO84" s="6">
        <f t="shared" si="753"/>
        <v>884</v>
      </c>
      <c r="AP84" s="6">
        <f t="shared" si="753"/>
        <v>884</v>
      </c>
      <c r="AQ84" s="148">
        <f t="shared" si="753"/>
        <v>0</v>
      </c>
      <c r="AR84" s="148">
        <f t="shared" si="753"/>
        <v>0</v>
      </c>
      <c r="AS84" s="148">
        <f t="shared" si="753"/>
        <v>0</v>
      </c>
      <c r="AT84" s="148">
        <f t="shared" si="753"/>
        <v>0</v>
      </c>
      <c r="AU84" s="6">
        <f t="shared" si="753"/>
        <v>884</v>
      </c>
      <c r="AV84" s="6">
        <f t="shared" si="753"/>
        <v>884</v>
      </c>
      <c r="AW84" s="6">
        <f t="shared" si="753"/>
        <v>884</v>
      </c>
      <c r="AX84" s="6">
        <f t="shared" si="753"/>
        <v>884</v>
      </c>
      <c r="AY84" s="148">
        <f t="shared" si="753"/>
        <v>0</v>
      </c>
      <c r="AZ84" s="148">
        <f t="shared" ref="AY84:BO85" si="754">AZ85</f>
        <v>0</v>
      </c>
      <c r="BA84" s="148">
        <f t="shared" si="754"/>
        <v>0</v>
      </c>
      <c r="BB84" s="148">
        <f t="shared" si="754"/>
        <v>0</v>
      </c>
      <c r="BC84" s="6">
        <f t="shared" si="754"/>
        <v>884</v>
      </c>
      <c r="BD84" s="6">
        <f t="shared" si="754"/>
        <v>884</v>
      </c>
      <c r="BE84" s="6">
        <f t="shared" si="754"/>
        <v>884</v>
      </c>
      <c r="BF84" s="6">
        <f t="shared" si="754"/>
        <v>884</v>
      </c>
      <c r="BG84" s="148">
        <f t="shared" si="754"/>
        <v>0</v>
      </c>
      <c r="BH84" s="148">
        <f t="shared" si="754"/>
        <v>0</v>
      </c>
      <c r="BI84" s="148">
        <f t="shared" si="754"/>
        <v>0</v>
      </c>
      <c r="BJ84" s="148">
        <f t="shared" si="754"/>
        <v>0</v>
      </c>
      <c r="BK84" s="6">
        <f t="shared" si="754"/>
        <v>884</v>
      </c>
      <c r="BL84" s="6">
        <f t="shared" si="754"/>
        <v>884</v>
      </c>
      <c r="BM84" s="6">
        <f t="shared" si="754"/>
        <v>884</v>
      </c>
      <c r="BN84" s="6">
        <f t="shared" si="754"/>
        <v>884</v>
      </c>
      <c r="BO84" s="148">
        <f t="shared" si="754"/>
        <v>0</v>
      </c>
      <c r="BP84" s="148">
        <f t="shared" ref="BO84:BV85" si="755">BP85</f>
        <v>0</v>
      </c>
      <c r="BQ84" s="148">
        <f t="shared" si="755"/>
        <v>0</v>
      </c>
      <c r="BR84" s="148">
        <f t="shared" si="755"/>
        <v>0</v>
      </c>
      <c r="BS84" s="6">
        <f t="shared" si="755"/>
        <v>884</v>
      </c>
      <c r="BT84" s="6">
        <f t="shared" si="755"/>
        <v>884</v>
      </c>
      <c r="BU84" s="6">
        <f t="shared" si="755"/>
        <v>884</v>
      </c>
      <c r="BV84" s="6">
        <f t="shared" si="755"/>
        <v>884</v>
      </c>
    </row>
    <row r="85" spans="1:74" s="5" customFormat="1" ht="84">
      <c r="A85" s="8" t="s">
        <v>334</v>
      </c>
      <c r="B85" s="12">
        <v>901</v>
      </c>
      <c r="C85" s="10" t="s">
        <v>13</v>
      </c>
      <c r="D85" s="10" t="s">
        <v>30</v>
      </c>
      <c r="E85" s="10" t="s">
        <v>569</v>
      </c>
      <c r="F85" s="10" t="s">
        <v>22</v>
      </c>
      <c r="G85" s="6">
        <f>G86</f>
        <v>884</v>
      </c>
      <c r="H85" s="6">
        <f t="shared" si="751"/>
        <v>884</v>
      </c>
      <c r="I85" s="6">
        <f t="shared" si="751"/>
        <v>884</v>
      </c>
      <c r="J85" s="6">
        <f t="shared" si="751"/>
        <v>884</v>
      </c>
      <c r="K85" s="148">
        <f t="shared" si="751"/>
        <v>0</v>
      </c>
      <c r="L85" s="148">
        <f t="shared" si="751"/>
        <v>0</v>
      </c>
      <c r="M85" s="148">
        <f t="shared" si="751"/>
        <v>0</v>
      </c>
      <c r="N85" s="148">
        <f t="shared" si="751"/>
        <v>0</v>
      </c>
      <c r="O85" s="6">
        <f t="shared" si="751"/>
        <v>884</v>
      </c>
      <c r="P85" s="6">
        <f t="shared" si="751"/>
        <v>884</v>
      </c>
      <c r="Q85" s="6">
        <f t="shared" si="751"/>
        <v>884</v>
      </c>
      <c r="R85" s="6">
        <f t="shared" si="751"/>
        <v>884</v>
      </c>
      <c r="S85" s="148">
        <f t="shared" si="752"/>
        <v>0</v>
      </c>
      <c r="T85" s="148">
        <f t="shared" si="752"/>
        <v>0</v>
      </c>
      <c r="U85" s="148">
        <f t="shared" si="752"/>
        <v>0</v>
      </c>
      <c r="V85" s="148">
        <f t="shared" si="752"/>
        <v>0</v>
      </c>
      <c r="W85" s="6">
        <f t="shared" si="752"/>
        <v>884</v>
      </c>
      <c r="X85" s="6">
        <f t="shared" si="752"/>
        <v>884</v>
      </c>
      <c r="Y85" s="6">
        <f t="shared" si="752"/>
        <v>884</v>
      </c>
      <c r="Z85" s="6">
        <f t="shared" si="752"/>
        <v>884</v>
      </c>
      <c r="AA85" s="148">
        <f t="shared" si="752"/>
        <v>0</v>
      </c>
      <c r="AB85" s="148">
        <f t="shared" si="752"/>
        <v>0</v>
      </c>
      <c r="AC85" s="148">
        <f t="shared" si="752"/>
        <v>0</v>
      </c>
      <c r="AD85" s="148">
        <f t="shared" si="752"/>
        <v>0</v>
      </c>
      <c r="AE85" s="6">
        <f t="shared" si="752"/>
        <v>884</v>
      </c>
      <c r="AF85" s="6">
        <f t="shared" si="752"/>
        <v>884</v>
      </c>
      <c r="AG85" s="6">
        <f t="shared" si="752"/>
        <v>884</v>
      </c>
      <c r="AH85" s="6">
        <f t="shared" si="752"/>
        <v>884</v>
      </c>
      <c r="AI85" s="148">
        <f t="shared" si="753"/>
        <v>0</v>
      </c>
      <c r="AJ85" s="148">
        <f t="shared" si="753"/>
        <v>0</v>
      </c>
      <c r="AK85" s="148">
        <f t="shared" si="753"/>
        <v>0</v>
      </c>
      <c r="AL85" s="148">
        <f t="shared" si="753"/>
        <v>0</v>
      </c>
      <c r="AM85" s="6">
        <f t="shared" si="753"/>
        <v>884</v>
      </c>
      <c r="AN85" s="6">
        <f t="shared" si="753"/>
        <v>884</v>
      </c>
      <c r="AO85" s="6">
        <f t="shared" si="753"/>
        <v>884</v>
      </c>
      <c r="AP85" s="6">
        <f t="shared" si="753"/>
        <v>884</v>
      </c>
      <c r="AQ85" s="148">
        <f t="shared" si="753"/>
        <v>0</v>
      </c>
      <c r="AR85" s="148">
        <f t="shared" si="753"/>
        <v>0</v>
      </c>
      <c r="AS85" s="148">
        <f t="shared" si="753"/>
        <v>0</v>
      </c>
      <c r="AT85" s="148">
        <f t="shared" si="753"/>
        <v>0</v>
      </c>
      <c r="AU85" s="6">
        <f t="shared" si="753"/>
        <v>884</v>
      </c>
      <c r="AV85" s="6">
        <f t="shared" si="753"/>
        <v>884</v>
      </c>
      <c r="AW85" s="6">
        <f t="shared" si="753"/>
        <v>884</v>
      </c>
      <c r="AX85" s="6">
        <f t="shared" si="753"/>
        <v>884</v>
      </c>
      <c r="AY85" s="148">
        <f t="shared" si="754"/>
        <v>0</v>
      </c>
      <c r="AZ85" s="148">
        <f t="shared" si="754"/>
        <v>0</v>
      </c>
      <c r="BA85" s="148">
        <f t="shared" si="754"/>
        <v>0</v>
      </c>
      <c r="BB85" s="148">
        <f t="shared" si="754"/>
        <v>0</v>
      </c>
      <c r="BC85" s="6">
        <f t="shared" si="754"/>
        <v>884</v>
      </c>
      <c r="BD85" s="6">
        <f t="shared" si="754"/>
        <v>884</v>
      </c>
      <c r="BE85" s="6">
        <f t="shared" si="754"/>
        <v>884</v>
      </c>
      <c r="BF85" s="6">
        <f t="shared" si="754"/>
        <v>884</v>
      </c>
      <c r="BG85" s="148">
        <f t="shared" si="754"/>
        <v>0</v>
      </c>
      <c r="BH85" s="148">
        <f t="shared" si="754"/>
        <v>0</v>
      </c>
      <c r="BI85" s="148">
        <f t="shared" si="754"/>
        <v>0</v>
      </c>
      <c r="BJ85" s="148">
        <f t="shared" si="754"/>
        <v>0</v>
      </c>
      <c r="BK85" s="6">
        <f t="shared" si="754"/>
        <v>884</v>
      </c>
      <c r="BL85" s="6">
        <f t="shared" si="754"/>
        <v>884</v>
      </c>
      <c r="BM85" s="6">
        <f t="shared" si="754"/>
        <v>884</v>
      </c>
      <c r="BN85" s="6">
        <f t="shared" si="754"/>
        <v>884</v>
      </c>
      <c r="BO85" s="148">
        <f t="shared" si="755"/>
        <v>0</v>
      </c>
      <c r="BP85" s="148">
        <f t="shared" si="755"/>
        <v>0</v>
      </c>
      <c r="BQ85" s="148">
        <f t="shared" si="755"/>
        <v>0</v>
      </c>
      <c r="BR85" s="148">
        <f t="shared" si="755"/>
        <v>0</v>
      </c>
      <c r="BS85" s="6">
        <f t="shared" si="755"/>
        <v>884</v>
      </c>
      <c r="BT85" s="6">
        <f t="shared" si="755"/>
        <v>884</v>
      </c>
      <c r="BU85" s="6">
        <f t="shared" si="755"/>
        <v>884</v>
      </c>
      <c r="BV85" s="6">
        <f t="shared" si="755"/>
        <v>884</v>
      </c>
    </row>
    <row r="86" spans="1:74" s="5" customFormat="1" ht="33.6">
      <c r="A86" s="8" t="s">
        <v>43</v>
      </c>
      <c r="B86" s="12">
        <f>B78</f>
        <v>901</v>
      </c>
      <c r="C86" s="10" t="s">
        <v>13</v>
      </c>
      <c r="D86" s="10" t="s">
        <v>30</v>
      </c>
      <c r="E86" s="10" t="s">
        <v>569</v>
      </c>
      <c r="F86" s="10" t="s">
        <v>49</v>
      </c>
      <c r="G86" s="6">
        <v>884</v>
      </c>
      <c r="H86" s="6">
        <v>884</v>
      </c>
      <c r="I86" s="6">
        <v>884</v>
      </c>
      <c r="J86" s="6">
        <v>884</v>
      </c>
      <c r="K86" s="148"/>
      <c r="L86" s="148"/>
      <c r="M86" s="148"/>
      <c r="N86" s="148"/>
      <c r="O86" s="6">
        <f>G86+K86</f>
        <v>884</v>
      </c>
      <c r="P86" s="6">
        <f t="shared" ref="P86" si="756">H86+L86</f>
        <v>884</v>
      </c>
      <c r="Q86" s="6">
        <f t="shared" ref="Q86" si="757">I86+M86</f>
        <v>884</v>
      </c>
      <c r="R86" s="6">
        <f t="shared" ref="R86" si="758">J86+N86</f>
        <v>884</v>
      </c>
      <c r="S86" s="148"/>
      <c r="T86" s="148"/>
      <c r="U86" s="148"/>
      <c r="V86" s="148"/>
      <c r="W86" s="6">
        <f>O86+S86</f>
        <v>884</v>
      </c>
      <c r="X86" s="6">
        <f t="shared" ref="X86" si="759">P86+T86</f>
        <v>884</v>
      </c>
      <c r="Y86" s="6">
        <f t="shared" ref="Y86" si="760">Q86+U86</f>
        <v>884</v>
      </c>
      <c r="Z86" s="6">
        <f t="shared" ref="Z86" si="761">R86+V86</f>
        <v>884</v>
      </c>
      <c r="AA86" s="148"/>
      <c r="AB86" s="148"/>
      <c r="AC86" s="148"/>
      <c r="AD86" s="148"/>
      <c r="AE86" s="6">
        <f>W86+AA86</f>
        <v>884</v>
      </c>
      <c r="AF86" s="6">
        <f t="shared" ref="AF86" si="762">X86+AB86</f>
        <v>884</v>
      </c>
      <c r="AG86" s="6">
        <f t="shared" ref="AG86" si="763">Y86+AC86</f>
        <v>884</v>
      </c>
      <c r="AH86" s="6">
        <f t="shared" ref="AH86" si="764">Z86+AD86</f>
        <v>884</v>
      </c>
      <c r="AI86" s="148"/>
      <c r="AJ86" s="148"/>
      <c r="AK86" s="148"/>
      <c r="AL86" s="148"/>
      <c r="AM86" s="6">
        <f>AE86+AI86</f>
        <v>884</v>
      </c>
      <c r="AN86" s="6">
        <f t="shared" ref="AN86" si="765">AF86+AJ86</f>
        <v>884</v>
      </c>
      <c r="AO86" s="6">
        <f t="shared" ref="AO86" si="766">AG86+AK86</f>
        <v>884</v>
      </c>
      <c r="AP86" s="6">
        <f t="shared" ref="AP86" si="767">AH86+AL86</f>
        <v>884</v>
      </c>
      <c r="AQ86" s="148"/>
      <c r="AR86" s="148"/>
      <c r="AS86" s="148"/>
      <c r="AT86" s="148"/>
      <c r="AU86" s="6">
        <f>AM86+AQ86</f>
        <v>884</v>
      </c>
      <c r="AV86" s="6">
        <f t="shared" ref="AV86" si="768">AN86+AR86</f>
        <v>884</v>
      </c>
      <c r="AW86" s="6">
        <f t="shared" ref="AW86" si="769">AO86+AS86</f>
        <v>884</v>
      </c>
      <c r="AX86" s="6">
        <f t="shared" ref="AX86" si="770">AP86+AT86</f>
        <v>884</v>
      </c>
      <c r="AY86" s="148"/>
      <c r="AZ86" s="148"/>
      <c r="BA86" s="148"/>
      <c r="BB86" s="148"/>
      <c r="BC86" s="6">
        <f>AU86+AY86</f>
        <v>884</v>
      </c>
      <c r="BD86" s="6">
        <f t="shared" ref="BD86" si="771">AV86+AZ86</f>
        <v>884</v>
      </c>
      <c r="BE86" s="6">
        <f t="shared" ref="BE86" si="772">AW86+BA86</f>
        <v>884</v>
      </c>
      <c r="BF86" s="6">
        <f t="shared" ref="BF86" si="773">AX86+BB86</f>
        <v>884</v>
      </c>
      <c r="BG86" s="148"/>
      <c r="BH86" s="148"/>
      <c r="BI86" s="148"/>
      <c r="BJ86" s="148"/>
      <c r="BK86" s="6">
        <f>BC86+BG86</f>
        <v>884</v>
      </c>
      <c r="BL86" s="6">
        <f t="shared" ref="BL86" si="774">BD86+BH86</f>
        <v>884</v>
      </c>
      <c r="BM86" s="6">
        <f t="shared" ref="BM86" si="775">BE86+BI86</f>
        <v>884</v>
      </c>
      <c r="BN86" s="6">
        <f t="shared" ref="BN86" si="776">BF86+BJ86</f>
        <v>884</v>
      </c>
      <c r="BO86" s="148"/>
      <c r="BP86" s="148"/>
      <c r="BQ86" s="148"/>
      <c r="BR86" s="148"/>
      <c r="BS86" s="6">
        <f>BK86+BO86</f>
        <v>884</v>
      </c>
      <c r="BT86" s="6">
        <f t="shared" ref="BT86" si="777">BL86+BP86</f>
        <v>884</v>
      </c>
      <c r="BU86" s="6">
        <f t="shared" ref="BU86" si="778">BM86+BQ86</f>
        <v>884</v>
      </c>
      <c r="BV86" s="6">
        <f t="shared" ref="BV86" si="779">BN86+BR86</f>
        <v>884</v>
      </c>
    </row>
    <row r="87" spans="1:74" s="18" customFormat="1" ht="33.6" hidden="1">
      <c r="A87" s="60" t="s">
        <v>660</v>
      </c>
      <c r="B87" s="122">
        <f>B84</f>
        <v>901</v>
      </c>
      <c r="C87" s="58" t="s">
        <v>13</v>
      </c>
      <c r="D87" s="58" t="s">
        <v>30</v>
      </c>
      <c r="E87" s="58" t="s">
        <v>661</v>
      </c>
      <c r="F87" s="58"/>
      <c r="G87" s="59">
        <f t="shared" ref="G87:V88" si="780">G88</f>
        <v>0</v>
      </c>
      <c r="H87" s="59">
        <f t="shared" si="780"/>
        <v>0</v>
      </c>
      <c r="I87" s="59">
        <f t="shared" si="780"/>
        <v>0</v>
      </c>
      <c r="J87" s="59">
        <f t="shared" si="780"/>
        <v>0</v>
      </c>
      <c r="K87" s="59">
        <f t="shared" si="780"/>
        <v>0</v>
      </c>
      <c r="L87" s="59">
        <f t="shared" si="780"/>
        <v>0</v>
      </c>
      <c r="M87" s="59">
        <f t="shared" si="780"/>
        <v>0</v>
      </c>
      <c r="N87" s="59">
        <f t="shared" si="780"/>
        <v>0</v>
      </c>
      <c r="O87" s="59">
        <f t="shared" si="780"/>
        <v>0</v>
      </c>
      <c r="P87" s="59">
        <f t="shared" si="780"/>
        <v>0</v>
      </c>
      <c r="Q87" s="59">
        <f t="shared" si="780"/>
        <v>0</v>
      </c>
      <c r="R87" s="59">
        <f t="shared" si="780"/>
        <v>0</v>
      </c>
      <c r="S87" s="148">
        <f t="shared" si="780"/>
        <v>0</v>
      </c>
      <c r="T87" s="148">
        <f t="shared" si="780"/>
        <v>0</v>
      </c>
      <c r="U87" s="148">
        <f t="shared" si="780"/>
        <v>0</v>
      </c>
      <c r="V87" s="148">
        <f t="shared" si="780"/>
        <v>0</v>
      </c>
      <c r="W87" s="59">
        <f t="shared" ref="S87:AI88" si="781">W88</f>
        <v>0</v>
      </c>
      <c r="X87" s="59">
        <f t="shared" si="781"/>
        <v>0</v>
      </c>
      <c r="Y87" s="59">
        <f t="shared" si="781"/>
        <v>0</v>
      </c>
      <c r="Z87" s="59">
        <f t="shared" si="781"/>
        <v>0</v>
      </c>
      <c r="AA87" s="148">
        <f t="shared" si="781"/>
        <v>0</v>
      </c>
      <c r="AB87" s="148">
        <f t="shared" si="781"/>
        <v>0</v>
      </c>
      <c r="AC87" s="148">
        <f t="shared" si="781"/>
        <v>0</v>
      </c>
      <c r="AD87" s="148">
        <f t="shared" si="781"/>
        <v>0</v>
      </c>
      <c r="AE87" s="59">
        <f t="shared" si="781"/>
        <v>0</v>
      </c>
      <c r="AF87" s="59">
        <f t="shared" si="781"/>
        <v>0</v>
      </c>
      <c r="AG87" s="59">
        <f t="shared" si="781"/>
        <v>0</v>
      </c>
      <c r="AH87" s="59">
        <f t="shared" si="781"/>
        <v>0</v>
      </c>
      <c r="AI87" s="148">
        <f t="shared" si="781"/>
        <v>0</v>
      </c>
      <c r="AJ87" s="148">
        <f t="shared" ref="AI87:AY88" si="782">AJ88</f>
        <v>0</v>
      </c>
      <c r="AK87" s="148">
        <f t="shared" si="782"/>
        <v>0</v>
      </c>
      <c r="AL87" s="148">
        <f t="shared" si="782"/>
        <v>0</v>
      </c>
      <c r="AM87" s="59">
        <f t="shared" si="782"/>
        <v>0</v>
      </c>
      <c r="AN87" s="59">
        <f t="shared" si="782"/>
        <v>0</v>
      </c>
      <c r="AO87" s="59">
        <f t="shared" si="782"/>
        <v>0</v>
      </c>
      <c r="AP87" s="59">
        <f t="shared" si="782"/>
        <v>0</v>
      </c>
      <c r="AQ87" s="148">
        <f t="shared" si="782"/>
        <v>0</v>
      </c>
      <c r="AR87" s="148">
        <f t="shared" si="782"/>
        <v>0</v>
      </c>
      <c r="AS87" s="148">
        <f t="shared" si="782"/>
        <v>0</v>
      </c>
      <c r="AT87" s="148">
        <f t="shared" si="782"/>
        <v>0</v>
      </c>
      <c r="AU87" s="59">
        <f t="shared" si="782"/>
        <v>0</v>
      </c>
      <c r="AV87" s="59">
        <f t="shared" si="782"/>
        <v>0</v>
      </c>
      <c r="AW87" s="59">
        <f t="shared" si="782"/>
        <v>0</v>
      </c>
      <c r="AX87" s="59">
        <f t="shared" si="782"/>
        <v>0</v>
      </c>
      <c r="AY87" s="148">
        <f t="shared" si="782"/>
        <v>0</v>
      </c>
      <c r="AZ87" s="148">
        <f t="shared" ref="AY87:BO88" si="783">AZ88</f>
        <v>0</v>
      </c>
      <c r="BA87" s="148">
        <f t="shared" si="783"/>
        <v>0</v>
      </c>
      <c r="BB87" s="148">
        <f t="shared" si="783"/>
        <v>0</v>
      </c>
      <c r="BC87" s="59">
        <f t="shared" si="783"/>
        <v>0</v>
      </c>
      <c r="BD87" s="59">
        <f t="shared" si="783"/>
        <v>0</v>
      </c>
      <c r="BE87" s="59">
        <f t="shared" si="783"/>
        <v>0</v>
      </c>
      <c r="BF87" s="59">
        <f t="shared" si="783"/>
        <v>0</v>
      </c>
      <c r="BG87" s="148">
        <f t="shared" si="783"/>
        <v>0</v>
      </c>
      <c r="BH87" s="148">
        <f t="shared" si="783"/>
        <v>0</v>
      </c>
      <c r="BI87" s="148">
        <f t="shared" si="783"/>
        <v>0</v>
      </c>
      <c r="BJ87" s="148">
        <f t="shared" si="783"/>
        <v>0</v>
      </c>
      <c r="BK87" s="59">
        <f t="shared" si="783"/>
        <v>0</v>
      </c>
      <c r="BL87" s="59">
        <f t="shared" si="783"/>
        <v>0</v>
      </c>
      <c r="BM87" s="59">
        <f t="shared" si="783"/>
        <v>0</v>
      </c>
      <c r="BN87" s="59">
        <f t="shared" si="783"/>
        <v>0</v>
      </c>
      <c r="BO87" s="148">
        <f t="shared" si="783"/>
        <v>0</v>
      </c>
      <c r="BP87" s="148">
        <f t="shared" ref="BO87:BV88" si="784">BP88</f>
        <v>0</v>
      </c>
      <c r="BQ87" s="148">
        <f t="shared" si="784"/>
        <v>0</v>
      </c>
      <c r="BR87" s="148">
        <f t="shared" si="784"/>
        <v>0</v>
      </c>
      <c r="BS87" s="59">
        <f t="shared" si="784"/>
        <v>0</v>
      </c>
      <c r="BT87" s="59">
        <f t="shared" si="784"/>
        <v>0</v>
      </c>
      <c r="BU87" s="59">
        <f t="shared" si="784"/>
        <v>0</v>
      </c>
      <c r="BV87" s="59">
        <f t="shared" si="784"/>
        <v>0</v>
      </c>
    </row>
    <row r="88" spans="1:74" s="18" customFormat="1" ht="84" hidden="1">
      <c r="A88" s="60" t="s">
        <v>334</v>
      </c>
      <c r="B88" s="122">
        <f>B85</f>
        <v>901</v>
      </c>
      <c r="C88" s="58" t="s">
        <v>13</v>
      </c>
      <c r="D88" s="58" t="s">
        <v>30</v>
      </c>
      <c r="E88" s="58" t="s">
        <v>661</v>
      </c>
      <c r="F88" s="58" t="s">
        <v>22</v>
      </c>
      <c r="G88" s="59">
        <f t="shared" si="780"/>
        <v>0</v>
      </c>
      <c r="H88" s="59">
        <f t="shared" si="780"/>
        <v>0</v>
      </c>
      <c r="I88" s="59">
        <f t="shared" si="780"/>
        <v>0</v>
      </c>
      <c r="J88" s="59">
        <f t="shared" si="780"/>
        <v>0</v>
      </c>
      <c r="K88" s="59">
        <f t="shared" si="780"/>
        <v>0</v>
      </c>
      <c r="L88" s="59">
        <f t="shared" si="780"/>
        <v>0</v>
      </c>
      <c r="M88" s="59">
        <f t="shared" si="780"/>
        <v>0</v>
      </c>
      <c r="N88" s="59">
        <f t="shared" si="780"/>
        <v>0</v>
      </c>
      <c r="O88" s="59">
        <f t="shared" si="780"/>
        <v>0</v>
      </c>
      <c r="P88" s="59">
        <f t="shared" si="780"/>
        <v>0</v>
      </c>
      <c r="Q88" s="59">
        <f t="shared" si="780"/>
        <v>0</v>
      </c>
      <c r="R88" s="59">
        <f t="shared" si="780"/>
        <v>0</v>
      </c>
      <c r="S88" s="148">
        <f t="shared" si="781"/>
        <v>0</v>
      </c>
      <c r="T88" s="148">
        <f t="shared" si="781"/>
        <v>0</v>
      </c>
      <c r="U88" s="148">
        <f t="shared" si="781"/>
        <v>0</v>
      </c>
      <c r="V88" s="148">
        <f t="shared" si="781"/>
        <v>0</v>
      </c>
      <c r="W88" s="59">
        <f t="shared" si="781"/>
        <v>0</v>
      </c>
      <c r="X88" s="59">
        <f t="shared" si="781"/>
        <v>0</v>
      </c>
      <c r="Y88" s="59">
        <f t="shared" si="781"/>
        <v>0</v>
      </c>
      <c r="Z88" s="59">
        <f t="shared" si="781"/>
        <v>0</v>
      </c>
      <c r="AA88" s="148">
        <f t="shared" si="781"/>
        <v>0</v>
      </c>
      <c r="AB88" s="148">
        <f t="shared" si="781"/>
        <v>0</v>
      </c>
      <c r="AC88" s="148">
        <f t="shared" si="781"/>
        <v>0</v>
      </c>
      <c r="AD88" s="148">
        <f t="shared" si="781"/>
        <v>0</v>
      </c>
      <c r="AE88" s="59">
        <f t="shared" si="781"/>
        <v>0</v>
      </c>
      <c r="AF88" s="59">
        <f t="shared" si="781"/>
        <v>0</v>
      </c>
      <c r="AG88" s="59">
        <f t="shared" si="781"/>
        <v>0</v>
      </c>
      <c r="AH88" s="59">
        <f t="shared" si="781"/>
        <v>0</v>
      </c>
      <c r="AI88" s="148">
        <f t="shared" si="782"/>
        <v>0</v>
      </c>
      <c r="AJ88" s="148">
        <f t="shared" si="782"/>
        <v>0</v>
      </c>
      <c r="AK88" s="148">
        <f t="shared" si="782"/>
        <v>0</v>
      </c>
      <c r="AL88" s="148">
        <f t="shared" si="782"/>
        <v>0</v>
      </c>
      <c r="AM88" s="59">
        <f t="shared" si="782"/>
        <v>0</v>
      </c>
      <c r="AN88" s="59">
        <f t="shared" si="782"/>
        <v>0</v>
      </c>
      <c r="AO88" s="59">
        <f t="shared" si="782"/>
        <v>0</v>
      </c>
      <c r="AP88" s="59">
        <f t="shared" si="782"/>
        <v>0</v>
      </c>
      <c r="AQ88" s="148">
        <f t="shared" si="782"/>
        <v>0</v>
      </c>
      <c r="AR88" s="148">
        <f t="shared" si="782"/>
        <v>0</v>
      </c>
      <c r="AS88" s="148">
        <f t="shared" si="782"/>
        <v>0</v>
      </c>
      <c r="AT88" s="148">
        <f t="shared" si="782"/>
        <v>0</v>
      </c>
      <c r="AU88" s="59">
        <f t="shared" si="782"/>
        <v>0</v>
      </c>
      <c r="AV88" s="59">
        <f t="shared" si="782"/>
        <v>0</v>
      </c>
      <c r="AW88" s="59">
        <f t="shared" si="782"/>
        <v>0</v>
      </c>
      <c r="AX88" s="59">
        <f t="shared" si="782"/>
        <v>0</v>
      </c>
      <c r="AY88" s="148">
        <f t="shared" si="783"/>
        <v>0</v>
      </c>
      <c r="AZ88" s="148">
        <f t="shared" si="783"/>
        <v>0</v>
      </c>
      <c r="BA88" s="148">
        <f t="shared" si="783"/>
        <v>0</v>
      </c>
      <c r="BB88" s="148">
        <f t="shared" si="783"/>
        <v>0</v>
      </c>
      <c r="BC88" s="59">
        <f t="shared" si="783"/>
        <v>0</v>
      </c>
      <c r="BD88" s="59">
        <f t="shared" si="783"/>
        <v>0</v>
      </c>
      <c r="BE88" s="59">
        <f t="shared" si="783"/>
        <v>0</v>
      </c>
      <c r="BF88" s="59">
        <f t="shared" si="783"/>
        <v>0</v>
      </c>
      <c r="BG88" s="148">
        <f t="shared" si="783"/>
        <v>0</v>
      </c>
      <c r="BH88" s="148">
        <f t="shared" si="783"/>
        <v>0</v>
      </c>
      <c r="BI88" s="148">
        <f t="shared" si="783"/>
        <v>0</v>
      </c>
      <c r="BJ88" s="148">
        <f t="shared" si="783"/>
        <v>0</v>
      </c>
      <c r="BK88" s="59">
        <f t="shared" si="783"/>
        <v>0</v>
      </c>
      <c r="BL88" s="59">
        <f t="shared" si="783"/>
        <v>0</v>
      </c>
      <c r="BM88" s="59">
        <f t="shared" si="783"/>
        <v>0</v>
      </c>
      <c r="BN88" s="59">
        <f t="shared" si="783"/>
        <v>0</v>
      </c>
      <c r="BO88" s="148">
        <f t="shared" si="784"/>
        <v>0</v>
      </c>
      <c r="BP88" s="148">
        <f t="shared" si="784"/>
        <v>0</v>
      </c>
      <c r="BQ88" s="148">
        <f t="shared" si="784"/>
        <v>0</v>
      </c>
      <c r="BR88" s="148">
        <f t="shared" si="784"/>
        <v>0</v>
      </c>
      <c r="BS88" s="59">
        <f t="shared" si="784"/>
        <v>0</v>
      </c>
      <c r="BT88" s="59">
        <f t="shared" si="784"/>
        <v>0</v>
      </c>
      <c r="BU88" s="59">
        <f t="shared" si="784"/>
        <v>0</v>
      </c>
      <c r="BV88" s="59">
        <f t="shared" si="784"/>
        <v>0</v>
      </c>
    </row>
    <row r="89" spans="1:74" s="18" customFormat="1" ht="33.6" hidden="1">
      <c r="A89" s="60" t="s">
        <v>43</v>
      </c>
      <c r="B89" s="122">
        <f t="shared" ref="B89:B95" si="785">B87</f>
        <v>901</v>
      </c>
      <c r="C89" s="58" t="s">
        <v>13</v>
      </c>
      <c r="D89" s="58" t="s">
        <v>30</v>
      </c>
      <c r="E89" s="58" t="s">
        <v>661</v>
      </c>
      <c r="F89" s="58" t="s">
        <v>49</v>
      </c>
      <c r="G89" s="121"/>
      <c r="H89" s="121"/>
      <c r="I89" s="121"/>
      <c r="J89" s="121"/>
      <c r="K89" s="121"/>
      <c r="L89" s="121"/>
      <c r="M89" s="121"/>
      <c r="N89" s="121"/>
      <c r="O89" s="59">
        <f>G89+K89</f>
        <v>0</v>
      </c>
      <c r="P89" s="59">
        <f t="shared" ref="P89" si="786">H89+L89</f>
        <v>0</v>
      </c>
      <c r="Q89" s="59">
        <f t="shared" ref="Q89" si="787">I89+M89</f>
        <v>0</v>
      </c>
      <c r="R89" s="59">
        <f t="shared" ref="R89" si="788">J89+N89</f>
        <v>0</v>
      </c>
      <c r="S89" s="149"/>
      <c r="T89" s="149"/>
      <c r="U89" s="149"/>
      <c r="V89" s="149"/>
      <c r="W89" s="59">
        <f>O89+S89</f>
        <v>0</v>
      </c>
      <c r="X89" s="59">
        <f t="shared" ref="X89" si="789">P89+T89</f>
        <v>0</v>
      </c>
      <c r="Y89" s="59">
        <f t="shared" ref="Y89" si="790">Q89+U89</f>
        <v>0</v>
      </c>
      <c r="Z89" s="59">
        <f t="shared" ref="Z89" si="791">R89+V89</f>
        <v>0</v>
      </c>
      <c r="AA89" s="149"/>
      <c r="AB89" s="149"/>
      <c r="AC89" s="149"/>
      <c r="AD89" s="149"/>
      <c r="AE89" s="59">
        <f>W89+AA89</f>
        <v>0</v>
      </c>
      <c r="AF89" s="59">
        <f t="shared" ref="AF89" si="792">X89+AB89</f>
        <v>0</v>
      </c>
      <c r="AG89" s="59">
        <f t="shared" ref="AG89" si="793">Y89+AC89</f>
        <v>0</v>
      </c>
      <c r="AH89" s="59">
        <f t="shared" ref="AH89" si="794">Z89+AD89</f>
        <v>0</v>
      </c>
      <c r="AI89" s="149"/>
      <c r="AJ89" s="149"/>
      <c r="AK89" s="149"/>
      <c r="AL89" s="149"/>
      <c r="AM89" s="59">
        <f>AE89+AI89</f>
        <v>0</v>
      </c>
      <c r="AN89" s="59">
        <f t="shared" ref="AN89" si="795">AF89+AJ89</f>
        <v>0</v>
      </c>
      <c r="AO89" s="59">
        <f t="shared" ref="AO89" si="796">AG89+AK89</f>
        <v>0</v>
      </c>
      <c r="AP89" s="59">
        <f t="shared" ref="AP89" si="797">AH89+AL89</f>
        <v>0</v>
      </c>
      <c r="AQ89" s="149"/>
      <c r="AR89" s="149"/>
      <c r="AS89" s="149"/>
      <c r="AT89" s="149"/>
      <c r="AU89" s="59">
        <f>AM89+AQ89</f>
        <v>0</v>
      </c>
      <c r="AV89" s="59">
        <f t="shared" ref="AV89" si="798">AN89+AR89</f>
        <v>0</v>
      </c>
      <c r="AW89" s="59">
        <f t="shared" ref="AW89" si="799">AO89+AS89</f>
        <v>0</v>
      </c>
      <c r="AX89" s="59">
        <f t="shared" ref="AX89" si="800">AP89+AT89</f>
        <v>0</v>
      </c>
      <c r="AY89" s="149"/>
      <c r="AZ89" s="149"/>
      <c r="BA89" s="149"/>
      <c r="BB89" s="149"/>
      <c r="BC89" s="59">
        <f>AU89+AY89</f>
        <v>0</v>
      </c>
      <c r="BD89" s="59">
        <f t="shared" ref="BD89" si="801">AV89+AZ89</f>
        <v>0</v>
      </c>
      <c r="BE89" s="59">
        <f t="shared" ref="BE89" si="802">AW89+BA89</f>
        <v>0</v>
      </c>
      <c r="BF89" s="59">
        <f t="shared" ref="BF89" si="803">AX89+BB89</f>
        <v>0</v>
      </c>
      <c r="BG89" s="149"/>
      <c r="BH89" s="149"/>
      <c r="BI89" s="149"/>
      <c r="BJ89" s="149"/>
      <c r="BK89" s="59">
        <f>BC89+BG89</f>
        <v>0</v>
      </c>
      <c r="BL89" s="59">
        <f t="shared" ref="BL89" si="804">BD89+BH89</f>
        <v>0</v>
      </c>
      <c r="BM89" s="59">
        <f t="shared" ref="BM89" si="805">BE89+BI89</f>
        <v>0</v>
      </c>
      <c r="BN89" s="59">
        <f t="shared" ref="BN89" si="806">BF89+BJ89</f>
        <v>0</v>
      </c>
      <c r="BO89" s="149"/>
      <c r="BP89" s="149"/>
      <c r="BQ89" s="149"/>
      <c r="BR89" s="149"/>
      <c r="BS89" s="59">
        <f>BK89+BO89</f>
        <v>0</v>
      </c>
      <c r="BT89" s="59">
        <f t="shared" ref="BT89" si="807">BL89+BP89</f>
        <v>0</v>
      </c>
      <c r="BU89" s="59">
        <f t="shared" ref="BU89" si="808">BM89+BQ89</f>
        <v>0</v>
      </c>
      <c r="BV89" s="59">
        <f t="shared" ref="BV89" si="809">BN89+BR89</f>
        <v>0</v>
      </c>
    </row>
    <row r="90" spans="1:74" s="5" customFormat="1" ht="33.6">
      <c r="A90" s="8" t="s">
        <v>662</v>
      </c>
      <c r="B90" s="12">
        <f>B85</f>
        <v>901</v>
      </c>
      <c r="C90" s="10" t="s">
        <v>13</v>
      </c>
      <c r="D90" s="10" t="s">
        <v>30</v>
      </c>
      <c r="E90" s="10" t="s">
        <v>663</v>
      </c>
      <c r="F90" s="10"/>
      <c r="G90" s="25">
        <f t="shared" ref="G90:V91" si="810">G91</f>
        <v>6975</v>
      </c>
      <c r="H90" s="25">
        <f t="shared" si="810"/>
        <v>6975</v>
      </c>
      <c r="I90" s="25">
        <f t="shared" si="810"/>
        <v>6975</v>
      </c>
      <c r="J90" s="25">
        <f t="shared" si="810"/>
        <v>6975</v>
      </c>
      <c r="K90" s="149">
        <f t="shared" si="810"/>
        <v>0</v>
      </c>
      <c r="L90" s="149">
        <f t="shared" si="810"/>
        <v>0</v>
      </c>
      <c r="M90" s="149">
        <f t="shared" si="810"/>
        <v>0</v>
      </c>
      <c r="N90" s="149">
        <f t="shared" si="810"/>
        <v>0</v>
      </c>
      <c r="O90" s="25">
        <f t="shared" si="810"/>
        <v>6975</v>
      </c>
      <c r="P90" s="25">
        <f t="shared" si="810"/>
        <v>6975</v>
      </c>
      <c r="Q90" s="25">
        <f t="shared" si="810"/>
        <v>6975</v>
      </c>
      <c r="R90" s="25">
        <f t="shared" si="810"/>
        <v>6975</v>
      </c>
      <c r="S90" s="149">
        <f t="shared" si="810"/>
        <v>0</v>
      </c>
      <c r="T90" s="149">
        <f t="shared" si="810"/>
        <v>0</v>
      </c>
      <c r="U90" s="149">
        <f t="shared" si="810"/>
        <v>0</v>
      </c>
      <c r="V90" s="149">
        <f t="shared" si="810"/>
        <v>0</v>
      </c>
      <c r="W90" s="25">
        <f t="shared" ref="S90:AI91" si="811">W91</f>
        <v>6975</v>
      </c>
      <c r="X90" s="25">
        <f t="shared" si="811"/>
        <v>6975</v>
      </c>
      <c r="Y90" s="25">
        <f t="shared" si="811"/>
        <v>6975</v>
      </c>
      <c r="Z90" s="25">
        <f t="shared" si="811"/>
        <v>6975</v>
      </c>
      <c r="AA90" s="149">
        <f t="shared" si="811"/>
        <v>0</v>
      </c>
      <c r="AB90" s="149">
        <f t="shared" si="811"/>
        <v>0</v>
      </c>
      <c r="AC90" s="149">
        <f t="shared" si="811"/>
        <v>0</v>
      </c>
      <c r="AD90" s="149">
        <f t="shared" si="811"/>
        <v>0</v>
      </c>
      <c r="AE90" s="25">
        <f t="shared" si="811"/>
        <v>6975</v>
      </c>
      <c r="AF90" s="25">
        <f t="shared" si="811"/>
        <v>6975</v>
      </c>
      <c r="AG90" s="25">
        <f t="shared" si="811"/>
        <v>6975</v>
      </c>
      <c r="AH90" s="25">
        <f t="shared" si="811"/>
        <v>6975</v>
      </c>
      <c r="AI90" s="149">
        <f t="shared" si="811"/>
        <v>0</v>
      </c>
      <c r="AJ90" s="149">
        <f t="shared" ref="AI90:AY91" si="812">AJ91</f>
        <v>0</v>
      </c>
      <c r="AK90" s="149">
        <f t="shared" si="812"/>
        <v>0</v>
      </c>
      <c r="AL90" s="149">
        <f t="shared" si="812"/>
        <v>0</v>
      </c>
      <c r="AM90" s="25">
        <f t="shared" si="812"/>
        <v>6975</v>
      </c>
      <c r="AN90" s="25">
        <f t="shared" si="812"/>
        <v>6975</v>
      </c>
      <c r="AO90" s="25">
        <f t="shared" si="812"/>
        <v>6975</v>
      </c>
      <c r="AP90" s="25">
        <f t="shared" si="812"/>
        <v>6975</v>
      </c>
      <c r="AQ90" s="149">
        <f t="shared" si="812"/>
        <v>0</v>
      </c>
      <c r="AR90" s="149">
        <f t="shared" si="812"/>
        <v>0</v>
      </c>
      <c r="AS90" s="149">
        <f t="shared" si="812"/>
        <v>0</v>
      </c>
      <c r="AT90" s="149">
        <f t="shared" si="812"/>
        <v>0</v>
      </c>
      <c r="AU90" s="25">
        <f t="shared" si="812"/>
        <v>6975</v>
      </c>
      <c r="AV90" s="25">
        <f t="shared" si="812"/>
        <v>6975</v>
      </c>
      <c r="AW90" s="25">
        <f t="shared" si="812"/>
        <v>6975</v>
      </c>
      <c r="AX90" s="25">
        <f t="shared" si="812"/>
        <v>6975</v>
      </c>
      <c r="AY90" s="149">
        <f t="shared" si="812"/>
        <v>0</v>
      </c>
      <c r="AZ90" s="149">
        <f t="shared" ref="AY90:BO91" si="813">AZ91</f>
        <v>0</v>
      </c>
      <c r="BA90" s="149">
        <f t="shared" si="813"/>
        <v>0</v>
      </c>
      <c r="BB90" s="149">
        <f t="shared" si="813"/>
        <v>0</v>
      </c>
      <c r="BC90" s="25">
        <f t="shared" si="813"/>
        <v>6975</v>
      </c>
      <c r="BD90" s="25">
        <f t="shared" si="813"/>
        <v>6975</v>
      </c>
      <c r="BE90" s="25">
        <f t="shared" si="813"/>
        <v>6975</v>
      </c>
      <c r="BF90" s="25">
        <f t="shared" si="813"/>
        <v>6975</v>
      </c>
      <c r="BG90" s="149">
        <f t="shared" si="813"/>
        <v>0</v>
      </c>
      <c r="BH90" s="149">
        <f t="shared" si="813"/>
        <v>0</v>
      </c>
      <c r="BI90" s="149">
        <f t="shared" si="813"/>
        <v>0</v>
      </c>
      <c r="BJ90" s="149">
        <f t="shared" si="813"/>
        <v>0</v>
      </c>
      <c r="BK90" s="25">
        <f t="shared" si="813"/>
        <v>6975</v>
      </c>
      <c r="BL90" s="25">
        <f t="shared" si="813"/>
        <v>6975</v>
      </c>
      <c r="BM90" s="25">
        <f t="shared" si="813"/>
        <v>6975</v>
      </c>
      <c r="BN90" s="25">
        <f t="shared" si="813"/>
        <v>6975</v>
      </c>
      <c r="BO90" s="149">
        <f t="shared" si="813"/>
        <v>0</v>
      </c>
      <c r="BP90" s="149">
        <f t="shared" ref="BO90:BV91" si="814">BP91</f>
        <v>0</v>
      </c>
      <c r="BQ90" s="149">
        <f t="shared" si="814"/>
        <v>0</v>
      </c>
      <c r="BR90" s="149">
        <f t="shared" si="814"/>
        <v>0</v>
      </c>
      <c r="BS90" s="25">
        <f t="shared" si="814"/>
        <v>6975</v>
      </c>
      <c r="BT90" s="25">
        <f t="shared" si="814"/>
        <v>6975</v>
      </c>
      <c r="BU90" s="25">
        <f t="shared" si="814"/>
        <v>6975</v>
      </c>
      <c r="BV90" s="25">
        <f t="shared" si="814"/>
        <v>6975</v>
      </c>
    </row>
    <row r="91" spans="1:74" s="5" customFormat="1" ht="33.6">
      <c r="A91" s="8" t="s">
        <v>172</v>
      </c>
      <c r="B91" s="12">
        <f>B90</f>
        <v>901</v>
      </c>
      <c r="C91" s="10" t="s">
        <v>13</v>
      </c>
      <c r="D91" s="10" t="s">
        <v>30</v>
      </c>
      <c r="E91" s="10" t="s">
        <v>663</v>
      </c>
      <c r="F91" s="10" t="s">
        <v>16</v>
      </c>
      <c r="G91" s="25">
        <f t="shared" si="810"/>
        <v>6975</v>
      </c>
      <c r="H91" s="25">
        <f t="shared" si="810"/>
        <v>6975</v>
      </c>
      <c r="I91" s="25">
        <f t="shared" si="810"/>
        <v>6975</v>
      </c>
      <c r="J91" s="25">
        <f t="shared" si="810"/>
        <v>6975</v>
      </c>
      <c r="K91" s="149">
        <f t="shared" si="810"/>
        <v>0</v>
      </c>
      <c r="L91" s="149">
        <f t="shared" si="810"/>
        <v>0</v>
      </c>
      <c r="M91" s="149">
        <f t="shared" si="810"/>
        <v>0</v>
      </c>
      <c r="N91" s="149">
        <f t="shared" si="810"/>
        <v>0</v>
      </c>
      <c r="O91" s="25">
        <f t="shared" si="810"/>
        <v>6975</v>
      </c>
      <c r="P91" s="25">
        <f t="shared" si="810"/>
        <v>6975</v>
      </c>
      <c r="Q91" s="25">
        <f t="shared" si="810"/>
        <v>6975</v>
      </c>
      <c r="R91" s="25">
        <f t="shared" si="810"/>
        <v>6975</v>
      </c>
      <c r="S91" s="149">
        <f t="shared" si="811"/>
        <v>0</v>
      </c>
      <c r="T91" s="149">
        <f t="shared" si="811"/>
        <v>0</v>
      </c>
      <c r="U91" s="149">
        <f t="shared" si="811"/>
        <v>0</v>
      </c>
      <c r="V91" s="149">
        <f t="shared" si="811"/>
        <v>0</v>
      </c>
      <c r="W91" s="25">
        <f t="shared" si="811"/>
        <v>6975</v>
      </c>
      <c r="X91" s="25">
        <f t="shared" si="811"/>
        <v>6975</v>
      </c>
      <c r="Y91" s="25">
        <f t="shared" si="811"/>
        <v>6975</v>
      </c>
      <c r="Z91" s="25">
        <f t="shared" si="811"/>
        <v>6975</v>
      </c>
      <c r="AA91" s="149">
        <f t="shared" si="811"/>
        <v>0</v>
      </c>
      <c r="AB91" s="149">
        <f t="shared" si="811"/>
        <v>0</v>
      </c>
      <c r="AC91" s="149">
        <f t="shared" si="811"/>
        <v>0</v>
      </c>
      <c r="AD91" s="149">
        <f t="shared" si="811"/>
        <v>0</v>
      </c>
      <c r="AE91" s="25">
        <f t="shared" si="811"/>
        <v>6975</v>
      </c>
      <c r="AF91" s="25">
        <f t="shared" si="811"/>
        <v>6975</v>
      </c>
      <c r="AG91" s="25">
        <f t="shared" si="811"/>
        <v>6975</v>
      </c>
      <c r="AH91" s="25">
        <f t="shared" si="811"/>
        <v>6975</v>
      </c>
      <c r="AI91" s="149">
        <f t="shared" si="812"/>
        <v>0</v>
      </c>
      <c r="AJ91" s="149">
        <f t="shared" si="812"/>
        <v>0</v>
      </c>
      <c r="AK91" s="149">
        <f t="shared" si="812"/>
        <v>0</v>
      </c>
      <c r="AL91" s="149">
        <f t="shared" si="812"/>
        <v>0</v>
      </c>
      <c r="AM91" s="25">
        <f t="shared" si="812"/>
        <v>6975</v>
      </c>
      <c r="AN91" s="25">
        <f t="shared" si="812"/>
        <v>6975</v>
      </c>
      <c r="AO91" s="25">
        <f t="shared" si="812"/>
        <v>6975</v>
      </c>
      <c r="AP91" s="25">
        <f t="shared" si="812"/>
        <v>6975</v>
      </c>
      <c r="AQ91" s="149">
        <f t="shared" si="812"/>
        <v>0</v>
      </c>
      <c r="AR91" s="149">
        <f t="shared" si="812"/>
        <v>0</v>
      </c>
      <c r="AS91" s="149">
        <f t="shared" si="812"/>
        <v>0</v>
      </c>
      <c r="AT91" s="149">
        <f t="shared" si="812"/>
        <v>0</v>
      </c>
      <c r="AU91" s="25">
        <f t="shared" si="812"/>
        <v>6975</v>
      </c>
      <c r="AV91" s="25">
        <f t="shared" si="812"/>
        <v>6975</v>
      </c>
      <c r="AW91" s="25">
        <f t="shared" si="812"/>
        <v>6975</v>
      </c>
      <c r="AX91" s="25">
        <f t="shared" si="812"/>
        <v>6975</v>
      </c>
      <c r="AY91" s="149">
        <f t="shared" si="813"/>
        <v>0</v>
      </c>
      <c r="AZ91" s="149">
        <f t="shared" si="813"/>
        <v>0</v>
      </c>
      <c r="BA91" s="149">
        <f t="shared" si="813"/>
        <v>0</v>
      </c>
      <c r="BB91" s="149">
        <f t="shared" si="813"/>
        <v>0</v>
      </c>
      <c r="BC91" s="25">
        <f t="shared" si="813"/>
        <v>6975</v>
      </c>
      <c r="BD91" s="25">
        <f t="shared" si="813"/>
        <v>6975</v>
      </c>
      <c r="BE91" s="25">
        <f t="shared" si="813"/>
        <v>6975</v>
      </c>
      <c r="BF91" s="25">
        <f t="shared" si="813"/>
        <v>6975</v>
      </c>
      <c r="BG91" s="149">
        <f t="shared" si="813"/>
        <v>0</v>
      </c>
      <c r="BH91" s="149">
        <f t="shared" si="813"/>
        <v>0</v>
      </c>
      <c r="BI91" s="149">
        <f t="shared" si="813"/>
        <v>0</v>
      </c>
      <c r="BJ91" s="149">
        <f t="shared" si="813"/>
        <v>0</v>
      </c>
      <c r="BK91" s="25">
        <f t="shared" si="813"/>
        <v>6975</v>
      </c>
      <c r="BL91" s="25">
        <f t="shared" si="813"/>
        <v>6975</v>
      </c>
      <c r="BM91" s="25">
        <f t="shared" si="813"/>
        <v>6975</v>
      </c>
      <c r="BN91" s="25">
        <f t="shared" si="813"/>
        <v>6975</v>
      </c>
      <c r="BO91" s="149">
        <f t="shared" si="814"/>
        <v>0</v>
      </c>
      <c r="BP91" s="149">
        <f t="shared" si="814"/>
        <v>0</v>
      </c>
      <c r="BQ91" s="149">
        <f t="shared" si="814"/>
        <v>0</v>
      </c>
      <c r="BR91" s="149">
        <f t="shared" si="814"/>
        <v>0</v>
      </c>
      <c r="BS91" s="25">
        <f t="shared" si="814"/>
        <v>6975</v>
      </c>
      <c r="BT91" s="25">
        <f t="shared" si="814"/>
        <v>6975</v>
      </c>
      <c r="BU91" s="25">
        <f t="shared" si="814"/>
        <v>6975</v>
      </c>
      <c r="BV91" s="25">
        <f t="shared" si="814"/>
        <v>6975</v>
      </c>
    </row>
    <row r="92" spans="1:74" s="5" customFormat="1" ht="33.6">
      <c r="A92" s="8" t="s">
        <v>43</v>
      </c>
      <c r="B92" s="12">
        <f t="shared" si="785"/>
        <v>901</v>
      </c>
      <c r="C92" s="10" t="s">
        <v>13</v>
      </c>
      <c r="D92" s="10" t="s">
        <v>30</v>
      </c>
      <c r="E92" s="10" t="s">
        <v>663</v>
      </c>
      <c r="F92" s="10" t="s">
        <v>49</v>
      </c>
      <c r="G92" s="25">
        <v>6975</v>
      </c>
      <c r="H92" s="25">
        <v>6975</v>
      </c>
      <c r="I92" s="25">
        <v>6975</v>
      </c>
      <c r="J92" s="25">
        <v>6975</v>
      </c>
      <c r="K92" s="149"/>
      <c r="L92" s="149"/>
      <c r="M92" s="149"/>
      <c r="N92" s="149"/>
      <c r="O92" s="6">
        <f>G92+K92</f>
        <v>6975</v>
      </c>
      <c r="P92" s="6">
        <f t="shared" ref="P92" si="815">H92+L92</f>
        <v>6975</v>
      </c>
      <c r="Q92" s="6">
        <f t="shared" ref="Q92" si="816">I92+M92</f>
        <v>6975</v>
      </c>
      <c r="R92" s="6">
        <f t="shared" ref="R92" si="817">J92+N92</f>
        <v>6975</v>
      </c>
      <c r="S92" s="149"/>
      <c r="T92" s="149"/>
      <c r="U92" s="149"/>
      <c r="V92" s="149"/>
      <c r="W92" s="6">
        <f>O92+S92</f>
        <v>6975</v>
      </c>
      <c r="X92" s="6">
        <f t="shared" ref="X92" si="818">P92+T92</f>
        <v>6975</v>
      </c>
      <c r="Y92" s="6">
        <f t="shared" ref="Y92" si="819">Q92+U92</f>
        <v>6975</v>
      </c>
      <c r="Z92" s="6">
        <f t="shared" ref="Z92" si="820">R92+V92</f>
        <v>6975</v>
      </c>
      <c r="AA92" s="149"/>
      <c r="AB92" s="149"/>
      <c r="AC92" s="149"/>
      <c r="AD92" s="149"/>
      <c r="AE92" s="6">
        <f>W92+AA92</f>
        <v>6975</v>
      </c>
      <c r="AF92" s="6">
        <f t="shared" ref="AF92" si="821">X92+AB92</f>
        <v>6975</v>
      </c>
      <c r="AG92" s="6">
        <f t="shared" ref="AG92" si="822">Y92+AC92</f>
        <v>6975</v>
      </c>
      <c r="AH92" s="6">
        <f t="shared" ref="AH92" si="823">Z92+AD92</f>
        <v>6975</v>
      </c>
      <c r="AI92" s="149"/>
      <c r="AJ92" s="149"/>
      <c r="AK92" s="149"/>
      <c r="AL92" s="149"/>
      <c r="AM92" s="6">
        <f>AE92+AI92</f>
        <v>6975</v>
      </c>
      <c r="AN92" s="6">
        <f t="shared" ref="AN92" si="824">AF92+AJ92</f>
        <v>6975</v>
      </c>
      <c r="AO92" s="6">
        <f t="shared" ref="AO92" si="825">AG92+AK92</f>
        <v>6975</v>
      </c>
      <c r="AP92" s="6">
        <f t="shared" ref="AP92" si="826">AH92+AL92</f>
        <v>6975</v>
      </c>
      <c r="AQ92" s="149"/>
      <c r="AR92" s="149"/>
      <c r="AS92" s="149"/>
      <c r="AT92" s="149"/>
      <c r="AU92" s="6">
        <f>AM92+AQ92</f>
        <v>6975</v>
      </c>
      <c r="AV92" s="6">
        <f t="shared" ref="AV92" si="827">AN92+AR92</f>
        <v>6975</v>
      </c>
      <c r="AW92" s="6">
        <f t="shared" ref="AW92" si="828">AO92+AS92</f>
        <v>6975</v>
      </c>
      <c r="AX92" s="6">
        <f t="shared" ref="AX92" si="829">AP92+AT92</f>
        <v>6975</v>
      </c>
      <c r="AY92" s="149"/>
      <c r="AZ92" s="149"/>
      <c r="BA92" s="149"/>
      <c r="BB92" s="149"/>
      <c r="BC92" s="6">
        <f>AU92+AY92</f>
        <v>6975</v>
      </c>
      <c r="BD92" s="6">
        <f t="shared" ref="BD92" si="830">AV92+AZ92</f>
        <v>6975</v>
      </c>
      <c r="BE92" s="6">
        <f t="shared" ref="BE92" si="831">AW92+BA92</f>
        <v>6975</v>
      </c>
      <c r="BF92" s="6">
        <f t="shared" ref="BF92" si="832">AX92+BB92</f>
        <v>6975</v>
      </c>
      <c r="BG92" s="149"/>
      <c r="BH92" s="149"/>
      <c r="BI92" s="149"/>
      <c r="BJ92" s="149"/>
      <c r="BK92" s="6">
        <f>BC92+BG92</f>
        <v>6975</v>
      </c>
      <c r="BL92" s="6">
        <f t="shared" ref="BL92" si="833">BD92+BH92</f>
        <v>6975</v>
      </c>
      <c r="BM92" s="6">
        <f t="shared" ref="BM92" si="834">BE92+BI92</f>
        <v>6975</v>
      </c>
      <c r="BN92" s="6">
        <f t="shared" ref="BN92" si="835">BF92+BJ92</f>
        <v>6975</v>
      </c>
      <c r="BO92" s="149"/>
      <c r="BP92" s="149"/>
      <c r="BQ92" s="149"/>
      <c r="BR92" s="149"/>
      <c r="BS92" s="6">
        <f>BK92+BO92</f>
        <v>6975</v>
      </c>
      <c r="BT92" s="6">
        <f t="shared" ref="BT92" si="836">BL92+BP92</f>
        <v>6975</v>
      </c>
      <c r="BU92" s="6">
        <f t="shared" ref="BU92" si="837">BM92+BQ92</f>
        <v>6975</v>
      </c>
      <c r="BV92" s="6">
        <f t="shared" ref="BV92" si="838">BN92+BR92</f>
        <v>6975</v>
      </c>
    </row>
    <row r="93" spans="1:74" s="5" customFormat="1" ht="50.4">
      <c r="A93" s="8" t="s">
        <v>561</v>
      </c>
      <c r="B93" s="12">
        <f>B85</f>
        <v>901</v>
      </c>
      <c r="C93" s="10" t="s">
        <v>13</v>
      </c>
      <c r="D93" s="10" t="s">
        <v>30</v>
      </c>
      <c r="E93" s="10" t="s">
        <v>570</v>
      </c>
      <c r="F93" s="10"/>
      <c r="G93" s="6">
        <f>G94</f>
        <v>42085</v>
      </c>
      <c r="H93" s="6">
        <f t="shared" ref="H93:W94" si="839">H94</f>
        <v>42085</v>
      </c>
      <c r="I93" s="6">
        <f t="shared" si="839"/>
        <v>42085</v>
      </c>
      <c r="J93" s="6">
        <f t="shared" si="839"/>
        <v>42085</v>
      </c>
      <c r="K93" s="148">
        <f t="shared" si="839"/>
        <v>0</v>
      </c>
      <c r="L93" s="148">
        <f t="shared" si="839"/>
        <v>0</v>
      </c>
      <c r="M93" s="148">
        <f t="shared" si="839"/>
        <v>0</v>
      </c>
      <c r="N93" s="148">
        <f t="shared" si="839"/>
        <v>0</v>
      </c>
      <c r="O93" s="6">
        <f t="shared" si="839"/>
        <v>42085</v>
      </c>
      <c r="P93" s="6">
        <f t="shared" si="839"/>
        <v>42085</v>
      </c>
      <c r="Q93" s="6">
        <f t="shared" si="839"/>
        <v>42085</v>
      </c>
      <c r="R93" s="6">
        <f t="shared" si="839"/>
        <v>42085</v>
      </c>
      <c r="S93" s="148">
        <f t="shared" si="839"/>
        <v>0</v>
      </c>
      <c r="T93" s="148">
        <f t="shared" si="839"/>
        <v>0</v>
      </c>
      <c r="U93" s="148">
        <f t="shared" si="839"/>
        <v>0</v>
      </c>
      <c r="V93" s="148">
        <f t="shared" si="839"/>
        <v>0</v>
      </c>
      <c r="W93" s="6">
        <f t="shared" si="839"/>
        <v>42085</v>
      </c>
      <c r="X93" s="6">
        <f t="shared" ref="S93:AI94" si="840">X94</f>
        <v>42085</v>
      </c>
      <c r="Y93" s="6">
        <f t="shared" si="840"/>
        <v>42085</v>
      </c>
      <c r="Z93" s="6">
        <f t="shared" si="840"/>
        <v>42085</v>
      </c>
      <c r="AA93" s="148">
        <f t="shared" si="840"/>
        <v>333</v>
      </c>
      <c r="AB93" s="148">
        <f t="shared" si="840"/>
        <v>333</v>
      </c>
      <c r="AC93" s="148">
        <f t="shared" si="840"/>
        <v>333</v>
      </c>
      <c r="AD93" s="148">
        <f t="shared" si="840"/>
        <v>333</v>
      </c>
      <c r="AE93" s="6">
        <f t="shared" si="840"/>
        <v>42418</v>
      </c>
      <c r="AF93" s="6">
        <f t="shared" si="840"/>
        <v>42418</v>
      </c>
      <c r="AG93" s="6">
        <f t="shared" si="840"/>
        <v>42418</v>
      </c>
      <c r="AH93" s="6">
        <f t="shared" si="840"/>
        <v>42418</v>
      </c>
      <c r="AI93" s="148">
        <f t="shared" si="840"/>
        <v>0</v>
      </c>
      <c r="AJ93" s="148">
        <f t="shared" ref="AI93:AY94" si="841">AJ94</f>
        <v>0</v>
      </c>
      <c r="AK93" s="148">
        <f t="shared" si="841"/>
        <v>0</v>
      </c>
      <c r="AL93" s="148">
        <f t="shared" si="841"/>
        <v>0</v>
      </c>
      <c r="AM93" s="6">
        <f t="shared" si="841"/>
        <v>42418</v>
      </c>
      <c r="AN93" s="6">
        <f t="shared" si="841"/>
        <v>42418</v>
      </c>
      <c r="AO93" s="6">
        <f t="shared" si="841"/>
        <v>42418</v>
      </c>
      <c r="AP93" s="6">
        <f t="shared" si="841"/>
        <v>42418</v>
      </c>
      <c r="AQ93" s="148">
        <f t="shared" si="841"/>
        <v>0</v>
      </c>
      <c r="AR93" s="148">
        <f t="shared" si="841"/>
        <v>0</v>
      </c>
      <c r="AS93" s="148">
        <f t="shared" si="841"/>
        <v>0</v>
      </c>
      <c r="AT93" s="148">
        <f t="shared" si="841"/>
        <v>0</v>
      </c>
      <c r="AU93" s="6">
        <f t="shared" si="841"/>
        <v>42418</v>
      </c>
      <c r="AV93" s="6">
        <f t="shared" si="841"/>
        <v>42418</v>
      </c>
      <c r="AW93" s="6">
        <f t="shared" si="841"/>
        <v>42418</v>
      </c>
      <c r="AX93" s="6">
        <f t="shared" si="841"/>
        <v>42418</v>
      </c>
      <c r="AY93" s="148">
        <f t="shared" si="841"/>
        <v>0</v>
      </c>
      <c r="AZ93" s="148">
        <f t="shared" ref="AY93:BO94" si="842">AZ94</f>
        <v>0</v>
      </c>
      <c r="BA93" s="148">
        <f t="shared" si="842"/>
        <v>0</v>
      </c>
      <c r="BB93" s="148">
        <f t="shared" si="842"/>
        <v>0</v>
      </c>
      <c r="BC93" s="6">
        <f t="shared" si="842"/>
        <v>42418</v>
      </c>
      <c r="BD93" s="6">
        <f t="shared" si="842"/>
        <v>42418</v>
      </c>
      <c r="BE93" s="6">
        <f t="shared" si="842"/>
        <v>42418</v>
      </c>
      <c r="BF93" s="6">
        <f t="shared" si="842"/>
        <v>42418</v>
      </c>
      <c r="BG93" s="148">
        <f t="shared" si="842"/>
        <v>1012</v>
      </c>
      <c r="BH93" s="148">
        <f t="shared" si="842"/>
        <v>1012</v>
      </c>
      <c r="BI93" s="148">
        <f t="shared" si="842"/>
        <v>1012</v>
      </c>
      <c r="BJ93" s="148">
        <f t="shared" si="842"/>
        <v>1012</v>
      </c>
      <c r="BK93" s="6">
        <f t="shared" si="842"/>
        <v>43430</v>
      </c>
      <c r="BL93" s="6">
        <f t="shared" si="842"/>
        <v>43430</v>
      </c>
      <c r="BM93" s="6">
        <f t="shared" si="842"/>
        <v>43430</v>
      </c>
      <c r="BN93" s="6">
        <f t="shared" si="842"/>
        <v>43430</v>
      </c>
      <c r="BO93" s="148">
        <f t="shared" si="842"/>
        <v>0</v>
      </c>
      <c r="BP93" s="148">
        <f t="shared" ref="BO93:BV94" si="843">BP94</f>
        <v>0</v>
      </c>
      <c r="BQ93" s="148">
        <f t="shared" si="843"/>
        <v>0</v>
      </c>
      <c r="BR93" s="148">
        <f t="shared" si="843"/>
        <v>0</v>
      </c>
      <c r="BS93" s="6">
        <f t="shared" si="843"/>
        <v>43430</v>
      </c>
      <c r="BT93" s="6">
        <f t="shared" si="843"/>
        <v>43430</v>
      </c>
      <c r="BU93" s="6">
        <f t="shared" si="843"/>
        <v>43430</v>
      </c>
      <c r="BV93" s="6">
        <f t="shared" si="843"/>
        <v>43430</v>
      </c>
    </row>
    <row r="94" spans="1:74" s="5" customFormat="1" ht="84">
      <c r="A94" s="8" t="s">
        <v>334</v>
      </c>
      <c r="B94" s="12">
        <f>B93</f>
        <v>901</v>
      </c>
      <c r="C94" s="10" t="s">
        <v>13</v>
      </c>
      <c r="D94" s="10" t="s">
        <v>30</v>
      </c>
      <c r="E94" s="10" t="s">
        <v>570</v>
      </c>
      <c r="F94" s="10" t="s">
        <v>22</v>
      </c>
      <c r="G94" s="6">
        <f>G95</f>
        <v>42085</v>
      </c>
      <c r="H94" s="6">
        <f t="shared" si="839"/>
        <v>42085</v>
      </c>
      <c r="I94" s="6">
        <f t="shared" si="839"/>
        <v>42085</v>
      </c>
      <c r="J94" s="6">
        <f t="shared" si="839"/>
        <v>42085</v>
      </c>
      <c r="K94" s="148">
        <f t="shared" si="839"/>
        <v>0</v>
      </c>
      <c r="L94" s="148">
        <f t="shared" si="839"/>
        <v>0</v>
      </c>
      <c r="M94" s="148">
        <f t="shared" si="839"/>
        <v>0</v>
      </c>
      <c r="N94" s="148">
        <f t="shared" si="839"/>
        <v>0</v>
      </c>
      <c r="O94" s="6">
        <f t="shared" si="839"/>
        <v>42085</v>
      </c>
      <c r="P94" s="6">
        <f t="shared" si="839"/>
        <v>42085</v>
      </c>
      <c r="Q94" s="6">
        <f t="shared" si="839"/>
        <v>42085</v>
      </c>
      <c r="R94" s="6">
        <f t="shared" si="839"/>
        <v>42085</v>
      </c>
      <c r="S94" s="148">
        <f t="shared" si="840"/>
        <v>0</v>
      </c>
      <c r="T94" s="148">
        <f t="shared" si="840"/>
        <v>0</v>
      </c>
      <c r="U94" s="148">
        <f t="shared" si="840"/>
        <v>0</v>
      </c>
      <c r="V94" s="148">
        <f t="shared" si="840"/>
        <v>0</v>
      </c>
      <c r="W94" s="6">
        <f t="shared" si="840"/>
        <v>42085</v>
      </c>
      <c r="X94" s="6">
        <f t="shared" si="840"/>
        <v>42085</v>
      </c>
      <c r="Y94" s="6">
        <f t="shared" si="840"/>
        <v>42085</v>
      </c>
      <c r="Z94" s="6">
        <f t="shared" si="840"/>
        <v>42085</v>
      </c>
      <c r="AA94" s="148">
        <f t="shared" si="840"/>
        <v>333</v>
      </c>
      <c r="AB94" s="148">
        <f t="shared" si="840"/>
        <v>333</v>
      </c>
      <c r="AC94" s="148">
        <f t="shared" si="840"/>
        <v>333</v>
      </c>
      <c r="AD94" s="148">
        <f t="shared" si="840"/>
        <v>333</v>
      </c>
      <c r="AE94" s="6">
        <f t="shared" si="840"/>
        <v>42418</v>
      </c>
      <c r="AF94" s="6">
        <f t="shared" si="840"/>
        <v>42418</v>
      </c>
      <c r="AG94" s="6">
        <f t="shared" si="840"/>
        <v>42418</v>
      </c>
      <c r="AH94" s="6">
        <f t="shared" si="840"/>
        <v>42418</v>
      </c>
      <c r="AI94" s="148">
        <f t="shared" si="841"/>
        <v>0</v>
      </c>
      <c r="AJ94" s="148">
        <f t="shared" si="841"/>
        <v>0</v>
      </c>
      <c r="AK94" s="148">
        <f t="shared" si="841"/>
        <v>0</v>
      </c>
      <c r="AL94" s="148">
        <f t="shared" si="841"/>
        <v>0</v>
      </c>
      <c r="AM94" s="6">
        <f t="shared" si="841"/>
        <v>42418</v>
      </c>
      <c r="AN94" s="6">
        <f t="shared" si="841"/>
        <v>42418</v>
      </c>
      <c r="AO94" s="6">
        <f t="shared" si="841"/>
        <v>42418</v>
      </c>
      <c r="AP94" s="6">
        <f t="shared" si="841"/>
        <v>42418</v>
      </c>
      <c r="AQ94" s="148">
        <f t="shared" si="841"/>
        <v>0</v>
      </c>
      <c r="AR94" s="148">
        <f t="shared" si="841"/>
        <v>0</v>
      </c>
      <c r="AS94" s="148">
        <f t="shared" si="841"/>
        <v>0</v>
      </c>
      <c r="AT94" s="148">
        <f t="shared" si="841"/>
        <v>0</v>
      </c>
      <c r="AU94" s="6">
        <f t="shared" si="841"/>
        <v>42418</v>
      </c>
      <c r="AV94" s="6">
        <f t="shared" si="841"/>
        <v>42418</v>
      </c>
      <c r="AW94" s="6">
        <f t="shared" si="841"/>
        <v>42418</v>
      </c>
      <c r="AX94" s="6">
        <f t="shared" si="841"/>
        <v>42418</v>
      </c>
      <c r="AY94" s="148">
        <f t="shared" si="842"/>
        <v>0</v>
      </c>
      <c r="AZ94" s="148">
        <f t="shared" si="842"/>
        <v>0</v>
      </c>
      <c r="BA94" s="148">
        <f t="shared" si="842"/>
        <v>0</v>
      </c>
      <c r="BB94" s="148">
        <f t="shared" si="842"/>
        <v>0</v>
      </c>
      <c r="BC94" s="6">
        <f t="shared" si="842"/>
        <v>42418</v>
      </c>
      <c r="BD94" s="6">
        <f t="shared" si="842"/>
        <v>42418</v>
      </c>
      <c r="BE94" s="6">
        <f t="shared" si="842"/>
        <v>42418</v>
      </c>
      <c r="BF94" s="6">
        <f t="shared" si="842"/>
        <v>42418</v>
      </c>
      <c r="BG94" s="148">
        <f t="shared" si="842"/>
        <v>1012</v>
      </c>
      <c r="BH94" s="148">
        <f t="shared" si="842"/>
        <v>1012</v>
      </c>
      <c r="BI94" s="148">
        <f t="shared" si="842"/>
        <v>1012</v>
      </c>
      <c r="BJ94" s="148">
        <f t="shared" si="842"/>
        <v>1012</v>
      </c>
      <c r="BK94" s="6">
        <f t="shared" si="842"/>
        <v>43430</v>
      </c>
      <c r="BL94" s="6">
        <f t="shared" si="842"/>
        <v>43430</v>
      </c>
      <c r="BM94" s="6">
        <f t="shared" si="842"/>
        <v>43430</v>
      </c>
      <c r="BN94" s="6">
        <f t="shared" si="842"/>
        <v>43430</v>
      </c>
      <c r="BO94" s="148">
        <f t="shared" si="843"/>
        <v>0</v>
      </c>
      <c r="BP94" s="148">
        <f t="shared" si="843"/>
        <v>0</v>
      </c>
      <c r="BQ94" s="148">
        <f t="shared" si="843"/>
        <v>0</v>
      </c>
      <c r="BR94" s="148">
        <f t="shared" si="843"/>
        <v>0</v>
      </c>
      <c r="BS94" s="6">
        <f t="shared" si="843"/>
        <v>43430</v>
      </c>
      <c r="BT94" s="6">
        <f t="shared" si="843"/>
        <v>43430</v>
      </c>
      <c r="BU94" s="6">
        <f t="shared" si="843"/>
        <v>43430</v>
      </c>
      <c r="BV94" s="6">
        <f t="shared" si="843"/>
        <v>43430</v>
      </c>
    </row>
    <row r="95" spans="1:74" s="5" customFormat="1" ht="33.6">
      <c r="A95" s="8" t="s">
        <v>43</v>
      </c>
      <c r="B95" s="12">
        <f t="shared" si="785"/>
        <v>901</v>
      </c>
      <c r="C95" s="10" t="s">
        <v>13</v>
      </c>
      <c r="D95" s="10" t="s">
        <v>30</v>
      </c>
      <c r="E95" s="10" t="s">
        <v>570</v>
      </c>
      <c r="F95" s="10" t="s">
        <v>49</v>
      </c>
      <c r="G95" s="6">
        <v>42085</v>
      </c>
      <c r="H95" s="6">
        <v>42085</v>
      </c>
      <c r="I95" s="6">
        <v>42085</v>
      </c>
      <c r="J95" s="6">
        <v>42085</v>
      </c>
      <c r="K95" s="148"/>
      <c r="L95" s="148"/>
      <c r="M95" s="148"/>
      <c r="N95" s="148"/>
      <c r="O95" s="6">
        <f>G95+K95</f>
        <v>42085</v>
      </c>
      <c r="P95" s="6">
        <f t="shared" ref="P95" si="844">H95+L95</f>
        <v>42085</v>
      </c>
      <c r="Q95" s="6">
        <f t="shared" ref="Q95" si="845">I95+M95</f>
        <v>42085</v>
      </c>
      <c r="R95" s="6">
        <f t="shared" ref="R95" si="846">J95+N95</f>
        <v>42085</v>
      </c>
      <c r="S95" s="148"/>
      <c r="T95" s="148"/>
      <c r="U95" s="148"/>
      <c r="V95" s="148"/>
      <c r="W95" s="6">
        <f>O95+S95</f>
        <v>42085</v>
      </c>
      <c r="X95" s="6">
        <f t="shared" ref="X95" si="847">P95+T95</f>
        <v>42085</v>
      </c>
      <c r="Y95" s="6">
        <f t="shared" ref="Y95" si="848">Q95+U95</f>
        <v>42085</v>
      </c>
      <c r="Z95" s="6">
        <f t="shared" ref="Z95" si="849">R95+V95</f>
        <v>42085</v>
      </c>
      <c r="AA95" s="148">
        <v>333</v>
      </c>
      <c r="AB95" s="148">
        <v>333</v>
      </c>
      <c r="AC95" s="148">
        <v>333</v>
      </c>
      <c r="AD95" s="148">
        <v>333</v>
      </c>
      <c r="AE95" s="6">
        <f>W95+AA95</f>
        <v>42418</v>
      </c>
      <c r="AF95" s="6">
        <f t="shared" ref="AF95" si="850">X95+AB95</f>
        <v>42418</v>
      </c>
      <c r="AG95" s="6">
        <f t="shared" ref="AG95" si="851">Y95+AC95</f>
        <v>42418</v>
      </c>
      <c r="AH95" s="6">
        <f t="shared" ref="AH95" si="852">Z95+AD95</f>
        <v>42418</v>
      </c>
      <c r="AI95" s="148"/>
      <c r="AJ95" s="148"/>
      <c r="AK95" s="148"/>
      <c r="AL95" s="148"/>
      <c r="AM95" s="6">
        <f>AE95+AI95</f>
        <v>42418</v>
      </c>
      <c r="AN95" s="6">
        <f t="shared" ref="AN95" si="853">AF95+AJ95</f>
        <v>42418</v>
      </c>
      <c r="AO95" s="6">
        <f t="shared" ref="AO95" si="854">AG95+AK95</f>
        <v>42418</v>
      </c>
      <c r="AP95" s="6">
        <f t="shared" ref="AP95" si="855">AH95+AL95</f>
        <v>42418</v>
      </c>
      <c r="AQ95" s="148"/>
      <c r="AR95" s="148"/>
      <c r="AS95" s="148"/>
      <c r="AT95" s="148"/>
      <c r="AU95" s="6">
        <f>AM95+AQ95</f>
        <v>42418</v>
      </c>
      <c r="AV95" s="6">
        <f t="shared" ref="AV95" si="856">AN95+AR95</f>
        <v>42418</v>
      </c>
      <c r="AW95" s="6">
        <f t="shared" ref="AW95" si="857">AO95+AS95</f>
        <v>42418</v>
      </c>
      <c r="AX95" s="6">
        <f t="shared" ref="AX95" si="858">AP95+AT95</f>
        <v>42418</v>
      </c>
      <c r="AY95" s="148"/>
      <c r="AZ95" s="148"/>
      <c r="BA95" s="148"/>
      <c r="BB95" s="148"/>
      <c r="BC95" s="6">
        <f>AU95+AY95</f>
        <v>42418</v>
      </c>
      <c r="BD95" s="6">
        <f t="shared" ref="BD95" si="859">AV95+AZ95</f>
        <v>42418</v>
      </c>
      <c r="BE95" s="6">
        <f t="shared" ref="BE95" si="860">AW95+BA95</f>
        <v>42418</v>
      </c>
      <c r="BF95" s="6">
        <f t="shared" ref="BF95" si="861">AX95+BB95</f>
        <v>42418</v>
      </c>
      <c r="BG95" s="148">
        <v>1012</v>
      </c>
      <c r="BH95" s="148">
        <v>1012</v>
      </c>
      <c r="BI95" s="148">
        <v>1012</v>
      </c>
      <c r="BJ95" s="148">
        <v>1012</v>
      </c>
      <c r="BK95" s="6">
        <f>BC95+BG95</f>
        <v>43430</v>
      </c>
      <c r="BL95" s="6">
        <f t="shared" ref="BL95" si="862">BD95+BH95</f>
        <v>43430</v>
      </c>
      <c r="BM95" s="6">
        <f t="shared" ref="BM95" si="863">BE95+BI95</f>
        <v>43430</v>
      </c>
      <c r="BN95" s="6">
        <f t="shared" ref="BN95" si="864">BF95+BJ95</f>
        <v>43430</v>
      </c>
      <c r="BO95" s="148"/>
      <c r="BP95" s="148"/>
      <c r="BQ95" s="148"/>
      <c r="BR95" s="148"/>
      <c r="BS95" s="6">
        <f>BK95+BO95</f>
        <v>43430</v>
      </c>
      <c r="BT95" s="6">
        <f t="shared" ref="BT95" si="865">BL95+BP95</f>
        <v>43430</v>
      </c>
      <c r="BU95" s="6">
        <f t="shared" ref="BU95" si="866">BM95+BQ95</f>
        <v>43430</v>
      </c>
      <c r="BV95" s="6">
        <f t="shared" ref="BV95" si="867">BN95+BR95</f>
        <v>43430</v>
      </c>
    </row>
    <row r="96" spans="1:74" s="5" customFormat="1" ht="50.4">
      <c r="A96" s="8" t="s">
        <v>562</v>
      </c>
      <c r="B96" s="12">
        <f>B95</f>
        <v>901</v>
      </c>
      <c r="C96" s="10" t="s">
        <v>13</v>
      </c>
      <c r="D96" s="10" t="s">
        <v>30</v>
      </c>
      <c r="E96" s="10" t="s">
        <v>571</v>
      </c>
      <c r="F96" s="10"/>
      <c r="G96" s="6">
        <f>G97</f>
        <v>5854</v>
      </c>
      <c r="H96" s="6">
        <f t="shared" ref="H96:W97" si="868">H97</f>
        <v>5854</v>
      </c>
      <c r="I96" s="6">
        <f t="shared" si="868"/>
        <v>5854</v>
      </c>
      <c r="J96" s="6">
        <f t="shared" si="868"/>
        <v>5854</v>
      </c>
      <c r="K96" s="148">
        <f t="shared" si="868"/>
        <v>0</v>
      </c>
      <c r="L96" s="148">
        <f t="shared" si="868"/>
        <v>0</v>
      </c>
      <c r="M96" s="148">
        <f t="shared" si="868"/>
        <v>0</v>
      </c>
      <c r="N96" s="148">
        <f t="shared" si="868"/>
        <v>0</v>
      </c>
      <c r="O96" s="6">
        <f t="shared" si="868"/>
        <v>5854</v>
      </c>
      <c r="P96" s="6">
        <f t="shared" si="868"/>
        <v>5854</v>
      </c>
      <c r="Q96" s="6">
        <f t="shared" si="868"/>
        <v>5854</v>
      </c>
      <c r="R96" s="6">
        <f t="shared" si="868"/>
        <v>5854</v>
      </c>
      <c r="S96" s="148">
        <f t="shared" si="868"/>
        <v>0</v>
      </c>
      <c r="T96" s="148">
        <f t="shared" si="868"/>
        <v>0</v>
      </c>
      <c r="U96" s="148">
        <f t="shared" si="868"/>
        <v>0</v>
      </c>
      <c r="V96" s="148">
        <f t="shared" si="868"/>
        <v>0</v>
      </c>
      <c r="W96" s="6">
        <f t="shared" si="868"/>
        <v>5854</v>
      </c>
      <c r="X96" s="6">
        <f t="shared" ref="S96:AI97" si="869">X97</f>
        <v>5854</v>
      </c>
      <c r="Y96" s="6">
        <f t="shared" si="869"/>
        <v>5854</v>
      </c>
      <c r="Z96" s="6">
        <f t="shared" si="869"/>
        <v>5854</v>
      </c>
      <c r="AA96" s="148">
        <f t="shared" si="869"/>
        <v>0</v>
      </c>
      <c r="AB96" s="148">
        <f t="shared" si="869"/>
        <v>0</v>
      </c>
      <c r="AC96" s="148">
        <f t="shared" si="869"/>
        <v>0</v>
      </c>
      <c r="AD96" s="148">
        <f t="shared" si="869"/>
        <v>0</v>
      </c>
      <c r="AE96" s="6">
        <f t="shared" si="869"/>
        <v>5854</v>
      </c>
      <c r="AF96" s="6">
        <f t="shared" si="869"/>
        <v>5854</v>
      </c>
      <c r="AG96" s="6">
        <f t="shared" si="869"/>
        <v>5854</v>
      </c>
      <c r="AH96" s="6">
        <f t="shared" si="869"/>
        <v>5854</v>
      </c>
      <c r="AI96" s="148">
        <f t="shared" si="869"/>
        <v>0</v>
      </c>
      <c r="AJ96" s="148">
        <f t="shared" ref="AI96:AY97" si="870">AJ97</f>
        <v>0</v>
      </c>
      <c r="AK96" s="148">
        <f t="shared" si="870"/>
        <v>0</v>
      </c>
      <c r="AL96" s="148">
        <f t="shared" si="870"/>
        <v>0</v>
      </c>
      <c r="AM96" s="6">
        <f t="shared" si="870"/>
        <v>5854</v>
      </c>
      <c r="AN96" s="6">
        <f t="shared" si="870"/>
        <v>5854</v>
      </c>
      <c r="AO96" s="6">
        <f t="shared" si="870"/>
        <v>5854</v>
      </c>
      <c r="AP96" s="6">
        <f t="shared" si="870"/>
        <v>5854</v>
      </c>
      <c r="AQ96" s="148">
        <f t="shared" si="870"/>
        <v>0</v>
      </c>
      <c r="AR96" s="148">
        <f t="shared" si="870"/>
        <v>0</v>
      </c>
      <c r="AS96" s="148">
        <f t="shared" si="870"/>
        <v>0</v>
      </c>
      <c r="AT96" s="148">
        <f t="shared" si="870"/>
        <v>0</v>
      </c>
      <c r="AU96" s="6">
        <f t="shared" si="870"/>
        <v>5854</v>
      </c>
      <c r="AV96" s="6">
        <f t="shared" si="870"/>
        <v>5854</v>
      </c>
      <c r="AW96" s="6">
        <f t="shared" si="870"/>
        <v>5854</v>
      </c>
      <c r="AX96" s="6">
        <f t="shared" si="870"/>
        <v>5854</v>
      </c>
      <c r="AY96" s="148">
        <f t="shared" si="870"/>
        <v>0</v>
      </c>
      <c r="AZ96" s="148">
        <f t="shared" ref="AY96:BO97" si="871">AZ97</f>
        <v>0</v>
      </c>
      <c r="BA96" s="148">
        <f t="shared" si="871"/>
        <v>0</v>
      </c>
      <c r="BB96" s="148">
        <f t="shared" si="871"/>
        <v>0</v>
      </c>
      <c r="BC96" s="6">
        <f t="shared" si="871"/>
        <v>5854</v>
      </c>
      <c r="BD96" s="6">
        <f t="shared" si="871"/>
        <v>5854</v>
      </c>
      <c r="BE96" s="6">
        <f t="shared" si="871"/>
        <v>5854</v>
      </c>
      <c r="BF96" s="6">
        <f t="shared" si="871"/>
        <v>5854</v>
      </c>
      <c r="BG96" s="148">
        <f t="shared" si="871"/>
        <v>0</v>
      </c>
      <c r="BH96" s="148">
        <f t="shared" si="871"/>
        <v>0</v>
      </c>
      <c r="BI96" s="148">
        <f t="shared" si="871"/>
        <v>0</v>
      </c>
      <c r="BJ96" s="148">
        <f t="shared" si="871"/>
        <v>0</v>
      </c>
      <c r="BK96" s="6">
        <f t="shared" si="871"/>
        <v>5854</v>
      </c>
      <c r="BL96" s="6">
        <f t="shared" si="871"/>
        <v>5854</v>
      </c>
      <c r="BM96" s="6">
        <f t="shared" si="871"/>
        <v>5854</v>
      </c>
      <c r="BN96" s="6">
        <f t="shared" si="871"/>
        <v>5854</v>
      </c>
      <c r="BO96" s="148">
        <f t="shared" si="871"/>
        <v>0</v>
      </c>
      <c r="BP96" s="148">
        <f t="shared" ref="BO96:BV97" si="872">BP97</f>
        <v>0</v>
      </c>
      <c r="BQ96" s="148">
        <f t="shared" si="872"/>
        <v>0</v>
      </c>
      <c r="BR96" s="148">
        <f t="shared" si="872"/>
        <v>0</v>
      </c>
      <c r="BS96" s="6">
        <f t="shared" si="872"/>
        <v>5854</v>
      </c>
      <c r="BT96" s="6">
        <f t="shared" si="872"/>
        <v>5854</v>
      </c>
      <c r="BU96" s="6">
        <f t="shared" si="872"/>
        <v>5854</v>
      </c>
      <c r="BV96" s="6">
        <f t="shared" si="872"/>
        <v>5854</v>
      </c>
    </row>
    <row r="97" spans="1:74" s="5" customFormat="1" ht="84">
      <c r="A97" s="8" t="s">
        <v>334</v>
      </c>
      <c r="B97" s="12">
        <f>B93</f>
        <v>901</v>
      </c>
      <c r="C97" s="10" t="s">
        <v>13</v>
      </c>
      <c r="D97" s="10" t="s">
        <v>30</v>
      </c>
      <c r="E97" s="10" t="s">
        <v>571</v>
      </c>
      <c r="F97" s="10" t="s">
        <v>22</v>
      </c>
      <c r="G97" s="6">
        <f>G98</f>
        <v>5854</v>
      </c>
      <c r="H97" s="6">
        <f t="shared" si="868"/>
        <v>5854</v>
      </c>
      <c r="I97" s="6">
        <f t="shared" si="868"/>
        <v>5854</v>
      </c>
      <c r="J97" s="6">
        <f t="shared" si="868"/>
        <v>5854</v>
      </c>
      <c r="K97" s="148">
        <f t="shared" si="868"/>
        <v>0</v>
      </c>
      <c r="L97" s="148">
        <f t="shared" si="868"/>
        <v>0</v>
      </c>
      <c r="M97" s="148">
        <f t="shared" si="868"/>
        <v>0</v>
      </c>
      <c r="N97" s="148">
        <f t="shared" si="868"/>
        <v>0</v>
      </c>
      <c r="O97" s="6">
        <f t="shared" si="868"/>
        <v>5854</v>
      </c>
      <c r="P97" s="6">
        <f t="shared" si="868"/>
        <v>5854</v>
      </c>
      <c r="Q97" s="6">
        <f t="shared" si="868"/>
        <v>5854</v>
      </c>
      <c r="R97" s="6">
        <f t="shared" si="868"/>
        <v>5854</v>
      </c>
      <c r="S97" s="148">
        <f t="shared" si="869"/>
        <v>0</v>
      </c>
      <c r="T97" s="148">
        <f t="shared" si="869"/>
        <v>0</v>
      </c>
      <c r="U97" s="148">
        <f t="shared" si="869"/>
        <v>0</v>
      </c>
      <c r="V97" s="148">
        <f t="shared" si="869"/>
        <v>0</v>
      </c>
      <c r="W97" s="6">
        <f t="shared" si="869"/>
        <v>5854</v>
      </c>
      <c r="X97" s="6">
        <f t="shared" si="869"/>
        <v>5854</v>
      </c>
      <c r="Y97" s="6">
        <f t="shared" si="869"/>
        <v>5854</v>
      </c>
      <c r="Z97" s="6">
        <f t="shared" si="869"/>
        <v>5854</v>
      </c>
      <c r="AA97" s="148">
        <f t="shared" si="869"/>
        <v>0</v>
      </c>
      <c r="AB97" s="148">
        <f t="shared" si="869"/>
        <v>0</v>
      </c>
      <c r="AC97" s="148">
        <f t="shared" si="869"/>
        <v>0</v>
      </c>
      <c r="AD97" s="148">
        <f t="shared" si="869"/>
        <v>0</v>
      </c>
      <c r="AE97" s="6">
        <f t="shared" si="869"/>
        <v>5854</v>
      </c>
      <c r="AF97" s="6">
        <f t="shared" si="869"/>
        <v>5854</v>
      </c>
      <c r="AG97" s="6">
        <f t="shared" si="869"/>
        <v>5854</v>
      </c>
      <c r="AH97" s="6">
        <f t="shared" si="869"/>
        <v>5854</v>
      </c>
      <c r="AI97" s="148">
        <f t="shared" si="870"/>
        <v>0</v>
      </c>
      <c r="AJ97" s="148">
        <f t="shared" si="870"/>
        <v>0</v>
      </c>
      <c r="AK97" s="148">
        <f t="shared" si="870"/>
        <v>0</v>
      </c>
      <c r="AL97" s="148">
        <f t="shared" si="870"/>
        <v>0</v>
      </c>
      <c r="AM97" s="6">
        <f t="shared" si="870"/>
        <v>5854</v>
      </c>
      <c r="AN97" s="6">
        <f t="shared" si="870"/>
        <v>5854</v>
      </c>
      <c r="AO97" s="6">
        <f t="shared" si="870"/>
        <v>5854</v>
      </c>
      <c r="AP97" s="6">
        <f t="shared" si="870"/>
        <v>5854</v>
      </c>
      <c r="AQ97" s="148">
        <f t="shared" si="870"/>
        <v>0</v>
      </c>
      <c r="AR97" s="148">
        <f t="shared" si="870"/>
        <v>0</v>
      </c>
      <c r="AS97" s="148">
        <f t="shared" si="870"/>
        <v>0</v>
      </c>
      <c r="AT97" s="148">
        <f t="shared" si="870"/>
        <v>0</v>
      </c>
      <c r="AU97" s="6">
        <f t="shared" si="870"/>
        <v>5854</v>
      </c>
      <c r="AV97" s="6">
        <f t="shared" si="870"/>
        <v>5854</v>
      </c>
      <c r="AW97" s="6">
        <f t="shared" si="870"/>
        <v>5854</v>
      </c>
      <c r="AX97" s="6">
        <f t="shared" si="870"/>
        <v>5854</v>
      </c>
      <c r="AY97" s="148">
        <f t="shared" si="871"/>
        <v>0</v>
      </c>
      <c r="AZ97" s="148">
        <f t="shared" si="871"/>
        <v>0</v>
      </c>
      <c r="BA97" s="148">
        <f t="shared" si="871"/>
        <v>0</v>
      </c>
      <c r="BB97" s="148">
        <f t="shared" si="871"/>
        <v>0</v>
      </c>
      <c r="BC97" s="6">
        <f t="shared" si="871"/>
        <v>5854</v>
      </c>
      <c r="BD97" s="6">
        <f t="shared" si="871"/>
        <v>5854</v>
      </c>
      <c r="BE97" s="6">
        <f t="shared" si="871"/>
        <v>5854</v>
      </c>
      <c r="BF97" s="6">
        <f t="shared" si="871"/>
        <v>5854</v>
      </c>
      <c r="BG97" s="148">
        <f t="shared" si="871"/>
        <v>0</v>
      </c>
      <c r="BH97" s="148">
        <f t="shared" si="871"/>
        <v>0</v>
      </c>
      <c r="BI97" s="148">
        <f t="shared" si="871"/>
        <v>0</v>
      </c>
      <c r="BJ97" s="148">
        <f t="shared" si="871"/>
        <v>0</v>
      </c>
      <c r="BK97" s="6">
        <f t="shared" si="871"/>
        <v>5854</v>
      </c>
      <c r="BL97" s="6">
        <f t="shared" si="871"/>
        <v>5854</v>
      </c>
      <c r="BM97" s="6">
        <f t="shared" si="871"/>
        <v>5854</v>
      </c>
      <c r="BN97" s="6">
        <f t="shared" si="871"/>
        <v>5854</v>
      </c>
      <c r="BO97" s="148">
        <f t="shared" si="872"/>
        <v>0</v>
      </c>
      <c r="BP97" s="148">
        <f t="shared" si="872"/>
        <v>0</v>
      </c>
      <c r="BQ97" s="148">
        <f t="shared" si="872"/>
        <v>0</v>
      </c>
      <c r="BR97" s="148">
        <f t="shared" si="872"/>
        <v>0</v>
      </c>
      <c r="BS97" s="6">
        <f t="shared" si="872"/>
        <v>5854</v>
      </c>
      <c r="BT97" s="6">
        <f t="shared" si="872"/>
        <v>5854</v>
      </c>
      <c r="BU97" s="6">
        <f t="shared" si="872"/>
        <v>5854</v>
      </c>
      <c r="BV97" s="6">
        <f t="shared" si="872"/>
        <v>5854</v>
      </c>
    </row>
    <row r="98" spans="1:74" s="5" customFormat="1" ht="33.6">
      <c r="A98" s="8" t="s">
        <v>43</v>
      </c>
      <c r="B98" s="12">
        <f t="shared" ref="B98" si="873">B96</f>
        <v>901</v>
      </c>
      <c r="C98" s="10" t="s">
        <v>13</v>
      </c>
      <c r="D98" s="10" t="s">
        <v>30</v>
      </c>
      <c r="E98" s="10" t="s">
        <v>571</v>
      </c>
      <c r="F98" s="10" t="s">
        <v>49</v>
      </c>
      <c r="G98" s="6">
        <v>5854</v>
      </c>
      <c r="H98" s="6">
        <v>5854</v>
      </c>
      <c r="I98" s="6">
        <v>5854</v>
      </c>
      <c r="J98" s="6">
        <v>5854</v>
      </c>
      <c r="K98" s="148"/>
      <c r="L98" s="148"/>
      <c r="M98" s="148"/>
      <c r="N98" s="148"/>
      <c r="O98" s="6">
        <f>G98+K98</f>
        <v>5854</v>
      </c>
      <c r="P98" s="6">
        <f t="shared" ref="P98" si="874">H98+L98</f>
        <v>5854</v>
      </c>
      <c r="Q98" s="6">
        <f t="shared" ref="Q98" si="875">I98+M98</f>
        <v>5854</v>
      </c>
      <c r="R98" s="6">
        <f t="shared" ref="R98" si="876">J98+N98</f>
        <v>5854</v>
      </c>
      <c r="S98" s="148"/>
      <c r="T98" s="148"/>
      <c r="U98" s="148"/>
      <c r="V98" s="148"/>
      <c r="W98" s="6">
        <f>O98+S98</f>
        <v>5854</v>
      </c>
      <c r="X98" s="6">
        <f t="shared" ref="X98" si="877">P98+T98</f>
        <v>5854</v>
      </c>
      <c r="Y98" s="6">
        <f t="shared" ref="Y98" si="878">Q98+U98</f>
        <v>5854</v>
      </c>
      <c r="Z98" s="6">
        <f t="shared" ref="Z98" si="879">R98+V98</f>
        <v>5854</v>
      </c>
      <c r="AA98" s="148"/>
      <c r="AB98" s="148"/>
      <c r="AC98" s="148"/>
      <c r="AD98" s="148"/>
      <c r="AE98" s="6">
        <f>W98+AA98</f>
        <v>5854</v>
      </c>
      <c r="AF98" s="6">
        <f t="shared" ref="AF98" si="880">X98+AB98</f>
        <v>5854</v>
      </c>
      <c r="AG98" s="6">
        <f t="shared" ref="AG98" si="881">Y98+AC98</f>
        <v>5854</v>
      </c>
      <c r="AH98" s="6">
        <f t="shared" ref="AH98" si="882">Z98+AD98</f>
        <v>5854</v>
      </c>
      <c r="AI98" s="148"/>
      <c r="AJ98" s="148"/>
      <c r="AK98" s="148"/>
      <c r="AL98" s="148"/>
      <c r="AM98" s="6">
        <f>AE98+AI98</f>
        <v>5854</v>
      </c>
      <c r="AN98" s="6">
        <f t="shared" ref="AN98" si="883">AF98+AJ98</f>
        <v>5854</v>
      </c>
      <c r="AO98" s="6">
        <f t="shared" ref="AO98" si="884">AG98+AK98</f>
        <v>5854</v>
      </c>
      <c r="AP98" s="6">
        <f t="shared" ref="AP98" si="885">AH98+AL98</f>
        <v>5854</v>
      </c>
      <c r="AQ98" s="148"/>
      <c r="AR98" s="148"/>
      <c r="AS98" s="148"/>
      <c r="AT98" s="148"/>
      <c r="AU98" s="6">
        <f>AM98+AQ98</f>
        <v>5854</v>
      </c>
      <c r="AV98" s="6">
        <f t="shared" ref="AV98" si="886">AN98+AR98</f>
        <v>5854</v>
      </c>
      <c r="AW98" s="6">
        <f t="shared" ref="AW98" si="887">AO98+AS98</f>
        <v>5854</v>
      </c>
      <c r="AX98" s="6">
        <f t="shared" ref="AX98" si="888">AP98+AT98</f>
        <v>5854</v>
      </c>
      <c r="AY98" s="148"/>
      <c r="AZ98" s="148"/>
      <c r="BA98" s="148"/>
      <c r="BB98" s="148"/>
      <c r="BC98" s="6">
        <f>AU98+AY98</f>
        <v>5854</v>
      </c>
      <c r="BD98" s="6">
        <f t="shared" ref="BD98" si="889">AV98+AZ98</f>
        <v>5854</v>
      </c>
      <c r="BE98" s="6">
        <f t="shared" ref="BE98" si="890">AW98+BA98</f>
        <v>5854</v>
      </c>
      <c r="BF98" s="6">
        <f t="shared" ref="BF98" si="891">AX98+BB98</f>
        <v>5854</v>
      </c>
      <c r="BG98" s="148"/>
      <c r="BH98" s="148"/>
      <c r="BI98" s="148"/>
      <c r="BJ98" s="148"/>
      <c r="BK98" s="6">
        <f>BC98+BG98</f>
        <v>5854</v>
      </c>
      <c r="BL98" s="6">
        <f t="shared" ref="BL98" si="892">BD98+BH98</f>
        <v>5854</v>
      </c>
      <c r="BM98" s="6">
        <f t="shared" ref="BM98" si="893">BE98+BI98</f>
        <v>5854</v>
      </c>
      <c r="BN98" s="6">
        <f t="shared" ref="BN98" si="894">BF98+BJ98</f>
        <v>5854</v>
      </c>
      <c r="BO98" s="148"/>
      <c r="BP98" s="148"/>
      <c r="BQ98" s="148"/>
      <c r="BR98" s="148"/>
      <c r="BS98" s="6">
        <f>BK98+BO98</f>
        <v>5854</v>
      </c>
      <c r="BT98" s="6">
        <f t="shared" ref="BT98" si="895">BL98+BP98</f>
        <v>5854</v>
      </c>
      <c r="BU98" s="6">
        <f t="shared" ref="BU98" si="896">BM98+BQ98</f>
        <v>5854</v>
      </c>
      <c r="BV98" s="6">
        <f t="shared" ref="BV98" si="897">BN98+BR98</f>
        <v>5854</v>
      </c>
    </row>
    <row r="99" spans="1:74" s="5" customFormat="1">
      <c r="A99" s="8" t="s">
        <v>563</v>
      </c>
      <c r="B99" s="12">
        <f>B97</f>
        <v>901</v>
      </c>
      <c r="C99" s="10" t="s">
        <v>13</v>
      </c>
      <c r="D99" s="10" t="s">
        <v>30</v>
      </c>
      <c r="E99" s="10" t="s">
        <v>664</v>
      </c>
      <c r="F99" s="10"/>
      <c r="G99" s="6">
        <f t="shared" ref="G99:V100" si="898">G100</f>
        <v>2132</v>
      </c>
      <c r="H99" s="6">
        <f t="shared" si="898"/>
        <v>2132</v>
      </c>
      <c r="I99" s="6">
        <f t="shared" si="898"/>
        <v>2132</v>
      </c>
      <c r="J99" s="6">
        <f t="shared" si="898"/>
        <v>2132</v>
      </c>
      <c r="K99" s="148">
        <f t="shared" si="898"/>
        <v>0</v>
      </c>
      <c r="L99" s="148">
        <f t="shared" si="898"/>
        <v>0</v>
      </c>
      <c r="M99" s="148">
        <f t="shared" si="898"/>
        <v>0</v>
      </c>
      <c r="N99" s="148">
        <f t="shared" si="898"/>
        <v>0</v>
      </c>
      <c r="O99" s="6">
        <f t="shared" si="898"/>
        <v>2132</v>
      </c>
      <c r="P99" s="6">
        <f t="shared" si="898"/>
        <v>2132</v>
      </c>
      <c r="Q99" s="6">
        <f t="shared" si="898"/>
        <v>2132</v>
      </c>
      <c r="R99" s="6">
        <f t="shared" si="898"/>
        <v>2132</v>
      </c>
      <c r="S99" s="148">
        <f t="shared" si="898"/>
        <v>0</v>
      </c>
      <c r="T99" s="148">
        <f t="shared" si="898"/>
        <v>0</v>
      </c>
      <c r="U99" s="148">
        <f t="shared" si="898"/>
        <v>0</v>
      </c>
      <c r="V99" s="148">
        <f t="shared" si="898"/>
        <v>0</v>
      </c>
      <c r="W99" s="6">
        <f t="shared" ref="S99:AI100" si="899">W100</f>
        <v>2132</v>
      </c>
      <c r="X99" s="6">
        <f t="shared" si="899"/>
        <v>2132</v>
      </c>
      <c r="Y99" s="6">
        <f t="shared" si="899"/>
        <v>2132</v>
      </c>
      <c r="Z99" s="6">
        <f t="shared" si="899"/>
        <v>2132</v>
      </c>
      <c r="AA99" s="148">
        <f t="shared" si="899"/>
        <v>0</v>
      </c>
      <c r="AB99" s="148">
        <f t="shared" si="899"/>
        <v>0</v>
      </c>
      <c r="AC99" s="148">
        <f t="shared" si="899"/>
        <v>0</v>
      </c>
      <c r="AD99" s="148">
        <f t="shared" si="899"/>
        <v>0</v>
      </c>
      <c r="AE99" s="6">
        <f t="shared" si="899"/>
        <v>2132</v>
      </c>
      <c r="AF99" s="6">
        <f t="shared" si="899"/>
        <v>2132</v>
      </c>
      <c r="AG99" s="6">
        <f t="shared" si="899"/>
        <v>2132</v>
      </c>
      <c r="AH99" s="6">
        <f t="shared" si="899"/>
        <v>2132</v>
      </c>
      <c r="AI99" s="148">
        <f t="shared" si="899"/>
        <v>0</v>
      </c>
      <c r="AJ99" s="148">
        <f t="shared" ref="AI99:AY100" si="900">AJ100</f>
        <v>0</v>
      </c>
      <c r="AK99" s="148">
        <f t="shared" si="900"/>
        <v>0</v>
      </c>
      <c r="AL99" s="148">
        <f t="shared" si="900"/>
        <v>0</v>
      </c>
      <c r="AM99" s="6">
        <f t="shared" si="900"/>
        <v>2132</v>
      </c>
      <c r="AN99" s="6">
        <f t="shared" si="900"/>
        <v>2132</v>
      </c>
      <c r="AO99" s="6">
        <f t="shared" si="900"/>
        <v>2132</v>
      </c>
      <c r="AP99" s="6">
        <f t="shared" si="900"/>
        <v>2132</v>
      </c>
      <c r="AQ99" s="148">
        <f t="shared" si="900"/>
        <v>0</v>
      </c>
      <c r="AR99" s="148">
        <f t="shared" si="900"/>
        <v>0</v>
      </c>
      <c r="AS99" s="148">
        <f t="shared" si="900"/>
        <v>0</v>
      </c>
      <c r="AT99" s="148">
        <f t="shared" si="900"/>
        <v>0</v>
      </c>
      <c r="AU99" s="6">
        <f t="shared" si="900"/>
        <v>2132</v>
      </c>
      <c r="AV99" s="6">
        <f t="shared" si="900"/>
        <v>2132</v>
      </c>
      <c r="AW99" s="6">
        <f t="shared" si="900"/>
        <v>2132</v>
      </c>
      <c r="AX99" s="6">
        <f t="shared" si="900"/>
        <v>2132</v>
      </c>
      <c r="AY99" s="148">
        <f t="shared" si="900"/>
        <v>0</v>
      </c>
      <c r="AZ99" s="148">
        <f t="shared" ref="AY99:BO100" si="901">AZ100</f>
        <v>0</v>
      </c>
      <c r="BA99" s="148">
        <f t="shared" si="901"/>
        <v>0</v>
      </c>
      <c r="BB99" s="148">
        <f t="shared" si="901"/>
        <v>0</v>
      </c>
      <c r="BC99" s="6">
        <f t="shared" si="901"/>
        <v>2132</v>
      </c>
      <c r="BD99" s="6">
        <f t="shared" si="901"/>
        <v>2132</v>
      </c>
      <c r="BE99" s="6">
        <f t="shared" si="901"/>
        <v>2132</v>
      </c>
      <c r="BF99" s="6">
        <f t="shared" si="901"/>
        <v>2132</v>
      </c>
      <c r="BG99" s="148">
        <f t="shared" si="901"/>
        <v>0</v>
      </c>
      <c r="BH99" s="148">
        <f t="shared" si="901"/>
        <v>0</v>
      </c>
      <c r="BI99" s="148">
        <f t="shared" si="901"/>
        <v>0</v>
      </c>
      <c r="BJ99" s="148">
        <f t="shared" si="901"/>
        <v>0</v>
      </c>
      <c r="BK99" s="6">
        <f t="shared" si="901"/>
        <v>2132</v>
      </c>
      <c r="BL99" s="6">
        <f t="shared" si="901"/>
        <v>2132</v>
      </c>
      <c r="BM99" s="6">
        <f t="shared" si="901"/>
        <v>2132</v>
      </c>
      <c r="BN99" s="6">
        <f t="shared" si="901"/>
        <v>2132</v>
      </c>
      <c r="BO99" s="148">
        <f t="shared" si="901"/>
        <v>0</v>
      </c>
      <c r="BP99" s="148">
        <f t="shared" ref="BO99:BV100" si="902">BP100</f>
        <v>0</v>
      </c>
      <c r="BQ99" s="148">
        <f t="shared" si="902"/>
        <v>0</v>
      </c>
      <c r="BR99" s="148">
        <f t="shared" si="902"/>
        <v>0</v>
      </c>
      <c r="BS99" s="6">
        <f t="shared" si="902"/>
        <v>2132</v>
      </c>
      <c r="BT99" s="6">
        <f t="shared" si="902"/>
        <v>2132</v>
      </c>
      <c r="BU99" s="6">
        <f t="shared" si="902"/>
        <v>2132</v>
      </c>
      <c r="BV99" s="6">
        <f t="shared" si="902"/>
        <v>2132</v>
      </c>
    </row>
    <row r="100" spans="1:74" s="5" customFormat="1" ht="84">
      <c r="A100" s="8" t="s">
        <v>334</v>
      </c>
      <c r="B100" s="12">
        <f>B98</f>
        <v>901</v>
      </c>
      <c r="C100" s="10" t="s">
        <v>13</v>
      </c>
      <c r="D100" s="10" t="s">
        <v>30</v>
      </c>
      <c r="E100" s="10" t="s">
        <v>664</v>
      </c>
      <c r="F100" s="10" t="s">
        <v>22</v>
      </c>
      <c r="G100" s="6">
        <f t="shared" si="898"/>
        <v>2132</v>
      </c>
      <c r="H100" s="6">
        <f t="shared" si="898"/>
        <v>2132</v>
      </c>
      <c r="I100" s="6">
        <f t="shared" si="898"/>
        <v>2132</v>
      </c>
      <c r="J100" s="6">
        <f t="shared" si="898"/>
        <v>2132</v>
      </c>
      <c r="K100" s="148">
        <f t="shared" si="898"/>
        <v>0</v>
      </c>
      <c r="L100" s="148">
        <f t="shared" si="898"/>
        <v>0</v>
      </c>
      <c r="M100" s="148">
        <f t="shared" si="898"/>
        <v>0</v>
      </c>
      <c r="N100" s="148">
        <f t="shared" si="898"/>
        <v>0</v>
      </c>
      <c r="O100" s="6">
        <f t="shared" si="898"/>
        <v>2132</v>
      </c>
      <c r="P100" s="6">
        <f t="shared" si="898"/>
        <v>2132</v>
      </c>
      <c r="Q100" s="6">
        <f t="shared" si="898"/>
        <v>2132</v>
      </c>
      <c r="R100" s="6">
        <f t="shared" si="898"/>
        <v>2132</v>
      </c>
      <c r="S100" s="148">
        <f t="shared" si="899"/>
        <v>0</v>
      </c>
      <c r="T100" s="148">
        <f t="shared" si="899"/>
        <v>0</v>
      </c>
      <c r="U100" s="148">
        <f t="shared" si="899"/>
        <v>0</v>
      </c>
      <c r="V100" s="148">
        <f t="shared" si="899"/>
        <v>0</v>
      </c>
      <c r="W100" s="6">
        <f t="shared" si="899"/>
        <v>2132</v>
      </c>
      <c r="X100" s="6">
        <f t="shared" si="899"/>
        <v>2132</v>
      </c>
      <c r="Y100" s="6">
        <f t="shared" si="899"/>
        <v>2132</v>
      </c>
      <c r="Z100" s="6">
        <f t="shared" si="899"/>
        <v>2132</v>
      </c>
      <c r="AA100" s="148">
        <f t="shared" si="899"/>
        <v>0</v>
      </c>
      <c r="AB100" s="148">
        <f t="shared" si="899"/>
        <v>0</v>
      </c>
      <c r="AC100" s="148">
        <f t="shared" si="899"/>
        <v>0</v>
      </c>
      <c r="AD100" s="148">
        <f t="shared" si="899"/>
        <v>0</v>
      </c>
      <c r="AE100" s="6">
        <f t="shared" si="899"/>
        <v>2132</v>
      </c>
      <c r="AF100" s="6">
        <f t="shared" si="899"/>
        <v>2132</v>
      </c>
      <c r="AG100" s="6">
        <f t="shared" si="899"/>
        <v>2132</v>
      </c>
      <c r="AH100" s="6">
        <f t="shared" si="899"/>
        <v>2132</v>
      </c>
      <c r="AI100" s="148">
        <f t="shared" si="900"/>
        <v>0</v>
      </c>
      <c r="AJ100" s="148">
        <f t="shared" si="900"/>
        <v>0</v>
      </c>
      <c r="AK100" s="148">
        <f t="shared" si="900"/>
        <v>0</v>
      </c>
      <c r="AL100" s="148">
        <f t="shared" si="900"/>
        <v>0</v>
      </c>
      <c r="AM100" s="6">
        <f t="shared" si="900"/>
        <v>2132</v>
      </c>
      <c r="AN100" s="6">
        <f t="shared" si="900"/>
        <v>2132</v>
      </c>
      <c r="AO100" s="6">
        <f t="shared" si="900"/>
        <v>2132</v>
      </c>
      <c r="AP100" s="6">
        <f t="shared" si="900"/>
        <v>2132</v>
      </c>
      <c r="AQ100" s="148">
        <f t="shared" si="900"/>
        <v>0</v>
      </c>
      <c r="AR100" s="148">
        <f t="shared" si="900"/>
        <v>0</v>
      </c>
      <c r="AS100" s="148">
        <f t="shared" si="900"/>
        <v>0</v>
      </c>
      <c r="AT100" s="148">
        <f t="shared" si="900"/>
        <v>0</v>
      </c>
      <c r="AU100" s="6">
        <f t="shared" si="900"/>
        <v>2132</v>
      </c>
      <c r="AV100" s="6">
        <f t="shared" si="900"/>
        <v>2132</v>
      </c>
      <c r="AW100" s="6">
        <f t="shared" si="900"/>
        <v>2132</v>
      </c>
      <c r="AX100" s="6">
        <f t="shared" si="900"/>
        <v>2132</v>
      </c>
      <c r="AY100" s="148">
        <f t="shared" si="901"/>
        <v>0</v>
      </c>
      <c r="AZ100" s="148">
        <f t="shared" si="901"/>
        <v>0</v>
      </c>
      <c r="BA100" s="148">
        <f t="shared" si="901"/>
        <v>0</v>
      </c>
      <c r="BB100" s="148">
        <f t="shared" si="901"/>
        <v>0</v>
      </c>
      <c r="BC100" s="6">
        <f t="shared" si="901"/>
        <v>2132</v>
      </c>
      <c r="BD100" s="6">
        <f t="shared" si="901"/>
        <v>2132</v>
      </c>
      <c r="BE100" s="6">
        <f t="shared" si="901"/>
        <v>2132</v>
      </c>
      <c r="BF100" s="6">
        <f t="shared" si="901"/>
        <v>2132</v>
      </c>
      <c r="BG100" s="148">
        <f t="shared" si="901"/>
        <v>0</v>
      </c>
      <c r="BH100" s="148">
        <f t="shared" si="901"/>
        <v>0</v>
      </c>
      <c r="BI100" s="148">
        <f t="shared" si="901"/>
        <v>0</v>
      </c>
      <c r="BJ100" s="148">
        <f t="shared" si="901"/>
        <v>0</v>
      </c>
      <c r="BK100" s="6">
        <f t="shared" si="901"/>
        <v>2132</v>
      </c>
      <c r="BL100" s="6">
        <f t="shared" si="901"/>
        <v>2132</v>
      </c>
      <c r="BM100" s="6">
        <f t="shared" si="901"/>
        <v>2132</v>
      </c>
      <c r="BN100" s="6">
        <f t="shared" si="901"/>
        <v>2132</v>
      </c>
      <c r="BO100" s="148">
        <f t="shared" si="902"/>
        <v>0</v>
      </c>
      <c r="BP100" s="148">
        <f t="shared" si="902"/>
        <v>0</v>
      </c>
      <c r="BQ100" s="148">
        <f t="shared" si="902"/>
        <v>0</v>
      </c>
      <c r="BR100" s="148">
        <f t="shared" si="902"/>
        <v>0</v>
      </c>
      <c r="BS100" s="6">
        <f t="shared" si="902"/>
        <v>2132</v>
      </c>
      <c r="BT100" s="6">
        <f t="shared" si="902"/>
        <v>2132</v>
      </c>
      <c r="BU100" s="6">
        <f t="shared" si="902"/>
        <v>2132</v>
      </c>
      <c r="BV100" s="6">
        <f t="shared" si="902"/>
        <v>2132</v>
      </c>
    </row>
    <row r="101" spans="1:74" s="5" customFormat="1" ht="33.6">
      <c r="A101" s="8" t="s">
        <v>43</v>
      </c>
      <c r="B101" s="12">
        <f>B99</f>
        <v>901</v>
      </c>
      <c r="C101" s="10" t="s">
        <v>13</v>
      </c>
      <c r="D101" s="10" t="s">
        <v>30</v>
      </c>
      <c r="E101" s="10" t="s">
        <v>664</v>
      </c>
      <c r="F101" s="10" t="s">
        <v>49</v>
      </c>
      <c r="G101" s="25">
        <v>2132</v>
      </c>
      <c r="H101" s="25">
        <v>2132</v>
      </c>
      <c r="I101" s="25">
        <v>2132</v>
      </c>
      <c r="J101" s="25">
        <v>2132</v>
      </c>
      <c r="K101" s="149"/>
      <c r="L101" s="149"/>
      <c r="M101" s="149"/>
      <c r="N101" s="149"/>
      <c r="O101" s="6">
        <f>G101+K101</f>
        <v>2132</v>
      </c>
      <c r="P101" s="6">
        <f t="shared" ref="P101" si="903">H101+L101</f>
        <v>2132</v>
      </c>
      <c r="Q101" s="6">
        <f t="shared" ref="Q101" si="904">I101+M101</f>
        <v>2132</v>
      </c>
      <c r="R101" s="6">
        <f t="shared" ref="R101" si="905">J101+N101</f>
        <v>2132</v>
      </c>
      <c r="S101" s="149"/>
      <c r="T101" s="149"/>
      <c r="U101" s="149"/>
      <c r="V101" s="149"/>
      <c r="W101" s="6">
        <f>O101+S101</f>
        <v>2132</v>
      </c>
      <c r="X101" s="6">
        <f t="shared" ref="X101" si="906">P101+T101</f>
        <v>2132</v>
      </c>
      <c r="Y101" s="6">
        <f t="shared" ref="Y101" si="907">Q101+U101</f>
        <v>2132</v>
      </c>
      <c r="Z101" s="6">
        <f t="shared" ref="Z101" si="908">R101+V101</f>
        <v>2132</v>
      </c>
      <c r="AA101" s="149"/>
      <c r="AB101" s="149"/>
      <c r="AC101" s="149"/>
      <c r="AD101" s="149"/>
      <c r="AE101" s="6">
        <f>W101+AA101</f>
        <v>2132</v>
      </c>
      <c r="AF101" s="6">
        <f t="shared" ref="AF101" si="909">X101+AB101</f>
        <v>2132</v>
      </c>
      <c r="AG101" s="6">
        <f t="shared" ref="AG101" si="910">Y101+AC101</f>
        <v>2132</v>
      </c>
      <c r="AH101" s="6">
        <f t="shared" ref="AH101" si="911">Z101+AD101</f>
        <v>2132</v>
      </c>
      <c r="AI101" s="149"/>
      <c r="AJ101" s="149"/>
      <c r="AK101" s="149"/>
      <c r="AL101" s="149"/>
      <c r="AM101" s="6">
        <f>AE101+AI101</f>
        <v>2132</v>
      </c>
      <c r="AN101" s="6">
        <f t="shared" ref="AN101" si="912">AF101+AJ101</f>
        <v>2132</v>
      </c>
      <c r="AO101" s="6">
        <f t="shared" ref="AO101" si="913">AG101+AK101</f>
        <v>2132</v>
      </c>
      <c r="AP101" s="6">
        <f t="shared" ref="AP101" si="914">AH101+AL101</f>
        <v>2132</v>
      </c>
      <c r="AQ101" s="149"/>
      <c r="AR101" s="149"/>
      <c r="AS101" s="149"/>
      <c r="AT101" s="149"/>
      <c r="AU101" s="6">
        <f>AM101+AQ101</f>
        <v>2132</v>
      </c>
      <c r="AV101" s="6">
        <f t="shared" ref="AV101" si="915">AN101+AR101</f>
        <v>2132</v>
      </c>
      <c r="AW101" s="6">
        <f t="shared" ref="AW101" si="916">AO101+AS101</f>
        <v>2132</v>
      </c>
      <c r="AX101" s="6">
        <f t="shared" ref="AX101" si="917">AP101+AT101</f>
        <v>2132</v>
      </c>
      <c r="AY101" s="149"/>
      <c r="AZ101" s="149"/>
      <c r="BA101" s="149"/>
      <c r="BB101" s="149"/>
      <c r="BC101" s="6">
        <f>AU101+AY101</f>
        <v>2132</v>
      </c>
      <c r="BD101" s="6">
        <f t="shared" ref="BD101" si="918">AV101+AZ101</f>
        <v>2132</v>
      </c>
      <c r="BE101" s="6">
        <f t="shared" ref="BE101" si="919">AW101+BA101</f>
        <v>2132</v>
      </c>
      <c r="BF101" s="6">
        <f t="shared" ref="BF101" si="920">AX101+BB101</f>
        <v>2132</v>
      </c>
      <c r="BG101" s="149"/>
      <c r="BH101" s="149"/>
      <c r="BI101" s="149"/>
      <c r="BJ101" s="149"/>
      <c r="BK101" s="6">
        <f>BC101+BG101</f>
        <v>2132</v>
      </c>
      <c r="BL101" s="6">
        <f t="shared" ref="BL101" si="921">BD101+BH101</f>
        <v>2132</v>
      </c>
      <c r="BM101" s="6">
        <f t="shared" ref="BM101" si="922">BE101+BI101</f>
        <v>2132</v>
      </c>
      <c r="BN101" s="6">
        <f t="shared" ref="BN101" si="923">BF101+BJ101</f>
        <v>2132</v>
      </c>
      <c r="BO101" s="149"/>
      <c r="BP101" s="149"/>
      <c r="BQ101" s="149"/>
      <c r="BR101" s="149"/>
      <c r="BS101" s="6">
        <f>BK101+BO101</f>
        <v>2132</v>
      </c>
      <c r="BT101" s="6">
        <f t="shared" ref="BT101" si="924">BL101+BP101</f>
        <v>2132</v>
      </c>
      <c r="BU101" s="6">
        <f t="shared" ref="BU101" si="925">BM101+BQ101</f>
        <v>2132</v>
      </c>
      <c r="BV101" s="6">
        <f t="shared" ref="BV101" si="926">BN101+BR101</f>
        <v>2132</v>
      </c>
    </row>
    <row r="102" spans="1:74" s="18" customFormat="1" hidden="1">
      <c r="A102" s="129" t="s">
        <v>17</v>
      </c>
      <c r="B102" s="58">
        <f>B80</f>
        <v>901</v>
      </c>
      <c r="C102" s="58" t="s">
        <v>13</v>
      </c>
      <c r="D102" s="58" t="s">
        <v>30</v>
      </c>
      <c r="E102" s="59" t="s">
        <v>55</v>
      </c>
      <c r="F102" s="58"/>
      <c r="G102" s="121">
        <f>G103+G109</f>
        <v>0</v>
      </c>
      <c r="H102" s="121">
        <f t="shared" ref="H102:K102" si="927">H103+H109</f>
        <v>0</v>
      </c>
      <c r="I102" s="121">
        <f t="shared" si="927"/>
        <v>0</v>
      </c>
      <c r="J102" s="121">
        <f t="shared" si="927"/>
        <v>0</v>
      </c>
      <c r="K102" s="121">
        <f t="shared" si="927"/>
        <v>0</v>
      </c>
      <c r="L102" s="121">
        <f t="shared" ref="L102:S102" si="928">L103+L109</f>
        <v>0</v>
      </c>
      <c r="M102" s="121">
        <f t="shared" si="928"/>
        <v>0</v>
      </c>
      <c r="N102" s="121">
        <f t="shared" si="928"/>
        <v>0</v>
      </c>
      <c r="O102" s="121">
        <f t="shared" si="928"/>
        <v>0</v>
      </c>
      <c r="P102" s="121">
        <f t="shared" si="928"/>
        <v>0</v>
      </c>
      <c r="Q102" s="121">
        <f t="shared" si="928"/>
        <v>0</v>
      </c>
      <c r="R102" s="121">
        <f t="shared" si="928"/>
        <v>0</v>
      </c>
      <c r="S102" s="149">
        <f t="shared" si="928"/>
        <v>0</v>
      </c>
      <c r="T102" s="149">
        <f t="shared" ref="T102:AA102" si="929">T103+T109</f>
        <v>0</v>
      </c>
      <c r="U102" s="149">
        <f t="shared" si="929"/>
        <v>0</v>
      </c>
      <c r="V102" s="149">
        <f t="shared" si="929"/>
        <v>0</v>
      </c>
      <c r="W102" s="121">
        <f t="shared" si="929"/>
        <v>0</v>
      </c>
      <c r="X102" s="121">
        <f t="shared" si="929"/>
        <v>0</v>
      </c>
      <c r="Y102" s="121">
        <f t="shared" si="929"/>
        <v>0</v>
      </c>
      <c r="Z102" s="121">
        <f t="shared" si="929"/>
        <v>0</v>
      </c>
      <c r="AA102" s="149">
        <f t="shared" si="929"/>
        <v>0</v>
      </c>
      <c r="AB102" s="149">
        <f t="shared" ref="AB102:AI102" si="930">AB103+AB109</f>
        <v>0</v>
      </c>
      <c r="AC102" s="149">
        <f t="shared" si="930"/>
        <v>0</v>
      </c>
      <c r="AD102" s="149">
        <f t="shared" si="930"/>
        <v>0</v>
      </c>
      <c r="AE102" s="121">
        <f t="shared" si="930"/>
        <v>0</v>
      </c>
      <c r="AF102" s="121">
        <f t="shared" si="930"/>
        <v>0</v>
      </c>
      <c r="AG102" s="121">
        <f t="shared" si="930"/>
        <v>0</v>
      </c>
      <c r="AH102" s="121">
        <f t="shared" si="930"/>
        <v>0</v>
      </c>
      <c r="AI102" s="149">
        <f t="shared" si="930"/>
        <v>0</v>
      </c>
      <c r="AJ102" s="149">
        <f t="shared" ref="AJ102:AQ102" si="931">AJ103+AJ109</f>
        <v>0</v>
      </c>
      <c r="AK102" s="149">
        <f t="shared" si="931"/>
        <v>0</v>
      </c>
      <c r="AL102" s="149">
        <f t="shared" si="931"/>
        <v>0</v>
      </c>
      <c r="AM102" s="121">
        <f t="shared" si="931"/>
        <v>0</v>
      </c>
      <c r="AN102" s="121">
        <f t="shared" si="931"/>
        <v>0</v>
      </c>
      <c r="AO102" s="121">
        <f t="shared" si="931"/>
        <v>0</v>
      </c>
      <c r="AP102" s="121">
        <f t="shared" si="931"/>
        <v>0</v>
      </c>
      <c r="AQ102" s="149">
        <f t="shared" si="931"/>
        <v>0</v>
      </c>
      <c r="AR102" s="149">
        <f t="shared" ref="AR102:AY102" si="932">AR103+AR109</f>
        <v>0</v>
      </c>
      <c r="AS102" s="149">
        <f t="shared" si="932"/>
        <v>0</v>
      </c>
      <c r="AT102" s="149">
        <f t="shared" si="932"/>
        <v>0</v>
      </c>
      <c r="AU102" s="121">
        <f t="shared" si="932"/>
        <v>0</v>
      </c>
      <c r="AV102" s="121">
        <f t="shared" si="932"/>
        <v>0</v>
      </c>
      <c r="AW102" s="121">
        <f t="shared" si="932"/>
        <v>0</v>
      </c>
      <c r="AX102" s="121">
        <f t="shared" si="932"/>
        <v>0</v>
      </c>
      <c r="AY102" s="149">
        <f t="shared" si="932"/>
        <v>0</v>
      </c>
      <c r="AZ102" s="149">
        <f t="shared" ref="AZ102:BG102" si="933">AZ103+AZ109</f>
        <v>0</v>
      </c>
      <c r="BA102" s="149">
        <f t="shared" si="933"/>
        <v>0</v>
      </c>
      <c r="BB102" s="149">
        <f t="shared" si="933"/>
        <v>0</v>
      </c>
      <c r="BC102" s="121">
        <f t="shared" si="933"/>
        <v>0</v>
      </c>
      <c r="BD102" s="121">
        <f t="shared" si="933"/>
        <v>0</v>
      </c>
      <c r="BE102" s="121">
        <f t="shared" si="933"/>
        <v>0</v>
      </c>
      <c r="BF102" s="121">
        <f t="shared" si="933"/>
        <v>0</v>
      </c>
      <c r="BG102" s="149">
        <f t="shared" si="933"/>
        <v>0</v>
      </c>
      <c r="BH102" s="149">
        <f t="shared" ref="BH102:BO102" si="934">BH103+BH109</f>
        <v>0</v>
      </c>
      <c r="BI102" s="149">
        <f t="shared" si="934"/>
        <v>0</v>
      </c>
      <c r="BJ102" s="149">
        <f t="shared" si="934"/>
        <v>0</v>
      </c>
      <c r="BK102" s="121">
        <f t="shared" si="934"/>
        <v>0</v>
      </c>
      <c r="BL102" s="121">
        <f t="shared" si="934"/>
        <v>0</v>
      </c>
      <c r="BM102" s="121">
        <f t="shared" si="934"/>
        <v>0</v>
      </c>
      <c r="BN102" s="121">
        <f t="shared" si="934"/>
        <v>0</v>
      </c>
      <c r="BO102" s="149">
        <f t="shared" si="934"/>
        <v>0</v>
      </c>
      <c r="BP102" s="149">
        <f t="shared" ref="BP102:BV102" si="935">BP103+BP109</f>
        <v>0</v>
      </c>
      <c r="BQ102" s="149">
        <f t="shared" si="935"/>
        <v>0</v>
      </c>
      <c r="BR102" s="149">
        <f t="shared" si="935"/>
        <v>0</v>
      </c>
      <c r="BS102" s="121">
        <f t="shared" si="935"/>
        <v>0</v>
      </c>
      <c r="BT102" s="121">
        <f t="shared" si="935"/>
        <v>0</v>
      </c>
      <c r="BU102" s="121">
        <f t="shared" si="935"/>
        <v>0</v>
      </c>
      <c r="BV102" s="121">
        <f t="shared" si="935"/>
        <v>0</v>
      </c>
    </row>
    <row r="103" spans="1:74" s="18" customFormat="1" ht="33.6" hidden="1">
      <c r="A103" s="60" t="s">
        <v>25</v>
      </c>
      <c r="B103" s="58">
        <f t="shared" si="619"/>
        <v>901</v>
      </c>
      <c r="C103" s="58" t="s">
        <v>13</v>
      </c>
      <c r="D103" s="58" t="s">
        <v>30</v>
      </c>
      <c r="E103" s="58" t="s">
        <v>56</v>
      </c>
      <c r="F103" s="58"/>
      <c r="G103" s="121">
        <f t="shared" ref="G103:BR103" si="936">G104</f>
        <v>0</v>
      </c>
      <c r="H103" s="59"/>
      <c r="I103" s="121">
        <f t="shared" si="936"/>
        <v>0</v>
      </c>
      <c r="J103" s="121">
        <f t="shared" si="936"/>
        <v>0</v>
      </c>
      <c r="K103" s="121">
        <f t="shared" si="936"/>
        <v>0</v>
      </c>
      <c r="L103" s="59"/>
      <c r="M103" s="121">
        <f t="shared" si="936"/>
        <v>0</v>
      </c>
      <c r="N103" s="121">
        <f t="shared" si="936"/>
        <v>0</v>
      </c>
      <c r="O103" s="121">
        <f t="shared" si="936"/>
        <v>0</v>
      </c>
      <c r="P103" s="59"/>
      <c r="Q103" s="121">
        <f t="shared" si="936"/>
        <v>0</v>
      </c>
      <c r="R103" s="121">
        <f t="shared" si="936"/>
        <v>0</v>
      </c>
      <c r="S103" s="149">
        <f t="shared" si="936"/>
        <v>0</v>
      </c>
      <c r="T103" s="148"/>
      <c r="U103" s="149">
        <f t="shared" si="936"/>
        <v>0</v>
      </c>
      <c r="V103" s="149">
        <f t="shared" si="936"/>
        <v>0</v>
      </c>
      <c r="W103" s="121">
        <f t="shared" si="936"/>
        <v>0</v>
      </c>
      <c r="X103" s="59"/>
      <c r="Y103" s="121">
        <f t="shared" si="936"/>
        <v>0</v>
      </c>
      <c r="Z103" s="121">
        <f t="shared" si="936"/>
        <v>0</v>
      </c>
      <c r="AA103" s="149">
        <f t="shared" si="936"/>
        <v>0</v>
      </c>
      <c r="AB103" s="148"/>
      <c r="AC103" s="149">
        <f t="shared" si="936"/>
        <v>0</v>
      </c>
      <c r="AD103" s="149">
        <f t="shared" si="936"/>
        <v>0</v>
      </c>
      <c r="AE103" s="121">
        <f t="shared" si="936"/>
        <v>0</v>
      </c>
      <c r="AF103" s="59"/>
      <c r="AG103" s="121">
        <f t="shared" si="936"/>
        <v>0</v>
      </c>
      <c r="AH103" s="121">
        <f t="shared" si="936"/>
        <v>0</v>
      </c>
      <c r="AI103" s="149">
        <f t="shared" si="936"/>
        <v>0</v>
      </c>
      <c r="AJ103" s="148"/>
      <c r="AK103" s="149">
        <f t="shared" si="936"/>
        <v>0</v>
      </c>
      <c r="AL103" s="149">
        <f t="shared" si="936"/>
        <v>0</v>
      </c>
      <c r="AM103" s="121">
        <f t="shared" si="936"/>
        <v>0</v>
      </c>
      <c r="AN103" s="59"/>
      <c r="AO103" s="121">
        <f t="shared" si="936"/>
        <v>0</v>
      </c>
      <c r="AP103" s="121">
        <f t="shared" si="936"/>
        <v>0</v>
      </c>
      <c r="AQ103" s="149">
        <f t="shared" si="936"/>
        <v>0</v>
      </c>
      <c r="AR103" s="148"/>
      <c r="AS103" s="149">
        <f t="shared" si="936"/>
        <v>0</v>
      </c>
      <c r="AT103" s="149">
        <f t="shared" si="936"/>
        <v>0</v>
      </c>
      <c r="AU103" s="121">
        <f t="shared" si="936"/>
        <v>0</v>
      </c>
      <c r="AV103" s="59"/>
      <c r="AW103" s="121">
        <f t="shared" si="936"/>
        <v>0</v>
      </c>
      <c r="AX103" s="121">
        <f t="shared" si="936"/>
        <v>0</v>
      </c>
      <c r="AY103" s="149">
        <f t="shared" si="936"/>
        <v>0</v>
      </c>
      <c r="AZ103" s="148"/>
      <c r="BA103" s="149">
        <f t="shared" si="936"/>
        <v>0</v>
      </c>
      <c r="BB103" s="149">
        <f t="shared" si="936"/>
        <v>0</v>
      </c>
      <c r="BC103" s="121">
        <f t="shared" si="936"/>
        <v>0</v>
      </c>
      <c r="BD103" s="59"/>
      <c r="BE103" s="121">
        <f t="shared" si="936"/>
        <v>0</v>
      </c>
      <c r="BF103" s="121">
        <f t="shared" si="936"/>
        <v>0</v>
      </c>
      <c r="BG103" s="149">
        <f t="shared" si="936"/>
        <v>0</v>
      </c>
      <c r="BH103" s="148"/>
      <c r="BI103" s="149">
        <f t="shared" si="936"/>
        <v>0</v>
      </c>
      <c r="BJ103" s="149">
        <f t="shared" si="936"/>
        <v>0</v>
      </c>
      <c r="BK103" s="121">
        <f t="shared" si="936"/>
        <v>0</v>
      </c>
      <c r="BL103" s="59"/>
      <c r="BM103" s="121">
        <f t="shared" si="936"/>
        <v>0</v>
      </c>
      <c r="BN103" s="121">
        <f t="shared" si="936"/>
        <v>0</v>
      </c>
      <c r="BO103" s="149">
        <f t="shared" si="936"/>
        <v>0</v>
      </c>
      <c r="BP103" s="148"/>
      <c r="BQ103" s="149">
        <f t="shared" si="936"/>
        <v>0</v>
      </c>
      <c r="BR103" s="149">
        <f t="shared" si="936"/>
        <v>0</v>
      </c>
      <c r="BS103" s="121">
        <f t="shared" ref="BS103:BV103" si="937">BS104</f>
        <v>0</v>
      </c>
      <c r="BT103" s="59"/>
      <c r="BU103" s="121">
        <f t="shared" si="937"/>
        <v>0</v>
      </c>
      <c r="BV103" s="121">
        <f t="shared" si="937"/>
        <v>0</v>
      </c>
    </row>
    <row r="104" spans="1:74" s="18" customFormat="1" hidden="1">
      <c r="A104" s="60" t="s">
        <v>23</v>
      </c>
      <c r="B104" s="58">
        <f t="shared" si="619"/>
        <v>901</v>
      </c>
      <c r="C104" s="58" t="s">
        <v>13</v>
      </c>
      <c r="D104" s="58" t="s">
        <v>30</v>
      </c>
      <c r="E104" s="58" t="s">
        <v>59</v>
      </c>
      <c r="F104" s="58"/>
      <c r="G104" s="121">
        <f>G105+G107</f>
        <v>0</v>
      </c>
      <c r="H104" s="121">
        <f t="shared" ref="H104:K104" si="938">H105+H107</f>
        <v>0</v>
      </c>
      <c r="I104" s="121">
        <f t="shared" si="938"/>
        <v>0</v>
      </c>
      <c r="J104" s="121">
        <f t="shared" si="938"/>
        <v>0</v>
      </c>
      <c r="K104" s="121">
        <f t="shared" si="938"/>
        <v>0</v>
      </c>
      <c r="L104" s="121">
        <f t="shared" ref="L104:S104" si="939">L105+L107</f>
        <v>0</v>
      </c>
      <c r="M104" s="121">
        <f t="shared" si="939"/>
        <v>0</v>
      </c>
      <c r="N104" s="121">
        <f t="shared" si="939"/>
        <v>0</v>
      </c>
      <c r="O104" s="121">
        <f t="shared" si="939"/>
        <v>0</v>
      </c>
      <c r="P104" s="121">
        <f t="shared" si="939"/>
        <v>0</v>
      </c>
      <c r="Q104" s="121">
        <f t="shared" si="939"/>
        <v>0</v>
      </c>
      <c r="R104" s="121">
        <f t="shared" si="939"/>
        <v>0</v>
      </c>
      <c r="S104" s="149">
        <f t="shared" si="939"/>
        <v>0</v>
      </c>
      <c r="T104" s="149">
        <f t="shared" ref="T104:AA104" si="940">T105+T107</f>
        <v>0</v>
      </c>
      <c r="U104" s="149">
        <f t="shared" si="940"/>
        <v>0</v>
      </c>
      <c r="V104" s="149">
        <f t="shared" si="940"/>
        <v>0</v>
      </c>
      <c r="W104" s="121">
        <f t="shared" si="940"/>
        <v>0</v>
      </c>
      <c r="X104" s="121">
        <f t="shared" si="940"/>
        <v>0</v>
      </c>
      <c r="Y104" s="121">
        <f t="shared" si="940"/>
        <v>0</v>
      </c>
      <c r="Z104" s="121">
        <f t="shared" si="940"/>
        <v>0</v>
      </c>
      <c r="AA104" s="149">
        <f t="shared" si="940"/>
        <v>0</v>
      </c>
      <c r="AB104" s="149">
        <f t="shared" ref="AB104:AI104" si="941">AB105+AB107</f>
        <v>0</v>
      </c>
      <c r="AC104" s="149">
        <f t="shared" si="941"/>
        <v>0</v>
      </c>
      <c r="AD104" s="149">
        <f t="shared" si="941"/>
        <v>0</v>
      </c>
      <c r="AE104" s="121">
        <f t="shared" si="941"/>
        <v>0</v>
      </c>
      <c r="AF104" s="121">
        <f t="shared" si="941"/>
        <v>0</v>
      </c>
      <c r="AG104" s="121">
        <f t="shared" si="941"/>
        <v>0</v>
      </c>
      <c r="AH104" s="121">
        <f t="shared" si="941"/>
        <v>0</v>
      </c>
      <c r="AI104" s="149">
        <f t="shared" si="941"/>
        <v>0</v>
      </c>
      <c r="AJ104" s="149">
        <f t="shared" ref="AJ104:AQ104" si="942">AJ105+AJ107</f>
        <v>0</v>
      </c>
      <c r="AK104" s="149">
        <f t="shared" si="942"/>
        <v>0</v>
      </c>
      <c r="AL104" s="149">
        <f t="shared" si="942"/>
        <v>0</v>
      </c>
      <c r="AM104" s="121">
        <f t="shared" si="942"/>
        <v>0</v>
      </c>
      <c r="AN104" s="121">
        <f t="shared" si="942"/>
        <v>0</v>
      </c>
      <c r="AO104" s="121">
        <f t="shared" si="942"/>
        <v>0</v>
      </c>
      <c r="AP104" s="121">
        <f t="shared" si="942"/>
        <v>0</v>
      </c>
      <c r="AQ104" s="149">
        <f t="shared" si="942"/>
        <v>0</v>
      </c>
      <c r="AR104" s="149">
        <f t="shared" ref="AR104:AY104" si="943">AR105+AR107</f>
        <v>0</v>
      </c>
      <c r="AS104" s="149">
        <f t="shared" si="943"/>
        <v>0</v>
      </c>
      <c r="AT104" s="149">
        <f t="shared" si="943"/>
        <v>0</v>
      </c>
      <c r="AU104" s="121">
        <f t="shared" si="943"/>
        <v>0</v>
      </c>
      <c r="AV104" s="121">
        <f t="shared" si="943"/>
        <v>0</v>
      </c>
      <c r="AW104" s="121">
        <f t="shared" si="943"/>
        <v>0</v>
      </c>
      <c r="AX104" s="121">
        <f t="shared" si="943"/>
        <v>0</v>
      </c>
      <c r="AY104" s="149">
        <f t="shared" si="943"/>
        <v>0</v>
      </c>
      <c r="AZ104" s="149">
        <f t="shared" ref="AZ104:BG104" si="944">AZ105+AZ107</f>
        <v>0</v>
      </c>
      <c r="BA104" s="149">
        <f t="shared" si="944"/>
        <v>0</v>
      </c>
      <c r="BB104" s="149">
        <f t="shared" si="944"/>
        <v>0</v>
      </c>
      <c r="BC104" s="121">
        <f t="shared" si="944"/>
        <v>0</v>
      </c>
      <c r="BD104" s="121">
        <f t="shared" si="944"/>
        <v>0</v>
      </c>
      <c r="BE104" s="121">
        <f t="shared" si="944"/>
        <v>0</v>
      </c>
      <c r="BF104" s="121">
        <f t="shared" si="944"/>
        <v>0</v>
      </c>
      <c r="BG104" s="149">
        <f t="shared" si="944"/>
        <v>0</v>
      </c>
      <c r="BH104" s="149">
        <f t="shared" ref="BH104:BO104" si="945">BH105+BH107</f>
        <v>0</v>
      </c>
      <c r="BI104" s="149">
        <f t="shared" si="945"/>
        <v>0</v>
      </c>
      <c r="BJ104" s="149">
        <f t="shared" si="945"/>
        <v>0</v>
      </c>
      <c r="BK104" s="121">
        <f t="shared" si="945"/>
        <v>0</v>
      </c>
      <c r="BL104" s="121">
        <f t="shared" si="945"/>
        <v>0</v>
      </c>
      <c r="BM104" s="121">
        <f t="shared" si="945"/>
        <v>0</v>
      </c>
      <c r="BN104" s="121">
        <f t="shared" si="945"/>
        <v>0</v>
      </c>
      <c r="BO104" s="149">
        <f t="shared" si="945"/>
        <v>0</v>
      </c>
      <c r="BP104" s="149">
        <f t="shared" ref="BP104:BV104" si="946">BP105+BP107</f>
        <v>0</v>
      </c>
      <c r="BQ104" s="149">
        <f t="shared" si="946"/>
        <v>0</v>
      </c>
      <c r="BR104" s="149">
        <f t="shared" si="946"/>
        <v>0</v>
      </c>
      <c r="BS104" s="121">
        <f t="shared" si="946"/>
        <v>0</v>
      </c>
      <c r="BT104" s="121">
        <f t="shared" si="946"/>
        <v>0</v>
      </c>
      <c r="BU104" s="121">
        <f t="shared" si="946"/>
        <v>0</v>
      </c>
      <c r="BV104" s="121">
        <f t="shared" si="946"/>
        <v>0</v>
      </c>
    </row>
    <row r="105" spans="1:74" s="18" customFormat="1" ht="84" hidden="1">
      <c r="A105" s="60" t="s">
        <v>21</v>
      </c>
      <c r="B105" s="58">
        <f t="shared" si="619"/>
        <v>901</v>
      </c>
      <c r="C105" s="58" t="s">
        <v>13</v>
      </c>
      <c r="D105" s="58" t="s">
        <v>30</v>
      </c>
      <c r="E105" s="58" t="s">
        <v>59</v>
      </c>
      <c r="F105" s="58" t="s">
        <v>22</v>
      </c>
      <c r="G105" s="59">
        <f>G106</f>
        <v>0</v>
      </c>
      <c r="H105" s="59"/>
      <c r="I105" s="59">
        <f>I106</f>
        <v>0</v>
      </c>
      <c r="J105" s="59">
        <f>J106</f>
        <v>0</v>
      </c>
      <c r="K105" s="59">
        <f t="shared" ref="K105" si="947">K106</f>
        <v>0</v>
      </c>
      <c r="L105" s="59"/>
      <c r="M105" s="59">
        <f t="shared" ref="M105:O105" si="948">M106</f>
        <v>0</v>
      </c>
      <c r="N105" s="59">
        <f t="shared" si="948"/>
        <v>0</v>
      </c>
      <c r="O105" s="59">
        <f t="shared" si="948"/>
        <v>0</v>
      </c>
      <c r="P105" s="59"/>
      <c r="Q105" s="59">
        <f t="shared" ref="Q105:S105" si="949">Q106</f>
        <v>0</v>
      </c>
      <c r="R105" s="59">
        <f t="shared" si="949"/>
        <v>0</v>
      </c>
      <c r="S105" s="148">
        <f t="shared" si="949"/>
        <v>0</v>
      </c>
      <c r="T105" s="148"/>
      <c r="U105" s="148">
        <f t="shared" ref="U105:W105" si="950">U106</f>
        <v>0</v>
      </c>
      <c r="V105" s="148">
        <f t="shared" si="950"/>
        <v>0</v>
      </c>
      <c r="W105" s="59">
        <f t="shared" si="950"/>
        <v>0</v>
      </c>
      <c r="X105" s="59"/>
      <c r="Y105" s="59">
        <f t="shared" ref="Y105:AA105" si="951">Y106</f>
        <v>0</v>
      </c>
      <c r="Z105" s="59">
        <f t="shared" si="951"/>
        <v>0</v>
      </c>
      <c r="AA105" s="148">
        <f t="shared" si="951"/>
        <v>0</v>
      </c>
      <c r="AB105" s="148"/>
      <c r="AC105" s="148">
        <f t="shared" ref="AC105:AE105" si="952">AC106</f>
        <v>0</v>
      </c>
      <c r="AD105" s="148">
        <f t="shared" si="952"/>
        <v>0</v>
      </c>
      <c r="AE105" s="59">
        <f t="shared" si="952"/>
        <v>0</v>
      </c>
      <c r="AF105" s="59"/>
      <c r="AG105" s="59">
        <f t="shared" ref="AG105:AI105" si="953">AG106</f>
        <v>0</v>
      </c>
      <c r="AH105" s="59">
        <f t="shared" si="953"/>
        <v>0</v>
      </c>
      <c r="AI105" s="148">
        <f t="shared" si="953"/>
        <v>0</v>
      </c>
      <c r="AJ105" s="148"/>
      <c r="AK105" s="148">
        <f t="shared" ref="AK105:AM105" si="954">AK106</f>
        <v>0</v>
      </c>
      <c r="AL105" s="148">
        <f t="shared" si="954"/>
        <v>0</v>
      </c>
      <c r="AM105" s="59">
        <f t="shared" si="954"/>
        <v>0</v>
      </c>
      <c r="AN105" s="59"/>
      <c r="AO105" s="59">
        <f t="shared" ref="AO105:AQ105" si="955">AO106</f>
        <v>0</v>
      </c>
      <c r="AP105" s="59">
        <f t="shared" si="955"/>
        <v>0</v>
      </c>
      <c r="AQ105" s="148">
        <f t="shared" si="955"/>
        <v>0</v>
      </c>
      <c r="AR105" s="148"/>
      <c r="AS105" s="148">
        <f t="shared" ref="AS105:AU105" si="956">AS106</f>
        <v>0</v>
      </c>
      <c r="AT105" s="148">
        <f t="shared" si="956"/>
        <v>0</v>
      </c>
      <c r="AU105" s="59">
        <f t="shared" si="956"/>
        <v>0</v>
      </c>
      <c r="AV105" s="59"/>
      <c r="AW105" s="59">
        <f t="shared" ref="AW105:AY105" si="957">AW106</f>
        <v>0</v>
      </c>
      <c r="AX105" s="59">
        <f t="shared" si="957"/>
        <v>0</v>
      </c>
      <c r="AY105" s="148">
        <f t="shared" si="957"/>
        <v>0</v>
      </c>
      <c r="AZ105" s="148"/>
      <c r="BA105" s="148">
        <f t="shared" ref="BA105:BC105" si="958">BA106</f>
        <v>0</v>
      </c>
      <c r="BB105" s="148">
        <f t="shared" si="958"/>
        <v>0</v>
      </c>
      <c r="BC105" s="59">
        <f t="shared" si="958"/>
        <v>0</v>
      </c>
      <c r="BD105" s="59"/>
      <c r="BE105" s="59">
        <f t="shared" ref="BE105:BG105" si="959">BE106</f>
        <v>0</v>
      </c>
      <c r="BF105" s="59">
        <f t="shared" si="959"/>
        <v>0</v>
      </c>
      <c r="BG105" s="148">
        <f t="shared" si="959"/>
        <v>0</v>
      </c>
      <c r="BH105" s="148"/>
      <c r="BI105" s="148">
        <f t="shared" ref="BI105:BK105" si="960">BI106</f>
        <v>0</v>
      </c>
      <c r="BJ105" s="148">
        <f t="shared" si="960"/>
        <v>0</v>
      </c>
      <c r="BK105" s="59">
        <f t="shared" si="960"/>
        <v>0</v>
      </c>
      <c r="BL105" s="59"/>
      <c r="BM105" s="59">
        <f t="shared" ref="BM105:BO105" si="961">BM106</f>
        <v>0</v>
      </c>
      <c r="BN105" s="59">
        <f t="shared" si="961"/>
        <v>0</v>
      </c>
      <c r="BO105" s="148">
        <f t="shared" si="961"/>
        <v>0</v>
      </c>
      <c r="BP105" s="148"/>
      <c r="BQ105" s="148">
        <f t="shared" ref="BQ105:BS105" si="962">BQ106</f>
        <v>0</v>
      </c>
      <c r="BR105" s="148">
        <f t="shared" si="962"/>
        <v>0</v>
      </c>
      <c r="BS105" s="59">
        <f t="shared" si="962"/>
        <v>0</v>
      </c>
      <c r="BT105" s="59"/>
      <c r="BU105" s="59">
        <f t="shared" ref="BU105:BV105" si="963">BU106</f>
        <v>0</v>
      </c>
      <c r="BV105" s="59">
        <f t="shared" si="963"/>
        <v>0</v>
      </c>
    </row>
    <row r="106" spans="1:74" s="18" customFormat="1" ht="33.6" hidden="1">
      <c r="A106" s="60" t="s">
        <v>43</v>
      </c>
      <c r="B106" s="58">
        <f t="shared" si="619"/>
        <v>901</v>
      </c>
      <c r="C106" s="58" t="s">
        <v>13</v>
      </c>
      <c r="D106" s="58" t="s">
        <v>30</v>
      </c>
      <c r="E106" s="58" t="s">
        <v>59</v>
      </c>
      <c r="F106" s="58" t="s">
        <v>49</v>
      </c>
      <c r="G106" s="59"/>
      <c r="H106" s="59"/>
      <c r="I106" s="59"/>
      <c r="J106" s="59"/>
      <c r="K106" s="59"/>
      <c r="L106" s="59"/>
      <c r="M106" s="59"/>
      <c r="N106" s="59"/>
      <c r="O106" s="59">
        <f>G106+K106</f>
        <v>0</v>
      </c>
      <c r="P106" s="59">
        <f t="shared" ref="P106" si="964">H106+L106</f>
        <v>0</v>
      </c>
      <c r="Q106" s="59">
        <f t="shared" ref="Q106" si="965">I106+M106</f>
        <v>0</v>
      </c>
      <c r="R106" s="59">
        <f t="shared" ref="R106" si="966">J106+N106</f>
        <v>0</v>
      </c>
      <c r="S106" s="148"/>
      <c r="T106" s="148"/>
      <c r="U106" s="148"/>
      <c r="V106" s="148"/>
      <c r="W106" s="59">
        <f>O106+S106</f>
        <v>0</v>
      </c>
      <c r="X106" s="59">
        <f t="shared" ref="X106" si="967">P106+T106</f>
        <v>0</v>
      </c>
      <c r="Y106" s="59">
        <f t="shared" ref="Y106" si="968">Q106+U106</f>
        <v>0</v>
      </c>
      <c r="Z106" s="59">
        <f t="shared" ref="Z106" si="969">R106+V106</f>
        <v>0</v>
      </c>
      <c r="AA106" s="148"/>
      <c r="AB106" s="148"/>
      <c r="AC106" s="148"/>
      <c r="AD106" s="148"/>
      <c r="AE106" s="59">
        <f>W106+AA106</f>
        <v>0</v>
      </c>
      <c r="AF106" s="59">
        <f t="shared" ref="AF106" si="970">X106+AB106</f>
        <v>0</v>
      </c>
      <c r="AG106" s="59">
        <f t="shared" ref="AG106" si="971">Y106+AC106</f>
        <v>0</v>
      </c>
      <c r="AH106" s="59">
        <f t="shared" ref="AH106" si="972">Z106+AD106</f>
        <v>0</v>
      </c>
      <c r="AI106" s="148"/>
      <c r="AJ106" s="148"/>
      <c r="AK106" s="148"/>
      <c r="AL106" s="148"/>
      <c r="AM106" s="59">
        <f>AE106+AI106</f>
        <v>0</v>
      </c>
      <c r="AN106" s="59">
        <f t="shared" ref="AN106" si="973">AF106+AJ106</f>
        <v>0</v>
      </c>
      <c r="AO106" s="59">
        <f t="shared" ref="AO106" si="974">AG106+AK106</f>
        <v>0</v>
      </c>
      <c r="AP106" s="59">
        <f t="shared" ref="AP106" si="975">AH106+AL106</f>
        <v>0</v>
      </c>
      <c r="AQ106" s="148"/>
      <c r="AR106" s="148"/>
      <c r="AS106" s="148"/>
      <c r="AT106" s="148"/>
      <c r="AU106" s="59">
        <f>AM106+AQ106</f>
        <v>0</v>
      </c>
      <c r="AV106" s="59">
        <f t="shared" ref="AV106" si="976">AN106+AR106</f>
        <v>0</v>
      </c>
      <c r="AW106" s="59">
        <f t="shared" ref="AW106" si="977">AO106+AS106</f>
        <v>0</v>
      </c>
      <c r="AX106" s="59">
        <f t="shared" ref="AX106" si="978">AP106+AT106</f>
        <v>0</v>
      </c>
      <c r="AY106" s="148"/>
      <c r="AZ106" s="148"/>
      <c r="BA106" s="148"/>
      <c r="BB106" s="148"/>
      <c r="BC106" s="59">
        <f>AU106+AY106</f>
        <v>0</v>
      </c>
      <c r="BD106" s="59">
        <f t="shared" ref="BD106" si="979">AV106+AZ106</f>
        <v>0</v>
      </c>
      <c r="BE106" s="59">
        <f t="shared" ref="BE106" si="980">AW106+BA106</f>
        <v>0</v>
      </c>
      <c r="BF106" s="59">
        <f t="shared" ref="BF106" si="981">AX106+BB106</f>
        <v>0</v>
      </c>
      <c r="BG106" s="148"/>
      <c r="BH106" s="148"/>
      <c r="BI106" s="148"/>
      <c r="BJ106" s="148"/>
      <c r="BK106" s="59">
        <f>BC106+BG106</f>
        <v>0</v>
      </c>
      <c r="BL106" s="59">
        <f t="shared" ref="BL106" si="982">BD106+BH106</f>
        <v>0</v>
      </c>
      <c r="BM106" s="59">
        <f t="shared" ref="BM106" si="983">BE106+BI106</f>
        <v>0</v>
      </c>
      <c r="BN106" s="59">
        <f t="shared" ref="BN106" si="984">BF106+BJ106</f>
        <v>0</v>
      </c>
      <c r="BO106" s="148"/>
      <c r="BP106" s="148"/>
      <c r="BQ106" s="148"/>
      <c r="BR106" s="148"/>
      <c r="BS106" s="59">
        <f>BK106+BO106</f>
        <v>0</v>
      </c>
      <c r="BT106" s="59">
        <f t="shared" ref="BT106" si="985">BL106+BP106</f>
        <v>0</v>
      </c>
      <c r="BU106" s="59">
        <f t="shared" ref="BU106" si="986">BM106+BQ106</f>
        <v>0</v>
      </c>
      <c r="BV106" s="59">
        <f t="shared" ref="BV106" si="987">BN106+BR106</f>
        <v>0</v>
      </c>
    </row>
    <row r="107" spans="1:74" s="18" customFormat="1" ht="33.6" hidden="1">
      <c r="A107" s="60" t="s">
        <v>172</v>
      </c>
      <c r="B107" s="58">
        <f t="shared" si="619"/>
        <v>901</v>
      </c>
      <c r="C107" s="58" t="s">
        <v>13</v>
      </c>
      <c r="D107" s="58" t="s">
        <v>30</v>
      </c>
      <c r="E107" s="58" t="s">
        <v>59</v>
      </c>
      <c r="F107" s="58" t="s">
        <v>16</v>
      </c>
      <c r="G107" s="59">
        <f>G108</f>
        <v>0</v>
      </c>
      <c r="H107" s="59"/>
      <c r="I107" s="59">
        <f>I108</f>
        <v>0</v>
      </c>
      <c r="J107" s="59">
        <f>J108</f>
        <v>0</v>
      </c>
      <c r="K107" s="59">
        <f t="shared" ref="K107" si="988">K108</f>
        <v>0</v>
      </c>
      <c r="L107" s="59"/>
      <c r="M107" s="59">
        <f t="shared" ref="M107:O107" si="989">M108</f>
        <v>0</v>
      </c>
      <c r="N107" s="59">
        <f t="shared" si="989"/>
        <v>0</v>
      </c>
      <c r="O107" s="59">
        <f t="shared" si="989"/>
        <v>0</v>
      </c>
      <c r="P107" s="59"/>
      <c r="Q107" s="59">
        <f t="shared" ref="Q107:S107" si="990">Q108</f>
        <v>0</v>
      </c>
      <c r="R107" s="59">
        <f t="shared" si="990"/>
        <v>0</v>
      </c>
      <c r="S107" s="148">
        <f t="shared" si="990"/>
        <v>0</v>
      </c>
      <c r="T107" s="148"/>
      <c r="U107" s="148">
        <f t="shared" ref="U107:W107" si="991">U108</f>
        <v>0</v>
      </c>
      <c r="V107" s="148">
        <f t="shared" si="991"/>
        <v>0</v>
      </c>
      <c r="W107" s="59">
        <f t="shared" si="991"/>
        <v>0</v>
      </c>
      <c r="X107" s="59"/>
      <c r="Y107" s="59">
        <f t="shared" ref="Y107:AA107" si="992">Y108</f>
        <v>0</v>
      </c>
      <c r="Z107" s="59">
        <f t="shared" si="992"/>
        <v>0</v>
      </c>
      <c r="AA107" s="148">
        <f t="shared" si="992"/>
        <v>0</v>
      </c>
      <c r="AB107" s="148"/>
      <c r="AC107" s="148">
        <f t="shared" ref="AC107:AE107" si="993">AC108</f>
        <v>0</v>
      </c>
      <c r="AD107" s="148">
        <f t="shared" si="993"/>
        <v>0</v>
      </c>
      <c r="AE107" s="59">
        <f t="shared" si="993"/>
        <v>0</v>
      </c>
      <c r="AF107" s="59"/>
      <c r="AG107" s="59">
        <f t="shared" ref="AG107:AI107" si="994">AG108</f>
        <v>0</v>
      </c>
      <c r="AH107" s="59">
        <f t="shared" si="994"/>
        <v>0</v>
      </c>
      <c r="AI107" s="148">
        <f t="shared" si="994"/>
        <v>0</v>
      </c>
      <c r="AJ107" s="148"/>
      <c r="AK107" s="148">
        <f t="shared" ref="AK107:AM107" si="995">AK108</f>
        <v>0</v>
      </c>
      <c r="AL107" s="148">
        <f t="shared" si="995"/>
        <v>0</v>
      </c>
      <c r="AM107" s="59">
        <f t="shared" si="995"/>
        <v>0</v>
      </c>
      <c r="AN107" s="59"/>
      <c r="AO107" s="59">
        <f t="shared" ref="AO107:AQ107" si="996">AO108</f>
        <v>0</v>
      </c>
      <c r="AP107" s="59">
        <f t="shared" si="996"/>
        <v>0</v>
      </c>
      <c r="AQ107" s="148">
        <f t="shared" si="996"/>
        <v>0</v>
      </c>
      <c r="AR107" s="148"/>
      <c r="AS107" s="148">
        <f t="shared" ref="AS107:AU107" si="997">AS108</f>
        <v>0</v>
      </c>
      <c r="AT107" s="148">
        <f t="shared" si="997"/>
        <v>0</v>
      </c>
      <c r="AU107" s="59">
        <f t="shared" si="997"/>
        <v>0</v>
      </c>
      <c r="AV107" s="59"/>
      <c r="AW107" s="59">
        <f t="shared" ref="AW107:AY107" si="998">AW108</f>
        <v>0</v>
      </c>
      <c r="AX107" s="59">
        <f t="shared" si="998"/>
        <v>0</v>
      </c>
      <c r="AY107" s="148">
        <f t="shared" si="998"/>
        <v>0</v>
      </c>
      <c r="AZ107" s="148"/>
      <c r="BA107" s="148">
        <f t="shared" ref="BA107:BC107" si="999">BA108</f>
        <v>0</v>
      </c>
      <c r="BB107" s="148">
        <f t="shared" si="999"/>
        <v>0</v>
      </c>
      <c r="BC107" s="59">
        <f t="shared" si="999"/>
        <v>0</v>
      </c>
      <c r="BD107" s="59"/>
      <c r="BE107" s="59">
        <f t="shared" ref="BE107:BG107" si="1000">BE108</f>
        <v>0</v>
      </c>
      <c r="BF107" s="59">
        <f t="shared" si="1000"/>
        <v>0</v>
      </c>
      <c r="BG107" s="148">
        <f t="shared" si="1000"/>
        <v>0</v>
      </c>
      <c r="BH107" s="148"/>
      <c r="BI107" s="148">
        <f t="shared" ref="BI107:BK107" si="1001">BI108</f>
        <v>0</v>
      </c>
      <c r="BJ107" s="148">
        <f t="shared" si="1001"/>
        <v>0</v>
      </c>
      <c r="BK107" s="59">
        <f t="shared" si="1001"/>
        <v>0</v>
      </c>
      <c r="BL107" s="59"/>
      <c r="BM107" s="59">
        <f t="shared" ref="BM107:BO107" si="1002">BM108</f>
        <v>0</v>
      </c>
      <c r="BN107" s="59">
        <f t="shared" si="1002"/>
        <v>0</v>
      </c>
      <c r="BO107" s="148">
        <f t="shared" si="1002"/>
        <v>0</v>
      </c>
      <c r="BP107" s="148"/>
      <c r="BQ107" s="148">
        <f t="shared" ref="BQ107:BS107" si="1003">BQ108</f>
        <v>0</v>
      </c>
      <c r="BR107" s="148">
        <f t="shared" si="1003"/>
        <v>0</v>
      </c>
      <c r="BS107" s="59">
        <f t="shared" si="1003"/>
        <v>0</v>
      </c>
      <c r="BT107" s="59"/>
      <c r="BU107" s="59">
        <f t="shared" ref="BU107:BV107" si="1004">BU108</f>
        <v>0</v>
      </c>
      <c r="BV107" s="59">
        <f t="shared" si="1004"/>
        <v>0</v>
      </c>
    </row>
    <row r="108" spans="1:74" s="18" customFormat="1" ht="33.6" hidden="1">
      <c r="A108" s="60" t="s">
        <v>44</v>
      </c>
      <c r="B108" s="58">
        <f t="shared" si="619"/>
        <v>901</v>
      </c>
      <c r="C108" s="58" t="s">
        <v>13</v>
      </c>
      <c r="D108" s="58" t="s">
        <v>30</v>
      </c>
      <c r="E108" s="58" t="s">
        <v>59</v>
      </c>
      <c r="F108" s="58" t="s">
        <v>51</v>
      </c>
      <c r="G108" s="59"/>
      <c r="H108" s="59"/>
      <c r="I108" s="59"/>
      <c r="J108" s="59"/>
      <c r="K108" s="59"/>
      <c r="L108" s="59"/>
      <c r="M108" s="59"/>
      <c r="N108" s="59"/>
      <c r="O108" s="59">
        <f>G108+K108</f>
        <v>0</v>
      </c>
      <c r="P108" s="59">
        <f t="shared" ref="P108" si="1005">H108+L108</f>
        <v>0</v>
      </c>
      <c r="Q108" s="59">
        <f t="shared" ref="Q108" si="1006">I108+M108</f>
        <v>0</v>
      </c>
      <c r="R108" s="59">
        <f t="shared" ref="R108" si="1007">J108+N108</f>
        <v>0</v>
      </c>
      <c r="S108" s="148"/>
      <c r="T108" s="148"/>
      <c r="U108" s="148"/>
      <c r="V108" s="148"/>
      <c r="W108" s="59">
        <f>O108+S108</f>
        <v>0</v>
      </c>
      <c r="X108" s="59">
        <f t="shared" ref="X108" si="1008">P108+T108</f>
        <v>0</v>
      </c>
      <c r="Y108" s="59">
        <f t="shared" ref="Y108" si="1009">Q108+U108</f>
        <v>0</v>
      </c>
      <c r="Z108" s="59">
        <f t="shared" ref="Z108" si="1010">R108+V108</f>
        <v>0</v>
      </c>
      <c r="AA108" s="148"/>
      <c r="AB108" s="148"/>
      <c r="AC108" s="148"/>
      <c r="AD108" s="148"/>
      <c r="AE108" s="59">
        <f>W108+AA108</f>
        <v>0</v>
      </c>
      <c r="AF108" s="59">
        <f t="shared" ref="AF108" si="1011">X108+AB108</f>
        <v>0</v>
      </c>
      <c r="AG108" s="59">
        <f t="shared" ref="AG108" si="1012">Y108+AC108</f>
        <v>0</v>
      </c>
      <c r="AH108" s="59">
        <f t="shared" ref="AH108" si="1013">Z108+AD108</f>
        <v>0</v>
      </c>
      <c r="AI108" s="148"/>
      <c r="AJ108" s="148"/>
      <c r="AK108" s="148"/>
      <c r="AL108" s="148"/>
      <c r="AM108" s="59">
        <f>AE108+AI108</f>
        <v>0</v>
      </c>
      <c r="AN108" s="59">
        <f t="shared" ref="AN108" si="1014">AF108+AJ108</f>
        <v>0</v>
      </c>
      <c r="AO108" s="59">
        <f t="shared" ref="AO108" si="1015">AG108+AK108</f>
        <v>0</v>
      </c>
      <c r="AP108" s="59">
        <f t="shared" ref="AP108" si="1016">AH108+AL108</f>
        <v>0</v>
      </c>
      <c r="AQ108" s="148"/>
      <c r="AR108" s="148"/>
      <c r="AS108" s="148"/>
      <c r="AT108" s="148"/>
      <c r="AU108" s="59">
        <f>AM108+AQ108</f>
        <v>0</v>
      </c>
      <c r="AV108" s="59">
        <f t="shared" ref="AV108" si="1017">AN108+AR108</f>
        <v>0</v>
      </c>
      <c r="AW108" s="59">
        <f t="shared" ref="AW108" si="1018">AO108+AS108</f>
        <v>0</v>
      </c>
      <c r="AX108" s="59">
        <f t="shared" ref="AX108" si="1019">AP108+AT108</f>
        <v>0</v>
      </c>
      <c r="AY108" s="148"/>
      <c r="AZ108" s="148"/>
      <c r="BA108" s="148"/>
      <c r="BB108" s="148"/>
      <c r="BC108" s="59">
        <f>AU108+AY108</f>
        <v>0</v>
      </c>
      <c r="BD108" s="59">
        <f t="shared" ref="BD108" si="1020">AV108+AZ108</f>
        <v>0</v>
      </c>
      <c r="BE108" s="59">
        <f t="shared" ref="BE108" si="1021">AW108+BA108</f>
        <v>0</v>
      </c>
      <c r="BF108" s="59">
        <f t="shared" ref="BF108" si="1022">AX108+BB108</f>
        <v>0</v>
      </c>
      <c r="BG108" s="148"/>
      <c r="BH108" s="148"/>
      <c r="BI108" s="148"/>
      <c r="BJ108" s="148"/>
      <c r="BK108" s="59">
        <f>BC108+BG108</f>
        <v>0</v>
      </c>
      <c r="BL108" s="59">
        <f t="shared" ref="BL108" si="1023">BD108+BH108</f>
        <v>0</v>
      </c>
      <c r="BM108" s="59">
        <f t="shared" ref="BM108" si="1024">BE108+BI108</f>
        <v>0</v>
      </c>
      <c r="BN108" s="59">
        <f t="shared" ref="BN108" si="1025">BF108+BJ108</f>
        <v>0</v>
      </c>
      <c r="BO108" s="148"/>
      <c r="BP108" s="148"/>
      <c r="BQ108" s="148"/>
      <c r="BR108" s="148"/>
      <c r="BS108" s="59">
        <f>BK108+BO108</f>
        <v>0</v>
      </c>
      <c r="BT108" s="59">
        <f t="shared" ref="BT108" si="1026">BL108+BP108</f>
        <v>0</v>
      </c>
      <c r="BU108" s="59">
        <f t="shared" ref="BU108" si="1027">BM108+BQ108</f>
        <v>0</v>
      </c>
      <c r="BV108" s="59">
        <f t="shared" ref="BV108" si="1028">BN108+BR108</f>
        <v>0</v>
      </c>
    </row>
    <row r="109" spans="1:74" s="18" customFormat="1" hidden="1">
      <c r="A109" s="60" t="s">
        <v>552</v>
      </c>
      <c r="B109" s="122">
        <f>B101</f>
        <v>901</v>
      </c>
      <c r="C109" s="58" t="s">
        <v>13</v>
      </c>
      <c r="D109" s="58" t="s">
        <v>30</v>
      </c>
      <c r="E109" s="58" t="s">
        <v>564</v>
      </c>
      <c r="F109" s="58"/>
      <c r="G109" s="59">
        <f t="shared" ref="G109:J109" si="1029">G110+G113+G116+G119+G122+G125</f>
        <v>0</v>
      </c>
      <c r="H109" s="59">
        <f t="shared" si="1029"/>
        <v>0</v>
      </c>
      <c r="I109" s="59">
        <f t="shared" si="1029"/>
        <v>0</v>
      </c>
      <c r="J109" s="59">
        <f t="shared" si="1029"/>
        <v>0</v>
      </c>
      <c r="K109" s="59">
        <f t="shared" ref="K109:R109" si="1030">K110+K113+K116+K119+K122+K125</f>
        <v>0</v>
      </c>
      <c r="L109" s="59">
        <f t="shared" si="1030"/>
        <v>0</v>
      </c>
      <c r="M109" s="59">
        <f t="shared" si="1030"/>
        <v>0</v>
      </c>
      <c r="N109" s="59">
        <f t="shared" si="1030"/>
        <v>0</v>
      </c>
      <c r="O109" s="59">
        <f t="shared" si="1030"/>
        <v>0</v>
      </c>
      <c r="P109" s="59">
        <f t="shared" si="1030"/>
        <v>0</v>
      </c>
      <c r="Q109" s="59">
        <f t="shared" si="1030"/>
        <v>0</v>
      </c>
      <c r="R109" s="59">
        <f t="shared" si="1030"/>
        <v>0</v>
      </c>
      <c r="S109" s="148">
        <f t="shared" ref="S109:Z109" si="1031">S110+S113+S116+S119+S122+S125</f>
        <v>0</v>
      </c>
      <c r="T109" s="148">
        <f t="shared" si="1031"/>
        <v>0</v>
      </c>
      <c r="U109" s="148">
        <f t="shared" si="1031"/>
        <v>0</v>
      </c>
      <c r="V109" s="148">
        <f t="shared" si="1031"/>
        <v>0</v>
      </c>
      <c r="W109" s="59">
        <f t="shared" si="1031"/>
        <v>0</v>
      </c>
      <c r="X109" s="59">
        <f t="shared" si="1031"/>
        <v>0</v>
      </c>
      <c r="Y109" s="59">
        <f t="shared" si="1031"/>
        <v>0</v>
      </c>
      <c r="Z109" s="59">
        <f t="shared" si="1031"/>
        <v>0</v>
      </c>
      <c r="AA109" s="148">
        <f t="shared" ref="AA109:AH109" si="1032">AA110+AA113+AA116+AA119+AA122+AA125</f>
        <v>0</v>
      </c>
      <c r="AB109" s="148">
        <f t="shared" si="1032"/>
        <v>0</v>
      </c>
      <c r="AC109" s="148">
        <f t="shared" si="1032"/>
        <v>0</v>
      </c>
      <c r="AD109" s="148">
        <f t="shared" si="1032"/>
        <v>0</v>
      </c>
      <c r="AE109" s="59">
        <f t="shared" si="1032"/>
        <v>0</v>
      </c>
      <c r="AF109" s="59">
        <f t="shared" si="1032"/>
        <v>0</v>
      </c>
      <c r="AG109" s="59">
        <f t="shared" si="1032"/>
        <v>0</v>
      </c>
      <c r="AH109" s="59">
        <f t="shared" si="1032"/>
        <v>0</v>
      </c>
      <c r="AI109" s="148">
        <f t="shared" ref="AI109:AP109" si="1033">AI110+AI113+AI116+AI119+AI122+AI125</f>
        <v>0</v>
      </c>
      <c r="AJ109" s="148">
        <f t="shared" si="1033"/>
        <v>0</v>
      </c>
      <c r="AK109" s="148">
        <f t="shared" si="1033"/>
        <v>0</v>
      </c>
      <c r="AL109" s="148">
        <f t="shared" si="1033"/>
        <v>0</v>
      </c>
      <c r="AM109" s="59">
        <f t="shared" si="1033"/>
        <v>0</v>
      </c>
      <c r="AN109" s="59">
        <f t="shared" si="1033"/>
        <v>0</v>
      </c>
      <c r="AO109" s="59">
        <f t="shared" si="1033"/>
        <v>0</v>
      </c>
      <c r="AP109" s="59">
        <f t="shared" si="1033"/>
        <v>0</v>
      </c>
      <c r="AQ109" s="148">
        <f t="shared" ref="AQ109:AX109" si="1034">AQ110+AQ113+AQ116+AQ119+AQ122+AQ125</f>
        <v>0</v>
      </c>
      <c r="AR109" s="148">
        <f t="shared" si="1034"/>
        <v>0</v>
      </c>
      <c r="AS109" s="148">
        <f t="shared" si="1034"/>
        <v>0</v>
      </c>
      <c r="AT109" s="148">
        <f t="shared" si="1034"/>
        <v>0</v>
      </c>
      <c r="AU109" s="59">
        <f t="shared" si="1034"/>
        <v>0</v>
      </c>
      <c r="AV109" s="59">
        <f t="shared" si="1034"/>
        <v>0</v>
      </c>
      <c r="AW109" s="59">
        <f t="shared" si="1034"/>
        <v>0</v>
      </c>
      <c r="AX109" s="59">
        <f t="shared" si="1034"/>
        <v>0</v>
      </c>
      <c r="AY109" s="148">
        <f t="shared" ref="AY109:BF109" si="1035">AY110+AY113+AY116+AY119+AY122+AY125</f>
        <v>0</v>
      </c>
      <c r="AZ109" s="148">
        <f t="shared" si="1035"/>
        <v>0</v>
      </c>
      <c r="BA109" s="148">
        <f t="shared" si="1035"/>
        <v>0</v>
      </c>
      <c r="BB109" s="148">
        <f t="shared" si="1035"/>
        <v>0</v>
      </c>
      <c r="BC109" s="59">
        <f t="shared" si="1035"/>
        <v>0</v>
      </c>
      <c r="BD109" s="59">
        <f t="shared" si="1035"/>
        <v>0</v>
      </c>
      <c r="BE109" s="59">
        <f t="shared" si="1035"/>
        <v>0</v>
      </c>
      <c r="BF109" s="59">
        <f t="shared" si="1035"/>
        <v>0</v>
      </c>
      <c r="BG109" s="148">
        <f t="shared" ref="BG109:BN109" si="1036">BG110+BG113+BG116+BG119+BG122+BG125</f>
        <v>0</v>
      </c>
      <c r="BH109" s="148">
        <f t="shared" si="1036"/>
        <v>0</v>
      </c>
      <c r="BI109" s="148">
        <f t="shared" si="1036"/>
        <v>0</v>
      </c>
      <c r="BJ109" s="148">
        <f t="shared" si="1036"/>
        <v>0</v>
      </c>
      <c r="BK109" s="59">
        <f t="shared" si="1036"/>
        <v>0</v>
      </c>
      <c r="BL109" s="59">
        <f t="shared" si="1036"/>
        <v>0</v>
      </c>
      <c r="BM109" s="59">
        <f t="shared" si="1036"/>
        <v>0</v>
      </c>
      <c r="BN109" s="59">
        <f t="shared" si="1036"/>
        <v>0</v>
      </c>
      <c r="BO109" s="148">
        <f t="shared" ref="BO109:BV109" si="1037">BO110+BO113+BO116+BO119+BO122+BO125</f>
        <v>0</v>
      </c>
      <c r="BP109" s="148">
        <f t="shared" si="1037"/>
        <v>0</v>
      </c>
      <c r="BQ109" s="148">
        <f t="shared" si="1037"/>
        <v>0</v>
      </c>
      <c r="BR109" s="148">
        <f t="shared" si="1037"/>
        <v>0</v>
      </c>
      <c r="BS109" s="59">
        <f t="shared" si="1037"/>
        <v>0</v>
      </c>
      <c r="BT109" s="59">
        <f t="shared" si="1037"/>
        <v>0</v>
      </c>
      <c r="BU109" s="59">
        <f t="shared" si="1037"/>
        <v>0</v>
      </c>
      <c r="BV109" s="59">
        <f t="shared" si="1037"/>
        <v>0</v>
      </c>
    </row>
    <row r="110" spans="1:74" s="18" customFormat="1" ht="33.6" hidden="1">
      <c r="A110" s="60" t="s">
        <v>568</v>
      </c>
      <c r="B110" s="122">
        <f>B102</f>
        <v>901</v>
      </c>
      <c r="C110" s="58" t="s">
        <v>13</v>
      </c>
      <c r="D110" s="58" t="s">
        <v>30</v>
      </c>
      <c r="E110" s="58" t="s">
        <v>572</v>
      </c>
      <c r="F110" s="58"/>
      <c r="G110" s="59">
        <f>G111</f>
        <v>0</v>
      </c>
      <c r="H110" s="59">
        <f t="shared" ref="H110:W111" si="1038">H111</f>
        <v>0</v>
      </c>
      <c r="I110" s="59">
        <f t="shared" si="1038"/>
        <v>0</v>
      </c>
      <c r="J110" s="59">
        <f t="shared" si="1038"/>
        <v>0</v>
      </c>
      <c r="K110" s="59">
        <f t="shared" si="1038"/>
        <v>0</v>
      </c>
      <c r="L110" s="59">
        <f t="shared" si="1038"/>
        <v>0</v>
      </c>
      <c r="M110" s="59">
        <f t="shared" si="1038"/>
        <v>0</v>
      </c>
      <c r="N110" s="59">
        <f t="shared" si="1038"/>
        <v>0</v>
      </c>
      <c r="O110" s="59">
        <f t="shared" si="1038"/>
        <v>0</v>
      </c>
      <c r="P110" s="59">
        <f t="shared" si="1038"/>
        <v>0</v>
      </c>
      <c r="Q110" s="59">
        <f t="shared" si="1038"/>
        <v>0</v>
      </c>
      <c r="R110" s="59">
        <f t="shared" si="1038"/>
        <v>0</v>
      </c>
      <c r="S110" s="148">
        <f t="shared" si="1038"/>
        <v>0</v>
      </c>
      <c r="T110" s="148">
        <f t="shared" si="1038"/>
        <v>0</v>
      </c>
      <c r="U110" s="148">
        <f t="shared" si="1038"/>
        <v>0</v>
      </c>
      <c r="V110" s="148">
        <f t="shared" si="1038"/>
        <v>0</v>
      </c>
      <c r="W110" s="59">
        <f t="shared" si="1038"/>
        <v>0</v>
      </c>
      <c r="X110" s="59">
        <f t="shared" ref="S110:AI111" si="1039">X111</f>
        <v>0</v>
      </c>
      <c r="Y110" s="59">
        <f t="shared" si="1039"/>
        <v>0</v>
      </c>
      <c r="Z110" s="59">
        <f t="shared" si="1039"/>
        <v>0</v>
      </c>
      <c r="AA110" s="148">
        <f t="shared" si="1039"/>
        <v>0</v>
      </c>
      <c r="AB110" s="148">
        <f t="shared" si="1039"/>
        <v>0</v>
      </c>
      <c r="AC110" s="148">
        <f t="shared" si="1039"/>
        <v>0</v>
      </c>
      <c r="AD110" s="148">
        <f t="shared" si="1039"/>
        <v>0</v>
      </c>
      <c r="AE110" s="59">
        <f t="shared" si="1039"/>
        <v>0</v>
      </c>
      <c r="AF110" s="59">
        <f t="shared" si="1039"/>
        <v>0</v>
      </c>
      <c r="AG110" s="59">
        <f t="shared" si="1039"/>
        <v>0</v>
      </c>
      <c r="AH110" s="59">
        <f t="shared" si="1039"/>
        <v>0</v>
      </c>
      <c r="AI110" s="148">
        <f t="shared" si="1039"/>
        <v>0</v>
      </c>
      <c r="AJ110" s="148">
        <f t="shared" ref="AI110:AY111" si="1040">AJ111</f>
        <v>0</v>
      </c>
      <c r="AK110" s="148">
        <f t="shared" si="1040"/>
        <v>0</v>
      </c>
      <c r="AL110" s="148">
        <f t="shared" si="1040"/>
        <v>0</v>
      </c>
      <c r="AM110" s="59">
        <f t="shared" si="1040"/>
        <v>0</v>
      </c>
      <c r="AN110" s="59">
        <f t="shared" si="1040"/>
        <v>0</v>
      </c>
      <c r="AO110" s="59">
        <f t="shared" si="1040"/>
        <v>0</v>
      </c>
      <c r="AP110" s="59">
        <f t="shared" si="1040"/>
        <v>0</v>
      </c>
      <c r="AQ110" s="148">
        <f t="shared" si="1040"/>
        <v>0</v>
      </c>
      <c r="AR110" s="148">
        <f t="shared" si="1040"/>
        <v>0</v>
      </c>
      <c r="AS110" s="148">
        <f t="shared" si="1040"/>
        <v>0</v>
      </c>
      <c r="AT110" s="148">
        <f t="shared" si="1040"/>
        <v>0</v>
      </c>
      <c r="AU110" s="59">
        <f t="shared" si="1040"/>
        <v>0</v>
      </c>
      <c r="AV110" s="59">
        <f t="shared" si="1040"/>
        <v>0</v>
      </c>
      <c r="AW110" s="59">
        <f t="shared" si="1040"/>
        <v>0</v>
      </c>
      <c r="AX110" s="59">
        <f t="shared" si="1040"/>
        <v>0</v>
      </c>
      <c r="AY110" s="148">
        <f t="shared" si="1040"/>
        <v>0</v>
      </c>
      <c r="AZ110" s="148">
        <f t="shared" ref="AY110:BO111" si="1041">AZ111</f>
        <v>0</v>
      </c>
      <c r="BA110" s="148">
        <f t="shared" si="1041"/>
        <v>0</v>
      </c>
      <c r="BB110" s="148">
        <f t="shared" si="1041"/>
        <v>0</v>
      </c>
      <c r="BC110" s="59">
        <f t="shared" si="1041"/>
        <v>0</v>
      </c>
      <c r="BD110" s="59">
        <f t="shared" si="1041"/>
        <v>0</v>
      </c>
      <c r="BE110" s="59">
        <f t="shared" si="1041"/>
        <v>0</v>
      </c>
      <c r="BF110" s="59">
        <f t="shared" si="1041"/>
        <v>0</v>
      </c>
      <c r="BG110" s="148">
        <f t="shared" si="1041"/>
        <v>0</v>
      </c>
      <c r="BH110" s="148">
        <f t="shared" si="1041"/>
        <v>0</v>
      </c>
      <c r="BI110" s="148">
        <f t="shared" si="1041"/>
        <v>0</v>
      </c>
      <c r="BJ110" s="148">
        <f t="shared" si="1041"/>
        <v>0</v>
      </c>
      <c r="BK110" s="59">
        <f t="shared" si="1041"/>
        <v>0</v>
      </c>
      <c r="BL110" s="59">
        <f t="shared" si="1041"/>
        <v>0</v>
      </c>
      <c r="BM110" s="59">
        <f t="shared" si="1041"/>
        <v>0</v>
      </c>
      <c r="BN110" s="59">
        <f t="shared" si="1041"/>
        <v>0</v>
      </c>
      <c r="BO110" s="148">
        <f t="shared" si="1041"/>
        <v>0</v>
      </c>
      <c r="BP110" s="148">
        <f t="shared" ref="BO110:BV111" si="1042">BP111</f>
        <v>0</v>
      </c>
      <c r="BQ110" s="148">
        <f t="shared" si="1042"/>
        <v>0</v>
      </c>
      <c r="BR110" s="148">
        <f t="shared" si="1042"/>
        <v>0</v>
      </c>
      <c r="BS110" s="59">
        <f t="shared" si="1042"/>
        <v>0</v>
      </c>
      <c r="BT110" s="59">
        <f t="shared" si="1042"/>
        <v>0</v>
      </c>
      <c r="BU110" s="59">
        <f t="shared" si="1042"/>
        <v>0</v>
      </c>
      <c r="BV110" s="59">
        <f t="shared" si="1042"/>
        <v>0</v>
      </c>
    </row>
    <row r="111" spans="1:74" s="18" customFormat="1" ht="84" hidden="1">
      <c r="A111" s="60" t="s">
        <v>334</v>
      </c>
      <c r="B111" s="122">
        <f t="shared" ref="B111:B121" si="1043">B109</f>
        <v>901</v>
      </c>
      <c r="C111" s="58" t="s">
        <v>13</v>
      </c>
      <c r="D111" s="58" t="s">
        <v>30</v>
      </c>
      <c r="E111" s="58" t="s">
        <v>572</v>
      </c>
      <c r="F111" s="58" t="s">
        <v>22</v>
      </c>
      <c r="G111" s="59">
        <f>G112</f>
        <v>0</v>
      </c>
      <c r="H111" s="59">
        <f t="shared" si="1038"/>
        <v>0</v>
      </c>
      <c r="I111" s="59">
        <f t="shared" si="1038"/>
        <v>0</v>
      </c>
      <c r="J111" s="59">
        <f t="shared" si="1038"/>
        <v>0</v>
      </c>
      <c r="K111" s="59">
        <f t="shared" si="1038"/>
        <v>0</v>
      </c>
      <c r="L111" s="59">
        <f t="shared" si="1038"/>
        <v>0</v>
      </c>
      <c r="M111" s="59">
        <f t="shared" si="1038"/>
        <v>0</v>
      </c>
      <c r="N111" s="59">
        <f t="shared" si="1038"/>
        <v>0</v>
      </c>
      <c r="O111" s="59">
        <f t="shared" si="1038"/>
        <v>0</v>
      </c>
      <c r="P111" s="59">
        <f t="shared" si="1038"/>
        <v>0</v>
      </c>
      <c r="Q111" s="59">
        <f t="shared" si="1038"/>
        <v>0</v>
      </c>
      <c r="R111" s="59">
        <f t="shared" si="1038"/>
        <v>0</v>
      </c>
      <c r="S111" s="148">
        <f t="shared" si="1039"/>
        <v>0</v>
      </c>
      <c r="T111" s="148">
        <f t="shared" si="1039"/>
        <v>0</v>
      </c>
      <c r="U111" s="148">
        <f t="shared" si="1039"/>
        <v>0</v>
      </c>
      <c r="V111" s="148">
        <f t="shared" si="1039"/>
        <v>0</v>
      </c>
      <c r="W111" s="59">
        <f t="shared" si="1039"/>
        <v>0</v>
      </c>
      <c r="X111" s="59">
        <f t="shared" si="1039"/>
        <v>0</v>
      </c>
      <c r="Y111" s="59">
        <f t="shared" si="1039"/>
        <v>0</v>
      </c>
      <c r="Z111" s="59">
        <f t="shared" si="1039"/>
        <v>0</v>
      </c>
      <c r="AA111" s="148">
        <f t="shared" si="1039"/>
        <v>0</v>
      </c>
      <c r="AB111" s="148">
        <f t="shared" si="1039"/>
        <v>0</v>
      </c>
      <c r="AC111" s="148">
        <f t="shared" si="1039"/>
        <v>0</v>
      </c>
      <c r="AD111" s="148">
        <f t="shared" si="1039"/>
        <v>0</v>
      </c>
      <c r="AE111" s="59">
        <f t="shared" si="1039"/>
        <v>0</v>
      </c>
      <c r="AF111" s="59">
        <f t="shared" si="1039"/>
        <v>0</v>
      </c>
      <c r="AG111" s="59">
        <f t="shared" si="1039"/>
        <v>0</v>
      </c>
      <c r="AH111" s="59">
        <f t="shared" si="1039"/>
        <v>0</v>
      </c>
      <c r="AI111" s="148">
        <f t="shared" si="1040"/>
        <v>0</v>
      </c>
      <c r="AJ111" s="148">
        <f t="shared" si="1040"/>
        <v>0</v>
      </c>
      <c r="AK111" s="148">
        <f t="shared" si="1040"/>
        <v>0</v>
      </c>
      <c r="AL111" s="148">
        <f t="shared" si="1040"/>
        <v>0</v>
      </c>
      <c r="AM111" s="59">
        <f t="shared" si="1040"/>
        <v>0</v>
      </c>
      <c r="AN111" s="59">
        <f t="shared" si="1040"/>
        <v>0</v>
      </c>
      <c r="AO111" s="59">
        <f t="shared" si="1040"/>
        <v>0</v>
      </c>
      <c r="AP111" s="59">
        <f t="shared" si="1040"/>
        <v>0</v>
      </c>
      <c r="AQ111" s="148">
        <f t="shared" si="1040"/>
        <v>0</v>
      </c>
      <c r="AR111" s="148">
        <f t="shared" si="1040"/>
        <v>0</v>
      </c>
      <c r="AS111" s="148">
        <f t="shared" si="1040"/>
        <v>0</v>
      </c>
      <c r="AT111" s="148">
        <f t="shared" si="1040"/>
        <v>0</v>
      </c>
      <c r="AU111" s="59">
        <f t="shared" si="1040"/>
        <v>0</v>
      </c>
      <c r="AV111" s="59">
        <f t="shared" si="1040"/>
        <v>0</v>
      </c>
      <c r="AW111" s="59">
        <f t="shared" si="1040"/>
        <v>0</v>
      </c>
      <c r="AX111" s="59">
        <f t="shared" si="1040"/>
        <v>0</v>
      </c>
      <c r="AY111" s="148">
        <f t="shared" si="1041"/>
        <v>0</v>
      </c>
      <c r="AZ111" s="148">
        <f t="shared" si="1041"/>
        <v>0</v>
      </c>
      <c r="BA111" s="148">
        <f t="shared" si="1041"/>
        <v>0</v>
      </c>
      <c r="BB111" s="148">
        <f t="shared" si="1041"/>
        <v>0</v>
      </c>
      <c r="BC111" s="59">
        <f t="shared" si="1041"/>
        <v>0</v>
      </c>
      <c r="BD111" s="59">
        <f t="shared" si="1041"/>
        <v>0</v>
      </c>
      <c r="BE111" s="59">
        <f t="shared" si="1041"/>
        <v>0</v>
      </c>
      <c r="BF111" s="59">
        <f t="shared" si="1041"/>
        <v>0</v>
      </c>
      <c r="BG111" s="148">
        <f t="shared" si="1041"/>
        <v>0</v>
      </c>
      <c r="BH111" s="148">
        <f t="shared" si="1041"/>
        <v>0</v>
      </c>
      <c r="BI111" s="148">
        <f t="shared" si="1041"/>
        <v>0</v>
      </c>
      <c r="BJ111" s="148">
        <f t="shared" si="1041"/>
        <v>0</v>
      </c>
      <c r="BK111" s="59">
        <f t="shared" si="1041"/>
        <v>0</v>
      </c>
      <c r="BL111" s="59">
        <f t="shared" si="1041"/>
        <v>0</v>
      </c>
      <c r="BM111" s="59">
        <f t="shared" si="1041"/>
        <v>0</v>
      </c>
      <c r="BN111" s="59">
        <f t="shared" si="1041"/>
        <v>0</v>
      </c>
      <c r="BO111" s="148">
        <f t="shared" si="1042"/>
        <v>0</v>
      </c>
      <c r="BP111" s="148">
        <f t="shared" si="1042"/>
        <v>0</v>
      </c>
      <c r="BQ111" s="148">
        <f t="shared" si="1042"/>
        <v>0</v>
      </c>
      <c r="BR111" s="148">
        <f t="shared" si="1042"/>
        <v>0</v>
      </c>
      <c r="BS111" s="59">
        <f t="shared" si="1042"/>
        <v>0</v>
      </c>
      <c r="BT111" s="59">
        <f t="shared" si="1042"/>
        <v>0</v>
      </c>
      <c r="BU111" s="59">
        <f t="shared" si="1042"/>
        <v>0</v>
      </c>
      <c r="BV111" s="59">
        <f t="shared" si="1042"/>
        <v>0</v>
      </c>
    </row>
    <row r="112" spans="1:74" s="18" customFormat="1" ht="33.6" hidden="1">
      <c r="A112" s="60" t="s">
        <v>43</v>
      </c>
      <c r="B112" s="122">
        <f>B106</f>
        <v>901</v>
      </c>
      <c r="C112" s="58" t="s">
        <v>13</v>
      </c>
      <c r="D112" s="58" t="s">
        <v>30</v>
      </c>
      <c r="E112" s="58" t="s">
        <v>572</v>
      </c>
      <c r="F112" s="58" t="s">
        <v>49</v>
      </c>
      <c r="G112" s="59"/>
      <c r="H112" s="59"/>
      <c r="I112" s="59"/>
      <c r="J112" s="59"/>
      <c r="K112" s="59"/>
      <c r="L112" s="59"/>
      <c r="M112" s="59"/>
      <c r="N112" s="59"/>
      <c r="O112" s="59">
        <f>G112+K112</f>
        <v>0</v>
      </c>
      <c r="P112" s="59">
        <f t="shared" ref="P112" si="1044">H112+L112</f>
        <v>0</v>
      </c>
      <c r="Q112" s="59">
        <f t="shared" ref="Q112" si="1045">I112+M112</f>
        <v>0</v>
      </c>
      <c r="R112" s="59">
        <f t="shared" ref="R112" si="1046">J112+N112</f>
        <v>0</v>
      </c>
      <c r="S112" s="148"/>
      <c r="T112" s="148"/>
      <c r="U112" s="148"/>
      <c r="V112" s="148"/>
      <c r="W112" s="59">
        <f>O112+S112</f>
        <v>0</v>
      </c>
      <c r="X112" s="59">
        <f t="shared" ref="X112" si="1047">P112+T112</f>
        <v>0</v>
      </c>
      <c r="Y112" s="59">
        <f t="shared" ref="Y112" si="1048">Q112+U112</f>
        <v>0</v>
      </c>
      <c r="Z112" s="59">
        <f t="shared" ref="Z112" si="1049">R112+V112</f>
        <v>0</v>
      </c>
      <c r="AA112" s="148"/>
      <c r="AB112" s="148"/>
      <c r="AC112" s="148"/>
      <c r="AD112" s="148"/>
      <c r="AE112" s="59">
        <f>W112+AA112</f>
        <v>0</v>
      </c>
      <c r="AF112" s="59">
        <f t="shared" ref="AF112" si="1050">X112+AB112</f>
        <v>0</v>
      </c>
      <c r="AG112" s="59">
        <f t="shared" ref="AG112" si="1051">Y112+AC112</f>
        <v>0</v>
      </c>
      <c r="AH112" s="59">
        <f t="shared" ref="AH112" si="1052">Z112+AD112</f>
        <v>0</v>
      </c>
      <c r="AI112" s="148"/>
      <c r="AJ112" s="148"/>
      <c r="AK112" s="148"/>
      <c r="AL112" s="148"/>
      <c r="AM112" s="59">
        <f>AE112+AI112</f>
        <v>0</v>
      </c>
      <c r="AN112" s="59">
        <f t="shared" ref="AN112" si="1053">AF112+AJ112</f>
        <v>0</v>
      </c>
      <c r="AO112" s="59">
        <f t="shared" ref="AO112" si="1054">AG112+AK112</f>
        <v>0</v>
      </c>
      <c r="AP112" s="59">
        <f t="shared" ref="AP112" si="1055">AH112+AL112</f>
        <v>0</v>
      </c>
      <c r="AQ112" s="148"/>
      <c r="AR112" s="148"/>
      <c r="AS112" s="148"/>
      <c r="AT112" s="148"/>
      <c r="AU112" s="59">
        <f>AM112+AQ112</f>
        <v>0</v>
      </c>
      <c r="AV112" s="59">
        <f t="shared" ref="AV112" si="1056">AN112+AR112</f>
        <v>0</v>
      </c>
      <c r="AW112" s="59">
        <f t="shared" ref="AW112" si="1057">AO112+AS112</f>
        <v>0</v>
      </c>
      <c r="AX112" s="59">
        <f t="shared" ref="AX112" si="1058">AP112+AT112</f>
        <v>0</v>
      </c>
      <c r="AY112" s="148"/>
      <c r="AZ112" s="148"/>
      <c r="BA112" s="148"/>
      <c r="BB112" s="148"/>
      <c r="BC112" s="59">
        <f>AU112+AY112</f>
        <v>0</v>
      </c>
      <c r="BD112" s="59">
        <f t="shared" ref="BD112" si="1059">AV112+AZ112</f>
        <v>0</v>
      </c>
      <c r="BE112" s="59">
        <f t="shared" ref="BE112" si="1060">AW112+BA112</f>
        <v>0</v>
      </c>
      <c r="BF112" s="59">
        <f t="shared" ref="BF112" si="1061">AX112+BB112</f>
        <v>0</v>
      </c>
      <c r="BG112" s="148"/>
      <c r="BH112" s="148"/>
      <c r="BI112" s="148"/>
      <c r="BJ112" s="148"/>
      <c r="BK112" s="59">
        <f>BC112+BG112</f>
        <v>0</v>
      </c>
      <c r="BL112" s="59">
        <f t="shared" ref="BL112" si="1062">BD112+BH112</f>
        <v>0</v>
      </c>
      <c r="BM112" s="59">
        <f t="shared" ref="BM112" si="1063">BE112+BI112</f>
        <v>0</v>
      </c>
      <c r="BN112" s="59">
        <f t="shared" ref="BN112" si="1064">BF112+BJ112</f>
        <v>0</v>
      </c>
      <c r="BO112" s="148"/>
      <c r="BP112" s="148"/>
      <c r="BQ112" s="148"/>
      <c r="BR112" s="148"/>
      <c r="BS112" s="59">
        <f>BK112+BO112</f>
        <v>0</v>
      </c>
      <c r="BT112" s="59">
        <f t="shared" ref="BT112" si="1065">BL112+BP112</f>
        <v>0</v>
      </c>
      <c r="BU112" s="59">
        <f t="shared" ref="BU112" si="1066">BM112+BQ112</f>
        <v>0</v>
      </c>
      <c r="BV112" s="59">
        <f t="shared" ref="BV112" si="1067">BN112+BR112</f>
        <v>0</v>
      </c>
    </row>
    <row r="113" spans="1:74" s="18" customFormat="1" ht="50.4" hidden="1">
      <c r="A113" s="60" t="s">
        <v>672</v>
      </c>
      <c r="B113" s="122">
        <f>B110</f>
        <v>901</v>
      </c>
      <c r="C113" s="58" t="s">
        <v>13</v>
      </c>
      <c r="D113" s="58" t="s">
        <v>30</v>
      </c>
      <c r="E113" s="58" t="s">
        <v>670</v>
      </c>
      <c r="F113" s="58"/>
      <c r="G113" s="59">
        <f t="shared" ref="G113:V114" si="1068">G114</f>
        <v>0</v>
      </c>
      <c r="H113" s="59">
        <f t="shared" si="1068"/>
        <v>0</v>
      </c>
      <c r="I113" s="59">
        <f t="shared" si="1068"/>
        <v>0</v>
      </c>
      <c r="J113" s="59">
        <f t="shared" si="1068"/>
        <v>0</v>
      </c>
      <c r="K113" s="59">
        <f t="shared" si="1068"/>
        <v>0</v>
      </c>
      <c r="L113" s="59">
        <f t="shared" si="1068"/>
        <v>0</v>
      </c>
      <c r="M113" s="59">
        <f t="shared" si="1068"/>
        <v>0</v>
      </c>
      <c r="N113" s="59">
        <f t="shared" si="1068"/>
        <v>0</v>
      </c>
      <c r="O113" s="59">
        <f t="shared" si="1068"/>
        <v>0</v>
      </c>
      <c r="P113" s="59">
        <f t="shared" si="1068"/>
        <v>0</v>
      </c>
      <c r="Q113" s="59">
        <f t="shared" si="1068"/>
        <v>0</v>
      </c>
      <c r="R113" s="59">
        <f t="shared" si="1068"/>
        <v>0</v>
      </c>
      <c r="S113" s="148">
        <f t="shared" si="1068"/>
        <v>0</v>
      </c>
      <c r="T113" s="148">
        <f t="shared" si="1068"/>
        <v>0</v>
      </c>
      <c r="U113" s="148">
        <f t="shared" si="1068"/>
        <v>0</v>
      </c>
      <c r="V113" s="148">
        <f t="shared" si="1068"/>
        <v>0</v>
      </c>
      <c r="W113" s="59">
        <f t="shared" ref="S113:AI114" si="1069">W114</f>
        <v>0</v>
      </c>
      <c r="X113" s="59">
        <f t="shared" si="1069"/>
        <v>0</v>
      </c>
      <c r="Y113" s="59">
        <f t="shared" si="1069"/>
        <v>0</v>
      </c>
      <c r="Z113" s="59">
        <f t="shared" si="1069"/>
        <v>0</v>
      </c>
      <c r="AA113" s="148">
        <f t="shared" si="1069"/>
        <v>0</v>
      </c>
      <c r="AB113" s="148">
        <f t="shared" si="1069"/>
        <v>0</v>
      </c>
      <c r="AC113" s="148">
        <f t="shared" si="1069"/>
        <v>0</v>
      </c>
      <c r="AD113" s="148">
        <f t="shared" si="1069"/>
        <v>0</v>
      </c>
      <c r="AE113" s="59">
        <f t="shared" si="1069"/>
        <v>0</v>
      </c>
      <c r="AF113" s="59">
        <f t="shared" si="1069"/>
        <v>0</v>
      </c>
      <c r="AG113" s="59">
        <f t="shared" si="1069"/>
        <v>0</v>
      </c>
      <c r="AH113" s="59">
        <f t="shared" si="1069"/>
        <v>0</v>
      </c>
      <c r="AI113" s="148">
        <f t="shared" si="1069"/>
        <v>0</v>
      </c>
      <c r="AJ113" s="148">
        <f t="shared" ref="AI113:AY114" si="1070">AJ114</f>
        <v>0</v>
      </c>
      <c r="AK113" s="148">
        <f t="shared" si="1070"/>
        <v>0</v>
      </c>
      <c r="AL113" s="148">
        <f t="shared" si="1070"/>
        <v>0</v>
      </c>
      <c r="AM113" s="59">
        <f t="shared" si="1070"/>
        <v>0</v>
      </c>
      <c r="AN113" s="59">
        <f t="shared" si="1070"/>
        <v>0</v>
      </c>
      <c r="AO113" s="59">
        <f t="shared" si="1070"/>
        <v>0</v>
      </c>
      <c r="AP113" s="59">
        <f t="shared" si="1070"/>
        <v>0</v>
      </c>
      <c r="AQ113" s="148">
        <f t="shared" si="1070"/>
        <v>0</v>
      </c>
      <c r="AR113" s="148">
        <f t="shared" si="1070"/>
        <v>0</v>
      </c>
      <c r="AS113" s="148">
        <f t="shared" si="1070"/>
        <v>0</v>
      </c>
      <c r="AT113" s="148">
        <f t="shared" si="1070"/>
        <v>0</v>
      </c>
      <c r="AU113" s="59">
        <f t="shared" si="1070"/>
        <v>0</v>
      </c>
      <c r="AV113" s="59">
        <f t="shared" si="1070"/>
        <v>0</v>
      </c>
      <c r="AW113" s="59">
        <f t="shared" si="1070"/>
        <v>0</v>
      </c>
      <c r="AX113" s="59">
        <f t="shared" si="1070"/>
        <v>0</v>
      </c>
      <c r="AY113" s="148">
        <f t="shared" si="1070"/>
        <v>0</v>
      </c>
      <c r="AZ113" s="148">
        <f t="shared" ref="AY113:BO114" si="1071">AZ114</f>
        <v>0</v>
      </c>
      <c r="BA113" s="148">
        <f t="shared" si="1071"/>
        <v>0</v>
      </c>
      <c r="BB113" s="148">
        <f t="shared" si="1071"/>
        <v>0</v>
      </c>
      <c r="BC113" s="59">
        <f t="shared" si="1071"/>
        <v>0</v>
      </c>
      <c r="BD113" s="59">
        <f t="shared" si="1071"/>
        <v>0</v>
      </c>
      <c r="BE113" s="59">
        <f t="shared" si="1071"/>
        <v>0</v>
      </c>
      <c r="BF113" s="59">
        <f t="shared" si="1071"/>
        <v>0</v>
      </c>
      <c r="BG113" s="148">
        <f t="shared" si="1071"/>
        <v>0</v>
      </c>
      <c r="BH113" s="148">
        <f t="shared" si="1071"/>
        <v>0</v>
      </c>
      <c r="BI113" s="148">
        <f t="shared" si="1071"/>
        <v>0</v>
      </c>
      <c r="BJ113" s="148">
        <f t="shared" si="1071"/>
        <v>0</v>
      </c>
      <c r="BK113" s="59">
        <f t="shared" si="1071"/>
        <v>0</v>
      </c>
      <c r="BL113" s="59">
        <f t="shared" si="1071"/>
        <v>0</v>
      </c>
      <c r="BM113" s="59">
        <f t="shared" si="1071"/>
        <v>0</v>
      </c>
      <c r="BN113" s="59">
        <f t="shared" si="1071"/>
        <v>0</v>
      </c>
      <c r="BO113" s="148">
        <f t="shared" si="1071"/>
        <v>0</v>
      </c>
      <c r="BP113" s="148">
        <f t="shared" ref="BO113:BV114" si="1072">BP114</f>
        <v>0</v>
      </c>
      <c r="BQ113" s="148">
        <f t="shared" si="1072"/>
        <v>0</v>
      </c>
      <c r="BR113" s="148">
        <f t="shared" si="1072"/>
        <v>0</v>
      </c>
      <c r="BS113" s="59">
        <f t="shared" si="1072"/>
        <v>0</v>
      </c>
      <c r="BT113" s="59">
        <f t="shared" si="1072"/>
        <v>0</v>
      </c>
      <c r="BU113" s="59">
        <f t="shared" si="1072"/>
        <v>0</v>
      </c>
      <c r="BV113" s="59">
        <f t="shared" si="1072"/>
        <v>0</v>
      </c>
    </row>
    <row r="114" spans="1:74" s="18" customFormat="1" ht="84" hidden="1">
      <c r="A114" s="60" t="s">
        <v>334</v>
      </c>
      <c r="B114" s="122">
        <f>B111</f>
        <v>901</v>
      </c>
      <c r="C114" s="58" t="s">
        <v>13</v>
      </c>
      <c r="D114" s="58" t="s">
        <v>30</v>
      </c>
      <c r="E114" s="58" t="s">
        <v>670</v>
      </c>
      <c r="F114" s="58" t="s">
        <v>22</v>
      </c>
      <c r="G114" s="59">
        <f t="shared" si="1068"/>
        <v>0</v>
      </c>
      <c r="H114" s="59">
        <f t="shared" si="1068"/>
        <v>0</v>
      </c>
      <c r="I114" s="59">
        <f t="shared" si="1068"/>
        <v>0</v>
      </c>
      <c r="J114" s="59">
        <f t="shared" si="1068"/>
        <v>0</v>
      </c>
      <c r="K114" s="59">
        <f t="shared" si="1068"/>
        <v>0</v>
      </c>
      <c r="L114" s="59">
        <f t="shared" si="1068"/>
        <v>0</v>
      </c>
      <c r="M114" s="59">
        <f t="shared" si="1068"/>
        <v>0</v>
      </c>
      <c r="N114" s="59">
        <f t="shared" si="1068"/>
        <v>0</v>
      </c>
      <c r="O114" s="59">
        <f t="shared" si="1068"/>
        <v>0</v>
      </c>
      <c r="P114" s="59">
        <f t="shared" si="1068"/>
        <v>0</v>
      </c>
      <c r="Q114" s="59">
        <f t="shared" si="1068"/>
        <v>0</v>
      </c>
      <c r="R114" s="59">
        <f t="shared" si="1068"/>
        <v>0</v>
      </c>
      <c r="S114" s="148">
        <f t="shared" si="1069"/>
        <v>0</v>
      </c>
      <c r="T114" s="148">
        <f t="shared" si="1069"/>
        <v>0</v>
      </c>
      <c r="U114" s="148">
        <f t="shared" si="1069"/>
        <v>0</v>
      </c>
      <c r="V114" s="148">
        <f t="shared" si="1069"/>
        <v>0</v>
      </c>
      <c r="W114" s="59">
        <f t="shared" si="1069"/>
        <v>0</v>
      </c>
      <c r="X114" s="59">
        <f t="shared" si="1069"/>
        <v>0</v>
      </c>
      <c r="Y114" s="59">
        <f t="shared" si="1069"/>
        <v>0</v>
      </c>
      <c r="Z114" s="59">
        <f t="shared" si="1069"/>
        <v>0</v>
      </c>
      <c r="AA114" s="148">
        <f t="shared" si="1069"/>
        <v>0</v>
      </c>
      <c r="AB114" s="148">
        <f t="shared" si="1069"/>
        <v>0</v>
      </c>
      <c r="AC114" s="148">
        <f t="shared" si="1069"/>
        <v>0</v>
      </c>
      <c r="AD114" s="148">
        <f t="shared" si="1069"/>
        <v>0</v>
      </c>
      <c r="AE114" s="59">
        <f t="shared" si="1069"/>
        <v>0</v>
      </c>
      <c r="AF114" s="59">
        <f t="shared" si="1069"/>
        <v>0</v>
      </c>
      <c r="AG114" s="59">
        <f t="shared" si="1069"/>
        <v>0</v>
      </c>
      <c r="AH114" s="59">
        <f t="shared" si="1069"/>
        <v>0</v>
      </c>
      <c r="AI114" s="148">
        <f t="shared" si="1070"/>
        <v>0</v>
      </c>
      <c r="AJ114" s="148">
        <f t="shared" si="1070"/>
        <v>0</v>
      </c>
      <c r="AK114" s="148">
        <f t="shared" si="1070"/>
        <v>0</v>
      </c>
      <c r="AL114" s="148">
        <f t="shared" si="1070"/>
        <v>0</v>
      </c>
      <c r="AM114" s="59">
        <f t="shared" si="1070"/>
        <v>0</v>
      </c>
      <c r="AN114" s="59">
        <f t="shared" si="1070"/>
        <v>0</v>
      </c>
      <c r="AO114" s="59">
        <f t="shared" si="1070"/>
        <v>0</v>
      </c>
      <c r="AP114" s="59">
        <f t="shared" si="1070"/>
        <v>0</v>
      </c>
      <c r="AQ114" s="148">
        <f t="shared" si="1070"/>
        <v>0</v>
      </c>
      <c r="AR114" s="148">
        <f t="shared" si="1070"/>
        <v>0</v>
      </c>
      <c r="AS114" s="148">
        <f t="shared" si="1070"/>
        <v>0</v>
      </c>
      <c r="AT114" s="148">
        <f t="shared" si="1070"/>
        <v>0</v>
      </c>
      <c r="AU114" s="59">
        <f t="shared" si="1070"/>
        <v>0</v>
      </c>
      <c r="AV114" s="59">
        <f t="shared" si="1070"/>
        <v>0</v>
      </c>
      <c r="AW114" s="59">
        <f t="shared" si="1070"/>
        <v>0</v>
      </c>
      <c r="AX114" s="59">
        <f t="shared" si="1070"/>
        <v>0</v>
      </c>
      <c r="AY114" s="148">
        <f t="shared" si="1071"/>
        <v>0</v>
      </c>
      <c r="AZ114" s="148">
        <f t="shared" si="1071"/>
        <v>0</v>
      </c>
      <c r="BA114" s="148">
        <f t="shared" si="1071"/>
        <v>0</v>
      </c>
      <c r="BB114" s="148">
        <f t="shared" si="1071"/>
        <v>0</v>
      </c>
      <c r="BC114" s="59">
        <f t="shared" si="1071"/>
        <v>0</v>
      </c>
      <c r="BD114" s="59">
        <f t="shared" si="1071"/>
        <v>0</v>
      </c>
      <c r="BE114" s="59">
        <f t="shared" si="1071"/>
        <v>0</v>
      </c>
      <c r="BF114" s="59">
        <f t="shared" si="1071"/>
        <v>0</v>
      </c>
      <c r="BG114" s="148">
        <f t="shared" si="1071"/>
        <v>0</v>
      </c>
      <c r="BH114" s="148">
        <f t="shared" si="1071"/>
        <v>0</v>
      </c>
      <c r="BI114" s="148">
        <f t="shared" si="1071"/>
        <v>0</v>
      </c>
      <c r="BJ114" s="148">
        <f t="shared" si="1071"/>
        <v>0</v>
      </c>
      <c r="BK114" s="59">
        <f t="shared" si="1071"/>
        <v>0</v>
      </c>
      <c r="BL114" s="59">
        <f t="shared" si="1071"/>
        <v>0</v>
      </c>
      <c r="BM114" s="59">
        <f t="shared" si="1071"/>
        <v>0</v>
      </c>
      <c r="BN114" s="59">
        <f t="shared" si="1071"/>
        <v>0</v>
      </c>
      <c r="BO114" s="148">
        <f t="shared" si="1072"/>
        <v>0</v>
      </c>
      <c r="BP114" s="148">
        <f t="shared" si="1072"/>
        <v>0</v>
      </c>
      <c r="BQ114" s="148">
        <f t="shared" si="1072"/>
        <v>0</v>
      </c>
      <c r="BR114" s="148">
        <f t="shared" si="1072"/>
        <v>0</v>
      </c>
      <c r="BS114" s="59">
        <f t="shared" si="1072"/>
        <v>0</v>
      </c>
      <c r="BT114" s="59">
        <f t="shared" si="1072"/>
        <v>0</v>
      </c>
      <c r="BU114" s="59">
        <f t="shared" si="1072"/>
        <v>0</v>
      </c>
      <c r="BV114" s="59">
        <f t="shared" si="1072"/>
        <v>0</v>
      </c>
    </row>
    <row r="115" spans="1:74" s="18" customFormat="1" ht="33.6" hidden="1">
      <c r="A115" s="60" t="s">
        <v>43</v>
      </c>
      <c r="B115" s="122">
        <f t="shared" si="1043"/>
        <v>901</v>
      </c>
      <c r="C115" s="58" t="s">
        <v>13</v>
      </c>
      <c r="D115" s="58" t="s">
        <v>30</v>
      </c>
      <c r="E115" s="58" t="s">
        <v>670</v>
      </c>
      <c r="F115" s="58" t="s">
        <v>49</v>
      </c>
      <c r="G115" s="121"/>
      <c r="H115" s="121"/>
      <c r="I115" s="121"/>
      <c r="J115" s="121"/>
      <c r="K115" s="121"/>
      <c r="L115" s="121"/>
      <c r="M115" s="121"/>
      <c r="N115" s="121"/>
      <c r="O115" s="59">
        <f>G115+K115</f>
        <v>0</v>
      </c>
      <c r="P115" s="59">
        <f t="shared" ref="P115" si="1073">H115+L115</f>
        <v>0</v>
      </c>
      <c r="Q115" s="59">
        <f t="shared" ref="Q115" si="1074">I115+M115</f>
        <v>0</v>
      </c>
      <c r="R115" s="59">
        <f t="shared" ref="R115" si="1075">J115+N115</f>
        <v>0</v>
      </c>
      <c r="S115" s="149"/>
      <c r="T115" s="149"/>
      <c r="U115" s="149"/>
      <c r="V115" s="149"/>
      <c r="W115" s="59">
        <f>O115+S115</f>
        <v>0</v>
      </c>
      <c r="X115" s="59">
        <f t="shared" ref="X115" si="1076">P115+T115</f>
        <v>0</v>
      </c>
      <c r="Y115" s="59">
        <f t="shared" ref="Y115" si="1077">Q115+U115</f>
        <v>0</v>
      </c>
      <c r="Z115" s="59">
        <f t="shared" ref="Z115" si="1078">R115+V115</f>
        <v>0</v>
      </c>
      <c r="AA115" s="149"/>
      <c r="AB115" s="149"/>
      <c r="AC115" s="149"/>
      <c r="AD115" s="149"/>
      <c r="AE115" s="59">
        <f>W115+AA115</f>
        <v>0</v>
      </c>
      <c r="AF115" s="59">
        <f t="shared" ref="AF115" si="1079">X115+AB115</f>
        <v>0</v>
      </c>
      <c r="AG115" s="59">
        <f t="shared" ref="AG115" si="1080">Y115+AC115</f>
        <v>0</v>
      </c>
      <c r="AH115" s="59">
        <f t="shared" ref="AH115" si="1081">Z115+AD115</f>
        <v>0</v>
      </c>
      <c r="AI115" s="149"/>
      <c r="AJ115" s="149"/>
      <c r="AK115" s="149"/>
      <c r="AL115" s="149"/>
      <c r="AM115" s="59">
        <f>AE115+AI115</f>
        <v>0</v>
      </c>
      <c r="AN115" s="59">
        <f t="shared" ref="AN115" si="1082">AF115+AJ115</f>
        <v>0</v>
      </c>
      <c r="AO115" s="59">
        <f t="shared" ref="AO115" si="1083">AG115+AK115</f>
        <v>0</v>
      </c>
      <c r="AP115" s="59">
        <f t="shared" ref="AP115" si="1084">AH115+AL115</f>
        <v>0</v>
      </c>
      <c r="AQ115" s="149"/>
      <c r="AR115" s="149"/>
      <c r="AS115" s="149"/>
      <c r="AT115" s="149"/>
      <c r="AU115" s="59">
        <f>AM115+AQ115</f>
        <v>0</v>
      </c>
      <c r="AV115" s="59">
        <f t="shared" ref="AV115" si="1085">AN115+AR115</f>
        <v>0</v>
      </c>
      <c r="AW115" s="59">
        <f t="shared" ref="AW115" si="1086">AO115+AS115</f>
        <v>0</v>
      </c>
      <c r="AX115" s="59">
        <f t="shared" ref="AX115" si="1087">AP115+AT115</f>
        <v>0</v>
      </c>
      <c r="AY115" s="149"/>
      <c r="AZ115" s="149"/>
      <c r="BA115" s="149"/>
      <c r="BB115" s="149"/>
      <c r="BC115" s="59">
        <f>AU115+AY115</f>
        <v>0</v>
      </c>
      <c r="BD115" s="59">
        <f t="shared" ref="BD115" si="1088">AV115+AZ115</f>
        <v>0</v>
      </c>
      <c r="BE115" s="59">
        <f t="shared" ref="BE115" si="1089">AW115+BA115</f>
        <v>0</v>
      </c>
      <c r="BF115" s="59">
        <f t="shared" ref="BF115" si="1090">AX115+BB115</f>
        <v>0</v>
      </c>
      <c r="BG115" s="149"/>
      <c r="BH115" s="149"/>
      <c r="BI115" s="149"/>
      <c r="BJ115" s="149"/>
      <c r="BK115" s="59">
        <f>BC115+BG115</f>
        <v>0</v>
      </c>
      <c r="BL115" s="59">
        <f t="shared" ref="BL115" si="1091">BD115+BH115</f>
        <v>0</v>
      </c>
      <c r="BM115" s="59">
        <f t="shared" ref="BM115" si="1092">BE115+BI115</f>
        <v>0</v>
      </c>
      <c r="BN115" s="59">
        <f t="shared" ref="BN115" si="1093">BF115+BJ115</f>
        <v>0</v>
      </c>
      <c r="BO115" s="149"/>
      <c r="BP115" s="149"/>
      <c r="BQ115" s="149"/>
      <c r="BR115" s="149"/>
      <c r="BS115" s="59">
        <f>BK115+BO115</f>
        <v>0</v>
      </c>
      <c r="BT115" s="59">
        <f t="shared" ref="BT115" si="1094">BL115+BP115</f>
        <v>0</v>
      </c>
      <c r="BU115" s="59">
        <f t="shared" ref="BU115" si="1095">BM115+BQ115</f>
        <v>0</v>
      </c>
      <c r="BV115" s="59">
        <f t="shared" ref="BV115" si="1096">BN115+BR115</f>
        <v>0</v>
      </c>
    </row>
    <row r="116" spans="1:74" s="18" customFormat="1" ht="33.6" hidden="1">
      <c r="A116" s="60" t="s">
        <v>662</v>
      </c>
      <c r="B116" s="122">
        <f>B111</f>
        <v>901</v>
      </c>
      <c r="C116" s="58" t="s">
        <v>13</v>
      </c>
      <c r="D116" s="58" t="s">
        <v>30</v>
      </c>
      <c r="E116" s="58" t="s">
        <v>671</v>
      </c>
      <c r="F116" s="58"/>
      <c r="G116" s="121">
        <f t="shared" ref="G116:V117" si="1097">G117</f>
        <v>0</v>
      </c>
      <c r="H116" s="121">
        <f t="shared" si="1097"/>
        <v>0</v>
      </c>
      <c r="I116" s="121">
        <f t="shared" si="1097"/>
        <v>0</v>
      </c>
      <c r="J116" s="121">
        <f t="shared" si="1097"/>
        <v>0</v>
      </c>
      <c r="K116" s="121">
        <f t="shared" si="1097"/>
        <v>0</v>
      </c>
      <c r="L116" s="121">
        <f t="shared" si="1097"/>
        <v>0</v>
      </c>
      <c r="M116" s="121">
        <f t="shared" si="1097"/>
        <v>0</v>
      </c>
      <c r="N116" s="121">
        <f t="shared" si="1097"/>
        <v>0</v>
      </c>
      <c r="O116" s="121">
        <f t="shared" si="1097"/>
        <v>0</v>
      </c>
      <c r="P116" s="121">
        <f t="shared" si="1097"/>
        <v>0</v>
      </c>
      <c r="Q116" s="121">
        <f t="shared" si="1097"/>
        <v>0</v>
      </c>
      <c r="R116" s="121">
        <f t="shared" si="1097"/>
        <v>0</v>
      </c>
      <c r="S116" s="149">
        <f t="shared" si="1097"/>
        <v>0</v>
      </c>
      <c r="T116" s="149">
        <f t="shared" si="1097"/>
        <v>0</v>
      </c>
      <c r="U116" s="149">
        <f t="shared" si="1097"/>
        <v>0</v>
      </c>
      <c r="V116" s="149">
        <f t="shared" si="1097"/>
        <v>0</v>
      </c>
      <c r="W116" s="121">
        <f t="shared" ref="S116:AI117" si="1098">W117</f>
        <v>0</v>
      </c>
      <c r="X116" s="121">
        <f t="shared" si="1098"/>
        <v>0</v>
      </c>
      <c r="Y116" s="121">
        <f t="shared" si="1098"/>
        <v>0</v>
      </c>
      <c r="Z116" s="121">
        <f t="shared" si="1098"/>
        <v>0</v>
      </c>
      <c r="AA116" s="149">
        <f t="shared" si="1098"/>
        <v>0</v>
      </c>
      <c r="AB116" s="149">
        <f t="shared" si="1098"/>
        <v>0</v>
      </c>
      <c r="AC116" s="149">
        <f t="shared" si="1098"/>
        <v>0</v>
      </c>
      <c r="AD116" s="149">
        <f t="shared" si="1098"/>
        <v>0</v>
      </c>
      <c r="AE116" s="121">
        <f t="shared" si="1098"/>
        <v>0</v>
      </c>
      <c r="AF116" s="121">
        <f t="shared" si="1098"/>
        <v>0</v>
      </c>
      <c r="AG116" s="121">
        <f t="shared" si="1098"/>
        <v>0</v>
      </c>
      <c r="AH116" s="121">
        <f t="shared" si="1098"/>
        <v>0</v>
      </c>
      <c r="AI116" s="149">
        <f t="shared" si="1098"/>
        <v>0</v>
      </c>
      <c r="AJ116" s="149">
        <f t="shared" ref="AI116:AY117" si="1099">AJ117</f>
        <v>0</v>
      </c>
      <c r="AK116" s="149">
        <f t="shared" si="1099"/>
        <v>0</v>
      </c>
      <c r="AL116" s="149">
        <f t="shared" si="1099"/>
        <v>0</v>
      </c>
      <c r="AM116" s="121">
        <f t="shared" si="1099"/>
        <v>0</v>
      </c>
      <c r="AN116" s="121">
        <f t="shared" si="1099"/>
        <v>0</v>
      </c>
      <c r="AO116" s="121">
        <f t="shared" si="1099"/>
        <v>0</v>
      </c>
      <c r="AP116" s="121">
        <f t="shared" si="1099"/>
        <v>0</v>
      </c>
      <c r="AQ116" s="149">
        <f t="shared" si="1099"/>
        <v>0</v>
      </c>
      <c r="AR116" s="149">
        <f t="shared" si="1099"/>
        <v>0</v>
      </c>
      <c r="AS116" s="149">
        <f t="shared" si="1099"/>
        <v>0</v>
      </c>
      <c r="AT116" s="149">
        <f t="shared" si="1099"/>
        <v>0</v>
      </c>
      <c r="AU116" s="121">
        <f t="shared" si="1099"/>
        <v>0</v>
      </c>
      <c r="AV116" s="121">
        <f t="shared" si="1099"/>
        <v>0</v>
      </c>
      <c r="AW116" s="121">
        <f t="shared" si="1099"/>
        <v>0</v>
      </c>
      <c r="AX116" s="121">
        <f t="shared" si="1099"/>
        <v>0</v>
      </c>
      <c r="AY116" s="149">
        <f t="shared" si="1099"/>
        <v>0</v>
      </c>
      <c r="AZ116" s="149">
        <f t="shared" ref="AY116:BO117" si="1100">AZ117</f>
        <v>0</v>
      </c>
      <c r="BA116" s="149">
        <f t="shared" si="1100"/>
        <v>0</v>
      </c>
      <c r="BB116" s="149">
        <f t="shared" si="1100"/>
        <v>0</v>
      </c>
      <c r="BC116" s="121">
        <f t="shared" si="1100"/>
        <v>0</v>
      </c>
      <c r="BD116" s="121">
        <f t="shared" si="1100"/>
        <v>0</v>
      </c>
      <c r="BE116" s="121">
        <f t="shared" si="1100"/>
        <v>0</v>
      </c>
      <c r="BF116" s="121">
        <f t="shared" si="1100"/>
        <v>0</v>
      </c>
      <c r="BG116" s="149">
        <f t="shared" si="1100"/>
        <v>0</v>
      </c>
      <c r="BH116" s="149">
        <f t="shared" si="1100"/>
        <v>0</v>
      </c>
      <c r="BI116" s="149">
        <f t="shared" si="1100"/>
        <v>0</v>
      </c>
      <c r="BJ116" s="149">
        <f t="shared" si="1100"/>
        <v>0</v>
      </c>
      <c r="BK116" s="121">
        <f t="shared" si="1100"/>
        <v>0</v>
      </c>
      <c r="BL116" s="121">
        <f t="shared" si="1100"/>
        <v>0</v>
      </c>
      <c r="BM116" s="121">
        <f t="shared" si="1100"/>
        <v>0</v>
      </c>
      <c r="BN116" s="121">
        <f t="shared" si="1100"/>
        <v>0</v>
      </c>
      <c r="BO116" s="149">
        <f t="shared" si="1100"/>
        <v>0</v>
      </c>
      <c r="BP116" s="149">
        <f t="shared" ref="BO116:BV117" si="1101">BP117</f>
        <v>0</v>
      </c>
      <c r="BQ116" s="149">
        <f t="shared" si="1101"/>
        <v>0</v>
      </c>
      <c r="BR116" s="149">
        <f t="shared" si="1101"/>
        <v>0</v>
      </c>
      <c r="BS116" s="121">
        <f t="shared" si="1101"/>
        <v>0</v>
      </c>
      <c r="BT116" s="121">
        <f t="shared" si="1101"/>
        <v>0</v>
      </c>
      <c r="BU116" s="121">
        <f t="shared" si="1101"/>
        <v>0</v>
      </c>
      <c r="BV116" s="121">
        <f t="shared" si="1101"/>
        <v>0</v>
      </c>
    </row>
    <row r="117" spans="1:74" s="18" customFormat="1" ht="84" hidden="1">
      <c r="A117" s="60" t="s">
        <v>334</v>
      </c>
      <c r="B117" s="122">
        <f>B116</f>
        <v>901</v>
      </c>
      <c r="C117" s="58" t="s">
        <v>13</v>
      </c>
      <c r="D117" s="58" t="s">
        <v>30</v>
      </c>
      <c r="E117" s="58" t="s">
        <v>671</v>
      </c>
      <c r="F117" s="58" t="s">
        <v>22</v>
      </c>
      <c r="G117" s="121">
        <f t="shared" si="1097"/>
        <v>0</v>
      </c>
      <c r="H117" s="121">
        <f t="shared" si="1097"/>
        <v>0</v>
      </c>
      <c r="I117" s="121">
        <f t="shared" si="1097"/>
        <v>0</v>
      </c>
      <c r="J117" s="121">
        <f t="shared" si="1097"/>
        <v>0</v>
      </c>
      <c r="K117" s="121">
        <f t="shared" si="1097"/>
        <v>0</v>
      </c>
      <c r="L117" s="121">
        <f t="shared" si="1097"/>
        <v>0</v>
      </c>
      <c r="M117" s="121">
        <f t="shared" si="1097"/>
        <v>0</v>
      </c>
      <c r="N117" s="121">
        <f t="shared" si="1097"/>
        <v>0</v>
      </c>
      <c r="O117" s="121">
        <f t="shared" si="1097"/>
        <v>0</v>
      </c>
      <c r="P117" s="121">
        <f t="shared" si="1097"/>
        <v>0</v>
      </c>
      <c r="Q117" s="121">
        <f t="shared" si="1097"/>
        <v>0</v>
      </c>
      <c r="R117" s="121">
        <f t="shared" si="1097"/>
        <v>0</v>
      </c>
      <c r="S117" s="149">
        <f t="shared" si="1098"/>
        <v>0</v>
      </c>
      <c r="T117" s="149">
        <f t="shared" si="1098"/>
        <v>0</v>
      </c>
      <c r="U117" s="149">
        <f t="shared" si="1098"/>
        <v>0</v>
      </c>
      <c r="V117" s="149">
        <f t="shared" si="1098"/>
        <v>0</v>
      </c>
      <c r="W117" s="121">
        <f t="shared" si="1098"/>
        <v>0</v>
      </c>
      <c r="X117" s="121">
        <f t="shared" si="1098"/>
        <v>0</v>
      </c>
      <c r="Y117" s="121">
        <f t="shared" si="1098"/>
        <v>0</v>
      </c>
      <c r="Z117" s="121">
        <f t="shared" si="1098"/>
        <v>0</v>
      </c>
      <c r="AA117" s="149">
        <f t="shared" si="1098"/>
        <v>0</v>
      </c>
      <c r="AB117" s="149">
        <f t="shared" si="1098"/>
        <v>0</v>
      </c>
      <c r="AC117" s="149">
        <f t="shared" si="1098"/>
        <v>0</v>
      </c>
      <c r="AD117" s="149">
        <f t="shared" si="1098"/>
        <v>0</v>
      </c>
      <c r="AE117" s="121">
        <f t="shared" si="1098"/>
        <v>0</v>
      </c>
      <c r="AF117" s="121">
        <f t="shared" si="1098"/>
        <v>0</v>
      </c>
      <c r="AG117" s="121">
        <f t="shared" si="1098"/>
        <v>0</v>
      </c>
      <c r="AH117" s="121">
        <f t="shared" si="1098"/>
        <v>0</v>
      </c>
      <c r="AI117" s="149">
        <f t="shared" si="1099"/>
        <v>0</v>
      </c>
      <c r="AJ117" s="149">
        <f t="shared" si="1099"/>
        <v>0</v>
      </c>
      <c r="AK117" s="149">
        <f t="shared" si="1099"/>
        <v>0</v>
      </c>
      <c r="AL117" s="149">
        <f t="shared" si="1099"/>
        <v>0</v>
      </c>
      <c r="AM117" s="121">
        <f t="shared" si="1099"/>
        <v>0</v>
      </c>
      <c r="AN117" s="121">
        <f t="shared" si="1099"/>
        <v>0</v>
      </c>
      <c r="AO117" s="121">
        <f t="shared" si="1099"/>
        <v>0</v>
      </c>
      <c r="AP117" s="121">
        <f t="shared" si="1099"/>
        <v>0</v>
      </c>
      <c r="AQ117" s="149">
        <f t="shared" si="1099"/>
        <v>0</v>
      </c>
      <c r="AR117" s="149">
        <f t="shared" si="1099"/>
        <v>0</v>
      </c>
      <c r="AS117" s="149">
        <f t="shared" si="1099"/>
        <v>0</v>
      </c>
      <c r="AT117" s="149">
        <f t="shared" si="1099"/>
        <v>0</v>
      </c>
      <c r="AU117" s="121">
        <f t="shared" si="1099"/>
        <v>0</v>
      </c>
      <c r="AV117" s="121">
        <f t="shared" si="1099"/>
        <v>0</v>
      </c>
      <c r="AW117" s="121">
        <f t="shared" si="1099"/>
        <v>0</v>
      </c>
      <c r="AX117" s="121">
        <f t="shared" si="1099"/>
        <v>0</v>
      </c>
      <c r="AY117" s="149">
        <f t="shared" si="1100"/>
        <v>0</v>
      </c>
      <c r="AZ117" s="149">
        <f t="shared" si="1100"/>
        <v>0</v>
      </c>
      <c r="BA117" s="149">
        <f t="shared" si="1100"/>
        <v>0</v>
      </c>
      <c r="BB117" s="149">
        <f t="shared" si="1100"/>
        <v>0</v>
      </c>
      <c r="BC117" s="121">
        <f t="shared" si="1100"/>
        <v>0</v>
      </c>
      <c r="BD117" s="121">
        <f t="shared" si="1100"/>
        <v>0</v>
      </c>
      <c r="BE117" s="121">
        <f t="shared" si="1100"/>
        <v>0</v>
      </c>
      <c r="BF117" s="121">
        <f t="shared" si="1100"/>
        <v>0</v>
      </c>
      <c r="BG117" s="149">
        <f t="shared" si="1100"/>
        <v>0</v>
      </c>
      <c r="BH117" s="149">
        <f t="shared" si="1100"/>
        <v>0</v>
      </c>
      <c r="BI117" s="149">
        <f t="shared" si="1100"/>
        <v>0</v>
      </c>
      <c r="BJ117" s="149">
        <f t="shared" si="1100"/>
        <v>0</v>
      </c>
      <c r="BK117" s="121">
        <f t="shared" si="1100"/>
        <v>0</v>
      </c>
      <c r="BL117" s="121">
        <f t="shared" si="1100"/>
        <v>0</v>
      </c>
      <c r="BM117" s="121">
        <f t="shared" si="1100"/>
        <v>0</v>
      </c>
      <c r="BN117" s="121">
        <f t="shared" si="1100"/>
        <v>0</v>
      </c>
      <c r="BO117" s="149">
        <f t="shared" si="1101"/>
        <v>0</v>
      </c>
      <c r="BP117" s="149">
        <f t="shared" si="1101"/>
        <v>0</v>
      </c>
      <c r="BQ117" s="149">
        <f t="shared" si="1101"/>
        <v>0</v>
      </c>
      <c r="BR117" s="149">
        <f t="shared" si="1101"/>
        <v>0</v>
      </c>
      <c r="BS117" s="121">
        <f t="shared" si="1101"/>
        <v>0</v>
      </c>
      <c r="BT117" s="121">
        <f t="shared" si="1101"/>
        <v>0</v>
      </c>
      <c r="BU117" s="121">
        <f t="shared" si="1101"/>
        <v>0</v>
      </c>
      <c r="BV117" s="121">
        <f t="shared" si="1101"/>
        <v>0</v>
      </c>
    </row>
    <row r="118" spans="1:74" s="18" customFormat="1" ht="33.6" hidden="1">
      <c r="A118" s="60" t="s">
        <v>43</v>
      </c>
      <c r="B118" s="122">
        <f t="shared" si="1043"/>
        <v>901</v>
      </c>
      <c r="C118" s="58" t="s">
        <v>13</v>
      </c>
      <c r="D118" s="58" t="s">
        <v>30</v>
      </c>
      <c r="E118" s="58" t="s">
        <v>671</v>
      </c>
      <c r="F118" s="58" t="s">
        <v>49</v>
      </c>
      <c r="G118" s="121"/>
      <c r="H118" s="121"/>
      <c r="I118" s="121"/>
      <c r="J118" s="121"/>
      <c r="K118" s="121"/>
      <c r="L118" s="121"/>
      <c r="M118" s="121"/>
      <c r="N118" s="121"/>
      <c r="O118" s="59">
        <f>G118+K118</f>
        <v>0</v>
      </c>
      <c r="P118" s="59">
        <f t="shared" ref="P118" si="1102">H118+L118</f>
        <v>0</v>
      </c>
      <c r="Q118" s="59">
        <f t="shared" ref="Q118" si="1103">I118+M118</f>
        <v>0</v>
      </c>
      <c r="R118" s="59">
        <f t="shared" ref="R118" si="1104">J118+N118</f>
        <v>0</v>
      </c>
      <c r="S118" s="149"/>
      <c r="T118" s="149"/>
      <c r="U118" s="149"/>
      <c r="V118" s="149"/>
      <c r="W118" s="59">
        <f>O118+S118</f>
        <v>0</v>
      </c>
      <c r="X118" s="59">
        <f t="shared" ref="X118" si="1105">P118+T118</f>
        <v>0</v>
      </c>
      <c r="Y118" s="59">
        <f t="shared" ref="Y118" si="1106">Q118+U118</f>
        <v>0</v>
      </c>
      <c r="Z118" s="59">
        <f t="shared" ref="Z118" si="1107">R118+V118</f>
        <v>0</v>
      </c>
      <c r="AA118" s="149"/>
      <c r="AB118" s="149"/>
      <c r="AC118" s="149"/>
      <c r="AD118" s="149"/>
      <c r="AE118" s="59">
        <f>W118+AA118</f>
        <v>0</v>
      </c>
      <c r="AF118" s="59">
        <f t="shared" ref="AF118" si="1108">X118+AB118</f>
        <v>0</v>
      </c>
      <c r="AG118" s="59">
        <f t="shared" ref="AG118" si="1109">Y118+AC118</f>
        <v>0</v>
      </c>
      <c r="AH118" s="59">
        <f t="shared" ref="AH118" si="1110">Z118+AD118</f>
        <v>0</v>
      </c>
      <c r="AI118" s="149"/>
      <c r="AJ118" s="149"/>
      <c r="AK118" s="149"/>
      <c r="AL118" s="149"/>
      <c r="AM118" s="59">
        <f>AE118+AI118</f>
        <v>0</v>
      </c>
      <c r="AN118" s="59">
        <f t="shared" ref="AN118" si="1111">AF118+AJ118</f>
        <v>0</v>
      </c>
      <c r="AO118" s="59">
        <f t="shared" ref="AO118" si="1112">AG118+AK118</f>
        <v>0</v>
      </c>
      <c r="AP118" s="59">
        <f t="shared" ref="AP118" si="1113">AH118+AL118</f>
        <v>0</v>
      </c>
      <c r="AQ118" s="149"/>
      <c r="AR118" s="149"/>
      <c r="AS118" s="149"/>
      <c r="AT118" s="149"/>
      <c r="AU118" s="59">
        <f>AM118+AQ118</f>
        <v>0</v>
      </c>
      <c r="AV118" s="59">
        <f t="shared" ref="AV118" si="1114">AN118+AR118</f>
        <v>0</v>
      </c>
      <c r="AW118" s="59">
        <f t="shared" ref="AW118" si="1115">AO118+AS118</f>
        <v>0</v>
      </c>
      <c r="AX118" s="59">
        <f t="shared" ref="AX118" si="1116">AP118+AT118</f>
        <v>0</v>
      </c>
      <c r="AY118" s="149"/>
      <c r="AZ118" s="149"/>
      <c r="BA118" s="149"/>
      <c r="BB118" s="149"/>
      <c r="BC118" s="59">
        <f>AU118+AY118</f>
        <v>0</v>
      </c>
      <c r="BD118" s="59">
        <f t="shared" ref="BD118" si="1117">AV118+AZ118</f>
        <v>0</v>
      </c>
      <c r="BE118" s="59">
        <f t="shared" ref="BE118" si="1118">AW118+BA118</f>
        <v>0</v>
      </c>
      <c r="BF118" s="59">
        <f t="shared" ref="BF118" si="1119">AX118+BB118</f>
        <v>0</v>
      </c>
      <c r="BG118" s="149"/>
      <c r="BH118" s="149"/>
      <c r="BI118" s="149"/>
      <c r="BJ118" s="149"/>
      <c r="BK118" s="59">
        <f>BC118+BG118</f>
        <v>0</v>
      </c>
      <c r="BL118" s="59">
        <f t="shared" ref="BL118" si="1120">BD118+BH118</f>
        <v>0</v>
      </c>
      <c r="BM118" s="59">
        <f t="shared" ref="BM118" si="1121">BE118+BI118</f>
        <v>0</v>
      </c>
      <c r="BN118" s="59">
        <f t="shared" ref="BN118" si="1122">BF118+BJ118</f>
        <v>0</v>
      </c>
      <c r="BO118" s="149"/>
      <c r="BP118" s="149"/>
      <c r="BQ118" s="149"/>
      <c r="BR118" s="149"/>
      <c r="BS118" s="59">
        <f>BK118+BO118</f>
        <v>0</v>
      </c>
      <c r="BT118" s="59">
        <f t="shared" ref="BT118" si="1123">BL118+BP118</f>
        <v>0</v>
      </c>
      <c r="BU118" s="59">
        <f t="shared" ref="BU118" si="1124">BM118+BQ118</f>
        <v>0</v>
      </c>
      <c r="BV118" s="59">
        <f t="shared" ref="BV118" si="1125">BN118+BR118</f>
        <v>0</v>
      </c>
    </row>
    <row r="119" spans="1:74" s="18" customFormat="1" ht="50.4" hidden="1">
      <c r="A119" s="60" t="s">
        <v>561</v>
      </c>
      <c r="B119" s="122">
        <f>B111</f>
        <v>901</v>
      </c>
      <c r="C119" s="58" t="s">
        <v>13</v>
      </c>
      <c r="D119" s="58" t="s">
        <v>30</v>
      </c>
      <c r="E119" s="58" t="s">
        <v>565</v>
      </c>
      <c r="F119" s="58"/>
      <c r="G119" s="59">
        <f>G120</f>
        <v>0</v>
      </c>
      <c r="H119" s="59">
        <f t="shared" ref="H119:W120" si="1126">H120</f>
        <v>0</v>
      </c>
      <c r="I119" s="59">
        <f t="shared" si="1126"/>
        <v>0</v>
      </c>
      <c r="J119" s="59">
        <f t="shared" si="1126"/>
        <v>0</v>
      </c>
      <c r="K119" s="59">
        <f t="shared" si="1126"/>
        <v>0</v>
      </c>
      <c r="L119" s="59">
        <f t="shared" si="1126"/>
        <v>0</v>
      </c>
      <c r="M119" s="59">
        <f t="shared" si="1126"/>
        <v>0</v>
      </c>
      <c r="N119" s="59">
        <f t="shared" si="1126"/>
        <v>0</v>
      </c>
      <c r="O119" s="59">
        <f t="shared" si="1126"/>
        <v>0</v>
      </c>
      <c r="P119" s="59">
        <f t="shared" si="1126"/>
        <v>0</v>
      </c>
      <c r="Q119" s="59">
        <f t="shared" si="1126"/>
        <v>0</v>
      </c>
      <c r="R119" s="59">
        <f t="shared" si="1126"/>
        <v>0</v>
      </c>
      <c r="S119" s="148">
        <f t="shared" si="1126"/>
        <v>0</v>
      </c>
      <c r="T119" s="148">
        <f t="shared" si="1126"/>
        <v>0</v>
      </c>
      <c r="U119" s="148">
        <f t="shared" si="1126"/>
        <v>0</v>
      </c>
      <c r="V119" s="148">
        <f t="shared" si="1126"/>
        <v>0</v>
      </c>
      <c r="W119" s="59">
        <f t="shared" si="1126"/>
        <v>0</v>
      </c>
      <c r="X119" s="59">
        <f t="shared" ref="S119:AI120" si="1127">X120</f>
        <v>0</v>
      </c>
      <c r="Y119" s="59">
        <f t="shared" si="1127"/>
        <v>0</v>
      </c>
      <c r="Z119" s="59">
        <f t="shared" si="1127"/>
        <v>0</v>
      </c>
      <c r="AA119" s="148">
        <f t="shared" si="1127"/>
        <v>0</v>
      </c>
      <c r="AB119" s="148">
        <f t="shared" si="1127"/>
        <v>0</v>
      </c>
      <c r="AC119" s="148">
        <f t="shared" si="1127"/>
        <v>0</v>
      </c>
      <c r="AD119" s="148">
        <f t="shared" si="1127"/>
        <v>0</v>
      </c>
      <c r="AE119" s="59">
        <f t="shared" si="1127"/>
        <v>0</v>
      </c>
      <c r="AF119" s="59">
        <f t="shared" si="1127"/>
        <v>0</v>
      </c>
      <c r="AG119" s="59">
        <f t="shared" si="1127"/>
        <v>0</v>
      </c>
      <c r="AH119" s="59">
        <f t="shared" si="1127"/>
        <v>0</v>
      </c>
      <c r="AI119" s="148">
        <f t="shared" si="1127"/>
        <v>0</v>
      </c>
      <c r="AJ119" s="148">
        <f t="shared" ref="AI119:AY120" si="1128">AJ120</f>
        <v>0</v>
      </c>
      <c r="AK119" s="148">
        <f t="shared" si="1128"/>
        <v>0</v>
      </c>
      <c r="AL119" s="148">
        <f t="shared" si="1128"/>
        <v>0</v>
      </c>
      <c r="AM119" s="59">
        <f t="shared" si="1128"/>
        <v>0</v>
      </c>
      <c r="AN119" s="59">
        <f t="shared" si="1128"/>
        <v>0</v>
      </c>
      <c r="AO119" s="59">
        <f t="shared" si="1128"/>
        <v>0</v>
      </c>
      <c r="AP119" s="59">
        <f t="shared" si="1128"/>
        <v>0</v>
      </c>
      <c r="AQ119" s="148">
        <f t="shared" si="1128"/>
        <v>0</v>
      </c>
      <c r="AR119" s="148">
        <f t="shared" si="1128"/>
        <v>0</v>
      </c>
      <c r="AS119" s="148">
        <f t="shared" si="1128"/>
        <v>0</v>
      </c>
      <c r="AT119" s="148">
        <f t="shared" si="1128"/>
        <v>0</v>
      </c>
      <c r="AU119" s="59">
        <f t="shared" si="1128"/>
        <v>0</v>
      </c>
      <c r="AV119" s="59">
        <f t="shared" si="1128"/>
        <v>0</v>
      </c>
      <c r="AW119" s="59">
        <f t="shared" si="1128"/>
        <v>0</v>
      </c>
      <c r="AX119" s="59">
        <f t="shared" si="1128"/>
        <v>0</v>
      </c>
      <c r="AY119" s="148">
        <f t="shared" si="1128"/>
        <v>0</v>
      </c>
      <c r="AZ119" s="148">
        <f t="shared" ref="AY119:BO120" si="1129">AZ120</f>
        <v>0</v>
      </c>
      <c r="BA119" s="148">
        <f t="shared" si="1129"/>
        <v>0</v>
      </c>
      <c r="BB119" s="148">
        <f t="shared" si="1129"/>
        <v>0</v>
      </c>
      <c r="BC119" s="59">
        <f t="shared" si="1129"/>
        <v>0</v>
      </c>
      <c r="BD119" s="59">
        <f t="shared" si="1129"/>
        <v>0</v>
      </c>
      <c r="BE119" s="59">
        <f t="shared" si="1129"/>
        <v>0</v>
      </c>
      <c r="BF119" s="59">
        <f t="shared" si="1129"/>
        <v>0</v>
      </c>
      <c r="BG119" s="148">
        <f t="shared" si="1129"/>
        <v>0</v>
      </c>
      <c r="BH119" s="148">
        <f t="shared" si="1129"/>
        <v>0</v>
      </c>
      <c r="BI119" s="148">
        <f t="shared" si="1129"/>
        <v>0</v>
      </c>
      <c r="BJ119" s="148">
        <f t="shared" si="1129"/>
        <v>0</v>
      </c>
      <c r="BK119" s="59">
        <f t="shared" si="1129"/>
        <v>0</v>
      </c>
      <c r="BL119" s="59">
        <f t="shared" si="1129"/>
        <v>0</v>
      </c>
      <c r="BM119" s="59">
        <f t="shared" si="1129"/>
        <v>0</v>
      </c>
      <c r="BN119" s="59">
        <f t="shared" si="1129"/>
        <v>0</v>
      </c>
      <c r="BO119" s="148">
        <f t="shared" si="1129"/>
        <v>0</v>
      </c>
      <c r="BP119" s="148">
        <f t="shared" ref="BO119:BV120" si="1130">BP120</f>
        <v>0</v>
      </c>
      <c r="BQ119" s="148">
        <f t="shared" si="1130"/>
        <v>0</v>
      </c>
      <c r="BR119" s="148">
        <f t="shared" si="1130"/>
        <v>0</v>
      </c>
      <c r="BS119" s="59">
        <f t="shared" si="1130"/>
        <v>0</v>
      </c>
      <c r="BT119" s="59">
        <f t="shared" si="1130"/>
        <v>0</v>
      </c>
      <c r="BU119" s="59">
        <f t="shared" si="1130"/>
        <v>0</v>
      </c>
      <c r="BV119" s="59">
        <f t="shared" si="1130"/>
        <v>0</v>
      </c>
    </row>
    <row r="120" spans="1:74" s="18" customFormat="1" ht="84" hidden="1">
      <c r="A120" s="60" t="s">
        <v>334</v>
      </c>
      <c r="B120" s="122">
        <f>B119</f>
        <v>901</v>
      </c>
      <c r="C120" s="58" t="s">
        <v>13</v>
      </c>
      <c r="D120" s="58" t="s">
        <v>30</v>
      </c>
      <c r="E120" s="58" t="s">
        <v>565</v>
      </c>
      <c r="F120" s="58" t="s">
        <v>22</v>
      </c>
      <c r="G120" s="59">
        <f>G121</f>
        <v>0</v>
      </c>
      <c r="H120" s="59">
        <f t="shared" si="1126"/>
        <v>0</v>
      </c>
      <c r="I120" s="59">
        <f t="shared" si="1126"/>
        <v>0</v>
      </c>
      <c r="J120" s="59">
        <f t="shared" si="1126"/>
        <v>0</v>
      </c>
      <c r="K120" s="59">
        <f t="shared" si="1126"/>
        <v>0</v>
      </c>
      <c r="L120" s="59">
        <f t="shared" si="1126"/>
        <v>0</v>
      </c>
      <c r="M120" s="59">
        <f t="shared" si="1126"/>
        <v>0</v>
      </c>
      <c r="N120" s="59">
        <f t="shared" si="1126"/>
        <v>0</v>
      </c>
      <c r="O120" s="59">
        <f t="shared" si="1126"/>
        <v>0</v>
      </c>
      <c r="P120" s="59">
        <f t="shared" si="1126"/>
        <v>0</v>
      </c>
      <c r="Q120" s="59">
        <f t="shared" si="1126"/>
        <v>0</v>
      </c>
      <c r="R120" s="59">
        <f t="shared" si="1126"/>
        <v>0</v>
      </c>
      <c r="S120" s="148">
        <f t="shared" si="1127"/>
        <v>0</v>
      </c>
      <c r="T120" s="148">
        <f t="shared" si="1127"/>
        <v>0</v>
      </c>
      <c r="U120" s="148">
        <f t="shared" si="1127"/>
        <v>0</v>
      </c>
      <c r="V120" s="148">
        <f t="shared" si="1127"/>
        <v>0</v>
      </c>
      <c r="W120" s="59">
        <f t="shared" si="1127"/>
        <v>0</v>
      </c>
      <c r="X120" s="59">
        <f t="shared" si="1127"/>
        <v>0</v>
      </c>
      <c r="Y120" s="59">
        <f t="shared" si="1127"/>
        <v>0</v>
      </c>
      <c r="Z120" s="59">
        <f t="shared" si="1127"/>
        <v>0</v>
      </c>
      <c r="AA120" s="148">
        <f t="shared" si="1127"/>
        <v>0</v>
      </c>
      <c r="AB120" s="148">
        <f t="shared" si="1127"/>
        <v>0</v>
      </c>
      <c r="AC120" s="148">
        <f t="shared" si="1127"/>
        <v>0</v>
      </c>
      <c r="AD120" s="148">
        <f t="shared" si="1127"/>
        <v>0</v>
      </c>
      <c r="AE120" s="59">
        <f t="shared" si="1127"/>
        <v>0</v>
      </c>
      <c r="AF120" s="59">
        <f t="shared" si="1127"/>
        <v>0</v>
      </c>
      <c r="AG120" s="59">
        <f t="shared" si="1127"/>
        <v>0</v>
      </c>
      <c r="AH120" s="59">
        <f t="shared" si="1127"/>
        <v>0</v>
      </c>
      <c r="AI120" s="148">
        <f t="shared" si="1128"/>
        <v>0</v>
      </c>
      <c r="AJ120" s="148">
        <f t="shared" si="1128"/>
        <v>0</v>
      </c>
      <c r="AK120" s="148">
        <f t="shared" si="1128"/>
        <v>0</v>
      </c>
      <c r="AL120" s="148">
        <f t="shared" si="1128"/>
        <v>0</v>
      </c>
      <c r="AM120" s="59">
        <f t="shared" si="1128"/>
        <v>0</v>
      </c>
      <c r="AN120" s="59">
        <f t="shared" si="1128"/>
        <v>0</v>
      </c>
      <c r="AO120" s="59">
        <f t="shared" si="1128"/>
        <v>0</v>
      </c>
      <c r="AP120" s="59">
        <f t="shared" si="1128"/>
        <v>0</v>
      </c>
      <c r="AQ120" s="148">
        <f t="shared" si="1128"/>
        <v>0</v>
      </c>
      <c r="AR120" s="148">
        <f t="shared" si="1128"/>
        <v>0</v>
      </c>
      <c r="AS120" s="148">
        <f t="shared" si="1128"/>
        <v>0</v>
      </c>
      <c r="AT120" s="148">
        <f t="shared" si="1128"/>
        <v>0</v>
      </c>
      <c r="AU120" s="59">
        <f t="shared" si="1128"/>
        <v>0</v>
      </c>
      <c r="AV120" s="59">
        <f t="shared" si="1128"/>
        <v>0</v>
      </c>
      <c r="AW120" s="59">
        <f t="shared" si="1128"/>
        <v>0</v>
      </c>
      <c r="AX120" s="59">
        <f t="shared" si="1128"/>
        <v>0</v>
      </c>
      <c r="AY120" s="148">
        <f t="shared" si="1129"/>
        <v>0</v>
      </c>
      <c r="AZ120" s="148">
        <f t="shared" si="1129"/>
        <v>0</v>
      </c>
      <c r="BA120" s="148">
        <f t="shared" si="1129"/>
        <v>0</v>
      </c>
      <c r="BB120" s="148">
        <f t="shared" si="1129"/>
        <v>0</v>
      </c>
      <c r="BC120" s="59">
        <f t="shared" si="1129"/>
        <v>0</v>
      </c>
      <c r="BD120" s="59">
        <f t="shared" si="1129"/>
        <v>0</v>
      </c>
      <c r="BE120" s="59">
        <f t="shared" si="1129"/>
        <v>0</v>
      </c>
      <c r="BF120" s="59">
        <f t="shared" si="1129"/>
        <v>0</v>
      </c>
      <c r="BG120" s="148">
        <f t="shared" si="1129"/>
        <v>0</v>
      </c>
      <c r="BH120" s="148">
        <f t="shared" si="1129"/>
        <v>0</v>
      </c>
      <c r="BI120" s="148">
        <f t="shared" si="1129"/>
        <v>0</v>
      </c>
      <c r="BJ120" s="148">
        <f t="shared" si="1129"/>
        <v>0</v>
      </c>
      <c r="BK120" s="59">
        <f t="shared" si="1129"/>
        <v>0</v>
      </c>
      <c r="BL120" s="59">
        <f t="shared" si="1129"/>
        <v>0</v>
      </c>
      <c r="BM120" s="59">
        <f t="shared" si="1129"/>
        <v>0</v>
      </c>
      <c r="BN120" s="59">
        <f t="shared" si="1129"/>
        <v>0</v>
      </c>
      <c r="BO120" s="148">
        <f t="shared" si="1130"/>
        <v>0</v>
      </c>
      <c r="BP120" s="148">
        <f t="shared" si="1130"/>
        <v>0</v>
      </c>
      <c r="BQ120" s="148">
        <f t="shared" si="1130"/>
        <v>0</v>
      </c>
      <c r="BR120" s="148">
        <f t="shared" si="1130"/>
        <v>0</v>
      </c>
      <c r="BS120" s="59">
        <f t="shared" si="1130"/>
        <v>0</v>
      </c>
      <c r="BT120" s="59">
        <f t="shared" si="1130"/>
        <v>0</v>
      </c>
      <c r="BU120" s="59">
        <f t="shared" si="1130"/>
        <v>0</v>
      </c>
      <c r="BV120" s="59">
        <f t="shared" si="1130"/>
        <v>0</v>
      </c>
    </row>
    <row r="121" spans="1:74" s="18" customFormat="1" ht="33.6" hidden="1">
      <c r="A121" s="60" t="s">
        <v>43</v>
      </c>
      <c r="B121" s="122">
        <f t="shared" si="1043"/>
        <v>901</v>
      </c>
      <c r="C121" s="58" t="s">
        <v>13</v>
      </c>
      <c r="D121" s="58" t="s">
        <v>30</v>
      </c>
      <c r="E121" s="58" t="s">
        <v>565</v>
      </c>
      <c r="F121" s="58" t="s">
        <v>49</v>
      </c>
      <c r="G121" s="59"/>
      <c r="H121" s="59"/>
      <c r="I121" s="59"/>
      <c r="J121" s="59"/>
      <c r="K121" s="59"/>
      <c r="L121" s="59"/>
      <c r="M121" s="59"/>
      <c r="N121" s="59"/>
      <c r="O121" s="59">
        <f>G121+K121</f>
        <v>0</v>
      </c>
      <c r="P121" s="59">
        <f t="shared" ref="P121" si="1131">H121+L121</f>
        <v>0</v>
      </c>
      <c r="Q121" s="59">
        <f t="shared" ref="Q121" si="1132">I121+M121</f>
        <v>0</v>
      </c>
      <c r="R121" s="59">
        <f t="shared" ref="R121" si="1133">J121+N121</f>
        <v>0</v>
      </c>
      <c r="S121" s="148"/>
      <c r="T121" s="148"/>
      <c r="U121" s="148"/>
      <c r="V121" s="148"/>
      <c r="W121" s="59">
        <f>O121+S121</f>
        <v>0</v>
      </c>
      <c r="X121" s="59">
        <f t="shared" ref="X121" si="1134">P121+T121</f>
        <v>0</v>
      </c>
      <c r="Y121" s="59">
        <f t="shared" ref="Y121" si="1135">Q121+U121</f>
        <v>0</v>
      </c>
      <c r="Z121" s="59">
        <f t="shared" ref="Z121" si="1136">R121+V121</f>
        <v>0</v>
      </c>
      <c r="AA121" s="148"/>
      <c r="AB121" s="148"/>
      <c r="AC121" s="148"/>
      <c r="AD121" s="148"/>
      <c r="AE121" s="59">
        <f>W121+AA121</f>
        <v>0</v>
      </c>
      <c r="AF121" s="59">
        <f t="shared" ref="AF121" si="1137">X121+AB121</f>
        <v>0</v>
      </c>
      <c r="AG121" s="59">
        <f t="shared" ref="AG121" si="1138">Y121+AC121</f>
        <v>0</v>
      </c>
      <c r="AH121" s="59">
        <f t="shared" ref="AH121" si="1139">Z121+AD121</f>
        <v>0</v>
      </c>
      <c r="AI121" s="148"/>
      <c r="AJ121" s="148"/>
      <c r="AK121" s="148"/>
      <c r="AL121" s="148"/>
      <c r="AM121" s="59">
        <f>AE121+AI121</f>
        <v>0</v>
      </c>
      <c r="AN121" s="59">
        <f t="shared" ref="AN121" si="1140">AF121+AJ121</f>
        <v>0</v>
      </c>
      <c r="AO121" s="59">
        <f t="shared" ref="AO121" si="1141">AG121+AK121</f>
        <v>0</v>
      </c>
      <c r="AP121" s="59">
        <f t="shared" ref="AP121" si="1142">AH121+AL121</f>
        <v>0</v>
      </c>
      <c r="AQ121" s="148"/>
      <c r="AR121" s="148"/>
      <c r="AS121" s="148"/>
      <c r="AT121" s="148"/>
      <c r="AU121" s="59">
        <f>AM121+AQ121</f>
        <v>0</v>
      </c>
      <c r="AV121" s="59">
        <f t="shared" ref="AV121" si="1143">AN121+AR121</f>
        <v>0</v>
      </c>
      <c r="AW121" s="59">
        <f t="shared" ref="AW121" si="1144">AO121+AS121</f>
        <v>0</v>
      </c>
      <c r="AX121" s="59">
        <f t="shared" ref="AX121" si="1145">AP121+AT121</f>
        <v>0</v>
      </c>
      <c r="AY121" s="148"/>
      <c r="AZ121" s="148"/>
      <c r="BA121" s="148"/>
      <c r="BB121" s="148"/>
      <c r="BC121" s="59">
        <f>AU121+AY121</f>
        <v>0</v>
      </c>
      <c r="BD121" s="59">
        <f t="shared" ref="BD121" si="1146">AV121+AZ121</f>
        <v>0</v>
      </c>
      <c r="BE121" s="59">
        <f t="shared" ref="BE121" si="1147">AW121+BA121</f>
        <v>0</v>
      </c>
      <c r="BF121" s="59">
        <f t="shared" ref="BF121" si="1148">AX121+BB121</f>
        <v>0</v>
      </c>
      <c r="BG121" s="148"/>
      <c r="BH121" s="148"/>
      <c r="BI121" s="148"/>
      <c r="BJ121" s="148"/>
      <c r="BK121" s="59">
        <f>BC121+BG121</f>
        <v>0</v>
      </c>
      <c r="BL121" s="59">
        <f t="shared" ref="BL121" si="1149">BD121+BH121</f>
        <v>0</v>
      </c>
      <c r="BM121" s="59">
        <f t="shared" ref="BM121" si="1150">BE121+BI121</f>
        <v>0</v>
      </c>
      <c r="BN121" s="59">
        <f t="shared" ref="BN121" si="1151">BF121+BJ121</f>
        <v>0</v>
      </c>
      <c r="BO121" s="148"/>
      <c r="BP121" s="148"/>
      <c r="BQ121" s="148"/>
      <c r="BR121" s="148"/>
      <c r="BS121" s="59">
        <f>BK121+BO121</f>
        <v>0</v>
      </c>
      <c r="BT121" s="59">
        <f t="shared" ref="BT121" si="1152">BL121+BP121</f>
        <v>0</v>
      </c>
      <c r="BU121" s="59">
        <f t="shared" ref="BU121" si="1153">BM121+BQ121</f>
        <v>0</v>
      </c>
      <c r="BV121" s="59">
        <f t="shared" ref="BV121" si="1154">BN121+BR121</f>
        <v>0</v>
      </c>
    </row>
    <row r="122" spans="1:74" s="18" customFormat="1" ht="50.4" hidden="1">
      <c r="A122" s="60" t="s">
        <v>562</v>
      </c>
      <c r="B122" s="122">
        <f>B121</f>
        <v>901</v>
      </c>
      <c r="C122" s="58" t="s">
        <v>13</v>
      </c>
      <c r="D122" s="58" t="s">
        <v>30</v>
      </c>
      <c r="E122" s="58" t="s">
        <v>566</v>
      </c>
      <c r="F122" s="58"/>
      <c r="G122" s="59">
        <f>G123</f>
        <v>0</v>
      </c>
      <c r="H122" s="59">
        <f t="shared" ref="H122:W123" si="1155">H123</f>
        <v>0</v>
      </c>
      <c r="I122" s="59">
        <f t="shared" si="1155"/>
        <v>0</v>
      </c>
      <c r="J122" s="59">
        <f t="shared" si="1155"/>
        <v>0</v>
      </c>
      <c r="K122" s="59">
        <f t="shared" si="1155"/>
        <v>0</v>
      </c>
      <c r="L122" s="59">
        <f t="shared" si="1155"/>
        <v>0</v>
      </c>
      <c r="M122" s="59">
        <f t="shared" si="1155"/>
        <v>0</v>
      </c>
      <c r="N122" s="59">
        <f t="shared" si="1155"/>
        <v>0</v>
      </c>
      <c r="O122" s="59">
        <f t="shared" si="1155"/>
        <v>0</v>
      </c>
      <c r="P122" s="59">
        <f t="shared" si="1155"/>
        <v>0</v>
      </c>
      <c r="Q122" s="59">
        <f t="shared" si="1155"/>
        <v>0</v>
      </c>
      <c r="R122" s="59">
        <f t="shared" si="1155"/>
        <v>0</v>
      </c>
      <c r="S122" s="148">
        <f t="shared" si="1155"/>
        <v>0</v>
      </c>
      <c r="T122" s="148">
        <f t="shared" si="1155"/>
        <v>0</v>
      </c>
      <c r="U122" s="148">
        <f t="shared" si="1155"/>
        <v>0</v>
      </c>
      <c r="V122" s="148">
        <f t="shared" si="1155"/>
        <v>0</v>
      </c>
      <c r="W122" s="59">
        <f t="shared" si="1155"/>
        <v>0</v>
      </c>
      <c r="X122" s="59">
        <f t="shared" ref="S122:AI123" si="1156">X123</f>
        <v>0</v>
      </c>
      <c r="Y122" s="59">
        <f t="shared" si="1156"/>
        <v>0</v>
      </c>
      <c r="Z122" s="59">
        <f t="shared" si="1156"/>
        <v>0</v>
      </c>
      <c r="AA122" s="148">
        <f t="shared" si="1156"/>
        <v>0</v>
      </c>
      <c r="AB122" s="148">
        <f t="shared" si="1156"/>
        <v>0</v>
      </c>
      <c r="AC122" s="148">
        <f t="shared" si="1156"/>
        <v>0</v>
      </c>
      <c r="AD122" s="148">
        <f t="shared" si="1156"/>
        <v>0</v>
      </c>
      <c r="AE122" s="59">
        <f t="shared" si="1156"/>
        <v>0</v>
      </c>
      <c r="AF122" s="59">
        <f t="shared" si="1156"/>
        <v>0</v>
      </c>
      <c r="AG122" s="59">
        <f t="shared" si="1156"/>
        <v>0</v>
      </c>
      <c r="AH122" s="59">
        <f t="shared" si="1156"/>
        <v>0</v>
      </c>
      <c r="AI122" s="148">
        <f t="shared" si="1156"/>
        <v>0</v>
      </c>
      <c r="AJ122" s="148">
        <f t="shared" ref="AI122:AY123" si="1157">AJ123</f>
        <v>0</v>
      </c>
      <c r="AK122" s="148">
        <f t="shared" si="1157"/>
        <v>0</v>
      </c>
      <c r="AL122" s="148">
        <f t="shared" si="1157"/>
        <v>0</v>
      </c>
      <c r="AM122" s="59">
        <f t="shared" si="1157"/>
        <v>0</v>
      </c>
      <c r="AN122" s="59">
        <f t="shared" si="1157"/>
        <v>0</v>
      </c>
      <c r="AO122" s="59">
        <f t="shared" si="1157"/>
        <v>0</v>
      </c>
      <c r="AP122" s="59">
        <f t="shared" si="1157"/>
        <v>0</v>
      </c>
      <c r="AQ122" s="148">
        <f t="shared" si="1157"/>
        <v>0</v>
      </c>
      <c r="AR122" s="148">
        <f t="shared" si="1157"/>
        <v>0</v>
      </c>
      <c r="AS122" s="148">
        <f t="shared" si="1157"/>
        <v>0</v>
      </c>
      <c r="AT122" s="148">
        <f t="shared" si="1157"/>
        <v>0</v>
      </c>
      <c r="AU122" s="59">
        <f t="shared" si="1157"/>
        <v>0</v>
      </c>
      <c r="AV122" s="59">
        <f t="shared" si="1157"/>
        <v>0</v>
      </c>
      <c r="AW122" s="59">
        <f t="shared" si="1157"/>
        <v>0</v>
      </c>
      <c r="AX122" s="59">
        <f t="shared" si="1157"/>
        <v>0</v>
      </c>
      <c r="AY122" s="148">
        <f t="shared" si="1157"/>
        <v>0</v>
      </c>
      <c r="AZ122" s="148">
        <f t="shared" ref="AY122:BO123" si="1158">AZ123</f>
        <v>0</v>
      </c>
      <c r="BA122" s="148">
        <f t="shared" si="1158"/>
        <v>0</v>
      </c>
      <c r="BB122" s="148">
        <f t="shared" si="1158"/>
        <v>0</v>
      </c>
      <c r="BC122" s="59">
        <f t="shared" si="1158"/>
        <v>0</v>
      </c>
      <c r="BD122" s="59">
        <f t="shared" si="1158"/>
        <v>0</v>
      </c>
      <c r="BE122" s="59">
        <f t="shared" si="1158"/>
        <v>0</v>
      </c>
      <c r="BF122" s="59">
        <f t="shared" si="1158"/>
        <v>0</v>
      </c>
      <c r="BG122" s="148">
        <f t="shared" si="1158"/>
        <v>0</v>
      </c>
      <c r="BH122" s="148">
        <f t="shared" si="1158"/>
        <v>0</v>
      </c>
      <c r="BI122" s="148">
        <f t="shared" si="1158"/>
        <v>0</v>
      </c>
      <c r="BJ122" s="148">
        <f t="shared" si="1158"/>
        <v>0</v>
      </c>
      <c r="BK122" s="59">
        <f t="shared" si="1158"/>
        <v>0</v>
      </c>
      <c r="BL122" s="59">
        <f t="shared" si="1158"/>
        <v>0</v>
      </c>
      <c r="BM122" s="59">
        <f t="shared" si="1158"/>
        <v>0</v>
      </c>
      <c r="BN122" s="59">
        <f t="shared" si="1158"/>
        <v>0</v>
      </c>
      <c r="BO122" s="148">
        <f t="shared" si="1158"/>
        <v>0</v>
      </c>
      <c r="BP122" s="148">
        <f t="shared" ref="BO122:BV123" si="1159">BP123</f>
        <v>0</v>
      </c>
      <c r="BQ122" s="148">
        <f t="shared" si="1159"/>
        <v>0</v>
      </c>
      <c r="BR122" s="148">
        <f t="shared" si="1159"/>
        <v>0</v>
      </c>
      <c r="BS122" s="59">
        <f t="shared" si="1159"/>
        <v>0</v>
      </c>
      <c r="BT122" s="59">
        <f t="shared" si="1159"/>
        <v>0</v>
      </c>
      <c r="BU122" s="59">
        <f t="shared" si="1159"/>
        <v>0</v>
      </c>
      <c r="BV122" s="59">
        <f t="shared" si="1159"/>
        <v>0</v>
      </c>
    </row>
    <row r="123" spans="1:74" s="18" customFormat="1" ht="84" hidden="1">
      <c r="A123" s="60" t="s">
        <v>334</v>
      </c>
      <c r="B123" s="122">
        <f>B119</f>
        <v>901</v>
      </c>
      <c r="C123" s="58" t="s">
        <v>13</v>
      </c>
      <c r="D123" s="58" t="s">
        <v>30</v>
      </c>
      <c r="E123" s="58" t="s">
        <v>566</v>
      </c>
      <c r="F123" s="58" t="s">
        <v>22</v>
      </c>
      <c r="G123" s="59">
        <f>G124</f>
        <v>0</v>
      </c>
      <c r="H123" s="59">
        <f t="shared" si="1155"/>
        <v>0</v>
      </c>
      <c r="I123" s="59">
        <f t="shared" si="1155"/>
        <v>0</v>
      </c>
      <c r="J123" s="59">
        <f t="shared" si="1155"/>
        <v>0</v>
      </c>
      <c r="K123" s="59">
        <f t="shared" si="1155"/>
        <v>0</v>
      </c>
      <c r="L123" s="59">
        <f t="shared" si="1155"/>
        <v>0</v>
      </c>
      <c r="M123" s="59">
        <f t="shared" si="1155"/>
        <v>0</v>
      </c>
      <c r="N123" s="59">
        <f t="shared" si="1155"/>
        <v>0</v>
      </c>
      <c r="O123" s="59">
        <f t="shared" si="1155"/>
        <v>0</v>
      </c>
      <c r="P123" s="59">
        <f t="shared" si="1155"/>
        <v>0</v>
      </c>
      <c r="Q123" s="59">
        <f t="shared" si="1155"/>
        <v>0</v>
      </c>
      <c r="R123" s="59">
        <f t="shared" si="1155"/>
        <v>0</v>
      </c>
      <c r="S123" s="148">
        <f t="shared" si="1156"/>
        <v>0</v>
      </c>
      <c r="T123" s="148">
        <f t="shared" si="1156"/>
        <v>0</v>
      </c>
      <c r="U123" s="148">
        <f t="shared" si="1156"/>
        <v>0</v>
      </c>
      <c r="V123" s="148">
        <f t="shared" si="1156"/>
        <v>0</v>
      </c>
      <c r="W123" s="59">
        <f t="shared" si="1156"/>
        <v>0</v>
      </c>
      <c r="X123" s="59">
        <f t="shared" si="1156"/>
        <v>0</v>
      </c>
      <c r="Y123" s="59">
        <f t="shared" si="1156"/>
        <v>0</v>
      </c>
      <c r="Z123" s="59">
        <f t="shared" si="1156"/>
        <v>0</v>
      </c>
      <c r="AA123" s="148">
        <f t="shared" si="1156"/>
        <v>0</v>
      </c>
      <c r="AB123" s="148">
        <f t="shared" si="1156"/>
        <v>0</v>
      </c>
      <c r="AC123" s="148">
        <f t="shared" si="1156"/>
        <v>0</v>
      </c>
      <c r="AD123" s="148">
        <f t="shared" si="1156"/>
        <v>0</v>
      </c>
      <c r="AE123" s="59">
        <f t="shared" si="1156"/>
        <v>0</v>
      </c>
      <c r="AF123" s="59">
        <f t="shared" si="1156"/>
        <v>0</v>
      </c>
      <c r="AG123" s="59">
        <f t="shared" si="1156"/>
        <v>0</v>
      </c>
      <c r="AH123" s="59">
        <f t="shared" si="1156"/>
        <v>0</v>
      </c>
      <c r="AI123" s="148">
        <f t="shared" si="1157"/>
        <v>0</v>
      </c>
      <c r="AJ123" s="148">
        <f t="shared" si="1157"/>
        <v>0</v>
      </c>
      <c r="AK123" s="148">
        <f t="shared" si="1157"/>
        <v>0</v>
      </c>
      <c r="AL123" s="148">
        <f t="shared" si="1157"/>
        <v>0</v>
      </c>
      <c r="AM123" s="59">
        <f t="shared" si="1157"/>
        <v>0</v>
      </c>
      <c r="AN123" s="59">
        <f t="shared" si="1157"/>
        <v>0</v>
      </c>
      <c r="AO123" s="59">
        <f t="shared" si="1157"/>
        <v>0</v>
      </c>
      <c r="AP123" s="59">
        <f t="shared" si="1157"/>
        <v>0</v>
      </c>
      <c r="AQ123" s="148">
        <f t="shared" si="1157"/>
        <v>0</v>
      </c>
      <c r="AR123" s="148">
        <f t="shared" si="1157"/>
        <v>0</v>
      </c>
      <c r="AS123" s="148">
        <f t="shared" si="1157"/>
        <v>0</v>
      </c>
      <c r="AT123" s="148">
        <f t="shared" si="1157"/>
        <v>0</v>
      </c>
      <c r="AU123" s="59">
        <f t="shared" si="1157"/>
        <v>0</v>
      </c>
      <c r="AV123" s="59">
        <f t="shared" si="1157"/>
        <v>0</v>
      </c>
      <c r="AW123" s="59">
        <f t="shared" si="1157"/>
        <v>0</v>
      </c>
      <c r="AX123" s="59">
        <f t="shared" si="1157"/>
        <v>0</v>
      </c>
      <c r="AY123" s="148">
        <f t="shared" si="1158"/>
        <v>0</v>
      </c>
      <c r="AZ123" s="148">
        <f t="shared" si="1158"/>
        <v>0</v>
      </c>
      <c r="BA123" s="148">
        <f t="shared" si="1158"/>
        <v>0</v>
      </c>
      <c r="BB123" s="148">
        <f t="shared" si="1158"/>
        <v>0</v>
      </c>
      <c r="BC123" s="59">
        <f t="shared" si="1158"/>
        <v>0</v>
      </c>
      <c r="BD123" s="59">
        <f t="shared" si="1158"/>
        <v>0</v>
      </c>
      <c r="BE123" s="59">
        <f t="shared" si="1158"/>
        <v>0</v>
      </c>
      <c r="BF123" s="59">
        <f t="shared" si="1158"/>
        <v>0</v>
      </c>
      <c r="BG123" s="148">
        <f t="shared" si="1158"/>
        <v>0</v>
      </c>
      <c r="BH123" s="148">
        <f t="shared" si="1158"/>
        <v>0</v>
      </c>
      <c r="BI123" s="148">
        <f t="shared" si="1158"/>
        <v>0</v>
      </c>
      <c r="BJ123" s="148">
        <f t="shared" si="1158"/>
        <v>0</v>
      </c>
      <c r="BK123" s="59">
        <f t="shared" si="1158"/>
        <v>0</v>
      </c>
      <c r="BL123" s="59">
        <f t="shared" si="1158"/>
        <v>0</v>
      </c>
      <c r="BM123" s="59">
        <f t="shared" si="1158"/>
        <v>0</v>
      </c>
      <c r="BN123" s="59">
        <f t="shared" si="1158"/>
        <v>0</v>
      </c>
      <c r="BO123" s="148">
        <f t="shared" si="1159"/>
        <v>0</v>
      </c>
      <c r="BP123" s="148">
        <f t="shared" si="1159"/>
        <v>0</v>
      </c>
      <c r="BQ123" s="148">
        <f t="shared" si="1159"/>
        <v>0</v>
      </c>
      <c r="BR123" s="148">
        <f t="shared" si="1159"/>
        <v>0</v>
      </c>
      <c r="BS123" s="59">
        <f t="shared" si="1159"/>
        <v>0</v>
      </c>
      <c r="BT123" s="59">
        <f t="shared" si="1159"/>
        <v>0</v>
      </c>
      <c r="BU123" s="59">
        <f t="shared" si="1159"/>
        <v>0</v>
      </c>
      <c r="BV123" s="59">
        <f t="shared" si="1159"/>
        <v>0</v>
      </c>
    </row>
    <row r="124" spans="1:74" s="18" customFormat="1" ht="33.6" hidden="1">
      <c r="A124" s="60" t="s">
        <v>43</v>
      </c>
      <c r="B124" s="122">
        <f t="shared" ref="B124" si="1160">B122</f>
        <v>901</v>
      </c>
      <c r="C124" s="58" t="s">
        <v>13</v>
      </c>
      <c r="D124" s="58" t="s">
        <v>30</v>
      </c>
      <c r="E124" s="58" t="s">
        <v>566</v>
      </c>
      <c r="F124" s="58" t="s">
        <v>49</v>
      </c>
      <c r="G124" s="59"/>
      <c r="H124" s="59"/>
      <c r="I124" s="59"/>
      <c r="J124" s="59"/>
      <c r="K124" s="59"/>
      <c r="L124" s="59"/>
      <c r="M124" s="59"/>
      <c r="N124" s="59"/>
      <c r="O124" s="59">
        <f>G124+K124</f>
        <v>0</v>
      </c>
      <c r="P124" s="59">
        <f t="shared" ref="P124" si="1161">H124+L124</f>
        <v>0</v>
      </c>
      <c r="Q124" s="59">
        <f t="shared" ref="Q124" si="1162">I124+M124</f>
        <v>0</v>
      </c>
      <c r="R124" s="59">
        <f t="shared" ref="R124" si="1163">J124+N124</f>
        <v>0</v>
      </c>
      <c r="S124" s="148"/>
      <c r="T124" s="148"/>
      <c r="U124" s="148"/>
      <c r="V124" s="148"/>
      <c r="W124" s="59">
        <f>O124+S124</f>
        <v>0</v>
      </c>
      <c r="X124" s="59">
        <f t="shared" ref="X124" si="1164">P124+T124</f>
        <v>0</v>
      </c>
      <c r="Y124" s="59">
        <f t="shared" ref="Y124" si="1165">Q124+U124</f>
        <v>0</v>
      </c>
      <c r="Z124" s="59">
        <f t="shared" ref="Z124" si="1166">R124+V124</f>
        <v>0</v>
      </c>
      <c r="AA124" s="148"/>
      <c r="AB124" s="148"/>
      <c r="AC124" s="148"/>
      <c r="AD124" s="148"/>
      <c r="AE124" s="59">
        <f>W124+AA124</f>
        <v>0</v>
      </c>
      <c r="AF124" s="59">
        <f t="shared" ref="AF124" si="1167">X124+AB124</f>
        <v>0</v>
      </c>
      <c r="AG124" s="59">
        <f t="shared" ref="AG124" si="1168">Y124+AC124</f>
        <v>0</v>
      </c>
      <c r="AH124" s="59">
        <f t="shared" ref="AH124" si="1169">Z124+AD124</f>
        <v>0</v>
      </c>
      <c r="AI124" s="148"/>
      <c r="AJ124" s="148"/>
      <c r="AK124" s="148"/>
      <c r="AL124" s="148"/>
      <c r="AM124" s="59">
        <f>AE124+AI124</f>
        <v>0</v>
      </c>
      <c r="AN124" s="59">
        <f t="shared" ref="AN124" si="1170">AF124+AJ124</f>
        <v>0</v>
      </c>
      <c r="AO124" s="59">
        <f t="shared" ref="AO124" si="1171">AG124+AK124</f>
        <v>0</v>
      </c>
      <c r="AP124" s="59">
        <f t="shared" ref="AP124" si="1172">AH124+AL124</f>
        <v>0</v>
      </c>
      <c r="AQ124" s="148"/>
      <c r="AR124" s="148"/>
      <c r="AS124" s="148"/>
      <c r="AT124" s="148"/>
      <c r="AU124" s="59">
        <f>AM124+AQ124</f>
        <v>0</v>
      </c>
      <c r="AV124" s="59">
        <f t="shared" ref="AV124" si="1173">AN124+AR124</f>
        <v>0</v>
      </c>
      <c r="AW124" s="59">
        <f t="shared" ref="AW124" si="1174">AO124+AS124</f>
        <v>0</v>
      </c>
      <c r="AX124" s="59">
        <f t="shared" ref="AX124" si="1175">AP124+AT124</f>
        <v>0</v>
      </c>
      <c r="AY124" s="148"/>
      <c r="AZ124" s="148"/>
      <c r="BA124" s="148"/>
      <c r="BB124" s="148"/>
      <c r="BC124" s="59">
        <f>AU124+AY124</f>
        <v>0</v>
      </c>
      <c r="BD124" s="59">
        <f t="shared" ref="BD124" si="1176">AV124+AZ124</f>
        <v>0</v>
      </c>
      <c r="BE124" s="59">
        <f t="shared" ref="BE124" si="1177">AW124+BA124</f>
        <v>0</v>
      </c>
      <c r="BF124" s="59">
        <f t="shared" ref="BF124" si="1178">AX124+BB124</f>
        <v>0</v>
      </c>
      <c r="BG124" s="148"/>
      <c r="BH124" s="148"/>
      <c r="BI124" s="148"/>
      <c r="BJ124" s="148"/>
      <c r="BK124" s="59">
        <f>BC124+BG124</f>
        <v>0</v>
      </c>
      <c r="BL124" s="59">
        <f t="shared" ref="BL124" si="1179">BD124+BH124</f>
        <v>0</v>
      </c>
      <c r="BM124" s="59">
        <f t="shared" ref="BM124" si="1180">BE124+BI124</f>
        <v>0</v>
      </c>
      <c r="BN124" s="59">
        <f t="shared" ref="BN124" si="1181">BF124+BJ124</f>
        <v>0</v>
      </c>
      <c r="BO124" s="148"/>
      <c r="BP124" s="148"/>
      <c r="BQ124" s="148"/>
      <c r="BR124" s="148"/>
      <c r="BS124" s="59">
        <f>BK124+BO124</f>
        <v>0</v>
      </c>
      <c r="BT124" s="59">
        <f t="shared" ref="BT124" si="1182">BL124+BP124</f>
        <v>0</v>
      </c>
      <c r="BU124" s="59">
        <f t="shared" ref="BU124" si="1183">BM124+BQ124</f>
        <v>0</v>
      </c>
      <c r="BV124" s="59">
        <f t="shared" ref="BV124" si="1184">BN124+BR124</f>
        <v>0</v>
      </c>
    </row>
    <row r="125" spans="1:74" s="18" customFormat="1" hidden="1">
      <c r="A125" s="60" t="s">
        <v>563</v>
      </c>
      <c r="B125" s="122">
        <f>B123</f>
        <v>901</v>
      </c>
      <c r="C125" s="58" t="s">
        <v>13</v>
      </c>
      <c r="D125" s="58" t="s">
        <v>30</v>
      </c>
      <c r="E125" s="58" t="s">
        <v>567</v>
      </c>
      <c r="F125" s="58"/>
      <c r="G125" s="59">
        <f t="shared" ref="G125:V126" si="1185">G126</f>
        <v>0</v>
      </c>
      <c r="H125" s="59">
        <f t="shared" si="1185"/>
        <v>0</v>
      </c>
      <c r="I125" s="59">
        <f t="shared" si="1185"/>
        <v>0</v>
      </c>
      <c r="J125" s="59">
        <f t="shared" si="1185"/>
        <v>0</v>
      </c>
      <c r="K125" s="59">
        <f t="shared" si="1185"/>
        <v>0</v>
      </c>
      <c r="L125" s="59">
        <f t="shared" si="1185"/>
        <v>0</v>
      </c>
      <c r="M125" s="59">
        <f t="shared" si="1185"/>
        <v>0</v>
      </c>
      <c r="N125" s="59">
        <f t="shared" si="1185"/>
        <v>0</v>
      </c>
      <c r="O125" s="59">
        <f t="shared" si="1185"/>
        <v>0</v>
      </c>
      <c r="P125" s="59">
        <f t="shared" si="1185"/>
        <v>0</v>
      </c>
      <c r="Q125" s="59">
        <f t="shared" si="1185"/>
        <v>0</v>
      </c>
      <c r="R125" s="59">
        <f t="shared" si="1185"/>
        <v>0</v>
      </c>
      <c r="S125" s="148">
        <f t="shared" si="1185"/>
        <v>0</v>
      </c>
      <c r="T125" s="148">
        <f t="shared" si="1185"/>
        <v>0</v>
      </c>
      <c r="U125" s="148">
        <f t="shared" si="1185"/>
        <v>0</v>
      </c>
      <c r="V125" s="148">
        <f t="shared" si="1185"/>
        <v>0</v>
      </c>
      <c r="W125" s="59">
        <f t="shared" ref="S125:AI126" si="1186">W126</f>
        <v>0</v>
      </c>
      <c r="X125" s="59">
        <f t="shared" si="1186"/>
        <v>0</v>
      </c>
      <c r="Y125" s="59">
        <f t="shared" si="1186"/>
        <v>0</v>
      </c>
      <c r="Z125" s="59">
        <f t="shared" si="1186"/>
        <v>0</v>
      </c>
      <c r="AA125" s="148">
        <f t="shared" si="1186"/>
        <v>0</v>
      </c>
      <c r="AB125" s="148">
        <f t="shared" si="1186"/>
        <v>0</v>
      </c>
      <c r="AC125" s="148">
        <f t="shared" si="1186"/>
        <v>0</v>
      </c>
      <c r="AD125" s="148">
        <f t="shared" si="1186"/>
        <v>0</v>
      </c>
      <c r="AE125" s="59">
        <f t="shared" si="1186"/>
        <v>0</v>
      </c>
      <c r="AF125" s="59">
        <f t="shared" si="1186"/>
        <v>0</v>
      </c>
      <c r="AG125" s="59">
        <f t="shared" si="1186"/>
        <v>0</v>
      </c>
      <c r="AH125" s="59">
        <f t="shared" si="1186"/>
        <v>0</v>
      </c>
      <c r="AI125" s="148">
        <f t="shared" si="1186"/>
        <v>0</v>
      </c>
      <c r="AJ125" s="148">
        <f t="shared" ref="AI125:AY126" si="1187">AJ126</f>
        <v>0</v>
      </c>
      <c r="AK125" s="148">
        <f t="shared" si="1187"/>
        <v>0</v>
      </c>
      <c r="AL125" s="148">
        <f t="shared" si="1187"/>
        <v>0</v>
      </c>
      <c r="AM125" s="59">
        <f t="shared" si="1187"/>
        <v>0</v>
      </c>
      <c r="AN125" s="59">
        <f t="shared" si="1187"/>
        <v>0</v>
      </c>
      <c r="AO125" s="59">
        <f t="shared" si="1187"/>
        <v>0</v>
      </c>
      <c r="AP125" s="59">
        <f t="shared" si="1187"/>
        <v>0</v>
      </c>
      <c r="AQ125" s="148">
        <f t="shared" si="1187"/>
        <v>0</v>
      </c>
      <c r="AR125" s="148">
        <f t="shared" si="1187"/>
        <v>0</v>
      </c>
      <c r="AS125" s="148">
        <f t="shared" si="1187"/>
        <v>0</v>
      </c>
      <c r="AT125" s="148">
        <f t="shared" si="1187"/>
        <v>0</v>
      </c>
      <c r="AU125" s="59">
        <f t="shared" si="1187"/>
        <v>0</v>
      </c>
      <c r="AV125" s="59">
        <f t="shared" si="1187"/>
        <v>0</v>
      </c>
      <c r="AW125" s="59">
        <f t="shared" si="1187"/>
        <v>0</v>
      </c>
      <c r="AX125" s="59">
        <f t="shared" si="1187"/>
        <v>0</v>
      </c>
      <c r="AY125" s="148">
        <f t="shared" si="1187"/>
        <v>0</v>
      </c>
      <c r="AZ125" s="148">
        <f t="shared" ref="AY125:BO126" si="1188">AZ126</f>
        <v>0</v>
      </c>
      <c r="BA125" s="148">
        <f t="shared" si="1188"/>
        <v>0</v>
      </c>
      <c r="BB125" s="148">
        <f t="shared" si="1188"/>
        <v>0</v>
      </c>
      <c r="BC125" s="59">
        <f t="shared" si="1188"/>
        <v>0</v>
      </c>
      <c r="BD125" s="59">
        <f t="shared" si="1188"/>
        <v>0</v>
      </c>
      <c r="BE125" s="59">
        <f t="shared" si="1188"/>
        <v>0</v>
      </c>
      <c r="BF125" s="59">
        <f t="shared" si="1188"/>
        <v>0</v>
      </c>
      <c r="BG125" s="148">
        <f t="shared" si="1188"/>
        <v>0</v>
      </c>
      <c r="BH125" s="148">
        <f t="shared" si="1188"/>
        <v>0</v>
      </c>
      <c r="BI125" s="148">
        <f t="shared" si="1188"/>
        <v>0</v>
      </c>
      <c r="BJ125" s="148">
        <f t="shared" si="1188"/>
        <v>0</v>
      </c>
      <c r="BK125" s="59">
        <f t="shared" si="1188"/>
        <v>0</v>
      </c>
      <c r="BL125" s="59">
        <f t="shared" si="1188"/>
        <v>0</v>
      </c>
      <c r="BM125" s="59">
        <f t="shared" si="1188"/>
        <v>0</v>
      </c>
      <c r="BN125" s="59">
        <f t="shared" si="1188"/>
        <v>0</v>
      </c>
      <c r="BO125" s="148">
        <f t="shared" si="1188"/>
        <v>0</v>
      </c>
      <c r="BP125" s="148">
        <f t="shared" ref="BO125:BV126" si="1189">BP126</f>
        <v>0</v>
      </c>
      <c r="BQ125" s="148">
        <f t="shared" si="1189"/>
        <v>0</v>
      </c>
      <c r="BR125" s="148">
        <f t="shared" si="1189"/>
        <v>0</v>
      </c>
      <c r="BS125" s="59">
        <f t="shared" si="1189"/>
        <v>0</v>
      </c>
      <c r="BT125" s="59">
        <f t="shared" si="1189"/>
        <v>0</v>
      </c>
      <c r="BU125" s="59">
        <f t="shared" si="1189"/>
        <v>0</v>
      </c>
      <c r="BV125" s="59">
        <f t="shared" si="1189"/>
        <v>0</v>
      </c>
    </row>
    <row r="126" spans="1:74" s="18" customFormat="1" ht="84" hidden="1">
      <c r="A126" s="60" t="s">
        <v>334</v>
      </c>
      <c r="B126" s="122">
        <f>B124</f>
        <v>901</v>
      </c>
      <c r="C126" s="58" t="s">
        <v>13</v>
      </c>
      <c r="D126" s="58" t="s">
        <v>30</v>
      </c>
      <c r="E126" s="58" t="s">
        <v>567</v>
      </c>
      <c r="F126" s="58" t="s">
        <v>22</v>
      </c>
      <c r="G126" s="59">
        <f t="shared" si="1185"/>
        <v>0</v>
      </c>
      <c r="H126" s="59">
        <f t="shared" si="1185"/>
        <v>0</v>
      </c>
      <c r="I126" s="59">
        <f t="shared" si="1185"/>
        <v>0</v>
      </c>
      <c r="J126" s="59">
        <f t="shared" si="1185"/>
        <v>0</v>
      </c>
      <c r="K126" s="59">
        <f t="shared" si="1185"/>
        <v>0</v>
      </c>
      <c r="L126" s="59">
        <f t="shared" si="1185"/>
        <v>0</v>
      </c>
      <c r="M126" s="59">
        <f t="shared" si="1185"/>
        <v>0</v>
      </c>
      <c r="N126" s="59">
        <f t="shared" si="1185"/>
        <v>0</v>
      </c>
      <c r="O126" s="59">
        <f t="shared" si="1185"/>
        <v>0</v>
      </c>
      <c r="P126" s="59">
        <f t="shared" si="1185"/>
        <v>0</v>
      </c>
      <c r="Q126" s="59">
        <f t="shared" si="1185"/>
        <v>0</v>
      </c>
      <c r="R126" s="59">
        <f t="shared" si="1185"/>
        <v>0</v>
      </c>
      <c r="S126" s="148">
        <f t="shared" si="1186"/>
        <v>0</v>
      </c>
      <c r="T126" s="148">
        <f t="shared" si="1186"/>
        <v>0</v>
      </c>
      <c r="U126" s="148">
        <f t="shared" si="1186"/>
        <v>0</v>
      </c>
      <c r="V126" s="148">
        <f t="shared" si="1186"/>
        <v>0</v>
      </c>
      <c r="W126" s="59">
        <f t="shared" si="1186"/>
        <v>0</v>
      </c>
      <c r="X126" s="59">
        <f t="shared" si="1186"/>
        <v>0</v>
      </c>
      <c r="Y126" s="59">
        <f t="shared" si="1186"/>
        <v>0</v>
      </c>
      <c r="Z126" s="59">
        <f t="shared" si="1186"/>
        <v>0</v>
      </c>
      <c r="AA126" s="148">
        <f t="shared" si="1186"/>
        <v>0</v>
      </c>
      <c r="AB126" s="148">
        <f t="shared" si="1186"/>
        <v>0</v>
      </c>
      <c r="AC126" s="148">
        <f t="shared" si="1186"/>
        <v>0</v>
      </c>
      <c r="AD126" s="148">
        <f t="shared" si="1186"/>
        <v>0</v>
      </c>
      <c r="AE126" s="59">
        <f t="shared" si="1186"/>
        <v>0</v>
      </c>
      <c r="AF126" s="59">
        <f t="shared" si="1186"/>
        <v>0</v>
      </c>
      <c r="AG126" s="59">
        <f t="shared" si="1186"/>
        <v>0</v>
      </c>
      <c r="AH126" s="59">
        <f t="shared" si="1186"/>
        <v>0</v>
      </c>
      <c r="AI126" s="148">
        <f t="shared" si="1187"/>
        <v>0</v>
      </c>
      <c r="AJ126" s="148">
        <f t="shared" si="1187"/>
        <v>0</v>
      </c>
      <c r="AK126" s="148">
        <f t="shared" si="1187"/>
        <v>0</v>
      </c>
      <c r="AL126" s="148">
        <f t="shared" si="1187"/>
        <v>0</v>
      </c>
      <c r="AM126" s="59">
        <f t="shared" si="1187"/>
        <v>0</v>
      </c>
      <c r="AN126" s="59">
        <f t="shared" si="1187"/>
        <v>0</v>
      </c>
      <c r="AO126" s="59">
        <f t="shared" si="1187"/>
        <v>0</v>
      </c>
      <c r="AP126" s="59">
        <f t="shared" si="1187"/>
        <v>0</v>
      </c>
      <c r="AQ126" s="148">
        <f t="shared" si="1187"/>
        <v>0</v>
      </c>
      <c r="AR126" s="148">
        <f t="shared" si="1187"/>
        <v>0</v>
      </c>
      <c r="AS126" s="148">
        <f t="shared" si="1187"/>
        <v>0</v>
      </c>
      <c r="AT126" s="148">
        <f t="shared" si="1187"/>
        <v>0</v>
      </c>
      <c r="AU126" s="59">
        <f t="shared" si="1187"/>
        <v>0</v>
      </c>
      <c r="AV126" s="59">
        <f t="shared" si="1187"/>
        <v>0</v>
      </c>
      <c r="AW126" s="59">
        <f t="shared" si="1187"/>
        <v>0</v>
      </c>
      <c r="AX126" s="59">
        <f t="shared" si="1187"/>
        <v>0</v>
      </c>
      <c r="AY126" s="148">
        <f t="shared" si="1188"/>
        <v>0</v>
      </c>
      <c r="AZ126" s="148">
        <f t="shared" si="1188"/>
        <v>0</v>
      </c>
      <c r="BA126" s="148">
        <f t="shared" si="1188"/>
        <v>0</v>
      </c>
      <c r="BB126" s="148">
        <f t="shared" si="1188"/>
        <v>0</v>
      </c>
      <c r="BC126" s="59">
        <f t="shared" si="1188"/>
        <v>0</v>
      </c>
      <c r="BD126" s="59">
        <f t="shared" si="1188"/>
        <v>0</v>
      </c>
      <c r="BE126" s="59">
        <f t="shared" si="1188"/>
        <v>0</v>
      </c>
      <c r="BF126" s="59">
        <f t="shared" si="1188"/>
        <v>0</v>
      </c>
      <c r="BG126" s="148">
        <f t="shared" si="1188"/>
        <v>0</v>
      </c>
      <c r="BH126" s="148">
        <f t="shared" si="1188"/>
        <v>0</v>
      </c>
      <c r="BI126" s="148">
        <f t="shared" si="1188"/>
        <v>0</v>
      </c>
      <c r="BJ126" s="148">
        <f t="shared" si="1188"/>
        <v>0</v>
      </c>
      <c r="BK126" s="59">
        <f t="shared" si="1188"/>
        <v>0</v>
      </c>
      <c r="BL126" s="59">
        <f t="shared" si="1188"/>
        <v>0</v>
      </c>
      <c r="BM126" s="59">
        <f t="shared" si="1188"/>
        <v>0</v>
      </c>
      <c r="BN126" s="59">
        <f t="shared" si="1188"/>
        <v>0</v>
      </c>
      <c r="BO126" s="148">
        <f t="shared" si="1189"/>
        <v>0</v>
      </c>
      <c r="BP126" s="148">
        <f t="shared" si="1189"/>
        <v>0</v>
      </c>
      <c r="BQ126" s="148">
        <f t="shared" si="1189"/>
        <v>0</v>
      </c>
      <c r="BR126" s="148">
        <f t="shared" si="1189"/>
        <v>0</v>
      </c>
      <c r="BS126" s="59">
        <f t="shared" si="1189"/>
        <v>0</v>
      </c>
      <c r="BT126" s="59">
        <f t="shared" si="1189"/>
        <v>0</v>
      </c>
      <c r="BU126" s="59">
        <f t="shared" si="1189"/>
        <v>0</v>
      </c>
      <c r="BV126" s="59">
        <f t="shared" si="1189"/>
        <v>0</v>
      </c>
    </row>
    <row r="127" spans="1:74" s="18" customFormat="1" ht="33.6" hidden="1">
      <c r="A127" s="60" t="s">
        <v>43</v>
      </c>
      <c r="B127" s="122">
        <f>B125</f>
        <v>901</v>
      </c>
      <c r="C127" s="58" t="s">
        <v>13</v>
      </c>
      <c r="D127" s="58" t="s">
        <v>30</v>
      </c>
      <c r="E127" s="58" t="s">
        <v>567</v>
      </c>
      <c r="F127" s="58" t="s">
        <v>49</v>
      </c>
      <c r="G127" s="121"/>
      <c r="H127" s="121"/>
      <c r="I127" s="121"/>
      <c r="J127" s="121"/>
      <c r="K127" s="121"/>
      <c r="L127" s="121"/>
      <c r="M127" s="121"/>
      <c r="N127" s="121"/>
      <c r="O127" s="59">
        <f>G127+K127</f>
        <v>0</v>
      </c>
      <c r="P127" s="59">
        <f t="shared" ref="P127" si="1190">H127+L127</f>
        <v>0</v>
      </c>
      <c r="Q127" s="59">
        <f t="shared" ref="Q127" si="1191">I127+M127</f>
        <v>0</v>
      </c>
      <c r="R127" s="59">
        <f t="shared" ref="R127" si="1192">J127+N127</f>
        <v>0</v>
      </c>
      <c r="S127" s="149"/>
      <c r="T127" s="149"/>
      <c r="U127" s="149"/>
      <c r="V127" s="149"/>
      <c r="W127" s="59">
        <f>O127+S127</f>
        <v>0</v>
      </c>
      <c r="X127" s="59">
        <f t="shared" ref="X127" si="1193">P127+T127</f>
        <v>0</v>
      </c>
      <c r="Y127" s="59">
        <f t="shared" ref="Y127" si="1194">Q127+U127</f>
        <v>0</v>
      </c>
      <c r="Z127" s="59">
        <f t="shared" ref="Z127" si="1195">R127+V127</f>
        <v>0</v>
      </c>
      <c r="AA127" s="149"/>
      <c r="AB127" s="149"/>
      <c r="AC127" s="149"/>
      <c r="AD127" s="149"/>
      <c r="AE127" s="59">
        <f>W127+AA127</f>
        <v>0</v>
      </c>
      <c r="AF127" s="59">
        <f t="shared" ref="AF127" si="1196">X127+AB127</f>
        <v>0</v>
      </c>
      <c r="AG127" s="59">
        <f t="shared" ref="AG127" si="1197">Y127+AC127</f>
        <v>0</v>
      </c>
      <c r="AH127" s="59">
        <f t="shared" ref="AH127" si="1198">Z127+AD127</f>
        <v>0</v>
      </c>
      <c r="AI127" s="149"/>
      <c r="AJ127" s="149"/>
      <c r="AK127" s="149"/>
      <c r="AL127" s="149"/>
      <c r="AM127" s="59">
        <f>AE127+AI127</f>
        <v>0</v>
      </c>
      <c r="AN127" s="59">
        <f t="shared" ref="AN127" si="1199">AF127+AJ127</f>
        <v>0</v>
      </c>
      <c r="AO127" s="59">
        <f t="shared" ref="AO127" si="1200">AG127+AK127</f>
        <v>0</v>
      </c>
      <c r="AP127" s="59">
        <f t="shared" ref="AP127" si="1201">AH127+AL127</f>
        <v>0</v>
      </c>
      <c r="AQ127" s="149"/>
      <c r="AR127" s="149"/>
      <c r="AS127" s="149"/>
      <c r="AT127" s="149"/>
      <c r="AU127" s="59">
        <f>AM127+AQ127</f>
        <v>0</v>
      </c>
      <c r="AV127" s="59">
        <f t="shared" ref="AV127" si="1202">AN127+AR127</f>
        <v>0</v>
      </c>
      <c r="AW127" s="59">
        <f t="shared" ref="AW127" si="1203">AO127+AS127</f>
        <v>0</v>
      </c>
      <c r="AX127" s="59">
        <f t="shared" ref="AX127" si="1204">AP127+AT127</f>
        <v>0</v>
      </c>
      <c r="AY127" s="149"/>
      <c r="AZ127" s="149"/>
      <c r="BA127" s="149"/>
      <c r="BB127" s="149"/>
      <c r="BC127" s="59">
        <f>AU127+AY127</f>
        <v>0</v>
      </c>
      <c r="BD127" s="59">
        <f t="shared" ref="BD127" si="1205">AV127+AZ127</f>
        <v>0</v>
      </c>
      <c r="BE127" s="59">
        <f t="shared" ref="BE127" si="1206">AW127+BA127</f>
        <v>0</v>
      </c>
      <c r="BF127" s="59">
        <f t="shared" ref="BF127" si="1207">AX127+BB127</f>
        <v>0</v>
      </c>
      <c r="BG127" s="149"/>
      <c r="BH127" s="149"/>
      <c r="BI127" s="149"/>
      <c r="BJ127" s="149"/>
      <c r="BK127" s="59">
        <f>BC127+BG127</f>
        <v>0</v>
      </c>
      <c r="BL127" s="59">
        <f t="shared" ref="BL127" si="1208">BD127+BH127</f>
        <v>0</v>
      </c>
      <c r="BM127" s="59">
        <f t="shared" ref="BM127" si="1209">BE127+BI127</f>
        <v>0</v>
      </c>
      <c r="BN127" s="59">
        <f t="shared" ref="BN127" si="1210">BF127+BJ127</f>
        <v>0</v>
      </c>
      <c r="BO127" s="149"/>
      <c r="BP127" s="149"/>
      <c r="BQ127" s="149"/>
      <c r="BR127" s="149"/>
      <c r="BS127" s="59">
        <f>BK127+BO127</f>
        <v>0</v>
      </c>
      <c r="BT127" s="59">
        <f t="shared" ref="BT127" si="1211">BL127+BP127</f>
        <v>0</v>
      </c>
      <c r="BU127" s="59">
        <f t="shared" ref="BU127" si="1212">BM127+BQ127</f>
        <v>0</v>
      </c>
      <c r="BV127" s="59">
        <f t="shared" ref="BV127" si="1213">BN127+BR127</f>
        <v>0</v>
      </c>
    </row>
    <row r="128" spans="1:74">
      <c r="A128" s="8"/>
      <c r="B128" s="10"/>
      <c r="C128" s="10"/>
      <c r="D128" s="10"/>
      <c r="E128" s="10"/>
      <c r="F128" s="10"/>
      <c r="G128" s="6"/>
      <c r="H128" s="6"/>
      <c r="I128" s="6"/>
      <c r="J128" s="6"/>
      <c r="K128" s="148"/>
      <c r="L128" s="148"/>
      <c r="M128" s="148"/>
      <c r="N128" s="148"/>
      <c r="O128" s="6"/>
      <c r="P128" s="6"/>
      <c r="Q128" s="6"/>
      <c r="R128" s="6"/>
      <c r="S128" s="148"/>
      <c r="T128" s="148"/>
      <c r="U128" s="148"/>
      <c r="V128" s="148"/>
      <c r="W128" s="6"/>
      <c r="X128" s="6"/>
      <c r="Y128" s="6"/>
      <c r="Z128" s="6"/>
      <c r="AA128" s="148"/>
      <c r="AB128" s="148"/>
      <c r="AC128" s="148"/>
      <c r="AD128" s="148"/>
      <c r="AE128" s="6"/>
      <c r="AF128" s="6"/>
      <c r="AG128" s="6"/>
      <c r="AH128" s="6"/>
      <c r="AI128" s="148"/>
      <c r="AJ128" s="148"/>
      <c r="AK128" s="148"/>
      <c r="AL128" s="148"/>
      <c r="AM128" s="6"/>
      <c r="AN128" s="6"/>
      <c r="AO128" s="6"/>
      <c r="AP128" s="6"/>
      <c r="AQ128" s="148"/>
      <c r="AR128" s="148"/>
      <c r="AS128" s="148"/>
      <c r="AT128" s="148"/>
      <c r="AU128" s="6"/>
      <c r="AV128" s="6"/>
      <c r="AW128" s="6"/>
      <c r="AX128" s="6"/>
      <c r="AY128" s="148"/>
      <c r="AZ128" s="148"/>
      <c r="BA128" s="148"/>
      <c r="BB128" s="148"/>
      <c r="BC128" s="6"/>
      <c r="BD128" s="6"/>
      <c r="BE128" s="6"/>
      <c r="BF128" s="6"/>
      <c r="BG128" s="148"/>
      <c r="BH128" s="148"/>
      <c r="BI128" s="148"/>
      <c r="BJ128" s="148"/>
      <c r="BK128" s="6"/>
      <c r="BL128" s="6"/>
      <c r="BM128" s="6"/>
      <c r="BN128" s="6"/>
      <c r="BO128" s="148"/>
      <c r="BP128" s="148"/>
      <c r="BQ128" s="148"/>
      <c r="BR128" s="148"/>
      <c r="BS128" s="6"/>
      <c r="BT128" s="6"/>
      <c r="BU128" s="6"/>
      <c r="BV128" s="6"/>
    </row>
    <row r="129" spans="1:74" ht="17.399999999999999">
      <c r="A129" s="20" t="s">
        <v>9</v>
      </c>
      <c r="B129" s="48">
        <v>901</v>
      </c>
      <c r="C129" s="48" t="s">
        <v>13</v>
      </c>
      <c r="D129" s="48" t="s">
        <v>3</v>
      </c>
      <c r="E129" s="53"/>
      <c r="F129" s="48"/>
      <c r="G129" s="27">
        <f>G130+G136</f>
        <v>1523</v>
      </c>
      <c r="H129" s="27">
        <f t="shared" ref="H129:K129" si="1214">H130+H136</f>
        <v>0</v>
      </c>
      <c r="I129" s="27">
        <f t="shared" si="1214"/>
        <v>1523</v>
      </c>
      <c r="J129" s="27">
        <f t="shared" si="1214"/>
        <v>0</v>
      </c>
      <c r="K129" s="158">
        <f t="shared" si="1214"/>
        <v>0</v>
      </c>
      <c r="L129" s="158">
        <f t="shared" ref="L129:S129" si="1215">L130+L136</f>
        <v>0</v>
      </c>
      <c r="M129" s="158">
        <f t="shared" si="1215"/>
        <v>0</v>
      </c>
      <c r="N129" s="158">
        <f t="shared" si="1215"/>
        <v>0</v>
      </c>
      <c r="O129" s="27">
        <f t="shared" si="1215"/>
        <v>1523</v>
      </c>
      <c r="P129" s="27">
        <f t="shared" si="1215"/>
        <v>0</v>
      </c>
      <c r="Q129" s="27">
        <f t="shared" si="1215"/>
        <v>1523</v>
      </c>
      <c r="R129" s="27">
        <f t="shared" si="1215"/>
        <v>0</v>
      </c>
      <c r="S129" s="158">
        <f t="shared" si="1215"/>
        <v>0</v>
      </c>
      <c r="T129" s="158">
        <f t="shared" ref="T129:AA129" si="1216">T130+T136</f>
        <v>0</v>
      </c>
      <c r="U129" s="158">
        <f t="shared" si="1216"/>
        <v>0</v>
      </c>
      <c r="V129" s="158">
        <f t="shared" si="1216"/>
        <v>0</v>
      </c>
      <c r="W129" s="27">
        <f t="shared" si="1216"/>
        <v>1523</v>
      </c>
      <c r="X129" s="27">
        <f t="shared" si="1216"/>
        <v>0</v>
      </c>
      <c r="Y129" s="27">
        <f t="shared" si="1216"/>
        <v>1523</v>
      </c>
      <c r="Z129" s="27">
        <f t="shared" si="1216"/>
        <v>0</v>
      </c>
      <c r="AA129" s="158">
        <f t="shared" si="1216"/>
        <v>0</v>
      </c>
      <c r="AB129" s="158">
        <f t="shared" ref="AB129:AI129" si="1217">AB130+AB136</f>
        <v>0</v>
      </c>
      <c r="AC129" s="158">
        <f t="shared" si="1217"/>
        <v>0</v>
      </c>
      <c r="AD129" s="158">
        <f t="shared" si="1217"/>
        <v>0</v>
      </c>
      <c r="AE129" s="27">
        <f t="shared" si="1217"/>
        <v>1523</v>
      </c>
      <c r="AF129" s="27">
        <f t="shared" si="1217"/>
        <v>0</v>
      </c>
      <c r="AG129" s="27">
        <f t="shared" si="1217"/>
        <v>1523</v>
      </c>
      <c r="AH129" s="27">
        <f t="shared" si="1217"/>
        <v>0</v>
      </c>
      <c r="AI129" s="158">
        <f t="shared" si="1217"/>
        <v>0</v>
      </c>
      <c r="AJ129" s="158">
        <f t="shared" ref="AJ129:AQ129" si="1218">AJ130+AJ136</f>
        <v>0</v>
      </c>
      <c r="AK129" s="158">
        <f t="shared" si="1218"/>
        <v>0</v>
      </c>
      <c r="AL129" s="158">
        <f t="shared" si="1218"/>
        <v>0</v>
      </c>
      <c r="AM129" s="27">
        <f t="shared" si="1218"/>
        <v>1523</v>
      </c>
      <c r="AN129" s="27">
        <f t="shared" si="1218"/>
        <v>0</v>
      </c>
      <c r="AO129" s="27">
        <f t="shared" si="1218"/>
        <v>1523</v>
      </c>
      <c r="AP129" s="27">
        <f t="shared" si="1218"/>
        <v>0</v>
      </c>
      <c r="AQ129" s="158">
        <f t="shared" si="1218"/>
        <v>0</v>
      </c>
      <c r="AR129" s="158">
        <f t="shared" ref="AR129:AY129" si="1219">AR130+AR136</f>
        <v>0</v>
      </c>
      <c r="AS129" s="158">
        <f t="shared" si="1219"/>
        <v>0</v>
      </c>
      <c r="AT129" s="158">
        <f t="shared" si="1219"/>
        <v>0</v>
      </c>
      <c r="AU129" s="27">
        <f t="shared" si="1219"/>
        <v>1523</v>
      </c>
      <c r="AV129" s="27">
        <f t="shared" si="1219"/>
        <v>0</v>
      </c>
      <c r="AW129" s="27">
        <f t="shared" si="1219"/>
        <v>1523</v>
      </c>
      <c r="AX129" s="27">
        <f t="shared" si="1219"/>
        <v>0</v>
      </c>
      <c r="AY129" s="158">
        <f t="shared" si="1219"/>
        <v>0</v>
      </c>
      <c r="AZ129" s="158">
        <f t="shared" ref="AZ129:BG129" si="1220">AZ130+AZ136</f>
        <v>0</v>
      </c>
      <c r="BA129" s="158">
        <f t="shared" si="1220"/>
        <v>0</v>
      </c>
      <c r="BB129" s="158">
        <f t="shared" si="1220"/>
        <v>0</v>
      </c>
      <c r="BC129" s="27">
        <f t="shared" si="1220"/>
        <v>1523</v>
      </c>
      <c r="BD129" s="27">
        <f t="shared" si="1220"/>
        <v>0</v>
      </c>
      <c r="BE129" s="27">
        <f t="shared" si="1220"/>
        <v>1523</v>
      </c>
      <c r="BF129" s="27">
        <f t="shared" si="1220"/>
        <v>0</v>
      </c>
      <c r="BG129" s="158">
        <f t="shared" si="1220"/>
        <v>0</v>
      </c>
      <c r="BH129" s="158">
        <f t="shared" ref="BH129:BO129" si="1221">BH130+BH136</f>
        <v>0</v>
      </c>
      <c r="BI129" s="158">
        <f t="shared" si="1221"/>
        <v>0</v>
      </c>
      <c r="BJ129" s="158">
        <f t="shared" si="1221"/>
        <v>0</v>
      </c>
      <c r="BK129" s="27">
        <f t="shared" si="1221"/>
        <v>1523</v>
      </c>
      <c r="BL129" s="27">
        <f t="shared" si="1221"/>
        <v>0</v>
      </c>
      <c r="BM129" s="27">
        <f t="shared" si="1221"/>
        <v>1523</v>
      </c>
      <c r="BN129" s="27">
        <f t="shared" si="1221"/>
        <v>0</v>
      </c>
      <c r="BO129" s="158">
        <f t="shared" si="1221"/>
        <v>0</v>
      </c>
      <c r="BP129" s="158">
        <f t="shared" ref="BP129:BV129" si="1222">BP130+BP136</f>
        <v>0</v>
      </c>
      <c r="BQ129" s="158">
        <f t="shared" si="1222"/>
        <v>0</v>
      </c>
      <c r="BR129" s="158">
        <f t="shared" si="1222"/>
        <v>0</v>
      </c>
      <c r="BS129" s="27">
        <f t="shared" si="1222"/>
        <v>1523</v>
      </c>
      <c r="BT129" s="27">
        <f t="shared" si="1222"/>
        <v>0</v>
      </c>
      <c r="BU129" s="27">
        <f t="shared" si="1222"/>
        <v>1523</v>
      </c>
      <c r="BV129" s="27">
        <f t="shared" si="1222"/>
        <v>0</v>
      </c>
    </row>
    <row r="130" spans="1:74" ht="51">
      <c r="A130" s="8" t="s">
        <v>702</v>
      </c>
      <c r="B130" s="10">
        <f t="shared" ref="B130" si="1223">B129</f>
        <v>901</v>
      </c>
      <c r="C130" s="10" t="s">
        <v>13</v>
      </c>
      <c r="D130" s="10" t="s">
        <v>3</v>
      </c>
      <c r="E130" s="10" t="s">
        <v>196</v>
      </c>
      <c r="F130" s="48"/>
      <c r="G130" s="32">
        <f>G131</f>
        <v>223</v>
      </c>
      <c r="H130" s="32">
        <f t="shared" ref="H130:W134" si="1224">H131</f>
        <v>0</v>
      </c>
      <c r="I130" s="32">
        <f t="shared" si="1224"/>
        <v>223</v>
      </c>
      <c r="J130" s="32">
        <f t="shared" si="1224"/>
        <v>0</v>
      </c>
      <c r="K130" s="151">
        <f t="shared" si="1224"/>
        <v>0</v>
      </c>
      <c r="L130" s="151">
        <f t="shared" si="1224"/>
        <v>0</v>
      </c>
      <c r="M130" s="151">
        <f t="shared" si="1224"/>
        <v>0</v>
      </c>
      <c r="N130" s="151">
        <f t="shared" si="1224"/>
        <v>0</v>
      </c>
      <c r="O130" s="32">
        <f t="shared" si="1224"/>
        <v>223</v>
      </c>
      <c r="P130" s="32">
        <f t="shared" si="1224"/>
        <v>0</v>
      </c>
      <c r="Q130" s="32">
        <f t="shared" si="1224"/>
        <v>223</v>
      </c>
      <c r="R130" s="32">
        <f t="shared" si="1224"/>
        <v>0</v>
      </c>
      <c r="S130" s="151">
        <f t="shared" si="1224"/>
        <v>0</v>
      </c>
      <c r="T130" s="151">
        <f t="shared" si="1224"/>
        <v>0</v>
      </c>
      <c r="U130" s="151">
        <f t="shared" si="1224"/>
        <v>0</v>
      </c>
      <c r="V130" s="151">
        <f t="shared" si="1224"/>
        <v>0</v>
      </c>
      <c r="W130" s="32">
        <f t="shared" si="1224"/>
        <v>223</v>
      </c>
      <c r="X130" s="32">
        <f t="shared" ref="S130:AI134" si="1225">X131</f>
        <v>0</v>
      </c>
      <c r="Y130" s="32">
        <f t="shared" si="1225"/>
        <v>223</v>
      </c>
      <c r="Z130" s="32">
        <f t="shared" si="1225"/>
        <v>0</v>
      </c>
      <c r="AA130" s="151">
        <f t="shared" si="1225"/>
        <v>0</v>
      </c>
      <c r="AB130" s="151">
        <f t="shared" si="1225"/>
        <v>0</v>
      </c>
      <c r="AC130" s="151">
        <f t="shared" si="1225"/>
        <v>0</v>
      </c>
      <c r="AD130" s="151">
        <f t="shared" si="1225"/>
        <v>0</v>
      </c>
      <c r="AE130" s="32">
        <f t="shared" si="1225"/>
        <v>223</v>
      </c>
      <c r="AF130" s="32">
        <f t="shared" si="1225"/>
        <v>0</v>
      </c>
      <c r="AG130" s="32">
        <f t="shared" si="1225"/>
        <v>223</v>
      </c>
      <c r="AH130" s="32">
        <f t="shared" si="1225"/>
        <v>0</v>
      </c>
      <c r="AI130" s="151">
        <f t="shared" si="1225"/>
        <v>0</v>
      </c>
      <c r="AJ130" s="151">
        <f t="shared" ref="AI130:AY134" si="1226">AJ131</f>
        <v>0</v>
      </c>
      <c r="AK130" s="151">
        <f t="shared" si="1226"/>
        <v>0</v>
      </c>
      <c r="AL130" s="151">
        <f t="shared" si="1226"/>
        <v>0</v>
      </c>
      <c r="AM130" s="32">
        <f t="shared" si="1226"/>
        <v>223</v>
      </c>
      <c r="AN130" s="32">
        <f t="shared" si="1226"/>
        <v>0</v>
      </c>
      <c r="AO130" s="32">
        <f t="shared" si="1226"/>
        <v>223</v>
      </c>
      <c r="AP130" s="32">
        <f t="shared" si="1226"/>
        <v>0</v>
      </c>
      <c r="AQ130" s="151">
        <f t="shared" si="1226"/>
        <v>0</v>
      </c>
      <c r="AR130" s="151">
        <f t="shared" si="1226"/>
        <v>0</v>
      </c>
      <c r="AS130" s="151">
        <f t="shared" si="1226"/>
        <v>0</v>
      </c>
      <c r="AT130" s="151">
        <f t="shared" si="1226"/>
        <v>0</v>
      </c>
      <c r="AU130" s="32">
        <f t="shared" si="1226"/>
        <v>223</v>
      </c>
      <c r="AV130" s="32">
        <f t="shared" si="1226"/>
        <v>0</v>
      </c>
      <c r="AW130" s="32">
        <f t="shared" si="1226"/>
        <v>223</v>
      </c>
      <c r="AX130" s="32">
        <f t="shared" si="1226"/>
        <v>0</v>
      </c>
      <c r="AY130" s="151">
        <f t="shared" si="1226"/>
        <v>0</v>
      </c>
      <c r="AZ130" s="151">
        <f t="shared" ref="AY130:BO134" si="1227">AZ131</f>
        <v>0</v>
      </c>
      <c r="BA130" s="151">
        <f t="shared" si="1227"/>
        <v>0</v>
      </c>
      <c r="BB130" s="151">
        <f t="shared" si="1227"/>
        <v>0</v>
      </c>
      <c r="BC130" s="32">
        <f t="shared" si="1227"/>
        <v>223</v>
      </c>
      <c r="BD130" s="32">
        <f t="shared" si="1227"/>
        <v>0</v>
      </c>
      <c r="BE130" s="32">
        <f t="shared" si="1227"/>
        <v>223</v>
      </c>
      <c r="BF130" s="32">
        <f t="shared" si="1227"/>
        <v>0</v>
      </c>
      <c r="BG130" s="151">
        <f t="shared" si="1227"/>
        <v>0</v>
      </c>
      <c r="BH130" s="151">
        <f t="shared" si="1227"/>
        <v>0</v>
      </c>
      <c r="BI130" s="151">
        <f t="shared" si="1227"/>
        <v>0</v>
      </c>
      <c r="BJ130" s="151">
        <f t="shared" si="1227"/>
        <v>0</v>
      </c>
      <c r="BK130" s="32">
        <f t="shared" si="1227"/>
        <v>223</v>
      </c>
      <c r="BL130" s="32">
        <f t="shared" si="1227"/>
        <v>0</v>
      </c>
      <c r="BM130" s="32">
        <f t="shared" si="1227"/>
        <v>223</v>
      </c>
      <c r="BN130" s="32">
        <f t="shared" si="1227"/>
        <v>0</v>
      </c>
      <c r="BO130" s="151">
        <f t="shared" si="1227"/>
        <v>0</v>
      </c>
      <c r="BP130" s="151">
        <f t="shared" ref="BO130:BV134" si="1228">BP131</f>
        <v>0</v>
      </c>
      <c r="BQ130" s="151">
        <f t="shared" si="1228"/>
        <v>0</v>
      </c>
      <c r="BR130" s="151">
        <f t="shared" si="1228"/>
        <v>0</v>
      </c>
      <c r="BS130" s="32">
        <f t="shared" si="1228"/>
        <v>223</v>
      </c>
      <c r="BT130" s="32">
        <f t="shared" si="1228"/>
        <v>0</v>
      </c>
      <c r="BU130" s="32">
        <f t="shared" si="1228"/>
        <v>223</v>
      </c>
      <c r="BV130" s="32">
        <f t="shared" si="1228"/>
        <v>0</v>
      </c>
    </row>
    <row r="131" spans="1:74" ht="33.6">
      <c r="A131" s="8" t="s">
        <v>706</v>
      </c>
      <c r="B131" s="10">
        <v>901</v>
      </c>
      <c r="C131" s="10" t="s">
        <v>13</v>
      </c>
      <c r="D131" s="10" t="s">
        <v>3</v>
      </c>
      <c r="E131" s="10" t="s">
        <v>704</v>
      </c>
      <c r="F131" s="10"/>
      <c r="G131" s="6">
        <f>G132</f>
        <v>223</v>
      </c>
      <c r="H131" s="6">
        <f t="shared" ref="H131:V134" si="1229">H132</f>
        <v>0</v>
      </c>
      <c r="I131" s="6">
        <f t="shared" si="1229"/>
        <v>223</v>
      </c>
      <c r="J131" s="6">
        <f t="shared" si="1229"/>
        <v>0</v>
      </c>
      <c r="K131" s="148">
        <f t="shared" si="1224"/>
        <v>0</v>
      </c>
      <c r="L131" s="148">
        <f t="shared" si="1229"/>
        <v>0</v>
      </c>
      <c r="M131" s="148">
        <f t="shared" si="1229"/>
        <v>0</v>
      </c>
      <c r="N131" s="148">
        <f t="shared" si="1229"/>
        <v>0</v>
      </c>
      <c r="O131" s="6">
        <f t="shared" si="1224"/>
        <v>223</v>
      </c>
      <c r="P131" s="6">
        <f t="shared" si="1229"/>
        <v>0</v>
      </c>
      <c r="Q131" s="6">
        <f t="shared" si="1229"/>
        <v>223</v>
      </c>
      <c r="R131" s="6">
        <f t="shared" si="1229"/>
        <v>0</v>
      </c>
      <c r="S131" s="148">
        <f t="shared" si="1225"/>
        <v>0</v>
      </c>
      <c r="T131" s="148">
        <f t="shared" si="1229"/>
        <v>0</v>
      </c>
      <c r="U131" s="148">
        <f t="shared" si="1229"/>
        <v>0</v>
      </c>
      <c r="V131" s="148">
        <f t="shared" si="1229"/>
        <v>0</v>
      </c>
      <c r="W131" s="6">
        <f t="shared" si="1225"/>
        <v>223</v>
      </c>
      <c r="X131" s="6">
        <f t="shared" si="1225"/>
        <v>0</v>
      </c>
      <c r="Y131" s="6">
        <f t="shared" si="1225"/>
        <v>223</v>
      </c>
      <c r="Z131" s="6">
        <f t="shared" si="1225"/>
        <v>0</v>
      </c>
      <c r="AA131" s="148">
        <f t="shared" si="1225"/>
        <v>0</v>
      </c>
      <c r="AB131" s="148">
        <f t="shared" si="1225"/>
        <v>0</v>
      </c>
      <c r="AC131" s="148">
        <f t="shared" si="1225"/>
        <v>0</v>
      </c>
      <c r="AD131" s="148">
        <f t="shared" si="1225"/>
        <v>0</v>
      </c>
      <c r="AE131" s="6">
        <f t="shared" si="1225"/>
        <v>223</v>
      </c>
      <c r="AF131" s="6">
        <f t="shared" si="1225"/>
        <v>0</v>
      </c>
      <c r="AG131" s="6">
        <f t="shared" si="1225"/>
        <v>223</v>
      </c>
      <c r="AH131" s="6">
        <f t="shared" si="1225"/>
        <v>0</v>
      </c>
      <c r="AI131" s="148">
        <f t="shared" si="1226"/>
        <v>0</v>
      </c>
      <c r="AJ131" s="148">
        <f t="shared" si="1226"/>
        <v>0</v>
      </c>
      <c r="AK131" s="148">
        <f t="shared" si="1226"/>
        <v>0</v>
      </c>
      <c r="AL131" s="148">
        <f t="shared" si="1226"/>
        <v>0</v>
      </c>
      <c r="AM131" s="6">
        <f t="shared" si="1226"/>
        <v>223</v>
      </c>
      <c r="AN131" s="6">
        <f t="shared" si="1226"/>
        <v>0</v>
      </c>
      <c r="AO131" s="6">
        <f t="shared" si="1226"/>
        <v>223</v>
      </c>
      <c r="AP131" s="6">
        <f t="shared" si="1226"/>
        <v>0</v>
      </c>
      <c r="AQ131" s="148">
        <f t="shared" si="1226"/>
        <v>0</v>
      </c>
      <c r="AR131" s="148">
        <f t="shared" si="1226"/>
        <v>0</v>
      </c>
      <c r="AS131" s="148">
        <f t="shared" si="1226"/>
        <v>0</v>
      </c>
      <c r="AT131" s="148">
        <f t="shared" si="1226"/>
        <v>0</v>
      </c>
      <c r="AU131" s="6">
        <f t="shared" si="1226"/>
        <v>223</v>
      </c>
      <c r="AV131" s="6">
        <f t="shared" si="1226"/>
        <v>0</v>
      </c>
      <c r="AW131" s="6">
        <f t="shared" si="1226"/>
        <v>223</v>
      </c>
      <c r="AX131" s="6">
        <f t="shared" si="1226"/>
        <v>0</v>
      </c>
      <c r="AY131" s="148">
        <f t="shared" si="1227"/>
        <v>0</v>
      </c>
      <c r="AZ131" s="148">
        <f t="shared" si="1227"/>
        <v>0</v>
      </c>
      <c r="BA131" s="148">
        <f t="shared" si="1227"/>
        <v>0</v>
      </c>
      <c r="BB131" s="148">
        <f t="shared" si="1227"/>
        <v>0</v>
      </c>
      <c r="BC131" s="6">
        <f t="shared" si="1227"/>
        <v>223</v>
      </c>
      <c r="BD131" s="6">
        <f t="shared" si="1227"/>
        <v>0</v>
      </c>
      <c r="BE131" s="6">
        <f t="shared" si="1227"/>
        <v>223</v>
      </c>
      <c r="BF131" s="6">
        <f t="shared" si="1227"/>
        <v>0</v>
      </c>
      <c r="BG131" s="148">
        <f t="shared" si="1227"/>
        <v>0</v>
      </c>
      <c r="BH131" s="148">
        <f t="shared" si="1227"/>
        <v>0</v>
      </c>
      <c r="BI131" s="148">
        <f t="shared" si="1227"/>
        <v>0</v>
      </c>
      <c r="BJ131" s="148">
        <f t="shared" si="1227"/>
        <v>0</v>
      </c>
      <c r="BK131" s="6">
        <f t="shared" si="1227"/>
        <v>223</v>
      </c>
      <c r="BL131" s="6">
        <f t="shared" si="1227"/>
        <v>0</v>
      </c>
      <c r="BM131" s="6">
        <f t="shared" si="1227"/>
        <v>223</v>
      </c>
      <c r="BN131" s="6">
        <f t="shared" si="1227"/>
        <v>0</v>
      </c>
      <c r="BO131" s="148">
        <f t="shared" si="1228"/>
        <v>0</v>
      </c>
      <c r="BP131" s="148">
        <f t="shared" si="1228"/>
        <v>0</v>
      </c>
      <c r="BQ131" s="148">
        <f t="shared" si="1228"/>
        <v>0</v>
      </c>
      <c r="BR131" s="148">
        <f t="shared" si="1228"/>
        <v>0</v>
      </c>
      <c r="BS131" s="6">
        <f t="shared" si="1228"/>
        <v>223</v>
      </c>
      <c r="BT131" s="6">
        <f t="shared" si="1228"/>
        <v>0</v>
      </c>
      <c r="BU131" s="6">
        <f t="shared" si="1228"/>
        <v>223</v>
      </c>
      <c r="BV131" s="6">
        <f t="shared" si="1228"/>
        <v>0</v>
      </c>
    </row>
    <row r="132" spans="1:74">
      <c r="A132" s="8" t="s">
        <v>15</v>
      </c>
      <c r="B132" s="10">
        <v>901</v>
      </c>
      <c r="C132" s="10" t="s">
        <v>13</v>
      </c>
      <c r="D132" s="10" t="s">
        <v>3</v>
      </c>
      <c r="E132" s="10" t="s">
        <v>705</v>
      </c>
      <c r="F132" s="10"/>
      <c r="G132" s="6">
        <f>G133</f>
        <v>223</v>
      </c>
      <c r="H132" s="6">
        <f t="shared" si="1229"/>
        <v>0</v>
      </c>
      <c r="I132" s="6">
        <f t="shared" si="1229"/>
        <v>223</v>
      </c>
      <c r="J132" s="6">
        <f t="shared" si="1229"/>
        <v>0</v>
      </c>
      <c r="K132" s="148">
        <f t="shared" si="1224"/>
        <v>0</v>
      </c>
      <c r="L132" s="148">
        <f t="shared" si="1229"/>
        <v>0</v>
      </c>
      <c r="M132" s="148">
        <f t="shared" si="1229"/>
        <v>0</v>
      </c>
      <c r="N132" s="148">
        <f t="shared" si="1229"/>
        <v>0</v>
      </c>
      <c r="O132" s="6">
        <f t="shared" si="1224"/>
        <v>223</v>
      </c>
      <c r="P132" s="6">
        <f t="shared" si="1229"/>
        <v>0</v>
      </c>
      <c r="Q132" s="6">
        <f t="shared" si="1229"/>
        <v>223</v>
      </c>
      <c r="R132" s="6">
        <f t="shared" si="1229"/>
        <v>0</v>
      </c>
      <c r="S132" s="148">
        <f t="shared" si="1225"/>
        <v>0</v>
      </c>
      <c r="T132" s="148">
        <f t="shared" si="1225"/>
        <v>0</v>
      </c>
      <c r="U132" s="148">
        <f t="shared" si="1225"/>
        <v>0</v>
      </c>
      <c r="V132" s="148">
        <f t="shared" si="1225"/>
        <v>0</v>
      </c>
      <c r="W132" s="6">
        <f t="shared" si="1225"/>
        <v>223</v>
      </c>
      <c r="X132" s="6">
        <f t="shared" si="1225"/>
        <v>0</v>
      </c>
      <c r="Y132" s="6">
        <f t="shared" si="1225"/>
        <v>223</v>
      </c>
      <c r="Z132" s="6">
        <f t="shared" si="1225"/>
        <v>0</v>
      </c>
      <c r="AA132" s="148">
        <f t="shared" si="1225"/>
        <v>0</v>
      </c>
      <c r="AB132" s="148">
        <f t="shared" si="1225"/>
        <v>0</v>
      </c>
      <c r="AC132" s="148">
        <f t="shared" si="1225"/>
        <v>0</v>
      </c>
      <c r="AD132" s="148">
        <f t="shared" si="1225"/>
        <v>0</v>
      </c>
      <c r="AE132" s="6">
        <f t="shared" si="1225"/>
        <v>223</v>
      </c>
      <c r="AF132" s="6">
        <f t="shared" si="1225"/>
        <v>0</v>
      </c>
      <c r="AG132" s="6">
        <f t="shared" si="1225"/>
        <v>223</v>
      </c>
      <c r="AH132" s="6">
        <f t="shared" si="1225"/>
        <v>0</v>
      </c>
      <c r="AI132" s="148">
        <f t="shared" si="1226"/>
        <v>0</v>
      </c>
      <c r="AJ132" s="148">
        <f t="shared" si="1226"/>
        <v>0</v>
      </c>
      <c r="AK132" s="148">
        <f t="shared" si="1226"/>
        <v>0</v>
      </c>
      <c r="AL132" s="148">
        <f t="shared" si="1226"/>
        <v>0</v>
      </c>
      <c r="AM132" s="6">
        <f t="shared" si="1226"/>
        <v>223</v>
      </c>
      <c r="AN132" s="6">
        <f t="shared" si="1226"/>
        <v>0</v>
      </c>
      <c r="AO132" s="6">
        <f t="shared" si="1226"/>
        <v>223</v>
      </c>
      <c r="AP132" s="6">
        <f t="shared" si="1226"/>
        <v>0</v>
      </c>
      <c r="AQ132" s="148">
        <f t="shared" si="1226"/>
        <v>0</v>
      </c>
      <c r="AR132" s="148">
        <f t="shared" si="1226"/>
        <v>0</v>
      </c>
      <c r="AS132" s="148">
        <f t="shared" si="1226"/>
        <v>0</v>
      </c>
      <c r="AT132" s="148">
        <f t="shared" si="1226"/>
        <v>0</v>
      </c>
      <c r="AU132" s="6">
        <f t="shared" si="1226"/>
        <v>223</v>
      </c>
      <c r="AV132" s="6">
        <f t="shared" si="1226"/>
        <v>0</v>
      </c>
      <c r="AW132" s="6">
        <f t="shared" si="1226"/>
        <v>223</v>
      </c>
      <c r="AX132" s="6">
        <f t="shared" si="1226"/>
        <v>0</v>
      </c>
      <c r="AY132" s="148">
        <f t="shared" si="1227"/>
        <v>0</v>
      </c>
      <c r="AZ132" s="148">
        <f t="shared" si="1227"/>
        <v>0</v>
      </c>
      <c r="BA132" s="148">
        <f t="shared" si="1227"/>
        <v>0</v>
      </c>
      <c r="BB132" s="148">
        <f t="shared" si="1227"/>
        <v>0</v>
      </c>
      <c r="BC132" s="6">
        <f t="shared" si="1227"/>
        <v>223</v>
      </c>
      <c r="BD132" s="6">
        <f t="shared" si="1227"/>
        <v>0</v>
      </c>
      <c r="BE132" s="6">
        <f t="shared" si="1227"/>
        <v>223</v>
      </c>
      <c r="BF132" s="6">
        <f t="shared" si="1227"/>
        <v>0</v>
      </c>
      <c r="BG132" s="148">
        <f t="shared" si="1227"/>
        <v>0</v>
      </c>
      <c r="BH132" s="148">
        <f t="shared" si="1227"/>
        <v>0</v>
      </c>
      <c r="BI132" s="148">
        <f t="shared" si="1227"/>
        <v>0</v>
      </c>
      <c r="BJ132" s="148">
        <f t="shared" si="1227"/>
        <v>0</v>
      </c>
      <c r="BK132" s="6">
        <f t="shared" si="1227"/>
        <v>223</v>
      </c>
      <c r="BL132" s="6">
        <f t="shared" si="1227"/>
        <v>0</v>
      </c>
      <c r="BM132" s="6">
        <f t="shared" si="1227"/>
        <v>223</v>
      </c>
      <c r="BN132" s="6">
        <f t="shared" si="1227"/>
        <v>0</v>
      </c>
      <c r="BO132" s="148">
        <f t="shared" si="1228"/>
        <v>0</v>
      </c>
      <c r="BP132" s="148">
        <f t="shared" si="1228"/>
        <v>0</v>
      </c>
      <c r="BQ132" s="148">
        <f t="shared" si="1228"/>
        <v>0</v>
      </c>
      <c r="BR132" s="148">
        <f t="shared" si="1228"/>
        <v>0</v>
      </c>
      <c r="BS132" s="6">
        <f t="shared" si="1228"/>
        <v>223</v>
      </c>
      <c r="BT132" s="6">
        <f t="shared" si="1228"/>
        <v>0</v>
      </c>
      <c r="BU132" s="6">
        <f t="shared" si="1228"/>
        <v>223</v>
      </c>
      <c r="BV132" s="6">
        <f t="shared" si="1228"/>
        <v>0</v>
      </c>
    </row>
    <row r="133" spans="1:74" ht="33.6">
      <c r="A133" s="8" t="s">
        <v>707</v>
      </c>
      <c r="B133" s="10">
        <v>901</v>
      </c>
      <c r="C133" s="10" t="s">
        <v>13</v>
      </c>
      <c r="D133" s="10" t="s">
        <v>3</v>
      </c>
      <c r="E133" s="10" t="s">
        <v>703</v>
      </c>
      <c r="F133" s="10"/>
      <c r="G133" s="6">
        <f>G134</f>
        <v>223</v>
      </c>
      <c r="H133" s="6">
        <f t="shared" si="1229"/>
        <v>0</v>
      </c>
      <c r="I133" s="6">
        <f t="shared" si="1229"/>
        <v>223</v>
      </c>
      <c r="J133" s="6">
        <f t="shared" si="1229"/>
        <v>0</v>
      </c>
      <c r="K133" s="148">
        <f t="shared" si="1224"/>
        <v>0</v>
      </c>
      <c r="L133" s="148">
        <f t="shared" si="1229"/>
        <v>0</v>
      </c>
      <c r="M133" s="148">
        <f t="shared" si="1229"/>
        <v>0</v>
      </c>
      <c r="N133" s="148">
        <f t="shared" si="1229"/>
        <v>0</v>
      </c>
      <c r="O133" s="6">
        <f t="shared" si="1224"/>
        <v>223</v>
      </c>
      <c r="P133" s="6">
        <f t="shared" si="1229"/>
        <v>0</v>
      </c>
      <c r="Q133" s="6">
        <f t="shared" si="1229"/>
        <v>223</v>
      </c>
      <c r="R133" s="6">
        <f t="shared" si="1229"/>
        <v>0</v>
      </c>
      <c r="S133" s="148">
        <f t="shared" si="1225"/>
        <v>0</v>
      </c>
      <c r="T133" s="148">
        <f t="shared" si="1225"/>
        <v>0</v>
      </c>
      <c r="U133" s="148">
        <f t="shared" si="1225"/>
        <v>0</v>
      </c>
      <c r="V133" s="148">
        <f t="shared" si="1225"/>
        <v>0</v>
      </c>
      <c r="W133" s="6">
        <f t="shared" si="1225"/>
        <v>223</v>
      </c>
      <c r="X133" s="6">
        <f t="shared" si="1225"/>
        <v>0</v>
      </c>
      <c r="Y133" s="6">
        <f t="shared" si="1225"/>
        <v>223</v>
      </c>
      <c r="Z133" s="6">
        <f t="shared" si="1225"/>
        <v>0</v>
      </c>
      <c r="AA133" s="148">
        <f t="shared" si="1225"/>
        <v>0</v>
      </c>
      <c r="AB133" s="148">
        <f t="shared" si="1225"/>
        <v>0</v>
      </c>
      <c r="AC133" s="148">
        <f t="shared" si="1225"/>
        <v>0</v>
      </c>
      <c r="AD133" s="148">
        <f t="shared" si="1225"/>
        <v>0</v>
      </c>
      <c r="AE133" s="6">
        <f t="shared" si="1225"/>
        <v>223</v>
      </c>
      <c r="AF133" s="6">
        <f t="shared" si="1225"/>
        <v>0</v>
      </c>
      <c r="AG133" s="6">
        <f t="shared" si="1225"/>
        <v>223</v>
      </c>
      <c r="AH133" s="6">
        <f t="shared" si="1225"/>
        <v>0</v>
      </c>
      <c r="AI133" s="148">
        <f t="shared" si="1226"/>
        <v>0</v>
      </c>
      <c r="AJ133" s="148">
        <f t="shared" si="1226"/>
        <v>0</v>
      </c>
      <c r="AK133" s="148">
        <f t="shared" si="1226"/>
        <v>0</v>
      </c>
      <c r="AL133" s="148">
        <f t="shared" si="1226"/>
        <v>0</v>
      </c>
      <c r="AM133" s="6">
        <f t="shared" si="1226"/>
        <v>223</v>
      </c>
      <c r="AN133" s="6">
        <f t="shared" si="1226"/>
        <v>0</v>
      </c>
      <c r="AO133" s="6">
        <f t="shared" si="1226"/>
        <v>223</v>
      </c>
      <c r="AP133" s="6">
        <f t="shared" si="1226"/>
        <v>0</v>
      </c>
      <c r="AQ133" s="148">
        <f t="shared" si="1226"/>
        <v>0</v>
      </c>
      <c r="AR133" s="148">
        <f t="shared" si="1226"/>
        <v>0</v>
      </c>
      <c r="AS133" s="148">
        <f t="shared" si="1226"/>
        <v>0</v>
      </c>
      <c r="AT133" s="148">
        <f t="shared" si="1226"/>
        <v>0</v>
      </c>
      <c r="AU133" s="6">
        <f t="shared" si="1226"/>
        <v>223</v>
      </c>
      <c r="AV133" s="6">
        <f t="shared" si="1226"/>
        <v>0</v>
      </c>
      <c r="AW133" s="6">
        <f t="shared" si="1226"/>
        <v>223</v>
      </c>
      <c r="AX133" s="6">
        <f t="shared" si="1226"/>
        <v>0</v>
      </c>
      <c r="AY133" s="148">
        <f t="shared" si="1227"/>
        <v>0</v>
      </c>
      <c r="AZ133" s="148">
        <f t="shared" si="1227"/>
        <v>0</v>
      </c>
      <c r="BA133" s="148">
        <f t="shared" si="1227"/>
        <v>0</v>
      </c>
      <c r="BB133" s="148">
        <f t="shared" si="1227"/>
        <v>0</v>
      </c>
      <c r="BC133" s="6">
        <f t="shared" si="1227"/>
        <v>223</v>
      </c>
      <c r="BD133" s="6">
        <f t="shared" si="1227"/>
        <v>0</v>
      </c>
      <c r="BE133" s="6">
        <f t="shared" si="1227"/>
        <v>223</v>
      </c>
      <c r="BF133" s="6">
        <f t="shared" si="1227"/>
        <v>0</v>
      </c>
      <c r="BG133" s="148">
        <f t="shared" si="1227"/>
        <v>0</v>
      </c>
      <c r="BH133" s="148">
        <f t="shared" si="1227"/>
        <v>0</v>
      </c>
      <c r="BI133" s="148">
        <f t="shared" si="1227"/>
        <v>0</v>
      </c>
      <c r="BJ133" s="148">
        <f t="shared" si="1227"/>
        <v>0</v>
      </c>
      <c r="BK133" s="6">
        <f t="shared" si="1227"/>
        <v>223</v>
      </c>
      <c r="BL133" s="6">
        <f t="shared" si="1227"/>
        <v>0</v>
      </c>
      <c r="BM133" s="6">
        <f t="shared" si="1227"/>
        <v>223</v>
      </c>
      <c r="BN133" s="6">
        <f t="shared" si="1227"/>
        <v>0</v>
      </c>
      <c r="BO133" s="148">
        <f t="shared" si="1228"/>
        <v>0</v>
      </c>
      <c r="BP133" s="148">
        <f t="shared" si="1228"/>
        <v>0</v>
      </c>
      <c r="BQ133" s="148">
        <f t="shared" si="1228"/>
        <v>0</v>
      </c>
      <c r="BR133" s="148">
        <f t="shared" si="1228"/>
        <v>0</v>
      </c>
      <c r="BS133" s="6">
        <f t="shared" si="1228"/>
        <v>223</v>
      </c>
      <c r="BT133" s="6">
        <f t="shared" si="1228"/>
        <v>0</v>
      </c>
      <c r="BU133" s="6">
        <f t="shared" si="1228"/>
        <v>223</v>
      </c>
      <c r="BV133" s="6">
        <f t="shared" si="1228"/>
        <v>0</v>
      </c>
    </row>
    <row r="134" spans="1:74" ht="84">
      <c r="A134" s="8" t="s">
        <v>334</v>
      </c>
      <c r="B134" s="10">
        <v>901</v>
      </c>
      <c r="C134" s="10" t="s">
        <v>13</v>
      </c>
      <c r="D134" s="10" t="s">
        <v>3</v>
      </c>
      <c r="E134" s="10" t="s">
        <v>703</v>
      </c>
      <c r="F134" s="10" t="s">
        <v>22</v>
      </c>
      <c r="G134" s="6">
        <f>G135</f>
        <v>223</v>
      </c>
      <c r="H134" s="6">
        <f t="shared" si="1229"/>
        <v>0</v>
      </c>
      <c r="I134" s="6">
        <f t="shared" si="1229"/>
        <v>223</v>
      </c>
      <c r="J134" s="6">
        <f t="shared" si="1229"/>
        <v>0</v>
      </c>
      <c r="K134" s="148">
        <f t="shared" si="1224"/>
        <v>0</v>
      </c>
      <c r="L134" s="148">
        <f t="shared" si="1229"/>
        <v>0</v>
      </c>
      <c r="M134" s="148">
        <f t="shared" si="1229"/>
        <v>0</v>
      </c>
      <c r="N134" s="148">
        <f t="shared" si="1229"/>
        <v>0</v>
      </c>
      <c r="O134" s="6">
        <f t="shared" si="1224"/>
        <v>223</v>
      </c>
      <c r="P134" s="6">
        <f t="shared" si="1229"/>
        <v>0</v>
      </c>
      <c r="Q134" s="6">
        <f t="shared" si="1229"/>
        <v>223</v>
      </c>
      <c r="R134" s="6">
        <f t="shared" si="1229"/>
        <v>0</v>
      </c>
      <c r="S134" s="148">
        <f t="shared" si="1225"/>
        <v>0</v>
      </c>
      <c r="T134" s="148">
        <f t="shared" si="1225"/>
        <v>0</v>
      </c>
      <c r="U134" s="148">
        <f t="shared" si="1225"/>
        <v>0</v>
      </c>
      <c r="V134" s="148">
        <f t="shared" si="1225"/>
        <v>0</v>
      </c>
      <c r="W134" s="6">
        <f t="shared" si="1225"/>
        <v>223</v>
      </c>
      <c r="X134" s="6">
        <f t="shared" si="1225"/>
        <v>0</v>
      </c>
      <c r="Y134" s="6">
        <f t="shared" si="1225"/>
        <v>223</v>
      </c>
      <c r="Z134" s="6">
        <f t="shared" si="1225"/>
        <v>0</v>
      </c>
      <c r="AA134" s="148">
        <f t="shared" si="1225"/>
        <v>0</v>
      </c>
      <c r="AB134" s="148">
        <f t="shared" si="1225"/>
        <v>0</v>
      </c>
      <c r="AC134" s="148">
        <f t="shared" si="1225"/>
        <v>0</v>
      </c>
      <c r="AD134" s="148">
        <f t="shared" si="1225"/>
        <v>0</v>
      </c>
      <c r="AE134" s="6">
        <f t="shared" si="1225"/>
        <v>223</v>
      </c>
      <c r="AF134" s="6">
        <f t="shared" si="1225"/>
        <v>0</v>
      </c>
      <c r="AG134" s="6">
        <f t="shared" si="1225"/>
        <v>223</v>
      </c>
      <c r="AH134" s="6">
        <f t="shared" si="1225"/>
        <v>0</v>
      </c>
      <c r="AI134" s="148">
        <f t="shared" si="1226"/>
        <v>0</v>
      </c>
      <c r="AJ134" s="148">
        <f t="shared" si="1226"/>
        <v>0</v>
      </c>
      <c r="AK134" s="148">
        <f t="shared" si="1226"/>
        <v>0</v>
      </c>
      <c r="AL134" s="148">
        <f t="shared" si="1226"/>
        <v>0</v>
      </c>
      <c r="AM134" s="6">
        <f t="shared" si="1226"/>
        <v>223</v>
      </c>
      <c r="AN134" s="6">
        <f t="shared" si="1226"/>
        <v>0</v>
      </c>
      <c r="AO134" s="6">
        <f t="shared" si="1226"/>
        <v>223</v>
      </c>
      <c r="AP134" s="6">
        <f t="shared" si="1226"/>
        <v>0</v>
      </c>
      <c r="AQ134" s="148">
        <f t="shared" si="1226"/>
        <v>0</v>
      </c>
      <c r="AR134" s="148">
        <f t="shared" si="1226"/>
        <v>0</v>
      </c>
      <c r="AS134" s="148">
        <f t="shared" si="1226"/>
        <v>0</v>
      </c>
      <c r="AT134" s="148">
        <f t="shared" si="1226"/>
        <v>0</v>
      </c>
      <c r="AU134" s="6">
        <f t="shared" si="1226"/>
        <v>223</v>
      </c>
      <c r="AV134" s="6">
        <f t="shared" si="1226"/>
        <v>0</v>
      </c>
      <c r="AW134" s="6">
        <f t="shared" si="1226"/>
        <v>223</v>
      </c>
      <c r="AX134" s="6">
        <f t="shared" si="1226"/>
        <v>0</v>
      </c>
      <c r="AY134" s="148">
        <f t="shared" si="1227"/>
        <v>0</v>
      </c>
      <c r="AZ134" s="148">
        <f t="shared" si="1227"/>
        <v>0</v>
      </c>
      <c r="BA134" s="148">
        <f t="shared" si="1227"/>
        <v>0</v>
      </c>
      <c r="BB134" s="148">
        <f t="shared" si="1227"/>
        <v>0</v>
      </c>
      <c r="BC134" s="6">
        <f t="shared" si="1227"/>
        <v>223</v>
      </c>
      <c r="BD134" s="6">
        <f t="shared" si="1227"/>
        <v>0</v>
      </c>
      <c r="BE134" s="6">
        <f t="shared" si="1227"/>
        <v>223</v>
      </c>
      <c r="BF134" s="6">
        <f t="shared" si="1227"/>
        <v>0</v>
      </c>
      <c r="BG134" s="148">
        <f t="shared" si="1227"/>
        <v>0</v>
      </c>
      <c r="BH134" s="148">
        <f t="shared" si="1227"/>
        <v>0</v>
      </c>
      <c r="BI134" s="148">
        <f t="shared" si="1227"/>
        <v>0</v>
      </c>
      <c r="BJ134" s="148">
        <f t="shared" si="1227"/>
        <v>0</v>
      </c>
      <c r="BK134" s="6">
        <f t="shared" si="1227"/>
        <v>223</v>
      </c>
      <c r="BL134" s="6">
        <f t="shared" si="1227"/>
        <v>0</v>
      </c>
      <c r="BM134" s="6">
        <f t="shared" si="1227"/>
        <v>223</v>
      </c>
      <c r="BN134" s="6">
        <f t="shared" si="1227"/>
        <v>0</v>
      </c>
      <c r="BO134" s="148">
        <f t="shared" si="1228"/>
        <v>0</v>
      </c>
      <c r="BP134" s="148">
        <f t="shared" si="1228"/>
        <v>0</v>
      </c>
      <c r="BQ134" s="148">
        <f t="shared" si="1228"/>
        <v>0</v>
      </c>
      <c r="BR134" s="148">
        <f t="shared" si="1228"/>
        <v>0</v>
      </c>
      <c r="BS134" s="6">
        <f t="shared" si="1228"/>
        <v>223</v>
      </c>
      <c r="BT134" s="6">
        <f t="shared" si="1228"/>
        <v>0</v>
      </c>
      <c r="BU134" s="6">
        <f t="shared" si="1228"/>
        <v>223</v>
      </c>
      <c r="BV134" s="6">
        <f t="shared" si="1228"/>
        <v>0</v>
      </c>
    </row>
    <row r="135" spans="1:74" ht="33.6">
      <c r="A135" s="8" t="s">
        <v>43</v>
      </c>
      <c r="B135" s="10">
        <v>901</v>
      </c>
      <c r="C135" s="10" t="s">
        <v>13</v>
      </c>
      <c r="D135" s="10" t="s">
        <v>3</v>
      </c>
      <c r="E135" s="10" t="s">
        <v>703</v>
      </c>
      <c r="F135" s="10" t="s">
        <v>49</v>
      </c>
      <c r="G135" s="6">
        <v>223</v>
      </c>
      <c r="H135" s="6"/>
      <c r="I135" s="6">
        <v>223</v>
      </c>
      <c r="J135" s="6"/>
      <c r="K135" s="148"/>
      <c r="L135" s="148"/>
      <c r="M135" s="148"/>
      <c r="N135" s="148"/>
      <c r="O135" s="6">
        <f>G135+K135</f>
        <v>223</v>
      </c>
      <c r="P135" s="6">
        <f t="shared" ref="P135" si="1230">H135+L135</f>
        <v>0</v>
      </c>
      <c r="Q135" s="6">
        <f t="shared" ref="Q135" si="1231">I135+M135</f>
        <v>223</v>
      </c>
      <c r="R135" s="6">
        <f t="shared" ref="R135" si="1232">J135+N135</f>
        <v>0</v>
      </c>
      <c r="S135" s="148"/>
      <c r="T135" s="148"/>
      <c r="U135" s="148"/>
      <c r="V135" s="148"/>
      <c r="W135" s="6">
        <f>O135+S135</f>
        <v>223</v>
      </c>
      <c r="X135" s="6">
        <f t="shared" ref="X135" si="1233">P135+T135</f>
        <v>0</v>
      </c>
      <c r="Y135" s="6">
        <f t="shared" ref="Y135" si="1234">Q135+U135</f>
        <v>223</v>
      </c>
      <c r="Z135" s="6">
        <f t="shared" ref="Z135" si="1235">R135+V135</f>
        <v>0</v>
      </c>
      <c r="AA135" s="148"/>
      <c r="AB135" s="148"/>
      <c r="AC135" s="148"/>
      <c r="AD135" s="148"/>
      <c r="AE135" s="6">
        <f>W135+AA135</f>
        <v>223</v>
      </c>
      <c r="AF135" s="6">
        <f t="shared" ref="AF135" si="1236">X135+AB135</f>
        <v>0</v>
      </c>
      <c r="AG135" s="6">
        <f t="shared" ref="AG135" si="1237">Y135+AC135</f>
        <v>223</v>
      </c>
      <c r="AH135" s="6">
        <f t="shared" ref="AH135" si="1238">Z135+AD135</f>
        <v>0</v>
      </c>
      <c r="AI135" s="148"/>
      <c r="AJ135" s="148"/>
      <c r="AK135" s="148"/>
      <c r="AL135" s="148"/>
      <c r="AM135" s="6">
        <f>AE135+AI135</f>
        <v>223</v>
      </c>
      <c r="AN135" s="6">
        <f t="shared" ref="AN135" si="1239">AF135+AJ135</f>
        <v>0</v>
      </c>
      <c r="AO135" s="6">
        <f t="shared" ref="AO135" si="1240">AG135+AK135</f>
        <v>223</v>
      </c>
      <c r="AP135" s="6">
        <f t="shared" ref="AP135" si="1241">AH135+AL135</f>
        <v>0</v>
      </c>
      <c r="AQ135" s="148"/>
      <c r="AR135" s="148"/>
      <c r="AS135" s="148"/>
      <c r="AT135" s="148"/>
      <c r="AU135" s="6">
        <f>AM135+AQ135</f>
        <v>223</v>
      </c>
      <c r="AV135" s="6">
        <f t="shared" ref="AV135" si="1242">AN135+AR135</f>
        <v>0</v>
      </c>
      <c r="AW135" s="6">
        <f t="shared" ref="AW135" si="1243">AO135+AS135</f>
        <v>223</v>
      </c>
      <c r="AX135" s="6">
        <f t="shared" ref="AX135" si="1244">AP135+AT135</f>
        <v>0</v>
      </c>
      <c r="AY135" s="148"/>
      <c r="AZ135" s="148"/>
      <c r="BA135" s="148"/>
      <c r="BB135" s="148"/>
      <c r="BC135" s="6">
        <f>AU135+AY135</f>
        <v>223</v>
      </c>
      <c r="BD135" s="6">
        <f t="shared" ref="BD135" si="1245">AV135+AZ135</f>
        <v>0</v>
      </c>
      <c r="BE135" s="6">
        <f t="shared" ref="BE135" si="1246">AW135+BA135</f>
        <v>223</v>
      </c>
      <c r="BF135" s="6">
        <f t="shared" ref="BF135" si="1247">AX135+BB135</f>
        <v>0</v>
      </c>
      <c r="BG135" s="148"/>
      <c r="BH135" s="148"/>
      <c r="BI135" s="148"/>
      <c r="BJ135" s="148"/>
      <c r="BK135" s="6">
        <f>BC135+BG135</f>
        <v>223</v>
      </c>
      <c r="BL135" s="6">
        <f t="shared" ref="BL135" si="1248">BD135+BH135</f>
        <v>0</v>
      </c>
      <c r="BM135" s="6">
        <f t="shared" ref="BM135" si="1249">BE135+BI135</f>
        <v>223</v>
      </c>
      <c r="BN135" s="6">
        <f t="shared" ref="BN135" si="1250">BF135+BJ135</f>
        <v>0</v>
      </c>
      <c r="BO135" s="148"/>
      <c r="BP135" s="148"/>
      <c r="BQ135" s="148"/>
      <c r="BR135" s="148"/>
      <c r="BS135" s="6">
        <f>BK135+BO135</f>
        <v>223</v>
      </c>
      <c r="BT135" s="6">
        <f t="shared" ref="BT135" si="1251">BL135+BP135</f>
        <v>0</v>
      </c>
      <c r="BU135" s="6">
        <f t="shared" ref="BU135" si="1252">BM135+BQ135</f>
        <v>223</v>
      </c>
      <c r="BV135" s="6">
        <f t="shared" ref="BV135" si="1253">BN135+BR135</f>
        <v>0</v>
      </c>
    </row>
    <row r="136" spans="1:74">
      <c r="A136" s="8" t="s">
        <v>17</v>
      </c>
      <c r="B136" s="10">
        <v>901</v>
      </c>
      <c r="C136" s="10" t="s">
        <v>13</v>
      </c>
      <c r="D136" s="10" t="s">
        <v>3</v>
      </c>
      <c r="E136" s="6" t="s">
        <v>55</v>
      </c>
      <c r="F136" s="10"/>
      <c r="G136" s="6">
        <f>G137</f>
        <v>1300</v>
      </c>
      <c r="H136" s="6">
        <f t="shared" ref="H136:W139" si="1254">H137</f>
        <v>0</v>
      </c>
      <c r="I136" s="6">
        <f t="shared" si="1254"/>
        <v>1300</v>
      </c>
      <c r="J136" s="6">
        <f t="shared" si="1254"/>
        <v>0</v>
      </c>
      <c r="K136" s="148">
        <f t="shared" si="1254"/>
        <v>0</v>
      </c>
      <c r="L136" s="148">
        <f t="shared" si="1254"/>
        <v>0</v>
      </c>
      <c r="M136" s="148">
        <f t="shared" si="1254"/>
        <v>0</v>
      </c>
      <c r="N136" s="148">
        <f t="shared" si="1254"/>
        <v>0</v>
      </c>
      <c r="O136" s="6">
        <f t="shared" si="1254"/>
        <v>1300</v>
      </c>
      <c r="P136" s="6">
        <f t="shared" si="1254"/>
        <v>0</v>
      </c>
      <c r="Q136" s="6">
        <f t="shared" si="1254"/>
        <v>1300</v>
      </c>
      <c r="R136" s="6">
        <f t="shared" si="1254"/>
        <v>0</v>
      </c>
      <c r="S136" s="148">
        <f t="shared" si="1254"/>
        <v>0</v>
      </c>
      <c r="T136" s="148">
        <f t="shared" si="1254"/>
        <v>0</v>
      </c>
      <c r="U136" s="148">
        <f t="shared" si="1254"/>
        <v>0</v>
      </c>
      <c r="V136" s="148">
        <f t="shared" si="1254"/>
        <v>0</v>
      </c>
      <c r="W136" s="6">
        <f t="shared" si="1254"/>
        <v>1300</v>
      </c>
      <c r="X136" s="6">
        <f t="shared" ref="S136:AI139" si="1255">X137</f>
        <v>0</v>
      </c>
      <c r="Y136" s="6">
        <f t="shared" si="1255"/>
        <v>1300</v>
      </c>
      <c r="Z136" s="6">
        <f t="shared" si="1255"/>
        <v>0</v>
      </c>
      <c r="AA136" s="148">
        <f t="shared" si="1255"/>
        <v>0</v>
      </c>
      <c r="AB136" s="148">
        <f t="shared" si="1255"/>
        <v>0</v>
      </c>
      <c r="AC136" s="148">
        <f t="shared" si="1255"/>
        <v>0</v>
      </c>
      <c r="AD136" s="148">
        <f t="shared" si="1255"/>
        <v>0</v>
      </c>
      <c r="AE136" s="6">
        <f t="shared" si="1255"/>
        <v>1300</v>
      </c>
      <c r="AF136" s="6">
        <f t="shared" si="1255"/>
        <v>0</v>
      </c>
      <c r="AG136" s="6">
        <f t="shared" si="1255"/>
        <v>1300</v>
      </c>
      <c r="AH136" s="6">
        <f t="shared" si="1255"/>
        <v>0</v>
      </c>
      <c r="AI136" s="148">
        <f t="shared" si="1255"/>
        <v>0</v>
      </c>
      <c r="AJ136" s="148">
        <f t="shared" ref="AI136:AY139" si="1256">AJ137</f>
        <v>0</v>
      </c>
      <c r="AK136" s="148">
        <f t="shared" si="1256"/>
        <v>0</v>
      </c>
      <c r="AL136" s="148">
        <f t="shared" si="1256"/>
        <v>0</v>
      </c>
      <c r="AM136" s="6">
        <f t="shared" si="1256"/>
        <v>1300</v>
      </c>
      <c r="AN136" s="6">
        <f t="shared" si="1256"/>
        <v>0</v>
      </c>
      <c r="AO136" s="6">
        <f t="shared" si="1256"/>
        <v>1300</v>
      </c>
      <c r="AP136" s="6">
        <f t="shared" si="1256"/>
        <v>0</v>
      </c>
      <c r="AQ136" s="148">
        <f t="shared" si="1256"/>
        <v>0</v>
      </c>
      <c r="AR136" s="148">
        <f t="shared" si="1256"/>
        <v>0</v>
      </c>
      <c r="AS136" s="148">
        <f t="shared" si="1256"/>
        <v>0</v>
      </c>
      <c r="AT136" s="148">
        <f t="shared" si="1256"/>
        <v>0</v>
      </c>
      <c r="AU136" s="6">
        <f t="shared" si="1256"/>
        <v>1300</v>
      </c>
      <c r="AV136" s="6">
        <f t="shared" si="1256"/>
        <v>0</v>
      </c>
      <c r="AW136" s="6">
        <f t="shared" si="1256"/>
        <v>1300</v>
      </c>
      <c r="AX136" s="6">
        <f t="shared" si="1256"/>
        <v>0</v>
      </c>
      <c r="AY136" s="148">
        <f t="shared" si="1256"/>
        <v>0</v>
      </c>
      <c r="AZ136" s="148">
        <f t="shared" ref="AY136:BO139" si="1257">AZ137</f>
        <v>0</v>
      </c>
      <c r="BA136" s="148">
        <f t="shared" si="1257"/>
        <v>0</v>
      </c>
      <c r="BB136" s="148">
        <f t="shared" si="1257"/>
        <v>0</v>
      </c>
      <c r="BC136" s="6">
        <f t="shared" si="1257"/>
        <v>1300</v>
      </c>
      <c r="BD136" s="6">
        <f t="shared" si="1257"/>
        <v>0</v>
      </c>
      <c r="BE136" s="6">
        <f t="shared" si="1257"/>
        <v>1300</v>
      </c>
      <c r="BF136" s="6">
        <f t="shared" si="1257"/>
        <v>0</v>
      </c>
      <c r="BG136" s="148">
        <f t="shared" si="1257"/>
        <v>0</v>
      </c>
      <c r="BH136" s="148">
        <f t="shared" si="1257"/>
        <v>0</v>
      </c>
      <c r="BI136" s="148">
        <f t="shared" si="1257"/>
        <v>0</v>
      </c>
      <c r="BJ136" s="148">
        <f t="shared" si="1257"/>
        <v>0</v>
      </c>
      <c r="BK136" s="6">
        <f t="shared" si="1257"/>
        <v>1300</v>
      </c>
      <c r="BL136" s="6">
        <f t="shared" si="1257"/>
        <v>0</v>
      </c>
      <c r="BM136" s="6">
        <f t="shared" si="1257"/>
        <v>1300</v>
      </c>
      <c r="BN136" s="6">
        <f t="shared" si="1257"/>
        <v>0</v>
      </c>
      <c r="BO136" s="148">
        <f t="shared" si="1257"/>
        <v>0</v>
      </c>
      <c r="BP136" s="148">
        <f t="shared" ref="BO136:BV139" si="1258">BP137</f>
        <v>0</v>
      </c>
      <c r="BQ136" s="148">
        <f t="shared" si="1258"/>
        <v>0</v>
      </c>
      <c r="BR136" s="148">
        <f t="shared" si="1258"/>
        <v>0</v>
      </c>
      <c r="BS136" s="6">
        <f t="shared" si="1258"/>
        <v>1300</v>
      </c>
      <c r="BT136" s="6">
        <f t="shared" si="1258"/>
        <v>0</v>
      </c>
      <c r="BU136" s="6">
        <f t="shared" si="1258"/>
        <v>1300</v>
      </c>
      <c r="BV136" s="6">
        <f t="shared" si="1258"/>
        <v>0</v>
      </c>
    </row>
    <row r="137" spans="1:74">
      <c r="A137" s="8" t="s">
        <v>15</v>
      </c>
      <c r="B137" s="10">
        <v>901</v>
      </c>
      <c r="C137" s="10" t="s">
        <v>13</v>
      </c>
      <c r="D137" s="10" t="s">
        <v>3</v>
      </c>
      <c r="E137" s="10" t="s">
        <v>60</v>
      </c>
      <c r="F137" s="10"/>
      <c r="G137" s="6">
        <f>G138</f>
        <v>1300</v>
      </c>
      <c r="H137" s="6">
        <f t="shared" si="1254"/>
        <v>0</v>
      </c>
      <c r="I137" s="6">
        <f t="shared" si="1254"/>
        <v>1300</v>
      </c>
      <c r="J137" s="6">
        <f t="shared" si="1254"/>
        <v>0</v>
      </c>
      <c r="K137" s="148">
        <f t="shared" si="1254"/>
        <v>0</v>
      </c>
      <c r="L137" s="148">
        <f t="shared" si="1254"/>
        <v>0</v>
      </c>
      <c r="M137" s="148">
        <f t="shared" si="1254"/>
        <v>0</v>
      </c>
      <c r="N137" s="148">
        <f t="shared" si="1254"/>
        <v>0</v>
      </c>
      <c r="O137" s="6">
        <f t="shared" si="1254"/>
        <v>1300</v>
      </c>
      <c r="P137" s="6">
        <f t="shared" si="1254"/>
        <v>0</v>
      </c>
      <c r="Q137" s="6">
        <f t="shared" si="1254"/>
        <v>1300</v>
      </c>
      <c r="R137" s="6">
        <f t="shared" si="1254"/>
        <v>0</v>
      </c>
      <c r="S137" s="148">
        <f t="shared" si="1255"/>
        <v>0</v>
      </c>
      <c r="T137" s="148">
        <f t="shared" si="1255"/>
        <v>0</v>
      </c>
      <c r="U137" s="148">
        <f t="shared" si="1255"/>
        <v>0</v>
      </c>
      <c r="V137" s="148">
        <f t="shared" si="1255"/>
        <v>0</v>
      </c>
      <c r="W137" s="6">
        <f t="shared" si="1255"/>
        <v>1300</v>
      </c>
      <c r="X137" s="6">
        <f t="shared" si="1255"/>
        <v>0</v>
      </c>
      <c r="Y137" s="6">
        <f t="shared" si="1255"/>
        <v>1300</v>
      </c>
      <c r="Z137" s="6">
        <f t="shared" si="1255"/>
        <v>0</v>
      </c>
      <c r="AA137" s="148">
        <f t="shared" si="1255"/>
        <v>0</v>
      </c>
      <c r="AB137" s="148">
        <f t="shared" si="1255"/>
        <v>0</v>
      </c>
      <c r="AC137" s="148">
        <f t="shared" si="1255"/>
        <v>0</v>
      </c>
      <c r="AD137" s="148">
        <f t="shared" si="1255"/>
        <v>0</v>
      </c>
      <c r="AE137" s="6">
        <f t="shared" si="1255"/>
        <v>1300</v>
      </c>
      <c r="AF137" s="6">
        <f t="shared" si="1255"/>
        <v>0</v>
      </c>
      <c r="AG137" s="6">
        <f t="shared" si="1255"/>
        <v>1300</v>
      </c>
      <c r="AH137" s="6">
        <f t="shared" si="1255"/>
        <v>0</v>
      </c>
      <c r="AI137" s="148">
        <f t="shared" si="1256"/>
        <v>0</v>
      </c>
      <c r="AJ137" s="148">
        <f t="shared" si="1256"/>
        <v>0</v>
      </c>
      <c r="AK137" s="148">
        <f t="shared" si="1256"/>
        <v>0</v>
      </c>
      <c r="AL137" s="148">
        <f t="shared" si="1256"/>
        <v>0</v>
      </c>
      <c r="AM137" s="6">
        <f t="shared" si="1256"/>
        <v>1300</v>
      </c>
      <c r="AN137" s="6">
        <f t="shared" si="1256"/>
        <v>0</v>
      </c>
      <c r="AO137" s="6">
        <f t="shared" si="1256"/>
        <v>1300</v>
      </c>
      <c r="AP137" s="6">
        <f t="shared" si="1256"/>
        <v>0</v>
      </c>
      <c r="AQ137" s="148">
        <f t="shared" si="1256"/>
        <v>0</v>
      </c>
      <c r="AR137" s="148">
        <f t="shared" si="1256"/>
        <v>0</v>
      </c>
      <c r="AS137" s="148">
        <f t="shared" si="1256"/>
        <v>0</v>
      </c>
      <c r="AT137" s="148">
        <f t="shared" si="1256"/>
        <v>0</v>
      </c>
      <c r="AU137" s="6">
        <f t="shared" si="1256"/>
        <v>1300</v>
      </c>
      <c r="AV137" s="6">
        <f t="shared" si="1256"/>
        <v>0</v>
      </c>
      <c r="AW137" s="6">
        <f t="shared" si="1256"/>
        <v>1300</v>
      </c>
      <c r="AX137" s="6">
        <f t="shared" si="1256"/>
        <v>0</v>
      </c>
      <c r="AY137" s="148">
        <f t="shared" si="1257"/>
        <v>0</v>
      </c>
      <c r="AZ137" s="148">
        <f t="shared" si="1257"/>
        <v>0</v>
      </c>
      <c r="BA137" s="148">
        <f t="shared" si="1257"/>
        <v>0</v>
      </c>
      <c r="BB137" s="148">
        <f t="shared" si="1257"/>
        <v>0</v>
      </c>
      <c r="BC137" s="6">
        <f t="shared" si="1257"/>
        <v>1300</v>
      </c>
      <c r="BD137" s="6">
        <f t="shared" si="1257"/>
        <v>0</v>
      </c>
      <c r="BE137" s="6">
        <f t="shared" si="1257"/>
        <v>1300</v>
      </c>
      <c r="BF137" s="6">
        <f t="shared" si="1257"/>
        <v>0</v>
      </c>
      <c r="BG137" s="148">
        <f t="shared" si="1257"/>
        <v>0</v>
      </c>
      <c r="BH137" s="148">
        <f t="shared" si="1257"/>
        <v>0</v>
      </c>
      <c r="BI137" s="148">
        <f t="shared" si="1257"/>
        <v>0</v>
      </c>
      <c r="BJ137" s="148">
        <f t="shared" si="1257"/>
        <v>0</v>
      </c>
      <c r="BK137" s="6">
        <f t="shared" si="1257"/>
        <v>1300</v>
      </c>
      <c r="BL137" s="6">
        <f t="shared" si="1257"/>
        <v>0</v>
      </c>
      <c r="BM137" s="6">
        <f t="shared" si="1257"/>
        <v>1300</v>
      </c>
      <c r="BN137" s="6">
        <f t="shared" si="1257"/>
        <v>0</v>
      </c>
      <c r="BO137" s="148">
        <f t="shared" si="1258"/>
        <v>0</v>
      </c>
      <c r="BP137" s="148">
        <f t="shared" si="1258"/>
        <v>0</v>
      </c>
      <c r="BQ137" s="148">
        <f t="shared" si="1258"/>
        <v>0</v>
      </c>
      <c r="BR137" s="148">
        <f t="shared" si="1258"/>
        <v>0</v>
      </c>
      <c r="BS137" s="6">
        <f t="shared" si="1258"/>
        <v>1300</v>
      </c>
      <c r="BT137" s="6">
        <f t="shared" si="1258"/>
        <v>0</v>
      </c>
      <c r="BU137" s="6">
        <f t="shared" si="1258"/>
        <v>1300</v>
      </c>
      <c r="BV137" s="6">
        <f t="shared" si="1258"/>
        <v>0</v>
      </c>
    </row>
    <row r="138" spans="1:74" ht="33.6">
      <c r="A138" s="8" t="s">
        <v>18</v>
      </c>
      <c r="B138" s="10">
        <v>901</v>
      </c>
      <c r="C138" s="10" t="s">
        <v>13</v>
      </c>
      <c r="D138" s="10" t="s">
        <v>3</v>
      </c>
      <c r="E138" s="10" t="s">
        <v>61</v>
      </c>
      <c r="F138" s="10"/>
      <c r="G138" s="6">
        <f>G139</f>
        <v>1300</v>
      </c>
      <c r="H138" s="6">
        <f t="shared" si="1254"/>
        <v>0</v>
      </c>
      <c r="I138" s="6">
        <f t="shared" si="1254"/>
        <v>1300</v>
      </c>
      <c r="J138" s="6">
        <f t="shared" si="1254"/>
        <v>0</v>
      </c>
      <c r="K138" s="148">
        <f t="shared" si="1254"/>
        <v>0</v>
      </c>
      <c r="L138" s="148">
        <f t="shared" si="1254"/>
        <v>0</v>
      </c>
      <c r="M138" s="148">
        <f t="shared" si="1254"/>
        <v>0</v>
      </c>
      <c r="N138" s="148">
        <f t="shared" si="1254"/>
        <v>0</v>
      </c>
      <c r="O138" s="6">
        <f t="shared" si="1254"/>
        <v>1300</v>
      </c>
      <c r="P138" s="6">
        <f t="shared" si="1254"/>
        <v>0</v>
      </c>
      <c r="Q138" s="6">
        <f t="shared" si="1254"/>
        <v>1300</v>
      </c>
      <c r="R138" s="6">
        <f t="shared" si="1254"/>
        <v>0</v>
      </c>
      <c r="S138" s="148">
        <f t="shared" si="1255"/>
        <v>0</v>
      </c>
      <c r="T138" s="148">
        <f t="shared" si="1255"/>
        <v>0</v>
      </c>
      <c r="U138" s="148">
        <f t="shared" si="1255"/>
        <v>0</v>
      </c>
      <c r="V138" s="148">
        <f t="shared" si="1255"/>
        <v>0</v>
      </c>
      <c r="W138" s="6">
        <f t="shared" si="1255"/>
        <v>1300</v>
      </c>
      <c r="X138" s="6">
        <f t="shared" si="1255"/>
        <v>0</v>
      </c>
      <c r="Y138" s="6">
        <f t="shared" si="1255"/>
        <v>1300</v>
      </c>
      <c r="Z138" s="6">
        <f t="shared" si="1255"/>
        <v>0</v>
      </c>
      <c r="AA138" s="148">
        <f t="shared" si="1255"/>
        <v>0</v>
      </c>
      <c r="AB138" s="148">
        <f t="shared" si="1255"/>
        <v>0</v>
      </c>
      <c r="AC138" s="148">
        <f t="shared" si="1255"/>
        <v>0</v>
      </c>
      <c r="AD138" s="148">
        <f t="shared" si="1255"/>
        <v>0</v>
      </c>
      <c r="AE138" s="6">
        <f t="shared" si="1255"/>
        <v>1300</v>
      </c>
      <c r="AF138" s="6">
        <f t="shared" si="1255"/>
        <v>0</v>
      </c>
      <c r="AG138" s="6">
        <f t="shared" si="1255"/>
        <v>1300</v>
      </c>
      <c r="AH138" s="6">
        <f t="shared" si="1255"/>
        <v>0</v>
      </c>
      <c r="AI138" s="148">
        <f t="shared" si="1256"/>
        <v>0</v>
      </c>
      <c r="AJ138" s="148">
        <f t="shared" si="1256"/>
        <v>0</v>
      </c>
      <c r="AK138" s="148">
        <f t="shared" si="1256"/>
        <v>0</v>
      </c>
      <c r="AL138" s="148">
        <f t="shared" si="1256"/>
        <v>0</v>
      </c>
      <c r="AM138" s="6">
        <f t="shared" si="1256"/>
        <v>1300</v>
      </c>
      <c r="AN138" s="6">
        <f t="shared" si="1256"/>
        <v>0</v>
      </c>
      <c r="AO138" s="6">
        <f t="shared" si="1256"/>
        <v>1300</v>
      </c>
      <c r="AP138" s="6">
        <f t="shared" si="1256"/>
        <v>0</v>
      </c>
      <c r="AQ138" s="148">
        <f t="shared" si="1256"/>
        <v>0</v>
      </c>
      <c r="AR138" s="148">
        <f t="shared" si="1256"/>
        <v>0</v>
      </c>
      <c r="AS138" s="148">
        <f t="shared" si="1256"/>
        <v>0</v>
      </c>
      <c r="AT138" s="148">
        <f t="shared" si="1256"/>
        <v>0</v>
      </c>
      <c r="AU138" s="6">
        <f t="shared" si="1256"/>
        <v>1300</v>
      </c>
      <c r="AV138" s="6">
        <f t="shared" si="1256"/>
        <v>0</v>
      </c>
      <c r="AW138" s="6">
        <f t="shared" si="1256"/>
        <v>1300</v>
      </c>
      <c r="AX138" s="6">
        <f t="shared" si="1256"/>
        <v>0</v>
      </c>
      <c r="AY138" s="148">
        <f t="shared" si="1257"/>
        <v>0</v>
      </c>
      <c r="AZ138" s="148">
        <f t="shared" si="1257"/>
        <v>0</v>
      </c>
      <c r="BA138" s="148">
        <f t="shared" si="1257"/>
        <v>0</v>
      </c>
      <c r="BB138" s="148">
        <f t="shared" si="1257"/>
        <v>0</v>
      </c>
      <c r="BC138" s="6">
        <f t="shared" si="1257"/>
        <v>1300</v>
      </c>
      <c r="BD138" s="6">
        <f t="shared" si="1257"/>
        <v>0</v>
      </c>
      <c r="BE138" s="6">
        <f t="shared" si="1257"/>
        <v>1300</v>
      </c>
      <c r="BF138" s="6">
        <f t="shared" si="1257"/>
        <v>0</v>
      </c>
      <c r="BG138" s="148">
        <f t="shared" si="1257"/>
        <v>0</v>
      </c>
      <c r="BH138" s="148">
        <f t="shared" si="1257"/>
        <v>0</v>
      </c>
      <c r="BI138" s="148">
        <f t="shared" si="1257"/>
        <v>0</v>
      </c>
      <c r="BJ138" s="148">
        <f t="shared" si="1257"/>
        <v>0</v>
      </c>
      <c r="BK138" s="6">
        <f t="shared" si="1257"/>
        <v>1300</v>
      </c>
      <c r="BL138" s="6">
        <f t="shared" si="1257"/>
        <v>0</v>
      </c>
      <c r="BM138" s="6">
        <f t="shared" si="1257"/>
        <v>1300</v>
      </c>
      <c r="BN138" s="6">
        <f t="shared" si="1257"/>
        <v>0</v>
      </c>
      <c r="BO138" s="148">
        <f t="shared" si="1258"/>
        <v>0</v>
      </c>
      <c r="BP138" s="148">
        <f t="shared" si="1258"/>
        <v>0</v>
      </c>
      <c r="BQ138" s="148">
        <f t="shared" si="1258"/>
        <v>0</v>
      </c>
      <c r="BR138" s="148">
        <f t="shared" si="1258"/>
        <v>0</v>
      </c>
      <c r="BS138" s="6">
        <f t="shared" si="1258"/>
        <v>1300</v>
      </c>
      <c r="BT138" s="6">
        <f t="shared" si="1258"/>
        <v>0</v>
      </c>
      <c r="BU138" s="6">
        <f t="shared" si="1258"/>
        <v>1300</v>
      </c>
      <c r="BV138" s="6">
        <f t="shared" si="1258"/>
        <v>0</v>
      </c>
    </row>
    <row r="139" spans="1:74">
      <c r="A139" s="8" t="s">
        <v>19</v>
      </c>
      <c r="B139" s="10">
        <v>901</v>
      </c>
      <c r="C139" s="10" t="s">
        <v>13</v>
      </c>
      <c r="D139" s="10" t="s">
        <v>3</v>
      </c>
      <c r="E139" s="10" t="s">
        <v>61</v>
      </c>
      <c r="F139" s="10" t="s">
        <v>20</v>
      </c>
      <c r="G139" s="6">
        <f>G140</f>
        <v>1300</v>
      </c>
      <c r="H139" s="6">
        <f t="shared" si="1254"/>
        <v>0</v>
      </c>
      <c r="I139" s="6">
        <f t="shared" si="1254"/>
        <v>1300</v>
      </c>
      <c r="J139" s="6">
        <f t="shared" si="1254"/>
        <v>0</v>
      </c>
      <c r="K139" s="148">
        <f t="shared" si="1254"/>
        <v>0</v>
      </c>
      <c r="L139" s="148">
        <f t="shared" si="1254"/>
        <v>0</v>
      </c>
      <c r="M139" s="148">
        <f t="shared" si="1254"/>
        <v>0</v>
      </c>
      <c r="N139" s="148">
        <f t="shared" si="1254"/>
        <v>0</v>
      </c>
      <c r="O139" s="6">
        <f t="shared" si="1254"/>
        <v>1300</v>
      </c>
      <c r="P139" s="6">
        <f t="shared" si="1254"/>
        <v>0</v>
      </c>
      <c r="Q139" s="6">
        <f t="shared" si="1254"/>
        <v>1300</v>
      </c>
      <c r="R139" s="6">
        <f t="shared" si="1254"/>
        <v>0</v>
      </c>
      <c r="S139" s="148">
        <f t="shared" si="1255"/>
        <v>0</v>
      </c>
      <c r="T139" s="148">
        <f t="shared" si="1255"/>
        <v>0</v>
      </c>
      <c r="U139" s="148">
        <f t="shared" si="1255"/>
        <v>0</v>
      </c>
      <c r="V139" s="148">
        <f t="shared" si="1255"/>
        <v>0</v>
      </c>
      <c r="W139" s="6">
        <f t="shared" si="1255"/>
        <v>1300</v>
      </c>
      <c r="X139" s="6">
        <f t="shared" si="1255"/>
        <v>0</v>
      </c>
      <c r="Y139" s="6">
        <f t="shared" si="1255"/>
        <v>1300</v>
      </c>
      <c r="Z139" s="6">
        <f t="shared" si="1255"/>
        <v>0</v>
      </c>
      <c r="AA139" s="148">
        <f t="shared" si="1255"/>
        <v>0</v>
      </c>
      <c r="AB139" s="148">
        <f t="shared" si="1255"/>
        <v>0</v>
      </c>
      <c r="AC139" s="148">
        <f t="shared" si="1255"/>
        <v>0</v>
      </c>
      <c r="AD139" s="148">
        <f t="shared" si="1255"/>
        <v>0</v>
      </c>
      <c r="AE139" s="6">
        <f t="shared" si="1255"/>
        <v>1300</v>
      </c>
      <c r="AF139" s="6">
        <f t="shared" si="1255"/>
        <v>0</v>
      </c>
      <c r="AG139" s="6">
        <f t="shared" si="1255"/>
        <v>1300</v>
      </c>
      <c r="AH139" s="6">
        <f t="shared" si="1255"/>
        <v>0</v>
      </c>
      <c r="AI139" s="148">
        <f t="shared" si="1256"/>
        <v>0</v>
      </c>
      <c r="AJ139" s="148">
        <f t="shared" si="1256"/>
        <v>0</v>
      </c>
      <c r="AK139" s="148">
        <f t="shared" si="1256"/>
        <v>0</v>
      </c>
      <c r="AL139" s="148">
        <f t="shared" si="1256"/>
        <v>0</v>
      </c>
      <c r="AM139" s="6">
        <f t="shared" si="1256"/>
        <v>1300</v>
      </c>
      <c r="AN139" s="6">
        <f t="shared" si="1256"/>
        <v>0</v>
      </c>
      <c r="AO139" s="6">
        <f t="shared" si="1256"/>
        <v>1300</v>
      </c>
      <c r="AP139" s="6">
        <f t="shared" si="1256"/>
        <v>0</v>
      </c>
      <c r="AQ139" s="148">
        <f t="shared" si="1256"/>
        <v>0</v>
      </c>
      <c r="AR139" s="148">
        <f t="shared" si="1256"/>
        <v>0</v>
      </c>
      <c r="AS139" s="148">
        <f t="shared" si="1256"/>
        <v>0</v>
      </c>
      <c r="AT139" s="148">
        <f t="shared" si="1256"/>
        <v>0</v>
      </c>
      <c r="AU139" s="6">
        <f t="shared" si="1256"/>
        <v>1300</v>
      </c>
      <c r="AV139" s="6">
        <f t="shared" si="1256"/>
        <v>0</v>
      </c>
      <c r="AW139" s="6">
        <f t="shared" si="1256"/>
        <v>1300</v>
      </c>
      <c r="AX139" s="6">
        <f t="shared" si="1256"/>
        <v>0</v>
      </c>
      <c r="AY139" s="148">
        <f t="shared" si="1257"/>
        <v>0</v>
      </c>
      <c r="AZ139" s="148">
        <f t="shared" si="1257"/>
        <v>0</v>
      </c>
      <c r="BA139" s="148">
        <f t="shared" si="1257"/>
        <v>0</v>
      </c>
      <c r="BB139" s="148">
        <f t="shared" si="1257"/>
        <v>0</v>
      </c>
      <c r="BC139" s="6">
        <f t="shared" si="1257"/>
        <v>1300</v>
      </c>
      <c r="BD139" s="6">
        <f t="shared" si="1257"/>
        <v>0</v>
      </c>
      <c r="BE139" s="6">
        <f t="shared" si="1257"/>
        <v>1300</v>
      </c>
      <c r="BF139" s="6">
        <f t="shared" si="1257"/>
        <v>0</v>
      </c>
      <c r="BG139" s="148">
        <f t="shared" si="1257"/>
        <v>0</v>
      </c>
      <c r="BH139" s="148">
        <f t="shared" si="1257"/>
        <v>0</v>
      </c>
      <c r="BI139" s="148">
        <f t="shared" si="1257"/>
        <v>0</v>
      </c>
      <c r="BJ139" s="148">
        <f t="shared" si="1257"/>
        <v>0</v>
      </c>
      <c r="BK139" s="6">
        <f t="shared" si="1257"/>
        <v>1300</v>
      </c>
      <c r="BL139" s="6">
        <f t="shared" si="1257"/>
        <v>0</v>
      </c>
      <c r="BM139" s="6">
        <f t="shared" si="1257"/>
        <v>1300</v>
      </c>
      <c r="BN139" s="6">
        <f t="shared" si="1257"/>
        <v>0</v>
      </c>
      <c r="BO139" s="148">
        <f t="shared" si="1258"/>
        <v>0</v>
      </c>
      <c r="BP139" s="148">
        <f t="shared" si="1258"/>
        <v>0</v>
      </c>
      <c r="BQ139" s="148">
        <f t="shared" si="1258"/>
        <v>0</v>
      </c>
      <c r="BR139" s="148">
        <f t="shared" si="1258"/>
        <v>0</v>
      </c>
      <c r="BS139" s="6">
        <f t="shared" si="1258"/>
        <v>1300</v>
      </c>
      <c r="BT139" s="6">
        <f t="shared" si="1258"/>
        <v>0</v>
      </c>
      <c r="BU139" s="6">
        <f t="shared" si="1258"/>
        <v>1300</v>
      </c>
      <c r="BV139" s="6">
        <f t="shared" si="1258"/>
        <v>0</v>
      </c>
    </row>
    <row r="140" spans="1:74">
      <c r="A140" s="8" t="s">
        <v>69</v>
      </c>
      <c r="B140" s="10">
        <v>901</v>
      </c>
      <c r="C140" s="10" t="s">
        <v>13</v>
      </c>
      <c r="D140" s="10" t="s">
        <v>3</v>
      </c>
      <c r="E140" s="10" t="s">
        <v>61</v>
      </c>
      <c r="F140" s="10" t="s">
        <v>315</v>
      </c>
      <c r="G140" s="6">
        <v>1300</v>
      </c>
      <c r="H140" s="6"/>
      <c r="I140" s="6">
        <v>1300</v>
      </c>
      <c r="J140" s="6"/>
      <c r="K140" s="148"/>
      <c r="L140" s="148"/>
      <c r="M140" s="148"/>
      <c r="N140" s="148"/>
      <c r="O140" s="6">
        <f>G140+K140</f>
        <v>1300</v>
      </c>
      <c r="P140" s="6">
        <f t="shared" ref="P140" si="1259">H140+L140</f>
        <v>0</v>
      </c>
      <c r="Q140" s="6">
        <f t="shared" ref="Q140" si="1260">I140+M140</f>
        <v>1300</v>
      </c>
      <c r="R140" s="6">
        <f t="shared" ref="R140" si="1261">J140+N140</f>
        <v>0</v>
      </c>
      <c r="S140" s="148"/>
      <c r="T140" s="148"/>
      <c r="U140" s="148"/>
      <c r="V140" s="148"/>
      <c r="W140" s="6">
        <f>O140+S140</f>
        <v>1300</v>
      </c>
      <c r="X140" s="6">
        <f t="shared" ref="X140" si="1262">P140+T140</f>
        <v>0</v>
      </c>
      <c r="Y140" s="6">
        <f t="shared" ref="Y140" si="1263">Q140+U140</f>
        <v>1300</v>
      </c>
      <c r="Z140" s="6">
        <f t="shared" ref="Z140" si="1264">R140+V140</f>
        <v>0</v>
      </c>
      <c r="AA140" s="148"/>
      <c r="AB140" s="148"/>
      <c r="AC140" s="148"/>
      <c r="AD140" s="148"/>
      <c r="AE140" s="6">
        <f>W140+AA140</f>
        <v>1300</v>
      </c>
      <c r="AF140" s="6">
        <f t="shared" ref="AF140" si="1265">X140+AB140</f>
        <v>0</v>
      </c>
      <c r="AG140" s="6">
        <f t="shared" ref="AG140" si="1266">Y140+AC140</f>
        <v>1300</v>
      </c>
      <c r="AH140" s="6">
        <f t="shared" ref="AH140" si="1267">Z140+AD140</f>
        <v>0</v>
      </c>
      <c r="AI140" s="148"/>
      <c r="AJ140" s="148"/>
      <c r="AK140" s="148"/>
      <c r="AL140" s="148"/>
      <c r="AM140" s="6">
        <f>AE140+AI140</f>
        <v>1300</v>
      </c>
      <c r="AN140" s="6">
        <f t="shared" ref="AN140" si="1268">AF140+AJ140</f>
        <v>0</v>
      </c>
      <c r="AO140" s="6">
        <f t="shared" ref="AO140" si="1269">AG140+AK140</f>
        <v>1300</v>
      </c>
      <c r="AP140" s="6">
        <f t="shared" ref="AP140" si="1270">AH140+AL140</f>
        <v>0</v>
      </c>
      <c r="AQ140" s="148"/>
      <c r="AR140" s="148"/>
      <c r="AS140" s="148"/>
      <c r="AT140" s="148"/>
      <c r="AU140" s="6">
        <f>AM140+AQ140</f>
        <v>1300</v>
      </c>
      <c r="AV140" s="6">
        <f t="shared" ref="AV140" si="1271">AN140+AR140</f>
        <v>0</v>
      </c>
      <c r="AW140" s="6">
        <f t="shared" ref="AW140" si="1272">AO140+AS140</f>
        <v>1300</v>
      </c>
      <c r="AX140" s="6">
        <f t="shared" ref="AX140" si="1273">AP140+AT140</f>
        <v>0</v>
      </c>
      <c r="AY140" s="148"/>
      <c r="AZ140" s="148"/>
      <c r="BA140" s="148"/>
      <c r="BB140" s="148"/>
      <c r="BC140" s="6">
        <f>AU140+AY140</f>
        <v>1300</v>
      </c>
      <c r="BD140" s="6">
        <f t="shared" ref="BD140" si="1274">AV140+AZ140</f>
        <v>0</v>
      </c>
      <c r="BE140" s="6">
        <f t="shared" ref="BE140" si="1275">AW140+BA140</f>
        <v>1300</v>
      </c>
      <c r="BF140" s="6">
        <f t="shared" ref="BF140" si="1276">AX140+BB140</f>
        <v>0</v>
      </c>
      <c r="BG140" s="148"/>
      <c r="BH140" s="148"/>
      <c r="BI140" s="148"/>
      <c r="BJ140" s="148"/>
      <c r="BK140" s="6">
        <f>BC140+BG140</f>
        <v>1300</v>
      </c>
      <c r="BL140" s="6">
        <f t="shared" ref="BL140" si="1277">BD140+BH140</f>
        <v>0</v>
      </c>
      <c r="BM140" s="6">
        <f t="shared" ref="BM140" si="1278">BE140+BI140</f>
        <v>1300</v>
      </c>
      <c r="BN140" s="6">
        <f t="shared" ref="BN140" si="1279">BF140+BJ140</f>
        <v>0</v>
      </c>
      <c r="BO140" s="148"/>
      <c r="BP140" s="148"/>
      <c r="BQ140" s="148"/>
      <c r="BR140" s="148"/>
      <c r="BS140" s="6">
        <f>BK140+BO140</f>
        <v>1300</v>
      </c>
      <c r="BT140" s="6">
        <f t="shared" ref="BT140" si="1280">BL140+BP140</f>
        <v>0</v>
      </c>
      <c r="BU140" s="6">
        <f t="shared" ref="BU140" si="1281">BM140+BQ140</f>
        <v>1300</v>
      </c>
      <c r="BV140" s="6">
        <f t="shared" ref="BV140" si="1282">BN140+BR140</f>
        <v>0</v>
      </c>
    </row>
    <row r="141" spans="1:74">
      <c r="A141" s="8"/>
      <c r="B141" s="10"/>
      <c r="C141" s="10"/>
      <c r="D141" s="10"/>
      <c r="E141" s="10"/>
      <c r="F141" s="10"/>
      <c r="G141" s="6"/>
      <c r="H141" s="6"/>
      <c r="I141" s="6"/>
      <c r="J141" s="6"/>
      <c r="K141" s="148"/>
      <c r="L141" s="148"/>
      <c r="M141" s="148"/>
      <c r="N141" s="148"/>
      <c r="O141" s="6"/>
      <c r="P141" s="6"/>
      <c r="Q141" s="6"/>
      <c r="R141" s="6"/>
      <c r="S141" s="148"/>
      <c r="T141" s="148"/>
      <c r="U141" s="148"/>
      <c r="V141" s="148"/>
      <c r="W141" s="6"/>
      <c r="X141" s="6"/>
      <c r="Y141" s="6"/>
      <c r="Z141" s="6"/>
      <c r="AA141" s="148"/>
      <c r="AB141" s="148"/>
      <c r="AC141" s="148"/>
      <c r="AD141" s="148"/>
      <c r="AE141" s="6"/>
      <c r="AF141" s="6"/>
      <c r="AG141" s="6"/>
      <c r="AH141" s="6"/>
      <c r="AI141" s="148"/>
      <c r="AJ141" s="148"/>
      <c r="AK141" s="148"/>
      <c r="AL141" s="148"/>
      <c r="AM141" s="6"/>
      <c r="AN141" s="6"/>
      <c r="AO141" s="6"/>
      <c r="AP141" s="6"/>
      <c r="AQ141" s="148"/>
      <c r="AR141" s="148"/>
      <c r="AS141" s="148"/>
      <c r="AT141" s="148"/>
      <c r="AU141" s="6"/>
      <c r="AV141" s="6"/>
      <c r="AW141" s="6"/>
      <c r="AX141" s="6"/>
      <c r="AY141" s="148"/>
      <c r="AZ141" s="148"/>
      <c r="BA141" s="148"/>
      <c r="BB141" s="148"/>
      <c r="BC141" s="6"/>
      <c r="BD141" s="6"/>
      <c r="BE141" s="6"/>
      <c r="BF141" s="6"/>
      <c r="BG141" s="148"/>
      <c r="BH141" s="148"/>
      <c r="BI141" s="148"/>
      <c r="BJ141" s="148"/>
      <c r="BK141" s="6"/>
      <c r="BL141" s="6"/>
      <c r="BM141" s="6"/>
      <c r="BN141" s="6"/>
      <c r="BO141" s="148"/>
      <c r="BP141" s="148"/>
      <c r="BQ141" s="148"/>
      <c r="BR141" s="148"/>
      <c r="BS141" s="6"/>
      <c r="BT141" s="6"/>
      <c r="BU141" s="6"/>
      <c r="BV141" s="6"/>
    </row>
    <row r="142" spans="1:74" ht="40.799999999999997">
      <c r="A142" s="75" t="s">
        <v>260</v>
      </c>
      <c r="B142" s="71" t="s">
        <v>65</v>
      </c>
      <c r="C142" s="71"/>
      <c r="D142" s="71"/>
      <c r="E142" s="71"/>
      <c r="F142" s="71"/>
      <c r="G142" s="26">
        <f>G143+G170+G183+G163</f>
        <v>788525</v>
      </c>
      <c r="H142" s="26">
        <f t="shared" ref="H142:K142" si="1283">H143+H170+H183+H163</f>
        <v>0</v>
      </c>
      <c r="I142" s="26">
        <f t="shared" si="1283"/>
        <v>787028</v>
      </c>
      <c r="J142" s="26">
        <f t="shared" si="1283"/>
        <v>0</v>
      </c>
      <c r="K142" s="153">
        <f t="shared" si="1283"/>
        <v>0</v>
      </c>
      <c r="L142" s="153">
        <f t="shared" ref="L142:S142" si="1284">L143+L170+L183+L163</f>
        <v>0</v>
      </c>
      <c r="M142" s="153">
        <f t="shared" si="1284"/>
        <v>0</v>
      </c>
      <c r="N142" s="153">
        <f t="shared" si="1284"/>
        <v>0</v>
      </c>
      <c r="O142" s="26">
        <f t="shared" si="1284"/>
        <v>788525</v>
      </c>
      <c r="P142" s="26">
        <f t="shared" si="1284"/>
        <v>0</v>
      </c>
      <c r="Q142" s="26">
        <f t="shared" si="1284"/>
        <v>787028</v>
      </c>
      <c r="R142" s="26">
        <f t="shared" si="1284"/>
        <v>0</v>
      </c>
      <c r="S142" s="153">
        <f t="shared" si="1284"/>
        <v>0</v>
      </c>
      <c r="T142" s="153">
        <f t="shared" ref="T142:AA142" si="1285">T143+T170+T183+T163</f>
        <v>0</v>
      </c>
      <c r="U142" s="153">
        <f t="shared" si="1285"/>
        <v>0</v>
      </c>
      <c r="V142" s="153">
        <f t="shared" si="1285"/>
        <v>0</v>
      </c>
      <c r="W142" s="26">
        <f t="shared" si="1285"/>
        <v>788525</v>
      </c>
      <c r="X142" s="26">
        <f t="shared" si="1285"/>
        <v>0</v>
      </c>
      <c r="Y142" s="26">
        <f t="shared" si="1285"/>
        <v>787028</v>
      </c>
      <c r="Z142" s="26">
        <f t="shared" si="1285"/>
        <v>0</v>
      </c>
      <c r="AA142" s="153">
        <f t="shared" si="1285"/>
        <v>0</v>
      </c>
      <c r="AB142" s="153">
        <f t="shared" ref="AB142:AI142" si="1286">AB143+AB170+AB183+AB163</f>
        <v>0</v>
      </c>
      <c r="AC142" s="153">
        <f t="shared" si="1286"/>
        <v>0</v>
      </c>
      <c r="AD142" s="153">
        <f t="shared" si="1286"/>
        <v>0</v>
      </c>
      <c r="AE142" s="26">
        <f t="shared" si="1286"/>
        <v>788525</v>
      </c>
      <c r="AF142" s="26">
        <f t="shared" si="1286"/>
        <v>0</v>
      </c>
      <c r="AG142" s="26">
        <f t="shared" si="1286"/>
        <v>787028</v>
      </c>
      <c r="AH142" s="26">
        <f t="shared" si="1286"/>
        <v>0</v>
      </c>
      <c r="AI142" s="153">
        <f t="shared" si="1286"/>
        <v>0</v>
      </c>
      <c r="AJ142" s="153">
        <f t="shared" ref="AJ142:AQ142" si="1287">AJ143+AJ170+AJ183+AJ163</f>
        <v>0</v>
      </c>
      <c r="AK142" s="153">
        <f t="shared" si="1287"/>
        <v>0</v>
      </c>
      <c r="AL142" s="153">
        <f t="shared" si="1287"/>
        <v>0</v>
      </c>
      <c r="AM142" s="26">
        <f t="shared" si="1287"/>
        <v>788525</v>
      </c>
      <c r="AN142" s="26">
        <f t="shared" si="1287"/>
        <v>0</v>
      </c>
      <c r="AO142" s="26">
        <f t="shared" si="1287"/>
        <v>787028</v>
      </c>
      <c r="AP142" s="26">
        <f t="shared" si="1287"/>
        <v>0</v>
      </c>
      <c r="AQ142" s="153">
        <f t="shared" si="1287"/>
        <v>0</v>
      </c>
      <c r="AR142" s="153">
        <f t="shared" ref="AR142:AY142" si="1288">AR143+AR170+AR183+AR163</f>
        <v>0</v>
      </c>
      <c r="AS142" s="153">
        <f t="shared" si="1288"/>
        <v>0</v>
      </c>
      <c r="AT142" s="153">
        <f t="shared" si="1288"/>
        <v>0</v>
      </c>
      <c r="AU142" s="26">
        <f t="shared" si="1288"/>
        <v>788525</v>
      </c>
      <c r="AV142" s="26">
        <f t="shared" si="1288"/>
        <v>0</v>
      </c>
      <c r="AW142" s="26">
        <f t="shared" si="1288"/>
        <v>787028</v>
      </c>
      <c r="AX142" s="26">
        <f t="shared" si="1288"/>
        <v>0</v>
      </c>
      <c r="AY142" s="153">
        <f t="shared" si="1288"/>
        <v>0</v>
      </c>
      <c r="AZ142" s="153">
        <f t="shared" ref="AZ142:BG142" si="1289">AZ143+AZ170+AZ183+AZ163</f>
        <v>0</v>
      </c>
      <c r="BA142" s="153">
        <f t="shared" si="1289"/>
        <v>0</v>
      </c>
      <c r="BB142" s="153">
        <f t="shared" si="1289"/>
        <v>0</v>
      </c>
      <c r="BC142" s="26">
        <f t="shared" si="1289"/>
        <v>788525</v>
      </c>
      <c r="BD142" s="26">
        <f t="shared" si="1289"/>
        <v>0</v>
      </c>
      <c r="BE142" s="26">
        <f t="shared" si="1289"/>
        <v>787028</v>
      </c>
      <c r="BF142" s="26">
        <f t="shared" si="1289"/>
        <v>0</v>
      </c>
      <c r="BG142" s="153">
        <f t="shared" si="1289"/>
        <v>369</v>
      </c>
      <c r="BH142" s="153">
        <f t="shared" ref="BH142:BO142" si="1290">BH143+BH170+BH183+BH163</f>
        <v>0</v>
      </c>
      <c r="BI142" s="153">
        <f t="shared" si="1290"/>
        <v>764</v>
      </c>
      <c r="BJ142" s="153">
        <f t="shared" si="1290"/>
        <v>0</v>
      </c>
      <c r="BK142" s="26">
        <f t="shared" si="1290"/>
        <v>788894</v>
      </c>
      <c r="BL142" s="26">
        <f t="shared" si="1290"/>
        <v>0</v>
      </c>
      <c r="BM142" s="26">
        <f t="shared" si="1290"/>
        <v>787792</v>
      </c>
      <c r="BN142" s="26">
        <f t="shared" si="1290"/>
        <v>0</v>
      </c>
      <c r="BO142" s="153">
        <f t="shared" si="1290"/>
        <v>0</v>
      </c>
      <c r="BP142" s="153">
        <f t="shared" ref="BP142:BV142" si="1291">BP143+BP170+BP183+BP163</f>
        <v>0</v>
      </c>
      <c r="BQ142" s="153">
        <f t="shared" si="1291"/>
        <v>0</v>
      </c>
      <c r="BR142" s="153">
        <f t="shared" si="1291"/>
        <v>0</v>
      </c>
      <c r="BS142" s="26">
        <f t="shared" si="1291"/>
        <v>788894</v>
      </c>
      <c r="BT142" s="26">
        <f t="shared" si="1291"/>
        <v>0</v>
      </c>
      <c r="BU142" s="26">
        <f t="shared" si="1291"/>
        <v>787792</v>
      </c>
      <c r="BV142" s="26">
        <f t="shared" si="1291"/>
        <v>0</v>
      </c>
    </row>
    <row r="143" spans="1:74" ht="69.599999999999994">
      <c r="A143" s="76" t="s">
        <v>29</v>
      </c>
      <c r="B143" s="48" t="s">
        <v>65</v>
      </c>
      <c r="C143" s="48" t="s">
        <v>13</v>
      </c>
      <c r="D143" s="48" t="s">
        <v>30</v>
      </c>
      <c r="E143" s="48"/>
      <c r="F143" s="48"/>
      <c r="G143" s="27">
        <f>G144+G153</f>
        <v>90035</v>
      </c>
      <c r="H143" s="27">
        <f t="shared" ref="H143:K143" si="1292">H144+H153</f>
        <v>0</v>
      </c>
      <c r="I143" s="27">
        <f t="shared" si="1292"/>
        <v>90035</v>
      </c>
      <c r="J143" s="27">
        <f t="shared" si="1292"/>
        <v>0</v>
      </c>
      <c r="K143" s="158">
        <f t="shared" si="1292"/>
        <v>0</v>
      </c>
      <c r="L143" s="158">
        <f t="shared" ref="L143:S143" si="1293">L144+L153</f>
        <v>0</v>
      </c>
      <c r="M143" s="158">
        <f t="shared" si="1293"/>
        <v>0</v>
      </c>
      <c r="N143" s="158">
        <f t="shared" si="1293"/>
        <v>0</v>
      </c>
      <c r="O143" s="27">
        <f t="shared" si="1293"/>
        <v>90035</v>
      </c>
      <c r="P143" s="27">
        <f t="shared" si="1293"/>
        <v>0</v>
      </c>
      <c r="Q143" s="27">
        <f t="shared" si="1293"/>
        <v>90035</v>
      </c>
      <c r="R143" s="27">
        <f t="shared" si="1293"/>
        <v>0</v>
      </c>
      <c r="S143" s="158">
        <f t="shared" si="1293"/>
        <v>0</v>
      </c>
      <c r="T143" s="158">
        <f t="shared" ref="T143:AA143" si="1294">T144+T153</f>
        <v>0</v>
      </c>
      <c r="U143" s="158">
        <f t="shared" si="1294"/>
        <v>0</v>
      </c>
      <c r="V143" s="158">
        <f t="shared" si="1294"/>
        <v>0</v>
      </c>
      <c r="W143" s="27">
        <f t="shared" si="1294"/>
        <v>90035</v>
      </c>
      <c r="X143" s="27">
        <f t="shared" si="1294"/>
        <v>0</v>
      </c>
      <c r="Y143" s="27">
        <f t="shared" si="1294"/>
        <v>90035</v>
      </c>
      <c r="Z143" s="27">
        <f t="shared" si="1294"/>
        <v>0</v>
      </c>
      <c r="AA143" s="158">
        <f t="shared" si="1294"/>
        <v>0</v>
      </c>
      <c r="AB143" s="158">
        <f t="shared" ref="AB143:AI143" si="1295">AB144+AB153</f>
        <v>0</v>
      </c>
      <c r="AC143" s="158">
        <f t="shared" si="1295"/>
        <v>0</v>
      </c>
      <c r="AD143" s="158">
        <f t="shared" si="1295"/>
        <v>0</v>
      </c>
      <c r="AE143" s="27">
        <f t="shared" si="1295"/>
        <v>90035</v>
      </c>
      <c r="AF143" s="27">
        <f t="shared" si="1295"/>
        <v>0</v>
      </c>
      <c r="AG143" s="27">
        <f t="shared" si="1295"/>
        <v>90035</v>
      </c>
      <c r="AH143" s="27">
        <f t="shared" si="1295"/>
        <v>0</v>
      </c>
      <c r="AI143" s="158">
        <f t="shared" si="1295"/>
        <v>0</v>
      </c>
      <c r="AJ143" s="158">
        <f t="shared" ref="AJ143:AQ143" si="1296">AJ144+AJ153</f>
        <v>0</v>
      </c>
      <c r="AK143" s="158">
        <f t="shared" si="1296"/>
        <v>0</v>
      </c>
      <c r="AL143" s="158">
        <f t="shared" si="1296"/>
        <v>0</v>
      </c>
      <c r="AM143" s="27">
        <f t="shared" si="1296"/>
        <v>90035</v>
      </c>
      <c r="AN143" s="27">
        <f t="shared" si="1296"/>
        <v>0</v>
      </c>
      <c r="AO143" s="27">
        <f t="shared" si="1296"/>
        <v>90035</v>
      </c>
      <c r="AP143" s="27">
        <f t="shared" si="1296"/>
        <v>0</v>
      </c>
      <c r="AQ143" s="158">
        <f t="shared" si="1296"/>
        <v>0</v>
      </c>
      <c r="AR143" s="158">
        <f t="shared" ref="AR143:AY143" si="1297">AR144+AR153</f>
        <v>0</v>
      </c>
      <c r="AS143" s="158">
        <f t="shared" si="1297"/>
        <v>0</v>
      </c>
      <c r="AT143" s="158">
        <f t="shared" si="1297"/>
        <v>0</v>
      </c>
      <c r="AU143" s="27">
        <f t="shared" si="1297"/>
        <v>90035</v>
      </c>
      <c r="AV143" s="27">
        <f t="shared" si="1297"/>
        <v>0</v>
      </c>
      <c r="AW143" s="27">
        <f t="shared" si="1297"/>
        <v>90035</v>
      </c>
      <c r="AX143" s="27">
        <f t="shared" si="1297"/>
        <v>0</v>
      </c>
      <c r="AY143" s="158">
        <f t="shared" si="1297"/>
        <v>0</v>
      </c>
      <c r="AZ143" s="158">
        <f t="shared" ref="AZ143:BG143" si="1298">AZ144+AZ153</f>
        <v>0</v>
      </c>
      <c r="BA143" s="158">
        <f t="shared" si="1298"/>
        <v>0</v>
      </c>
      <c r="BB143" s="158">
        <f t="shared" si="1298"/>
        <v>0</v>
      </c>
      <c r="BC143" s="27">
        <f t="shared" si="1298"/>
        <v>90035</v>
      </c>
      <c r="BD143" s="27">
        <f t="shared" si="1298"/>
        <v>0</v>
      </c>
      <c r="BE143" s="27">
        <f t="shared" si="1298"/>
        <v>90035</v>
      </c>
      <c r="BF143" s="27">
        <f t="shared" si="1298"/>
        <v>0</v>
      </c>
      <c r="BG143" s="158">
        <f t="shared" si="1298"/>
        <v>369</v>
      </c>
      <c r="BH143" s="158">
        <f t="shared" ref="BH143:BO143" si="1299">BH144+BH153</f>
        <v>0</v>
      </c>
      <c r="BI143" s="158">
        <f t="shared" si="1299"/>
        <v>764</v>
      </c>
      <c r="BJ143" s="158">
        <f t="shared" si="1299"/>
        <v>0</v>
      </c>
      <c r="BK143" s="27">
        <f t="shared" si="1299"/>
        <v>90404</v>
      </c>
      <c r="BL143" s="27">
        <f t="shared" si="1299"/>
        <v>0</v>
      </c>
      <c r="BM143" s="27">
        <f t="shared" si="1299"/>
        <v>90799</v>
      </c>
      <c r="BN143" s="27">
        <f t="shared" si="1299"/>
        <v>0</v>
      </c>
      <c r="BO143" s="158">
        <f t="shared" si="1299"/>
        <v>0</v>
      </c>
      <c r="BP143" s="158">
        <f t="shared" ref="BP143:BV143" si="1300">BP144+BP153</f>
        <v>0</v>
      </c>
      <c r="BQ143" s="158">
        <f t="shared" si="1300"/>
        <v>0</v>
      </c>
      <c r="BR143" s="158">
        <f t="shared" si="1300"/>
        <v>0</v>
      </c>
      <c r="BS143" s="27">
        <f t="shared" si="1300"/>
        <v>90404</v>
      </c>
      <c r="BT143" s="27">
        <f t="shared" si="1300"/>
        <v>0</v>
      </c>
      <c r="BU143" s="27">
        <f t="shared" si="1300"/>
        <v>90799</v>
      </c>
      <c r="BV143" s="27">
        <f t="shared" si="1300"/>
        <v>0</v>
      </c>
    </row>
    <row r="144" spans="1:74" s="5" customFormat="1" ht="50.4">
      <c r="A144" s="8" t="s">
        <v>702</v>
      </c>
      <c r="B144" s="46">
        <v>902</v>
      </c>
      <c r="C144" s="46" t="s">
        <v>13</v>
      </c>
      <c r="D144" s="46" t="s">
        <v>30</v>
      </c>
      <c r="E144" s="46" t="s">
        <v>196</v>
      </c>
      <c r="F144" s="14"/>
      <c r="G144" s="25">
        <f t="shared" ref="G144:V145" si="1301">G145</f>
        <v>90035</v>
      </c>
      <c r="H144" s="25">
        <f t="shared" si="1301"/>
        <v>0</v>
      </c>
      <c r="I144" s="25">
        <f t="shared" si="1301"/>
        <v>90035</v>
      </c>
      <c r="J144" s="25">
        <f t="shared" si="1301"/>
        <v>0</v>
      </c>
      <c r="K144" s="149">
        <f t="shared" si="1301"/>
        <v>0</v>
      </c>
      <c r="L144" s="149">
        <f t="shared" si="1301"/>
        <v>0</v>
      </c>
      <c r="M144" s="149">
        <f t="shared" si="1301"/>
        <v>0</v>
      </c>
      <c r="N144" s="149">
        <f t="shared" si="1301"/>
        <v>0</v>
      </c>
      <c r="O144" s="25">
        <f t="shared" si="1301"/>
        <v>90035</v>
      </c>
      <c r="P144" s="25">
        <f t="shared" si="1301"/>
        <v>0</v>
      </c>
      <c r="Q144" s="25">
        <f t="shared" si="1301"/>
        <v>90035</v>
      </c>
      <c r="R144" s="25">
        <f t="shared" si="1301"/>
        <v>0</v>
      </c>
      <c r="S144" s="149">
        <f t="shared" si="1301"/>
        <v>0</v>
      </c>
      <c r="T144" s="149">
        <f t="shared" si="1301"/>
        <v>0</v>
      </c>
      <c r="U144" s="149">
        <f t="shared" si="1301"/>
        <v>0</v>
      </c>
      <c r="V144" s="149">
        <f t="shared" si="1301"/>
        <v>0</v>
      </c>
      <c r="W144" s="25">
        <f t="shared" ref="S144:AI145" si="1302">W145</f>
        <v>90035</v>
      </c>
      <c r="X144" s="25">
        <f t="shared" si="1302"/>
        <v>0</v>
      </c>
      <c r="Y144" s="25">
        <f t="shared" si="1302"/>
        <v>90035</v>
      </c>
      <c r="Z144" s="25">
        <f t="shared" si="1302"/>
        <v>0</v>
      </c>
      <c r="AA144" s="149">
        <f t="shared" si="1302"/>
        <v>0</v>
      </c>
      <c r="AB144" s="149">
        <f t="shared" si="1302"/>
        <v>0</v>
      </c>
      <c r="AC144" s="149">
        <f t="shared" si="1302"/>
        <v>0</v>
      </c>
      <c r="AD144" s="149">
        <f t="shared" si="1302"/>
        <v>0</v>
      </c>
      <c r="AE144" s="25">
        <f t="shared" si="1302"/>
        <v>90035</v>
      </c>
      <c r="AF144" s="25">
        <f t="shared" si="1302"/>
        <v>0</v>
      </c>
      <c r="AG144" s="25">
        <f t="shared" si="1302"/>
        <v>90035</v>
      </c>
      <c r="AH144" s="25">
        <f t="shared" si="1302"/>
        <v>0</v>
      </c>
      <c r="AI144" s="149">
        <f t="shared" si="1302"/>
        <v>0</v>
      </c>
      <c r="AJ144" s="149">
        <f t="shared" ref="AI144:AY145" si="1303">AJ145</f>
        <v>0</v>
      </c>
      <c r="AK144" s="149">
        <f t="shared" si="1303"/>
        <v>0</v>
      </c>
      <c r="AL144" s="149">
        <f t="shared" si="1303"/>
        <v>0</v>
      </c>
      <c r="AM144" s="25">
        <f t="shared" si="1303"/>
        <v>90035</v>
      </c>
      <c r="AN144" s="25">
        <f t="shared" si="1303"/>
        <v>0</v>
      </c>
      <c r="AO144" s="25">
        <f t="shared" si="1303"/>
        <v>90035</v>
      </c>
      <c r="AP144" s="25">
        <f t="shared" si="1303"/>
        <v>0</v>
      </c>
      <c r="AQ144" s="149">
        <f t="shared" si="1303"/>
        <v>0</v>
      </c>
      <c r="AR144" s="149">
        <f t="shared" si="1303"/>
        <v>0</v>
      </c>
      <c r="AS144" s="149">
        <f t="shared" si="1303"/>
        <v>0</v>
      </c>
      <c r="AT144" s="149">
        <f t="shared" si="1303"/>
        <v>0</v>
      </c>
      <c r="AU144" s="25">
        <f t="shared" si="1303"/>
        <v>90035</v>
      </c>
      <c r="AV144" s="25">
        <f t="shared" si="1303"/>
        <v>0</v>
      </c>
      <c r="AW144" s="25">
        <f t="shared" si="1303"/>
        <v>90035</v>
      </c>
      <c r="AX144" s="25">
        <f t="shared" si="1303"/>
        <v>0</v>
      </c>
      <c r="AY144" s="149">
        <f t="shared" si="1303"/>
        <v>0</v>
      </c>
      <c r="AZ144" s="149">
        <f t="shared" ref="AY144:BO145" si="1304">AZ145</f>
        <v>0</v>
      </c>
      <c r="BA144" s="149">
        <f t="shared" si="1304"/>
        <v>0</v>
      </c>
      <c r="BB144" s="149">
        <f t="shared" si="1304"/>
        <v>0</v>
      </c>
      <c r="BC144" s="25">
        <f t="shared" si="1304"/>
        <v>90035</v>
      </c>
      <c r="BD144" s="25">
        <f t="shared" si="1304"/>
        <v>0</v>
      </c>
      <c r="BE144" s="25">
        <f t="shared" si="1304"/>
        <v>90035</v>
      </c>
      <c r="BF144" s="25">
        <f t="shared" si="1304"/>
        <v>0</v>
      </c>
      <c r="BG144" s="149">
        <f t="shared" si="1304"/>
        <v>369</v>
      </c>
      <c r="BH144" s="149">
        <f t="shared" si="1304"/>
        <v>0</v>
      </c>
      <c r="BI144" s="149">
        <f t="shared" si="1304"/>
        <v>764</v>
      </c>
      <c r="BJ144" s="149">
        <f t="shared" si="1304"/>
        <v>0</v>
      </c>
      <c r="BK144" s="25">
        <f t="shared" si="1304"/>
        <v>90404</v>
      </c>
      <c r="BL144" s="25">
        <f t="shared" si="1304"/>
        <v>0</v>
      </c>
      <c r="BM144" s="25">
        <f t="shared" si="1304"/>
        <v>90799</v>
      </c>
      <c r="BN144" s="25">
        <f t="shared" si="1304"/>
        <v>0</v>
      </c>
      <c r="BO144" s="149">
        <f t="shared" si="1304"/>
        <v>0</v>
      </c>
      <c r="BP144" s="149">
        <f t="shared" ref="BO144:BV145" si="1305">BP145</f>
        <v>0</v>
      </c>
      <c r="BQ144" s="149">
        <f t="shared" si="1305"/>
        <v>0</v>
      </c>
      <c r="BR144" s="149">
        <f t="shared" si="1305"/>
        <v>0</v>
      </c>
      <c r="BS144" s="25">
        <f t="shared" si="1305"/>
        <v>90404</v>
      </c>
      <c r="BT144" s="25">
        <f t="shared" si="1305"/>
        <v>0</v>
      </c>
      <c r="BU144" s="25">
        <f t="shared" si="1305"/>
        <v>90799</v>
      </c>
      <c r="BV144" s="25">
        <f t="shared" si="1305"/>
        <v>0</v>
      </c>
    </row>
    <row r="145" spans="1:74" s="5" customFormat="1" ht="33.6">
      <c r="A145" s="8" t="s">
        <v>25</v>
      </c>
      <c r="B145" s="46">
        <v>902</v>
      </c>
      <c r="C145" s="46" t="s">
        <v>13</v>
      </c>
      <c r="D145" s="46" t="s">
        <v>30</v>
      </c>
      <c r="E145" s="46" t="s">
        <v>288</v>
      </c>
      <c r="F145" s="12"/>
      <c r="G145" s="25">
        <f t="shared" si="1301"/>
        <v>90035</v>
      </c>
      <c r="H145" s="25">
        <f t="shared" si="1301"/>
        <v>0</v>
      </c>
      <c r="I145" s="25">
        <f t="shared" si="1301"/>
        <v>90035</v>
      </c>
      <c r="J145" s="25">
        <f t="shared" si="1301"/>
        <v>0</v>
      </c>
      <c r="K145" s="149">
        <f t="shared" si="1301"/>
        <v>0</v>
      </c>
      <c r="L145" s="149">
        <f t="shared" si="1301"/>
        <v>0</v>
      </c>
      <c r="M145" s="149">
        <f t="shared" si="1301"/>
        <v>0</v>
      </c>
      <c r="N145" s="149">
        <f t="shared" si="1301"/>
        <v>0</v>
      </c>
      <c r="O145" s="25">
        <f t="shared" si="1301"/>
        <v>90035</v>
      </c>
      <c r="P145" s="25">
        <f t="shared" si="1301"/>
        <v>0</v>
      </c>
      <c r="Q145" s="25">
        <f t="shared" si="1301"/>
        <v>90035</v>
      </c>
      <c r="R145" s="25">
        <f t="shared" si="1301"/>
        <v>0</v>
      </c>
      <c r="S145" s="149">
        <f t="shared" si="1302"/>
        <v>0</v>
      </c>
      <c r="T145" s="149">
        <f t="shared" si="1302"/>
        <v>0</v>
      </c>
      <c r="U145" s="149">
        <f t="shared" si="1302"/>
        <v>0</v>
      </c>
      <c r="V145" s="149">
        <f t="shared" si="1302"/>
        <v>0</v>
      </c>
      <c r="W145" s="25">
        <f t="shared" si="1302"/>
        <v>90035</v>
      </c>
      <c r="X145" s="25">
        <f t="shared" si="1302"/>
        <v>0</v>
      </c>
      <c r="Y145" s="25">
        <f t="shared" si="1302"/>
        <v>90035</v>
      </c>
      <c r="Z145" s="25">
        <f t="shared" si="1302"/>
        <v>0</v>
      </c>
      <c r="AA145" s="149">
        <f t="shared" si="1302"/>
        <v>0</v>
      </c>
      <c r="AB145" s="149">
        <f t="shared" si="1302"/>
        <v>0</v>
      </c>
      <c r="AC145" s="149">
        <f t="shared" si="1302"/>
        <v>0</v>
      </c>
      <c r="AD145" s="149">
        <f t="shared" si="1302"/>
        <v>0</v>
      </c>
      <c r="AE145" s="25">
        <f t="shared" si="1302"/>
        <v>90035</v>
      </c>
      <c r="AF145" s="25">
        <f t="shared" si="1302"/>
        <v>0</v>
      </c>
      <c r="AG145" s="25">
        <f t="shared" si="1302"/>
        <v>90035</v>
      </c>
      <c r="AH145" s="25">
        <f t="shared" si="1302"/>
        <v>0</v>
      </c>
      <c r="AI145" s="149">
        <f t="shared" si="1303"/>
        <v>0</v>
      </c>
      <c r="AJ145" s="149">
        <f t="shared" si="1303"/>
        <v>0</v>
      </c>
      <c r="AK145" s="149">
        <f t="shared" si="1303"/>
        <v>0</v>
      </c>
      <c r="AL145" s="149">
        <f t="shared" si="1303"/>
        <v>0</v>
      </c>
      <c r="AM145" s="25">
        <f t="shared" si="1303"/>
        <v>90035</v>
      </c>
      <c r="AN145" s="25">
        <f t="shared" si="1303"/>
        <v>0</v>
      </c>
      <c r="AO145" s="25">
        <f t="shared" si="1303"/>
        <v>90035</v>
      </c>
      <c r="AP145" s="25">
        <f t="shared" si="1303"/>
        <v>0</v>
      </c>
      <c r="AQ145" s="149">
        <f t="shared" si="1303"/>
        <v>0</v>
      </c>
      <c r="AR145" s="149">
        <f t="shared" si="1303"/>
        <v>0</v>
      </c>
      <c r="AS145" s="149">
        <f t="shared" si="1303"/>
        <v>0</v>
      </c>
      <c r="AT145" s="149">
        <f t="shared" si="1303"/>
        <v>0</v>
      </c>
      <c r="AU145" s="25">
        <f t="shared" si="1303"/>
        <v>90035</v>
      </c>
      <c r="AV145" s="25">
        <f t="shared" si="1303"/>
        <v>0</v>
      </c>
      <c r="AW145" s="25">
        <f t="shared" si="1303"/>
        <v>90035</v>
      </c>
      <c r="AX145" s="25">
        <f t="shared" si="1303"/>
        <v>0</v>
      </c>
      <c r="AY145" s="149">
        <f t="shared" si="1304"/>
        <v>0</v>
      </c>
      <c r="AZ145" s="149">
        <f t="shared" si="1304"/>
        <v>0</v>
      </c>
      <c r="BA145" s="149">
        <f t="shared" si="1304"/>
        <v>0</v>
      </c>
      <c r="BB145" s="149">
        <f t="shared" si="1304"/>
        <v>0</v>
      </c>
      <c r="BC145" s="25">
        <f t="shared" si="1304"/>
        <v>90035</v>
      </c>
      <c r="BD145" s="25">
        <f t="shared" si="1304"/>
        <v>0</v>
      </c>
      <c r="BE145" s="25">
        <f t="shared" si="1304"/>
        <v>90035</v>
      </c>
      <c r="BF145" s="25">
        <f t="shared" si="1304"/>
        <v>0</v>
      </c>
      <c r="BG145" s="149">
        <f t="shared" si="1304"/>
        <v>369</v>
      </c>
      <c r="BH145" s="149">
        <f t="shared" si="1304"/>
        <v>0</v>
      </c>
      <c r="BI145" s="149">
        <f t="shared" si="1304"/>
        <v>764</v>
      </c>
      <c r="BJ145" s="149">
        <f t="shared" si="1304"/>
        <v>0</v>
      </c>
      <c r="BK145" s="25">
        <f t="shared" si="1304"/>
        <v>90404</v>
      </c>
      <c r="BL145" s="25">
        <f t="shared" si="1304"/>
        <v>0</v>
      </c>
      <c r="BM145" s="25">
        <f t="shared" si="1304"/>
        <v>90799</v>
      </c>
      <c r="BN145" s="25">
        <f t="shared" si="1304"/>
        <v>0</v>
      </c>
      <c r="BO145" s="149">
        <f t="shared" si="1305"/>
        <v>0</v>
      </c>
      <c r="BP145" s="149">
        <f t="shared" si="1305"/>
        <v>0</v>
      </c>
      <c r="BQ145" s="149">
        <f t="shared" si="1305"/>
        <v>0</v>
      </c>
      <c r="BR145" s="149">
        <f t="shared" si="1305"/>
        <v>0</v>
      </c>
      <c r="BS145" s="25">
        <f t="shared" si="1305"/>
        <v>90404</v>
      </c>
      <c r="BT145" s="25">
        <f t="shared" si="1305"/>
        <v>0</v>
      </c>
      <c r="BU145" s="25">
        <f t="shared" si="1305"/>
        <v>90799</v>
      </c>
      <c r="BV145" s="25">
        <f t="shared" si="1305"/>
        <v>0</v>
      </c>
    </row>
    <row r="146" spans="1:74" s="5" customFormat="1">
      <c r="A146" s="8" t="s">
        <v>23</v>
      </c>
      <c r="B146" s="46">
        <v>902</v>
      </c>
      <c r="C146" s="46" t="s">
        <v>13</v>
      </c>
      <c r="D146" s="46" t="s">
        <v>30</v>
      </c>
      <c r="E146" s="46" t="s">
        <v>290</v>
      </c>
      <c r="F146" s="12"/>
      <c r="G146" s="25">
        <f t="shared" ref="G146:J146" si="1306">G147+G149+G151</f>
        <v>90035</v>
      </c>
      <c r="H146" s="25">
        <f t="shared" si="1306"/>
        <v>0</v>
      </c>
      <c r="I146" s="25">
        <f t="shared" si="1306"/>
        <v>90035</v>
      </c>
      <c r="J146" s="25">
        <f t="shared" si="1306"/>
        <v>0</v>
      </c>
      <c r="K146" s="149">
        <f t="shared" ref="K146:R146" si="1307">K147+K149+K151</f>
        <v>0</v>
      </c>
      <c r="L146" s="149">
        <f t="shared" si="1307"/>
        <v>0</v>
      </c>
      <c r="M146" s="149">
        <f t="shared" si="1307"/>
        <v>0</v>
      </c>
      <c r="N146" s="149">
        <f t="shared" si="1307"/>
        <v>0</v>
      </c>
      <c r="O146" s="25">
        <f t="shared" si="1307"/>
        <v>90035</v>
      </c>
      <c r="P146" s="25">
        <f t="shared" si="1307"/>
        <v>0</v>
      </c>
      <c r="Q146" s="25">
        <f t="shared" si="1307"/>
        <v>90035</v>
      </c>
      <c r="R146" s="25">
        <f t="shared" si="1307"/>
        <v>0</v>
      </c>
      <c r="S146" s="149">
        <f t="shared" ref="S146:Z146" si="1308">S147+S149+S151</f>
        <v>0</v>
      </c>
      <c r="T146" s="149">
        <f t="shared" si="1308"/>
        <v>0</v>
      </c>
      <c r="U146" s="149">
        <f t="shared" si="1308"/>
        <v>0</v>
      </c>
      <c r="V146" s="149">
        <f t="shared" si="1308"/>
        <v>0</v>
      </c>
      <c r="W146" s="25">
        <f t="shared" si="1308"/>
        <v>90035</v>
      </c>
      <c r="X146" s="25">
        <f t="shared" si="1308"/>
        <v>0</v>
      </c>
      <c r="Y146" s="25">
        <f t="shared" si="1308"/>
        <v>90035</v>
      </c>
      <c r="Z146" s="25">
        <f t="shared" si="1308"/>
        <v>0</v>
      </c>
      <c r="AA146" s="149">
        <f t="shared" ref="AA146:AH146" si="1309">AA147+AA149+AA151</f>
        <v>0</v>
      </c>
      <c r="AB146" s="149">
        <f t="shared" si="1309"/>
        <v>0</v>
      </c>
      <c r="AC146" s="149">
        <f t="shared" si="1309"/>
        <v>0</v>
      </c>
      <c r="AD146" s="149">
        <f t="shared" si="1309"/>
        <v>0</v>
      </c>
      <c r="AE146" s="25">
        <f t="shared" si="1309"/>
        <v>90035</v>
      </c>
      <c r="AF146" s="25">
        <f t="shared" si="1309"/>
        <v>0</v>
      </c>
      <c r="AG146" s="25">
        <f t="shared" si="1309"/>
        <v>90035</v>
      </c>
      <c r="AH146" s="25">
        <f t="shared" si="1309"/>
        <v>0</v>
      </c>
      <c r="AI146" s="149">
        <f t="shared" ref="AI146:AP146" si="1310">AI147+AI149+AI151</f>
        <v>0</v>
      </c>
      <c r="AJ146" s="149">
        <f t="shared" si="1310"/>
        <v>0</v>
      </c>
      <c r="AK146" s="149">
        <f t="shared" si="1310"/>
        <v>0</v>
      </c>
      <c r="AL146" s="149">
        <f t="shared" si="1310"/>
        <v>0</v>
      </c>
      <c r="AM146" s="25">
        <f t="shared" si="1310"/>
        <v>90035</v>
      </c>
      <c r="AN146" s="25">
        <f t="shared" si="1310"/>
        <v>0</v>
      </c>
      <c r="AO146" s="25">
        <f t="shared" si="1310"/>
        <v>90035</v>
      </c>
      <c r="AP146" s="25">
        <f t="shared" si="1310"/>
        <v>0</v>
      </c>
      <c r="AQ146" s="149">
        <f t="shared" ref="AQ146:AX146" si="1311">AQ147+AQ149+AQ151</f>
        <v>0</v>
      </c>
      <c r="AR146" s="149">
        <f t="shared" si="1311"/>
        <v>0</v>
      </c>
      <c r="AS146" s="149">
        <f t="shared" si="1311"/>
        <v>0</v>
      </c>
      <c r="AT146" s="149">
        <f t="shared" si="1311"/>
        <v>0</v>
      </c>
      <c r="AU146" s="25">
        <f t="shared" si="1311"/>
        <v>90035</v>
      </c>
      <c r="AV146" s="25">
        <f t="shared" si="1311"/>
        <v>0</v>
      </c>
      <c r="AW146" s="25">
        <f t="shared" si="1311"/>
        <v>90035</v>
      </c>
      <c r="AX146" s="25">
        <f t="shared" si="1311"/>
        <v>0</v>
      </c>
      <c r="AY146" s="149">
        <f t="shared" ref="AY146:BF146" si="1312">AY147+AY149+AY151</f>
        <v>0</v>
      </c>
      <c r="AZ146" s="149">
        <f t="shared" si="1312"/>
        <v>0</v>
      </c>
      <c r="BA146" s="149">
        <f t="shared" si="1312"/>
        <v>0</v>
      </c>
      <c r="BB146" s="149">
        <f t="shared" si="1312"/>
        <v>0</v>
      </c>
      <c r="BC146" s="25">
        <f t="shared" si="1312"/>
        <v>90035</v>
      </c>
      <c r="BD146" s="25">
        <f t="shared" si="1312"/>
        <v>0</v>
      </c>
      <c r="BE146" s="25">
        <f t="shared" si="1312"/>
        <v>90035</v>
      </c>
      <c r="BF146" s="25">
        <f t="shared" si="1312"/>
        <v>0</v>
      </c>
      <c r="BG146" s="149">
        <f t="shared" ref="BG146:BN146" si="1313">BG147+BG149+BG151</f>
        <v>369</v>
      </c>
      <c r="BH146" s="149">
        <f t="shared" si="1313"/>
        <v>0</v>
      </c>
      <c r="BI146" s="149">
        <f t="shared" si="1313"/>
        <v>764</v>
      </c>
      <c r="BJ146" s="149">
        <f t="shared" si="1313"/>
        <v>0</v>
      </c>
      <c r="BK146" s="25">
        <f t="shared" si="1313"/>
        <v>90404</v>
      </c>
      <c r="BL146" s="25">
        <f t="shared" si="1313"/>
        <v>0</v>
      </c>
      <c r="BM146" s="25">
        <f t="shared" si="1313"/>
        <v>90799</v>
      </c>
      <c r="BN146" s="25">
        <f t="shared" si="1313"/>
        <v>0</v>
      </c>
      <c r="BO146" s="149">
        <f t="shared" ref="BO146:BV146" si="1314">BO147+BO149+BO151</f>
        <v>0</v>
      </c>
      <c r="BP146" s="149">
        <f t="shared" si="1314"/>
        <v>0</v>
      </c>
      <c r="BQ146" s="149">
        <f t="shared" si="1314"/>
        <v>0</v>
      </c>
      <c r="BR146" s="149">
        <f t="shared" si="1314"/>
        <v>0</v>
      </c>
      <c r="BS146" s="25">
        <f t="shared" si="1314"/>
        <v>90404</v>
      </c>
      <c r="BT146" s="25">
        <f t="shared" si="1314"/>
        <v>0</v>
      </c>
      <c r="BU146" s="25">
        <f t="shared" si="1314"/>
        <v>90799</v>
      </c>
      <c r="BV146" s="25">
        <f t="shared" si="1314"/>
        <v>0</v>
      </c>
    </row>
    <row r="147" spans="1:74" s="5" customFormat="1" ht="84">
      <c r="A147" s="8" t="s">
        <v>21</v>
      </c>
      <c r="B147" s="46">
        <v>902</v>
      </c>
      <c r="C147" s="46" t="s">
        <v>13</v>
      </c>
      <c r="D147" s="46" t="s">
        <v>30</v>
      </c>
      <c r="E147" s="46" t="s">
        <v>290</v>
      </c>
      <c r="F147" s="14">
        <v>100</v>
      </c>
      <c r="G147" s="25">
        <f t="shared" ref="G147:BR147" si="1315">G148</f>
        <v>79213</v>
      </c>
      <c r="H147" s="25">
        <f t="shared" si="1315"/>
        <v>0</v>
      </c>
      <c r="I147" s="25">
        <f t="shared" si="1315"/>
        <v>79213</v>
      </c>
      <c r="J147" s="25">
        <f t="shared" si="1315"/>
        <v>0</v>
      </c>
      <c r="K147" s="149">
        <f t="shared" si="1315"/>
        <v>0</v>
      </c>
      <c r="L147" s="149">
        <f t="shared" si="1315"/>
        <v>0</v>
      </c>
      <c r="M147" s="149">
        <f t="shared" si="1315"/>
        <v>0</v>
      </c>
      <c r="N147" s="149">
        <f t="shared" si="1315"/>
        <v>0</v>
      </c>
      <c r="O147" s="25">
        <f t="shared" si="1315"/>
        <v>79213</v>
      </c>
      <c r="P147" s="25">
        <f t="shared" si="1315"/>
        <v>0</v>
      </c>
      <c r="Q147" s="25">
        <f t="shared" si="1315"/>
        <v>79213</v>
      </c>
      <c r="R147" s="25">
        <f t="shared" si="1315"/>
        <v>0</v>
      </c>
      <c r="S147" s="149">
        <f t="shared" si="1315"/>
        <v>0</v>
      </c>
      <c r="T147" s="149">
        <f t="shared" si="1315"/>
        <v>0</v>
      </c>
      <c r="U147" s="149">
        <f t="shared" si="1315"/>
        <v>0</v>
      </c>
      <c r="V147" s="149">
        <f t="shared" si="1315"/>
        <v>0</v>
      </c>
      <c r="W147" s="25">
        <f t="shared" si="1315"/>
        <v>79213</v>
      </c>
      <c r="X147" s="25">
        <f t="shared" si="1315"/>
        <v>0</v>
      </c>
      <c r="Y147" s="25">
        <f t="shared" si="1315"/>
        <v>79213</v>
      </c>
      <c r="Z147" s="25">
        <f t="shared" si="1315"/>
        <v>0</v>
      </c>
      <c r="AA147" s="149">
        <f t="shared" si="1315"/>
        <v>0</v>
      </c>
      <c r="AB147" s="149">
        <f t="shared" si="1315"/>
        <v>0</v>
      </c>
      <c r="AC147" s="149">
        <f t="shared" si="1315"/>
        <v>0</v>
      </c>
      <c r="AD147" s="149">
        <f t="shared" si="1315"/>
        <v>0</v>
      </c>
      <c r="AE147" s="25">
        <f t="shared" si="1315"/>
        <v>79213</v>
      </c>
      <c r="AF147" s="25">
        <f t="shared" si="1315"/>
        <v>0</v>
      </c>
      <c r="AG147" s="25">
        <f t="shared" si="1315"/>
        <v>79213</v>
      </c>
      <c r="AH147" s="25">
        <f t="shared" si="1315"/>
        <v>0</v>
      </c>
      <c r="AI147" s="149">
        <f t="shared" si="1315"/>
        <v>0</v>
      </c>
      <c r="AJ147" s="149">
        <f t="shared" si="1315"/>
        <v>0</v>
      </c>
      <c r="AK147" s="149">
        <f t="shared" si="1315"/>
        <v>0</v>
      </c>
      <c r="AL147" s="149">
        <f t="shared" si="1315"/>
        <v>0</v>
      </c>
      <c r="AM147" s="25">
        <f t="shared" si="1315"/>
        <v>79213</v>
      </c>
      <c r="AN147" s="25">
        <f t="shared" si="1315"/>
        <v>0</v>
      </c>
      <c r="AO147" s="25">
        <f t="shared" si="1315"/>
        <v>79213</v>
      </c>
      <c r="AP147" s="25">
        <f t="shared" si="1315"/>
        <v>0</v>
      </c>
      <c r="AQ147" s="149">
        <f t="shared" si="1315"/>
        <v>0</v>
      </c>
      <c r="AR147" s="149">
        <f t="shared" si="1315"/>
        <v>0</v>
      </c>
      <c r="AS147" s="149">
        <f t="shared" si="1315"/>
        <v>0</v>
      </c>
      <c r="AT147" s="149">
        <f t="shared" si="1315"/>
        <v>0</v>
      </c>
      <c r="AU147" s="25">
        <f t="shared" si="1315"/>
        <v>79213</v>
      </c>
      <c r="AV147" s="25">
        <f t="shared" si="1315"/>
        <v>0</v>
      </c>
      <c r="AW147" s="25">
        <f t="shared" si="1315"/>
        <v>79213</v>
      </c>
      <c r="AX147" s="25">
        <f t="shared" si="1315"/>
        <v>0</v>
      </c>
      <c r="AY147" s="149">
        <f t="shared" si="1315"/>
        <v>0</v>
      </c>
      <c r="AZ147" s="149">
        <f t="shared" si="1315"/>
        <v>0</v>
      </c>
      <c r="BA147" s="149">
        <f t="shared" si="1315"/>
        <v>0</v>
      </c>
      <c r="BB147" s="149">
        <f t="shared" si="1315"/>
        <v>0</v>
      </c>
      <c r="BC147" s="25">
        <f t="shared" si="1315"/>
        <v>79213</v>
      </c>
      <c r="BD147" s="25">
        <f t="shared" si="1315"/>
        <v>0</v>
      </c>
      <c r="BE147" s="25">
        <f t="shared" si="1315"/>
        <v>79213</v>
      </c>
      <c r="BF147" s="25">
        <f t="shared" si="1315"/>
        <v>0</v>
      </c>
      <c r="BG147" s="149">
        <f t="shared" si="1315"/>
        <v>0</v>
      </c>
      <c r="BH147" s="149">
        <f t="shared" si="1315"/>
        <v>0</v>
      </c>
      <c r="BI147" s="149">
        <f t="shared" si="1315"/>
        <v>0</v>
      </c>
      <c r="BJ147" s="149">
        <f t="shared" si="1315"/>
        <v>0</v>
      </c>
      <c r="BK147" s="25">
        <f t="shared" si="1315"/>
        <v>79213</v>
      </c>
      <c r="BL147" s="25">
        <f t="shared" si="1315"/>
        <v>0</v>
      </c>
      <c r="BM147" s="25">
        <f t="shared" si="1315"/>
        <v>79213</v>
      </c>
      <c r="BN147" s="25">
        <f t="shared" si="1315"/>
        <v>0</v>
      </c>
      <c r="BO147" s="149">
        <f t="shared" si="1315"/>
        <v>0</v>
      </c>
      <c r="BP147" s="149">
        <f t="shared" si="1315"/>
        <v>0</v>
      </c>
      <c r="BQ147" s="149">
        <f t="shared" si="1315"/>
        <v>0</v>
      </c>
      <c r="BR147" s="149">
        <f t="shared" si="1315"/>
        <v>0</v>
      </c>
      <c r="BS147" s="25">
        <f t="shared" ref="BS147:BV147" si="1316">BS148</f>
        <v>79213</v>
      </c>
      <c r="BT147" s="25">
        <f t="shared" si="1316"/>
        <v>0</v>
      </c>
      <c r="BU147" s="25">
        <f t="shared" si="1316"/>
        <v>79213</v>
      </c>
      <c r="BV147" s="25">
        <f t="shared" si="1316"/>
        <v>0</v>
      </c>
    </row>
    <row r="148" spans="1:74" s="5" customFormat="1" ht="33.6">
      <c r="A148" s="8" t="s">
        <v>43</v>
      </c>
      <c r="B148" s="46">
        <v>902</v>
      </c>
      <c r="C148" s="46" t="s">
        <v>13</v>
      </c>
      <c r="D148" s="46" t="s">
        <v>30</v>
      </c>
      <c r="E148" s="46" t="s">
        <v>290</v>
      </c>
      <c r="F148" s="14">
        <v>120</v>
      </c>
      <c r="G148" s="6">
        <v>79213</v>
      </c>
      <c r="H148" s="6"/>
      <c r="I148" s="6">
        <v>79213</v>
      </c>
      <c r="J148" s="6"/>
      <c r="K148" s="148"/>
      <c r="L148" s="148"/>
      <c r="M148" s="148"/>
      <c r="N148" s="148"/>
      <c r="O148" s="6">
        <f>G148+K148</f>
        <v>79213</v>
      </c>
      <c r="P148" s="6">
        <f t="shared" ref="P148" si="1317">H148+L148</f>
        <v>0</v>
      </c>
      <c r="Q148" s="6">
        <f t="shared" ref="Q148" si="1318">I148+M148</f>
        <v>79213</v>
      </c>
      <c r="R148" s="6">
        <f t="shared" ref="R148" si="1319">J148+N148</f>
        <v>0</v>
      </c>
      <c r="S148" s="148"/>
      <c r="T148" s="148"/>
      <c r="U148" s="148"/>
      <c r="V148" s="148"/>
      <c r="W148" s="6">
        <f>O148+S148</f>
        <v>79213</v>
      </c>
      <c r="X148" s="6">
        <f t="shared" ref="X148" si="1320">P148+T148</f>
        <v>0</v>
      </c>
      <c r="Y148" s="6">
        <f t="shared" ref="Y148" si="1321">Q148+U148</f>
        <v>79213</v>
      </c>
      <c r="Z148" s="6">
        <f t="shared" ref="Z148" si="1322">R148+V148</f>
        <v>0</v>
      </c>
      <c r="AA148" s="148"/>
      <c r="AB148" s="148"/>
      <c r="AC148" s="148"/>
      <c r="AD148" s="148"/>
      <c r="AE148" s="6">
        <f>W148+AA148</f>
        <v>79213</v>
      </c>
      <c r="AF148" s="6">
        <f t="shared" ref="AF148" si="1323">X148+AB148</f>
        <v>0</v>
      </c>
      <c r="AG148" s="6">
        <f t="shared" ref="AG148" si="1324">Y148+AC148</f>
        <v>79213</v>
      </c>
      <c r="AH148" s="6">
        <f t="shared" ref="AH148" si="1325">Z148+AD148</f>
        <v>0</v>
      </c>
      <c r="AI148" s="148"/>
      <c r="AJ148" s="148"/>
      <c r="AK148" s="148"/>
      <c r="AL148" s="148"/>
      <c r="AM148" s="6">
        <f>AE148+AI148</f>
        <v>79213</v>
      </c>
      <c r="AN148" s="6">
        <f t="shared" ref="AN148" si="1326">AF148+AJ148</f>
        <v>0</v>
      </c>
      <c r="AO148" s="6">
        <f t="shared" ref="AO148" si="1327">AG148+AK148</f>
        <v>79213</v>
      </c>
      <c r="AP148" s="6">
        <f t="shared" ref="AP148" si="1328">AH148+AL148</f>
        <v>0</v>
      </c>
      <c r="AQ148" s="148"/>
      <c r="AR148" s="148"/>
      <c r="AS148" s="148"/>
      <c r="AT148" s="148"/>
      <c r="AU148" s="6">
        <f>AM148+AQ148</f>
        <v>79213</v>
      </c>
      <c r="AV148" s="6">
        <f t="shared" ref="AV148" si="1329">AN148+AR148</f>
        <v>0</v>
      </c>
      <c r="AW148" s="6">
        <f t="shared" ref="AW148" si="1330">AO148+AS148</f>
        <v>79213</v>
      </c>
      <c r="AX148" s="6">
        <f t="shared" ref="AX148" si="1331">AP148+AT148</f>
        <v>0</v>
      </c>
      <c r="AY148" s="148"/>
      <c r="AZ148" s="148"/>
      <c r="BA148" s="148"/>
      <c r="BB148" s="148"/>
      <c r="BC148" s="6">
        <f>AU148+AY148</f>
        <v>79213</v>
      </c>
      <c r="BD148" s="6">
        <f t="shared" ref="BD148" si="1332">AV148+AZ148</f>
        <v>0</v>
      </c>
      <c r="BE148" s="6">
        <f t="shared" ref="BE148" si="1333">AW148+BA148</f>
        <v>79213</v>
      </c>
      <c r="BF148" s="6">
        <f t="shared" ref="BF148" si="1334">AX148+BB148</f>
        <v>0</v>
      </c>
      <c r="BG148" s="148"/>
      <c r="BH148" s="148"/>
      <c r="BI148" s="148"/>
      <c r="BJ148" s="148"/>
      <c r="BK148" s="6">
        <f>BC148+BG148</f>
        <v>79213</v>
      </c>
      <c r="BL148" s="6">
        <f t="shared" ref="BL148" si="1335">BD148+BH148</f>
        <v>0</v>
      </c>
      <c r="BM148" s="6">
        <f t="shared" ref="BM148" si="1336">BE148+BI148</f>
        <v>79213</v>
      </c>
      <c r="BN148" s="6">
        <f t="shared" ref="BN148" si="1337">BF148+BJ148</f>
        <v>0</v>
      </c>
      <c r="BO148" s="148"/>
      <c r="BP148" s="148"/>
      <c r="BQ148" s="148"/>
      <c r="BR148" s="148"/>
      <c r="BS148" s="6">
        <f>BK148+BO148</f>
        <v>79213</v>
      </c>
      <c r="BT148" s="6">
        <f t="shared" ref="BT148" si="1338">BL148+BP148</f>
        <v>0</v>
      </c>
      <c r="BU148" s="6">
        <f t="shared" ref="BU148" si="1339">BM148+BQ148</f>
        <v>79213</v>
      </c>
      <c r="BV148" s="6">
        <f t="shared" ref="BV148" si="1340">BN148+BR148</f>
        <v>0</v>
      </c>
    </row>
    <row r="149" spans="1:74" s="5" customFormat="1" ht="33.6">
      <c r="A149" s="8" t="s">
        <v>172</v>
      </c>
      <c r="B149" s="46">
        <v>902</v>
      </c>
      <c r="C149" s="46" t="s">
        <v>13</v>
      </c>
      <c r="D149" s="46" t="s">
        <v>30</v>
      </c>
      <c r="E149" s="46" t="s">
        <v>290</v>
      </c>
      <c r="F149" s="14">
        <v>200</v>
      </c>
      <c r="G149" s="25">
        <f t="shared" ref="G149:BR149" si="1341">G150</f>
        <v>10821</v>
      </c>
      <c r="H149" s="25">
        <f t="shared" si="1341"/>
        <v>0</v>
      </c>
      <c r="I149" s="25">
        <f t="shared" si="1341"/>
        <v>10821</v>
      </c>
      <c r="J149" s="25">
        <f t="shared" si="1341"/>
        <v>0</v>
      </c>
      <c r="K149" s="149">
        <f t="shared" si="1341"/>
        <v>0</v>
      </c>
      <c r="L149" s="149">
        <f t="shared" si="1341"/>
        <v>0</v>
      </c>
      <c r="M149" s="149">
        <f t="shared" si="1341"/>
        <v>0</v>
      </c>
      <c r="N149" s="149">
        <f t="shared" si="1341"/>
        <v>0</v>
      </c>
      <c r="O149" s="25">
        <f t="shared" si="1341"/>
        <v>10821</v>
      </c>
      <c r="P149" s="25">
        <f t="shared" si="1341"/>
        <v>0</v>
      </c>
      <c r="Q149" s="25">
        <f t="shared" si="1341"/>
        <v>10821</v>
      </c>
      <c r="R149" s="25">
        <f t="shared" si="1341"/>
        <v>0</v>
      </c>
      <c r="S149" s="149">
        <f t="shared" si="1341"/>
        <v>0</v>
      </c>
      <c r="T149" s="149">
        <f t="shared" si="1341"/>
        <v>0</v>
      </c>
      <c r="U149" s="149">
        <f t="shared" si="1341"/>
        <v>0</v>
      </c>
      <c r="V149" s="149">
        <f t="shared" si="1341"/>
        <v>0</v>
      </c>
      <c r="W149" s="25">
        <f t="shared" si="1341"/>
        <v>10821</v>
      </c>
      <c r="X149" s="25">
        <f t="shared" si="1341"/>
        <v>0</v>
      </c>
      <c r="Y149" s="25">
        <f t="shared" si="1341"/>
        <v>10821</v>
      </c>
      <c r="Z149" s="25">
        <f t="shared" si="1341"/>
        <v>0</v>
      </c>
      <c r="AA149" s="149">
        <f t="shared" si="1341"/>
        <v>0</v>
      </c>
      <c r="AB149" s="149">
        <f t="shared" si="1341"/>
        <v>0</v>
      </c>
      <c r="AC149" s="149">
        <f t="shared" si="1341"/>
        <v>0</v>
      </c>
      <c r="AD149" s="149">
        <f t="shared" si="1341"/>
        <v>0</v>
      </c>
      <c r="AE149" s="25">
        <f t="shared" si="1341"/>
        <v>10821</v>
      </c>
      <c r="AF149" s="25">
        <f t="shared" si="1341"/>
        <v>0</v>
      </c>
      <c r="AG149" s="25">
        <f t="shared" si="1341"/>
        <v>10821</v>
      </c>
      <c r="AH149" s="25">
        <f t="shared" si="1341"/>
        <v>0</v>
      </c>
      <c r="AI149" s="149">
        <f t="shared" si="1341"/>
        <v>0</v>
      </c>
      <c r="AJ149" s="149">
        <f t="shared" si="1341"/>
        <v>0</v>
      </c>
      <c r="AK149" s="149">
        <f t="shared" si="1341"/>
        <v>0</v>
      </c>
      <c r="AL149" s="149">
        <f t="shared" si="1341"/>
        <v>0</v>
      </c>
      <c r="AM149" s="25">
        <f t="shared" si="1341"/>
        <v>10821</v>
      </c>
      <c r="AN149" s="25">
        <f t="shared" si="1341"/>
        <v>0</v>
      </c>
      <c r="AO149" s="25">
        <f t="shared" si="1341"/>
        <v>10821</v>
      </c>
      <c r="AP149" s="25">
        <f t="shared" si="1341"/>
        <v>0</v>
      </c>
      <c r="AQ149" s="149">
        <f t="shared" si="1341"/>
        <v>0</v>
      </c>
      <c r="AR149" s="149">
        <f t="shared" si="1341"/>
        <v>0</v>
      </c>
      <c r="AS149" s="149">
        <f t="shared" si="1341"/>
        <v>0</v>
      </c>
      <c r="AT149" s="149">
        <f t="shared" si="1341"/>
        <v>0</v>
      </c>
      <c r="AU149" s="25">
        <f t="shared" si="1341"/>
        <v>10821</v>
      </c>
      <c r="AV149" s="25">
        <f t="shared" si="1341"/>
        <v>0</v>
      </c>
      <c r="AW149" s="25">
        <f t="shared" si="1341"/>
        <v>10821</v>
      </c>
      <c r="AX149" s="25">
        <f t="shared" si="1341"/>
        <v>0</v>
      </c>
      <c r="AY149" s="149">
        <f t="shared" si="1341"/>
        <v>0</v>
      </c>
      <c r="AZ149" s="149">
        <f t="shared" si="1341"/>
        <v>0</v>
      </c>
      <c r="BA149" s="149">
        <f t="shared" si="1341"/>
        <v>0</v>
      </c>
      <c r="BB149" s="149">
        <f t="shared" si="1341"/>
        <v>0</v>
      </c>
      <c r="BC149" s="25">
        <f t="shared" si="1341"/>
        <v>10821</v>
      </c>
      <c r="BD149" s="25">
        <f t="shared" si="1341"/>
        <v>0</v>
      </c>
      <c r="BE149" s="25">
        <f t="shared" si="1341"/>
        <v>10821</v>
      </c>
      <c r="BF149" s="25">
        <f t="shared" si="1341"/>
        <v>0</v>
      </c>
      <c r="BG149" s="149">
        <f t="shared" si="1341"/>
        <v>369</v>
      </c>
      <c r="BH149" s="149">
        <f t="shared" si="1341"/>
        <v>0</v>
      </c>
      <c r="BI149" s="149">
        <f t="shared" si="1341"/>
        <v>764</v>
      </c>
      <c r="BJ149" s="149">
        <f t="shared" si="1341"/>
        <v>0</v>
      </c>
      <c r="BK149" s="25">
        <f t="shared" si="1341"/>
        <v>11190</v>
      </c>
      <c r="BL149" s="25">
        <f t="shared" si="1341"/>
        <v>0</v>
      </c>
      <c r="BM149" s="25">
        <f t="shared" si="1341"/>
        <v>11585</v>
      </c>
      <c r="BN149" s="25">
        <f t="shared" si="1341"/>
        <v>0</v>
      </c>
      <c r="BO149" s="149">
        <f t="shared" si="1341"/>
        <v>0</v>
      </c>
      <c r="BP149" s="149">
        <f t="shared" si="1341"/>
        <v>0</v>
      </c>
      <c r="BQ149" s="149">
        <f t="shared" si="1341"/>
        <v>0</v>
      </c>
      <c r="BR149" s="149">
        <f t="shared" si="1341"/>
        <v>0</v>
      </c>
      <c r="BS149" s="25">
        <f t="shared" ref="BS149:BV149" si="1342">BS150</f>
        <v>11190</v>
      </c>
      <c r="BT149" s="25">
        <f t="shared" si="1342"/>
        <v>0</v>
      </c>
      <c r="BU149" s="25">
        <f t="shared" si="1342"/>
        <v>11585</v>
      </c>
      <c r="BV149" s="25">
        <f t="shared" si="1342"/>
        <v>0</v>
      </c>
    </row>
    <row r="150" spans="1:74" s="5" customFormat="1" ht="33.6">
      <c r="A150" s="8" t="s">
        <v>44</v>
      </c>
      <c r="B150" s="46">
        <v>902</v>
      </c>
      <c r="C150" s="46" t="s">
        <v>13</v>
      </c>
      <c r="D150" s="46" t="s">
        <v>30</v>
      </c>
      <c r="E150" s="46" t="s">
        <v>290</v>
      </c>
      <c r="F150" s="14">
        <v>240</v>
      </c>
      <c r="G150" s="6">
        <v>10821</v>
      </c>
      <c r="H150" s="6"/>
      <c r="I150" s="6">
        <v>10821</v>
      </c>
      <c r="J150" s="6"/>
      <c r="K150" s="148"/>
      <c r="L150" s="148"/>
      <c r="M150" s="148"/>
      <c r="N150" s="148"/>
      <c r="O150" s="6">
        <f>G150+K150</f>
        <v>10821</v>
      </c>
      <c r="P150" s="6">
        <f t="shared" ref="P150" si="1343">H150+L150</f>
        <v>0</v>
      </c>
      <c r="Q150" s="6">
        <f t="shared" ref="Q150" si="1344">I150+M150</f>
        <v>10821</v>
      </c>
      <c r="R150" s="6">
        <f t="shared" ref="R150" si="1345">J150+N150</f>
        <v>0</v>
      </c>
      <c r="S150" s="148"/>
      <c r="T150" s="148"/>
      <c r="U150" s="148"/>
      <c r="V150" s="148"/>
      <c r="W150" s="6">
        <f>O150+S150</f>
        <v>10821</v>
      </c>
      <c r="X150" s="6">
        <f t="shared" ref="X150" si="1346">P150+T150</f>
        <v>0</v>
      </c>
      <c r="Y150" s="6">
        <f t="shared" ref="Y150" si="1347">Q150+U150</f>
        <v>10821</v>
      </c>
      <c r="Z150" s="6">
        <f t="shared" ref="Z150" si="1348">R150+V150</f>
        <v>0</v>
      </c>
      <c r="AA150" s="148"/>
      <c r="AB150" s="148"/>
      <c r="AC150" s="148"/>
      <c r="AD150" s="148"/>
      <c r="AE150" s="6">
        <f>W150+AA150</f>
        <v>10821</v>
      </c>
      <c r="AF150" s="6">
        <f t="shared" ref="AF150" si="1349">X150+AB150</f>
        <v>0</v>
      </c>
      <c r="AG150" s="6">
        <f t="shared" ref="AG150" si="1350">Y150+AC150</f>
        <v>10821</v>
      </c>
      <c r="AH150" s="6">
        <f t="shared" ref="AH150" si="1351">Z150+AD150</f>
        <v>0</v>
      </c>
      <c r="AI150" s="148"/>
      <c r="AJ150" s="148"/>
      <c r="AK150" s="148"/>
      <c r="AL150" s="148"/>
      <c r="AM150" s="6">
        <f>AE150+AI150</f>
        <v>10821</v>
      </c>
      <c r="AN150" s="6">
        <f t="shared" ref="AN150" si="1352">AF150+AJ150</f>
        <v>0</v>
      </c>
      <c r="AO150" s="6">
        <f t="shared" ref="AO150" si="1353">AG150+AK150</f>
        <v>10821</v>
      </c>
      <c r="AP150" s="6">
        <f t="shared" ref="AP150" si="1354">AH150+AL150</f>
        <v>0</v>
      </c>
      <c r="AQ150" s="148"/>
      <c r="AR150" s="148"/>
      <c r="AS150" s="148"/>
      <c r="AT150" s="148"/>
      <c r="AU150" s="6">
        <f>AM150+AQ150</f>
        <v>10821</v>
      </c>
      <c r="AV150" s="6">
        <f t="shared" ref="AV150" si="1355">AN150+AR150</f>
        <v>0</v>
      </c>
      <c r="AW150" s="6">
        <f t="shared" ref="AW150" si="1356">AO150+AS150</f>
        <v>10821</v>
      </c>
      <c r="AX150" s="6">
        <f t="shared" ref="AX150" si="1357">AP150+AT150</f>
        <v>0</v>
      </c>
      <c r="AY150" s="148"/>
      <c r="AZ150" s="148"/>
      <c r="BA150" s="148"/>
      <c r="BB150" s="148"/>
      <c r="BC150" s="6">
        <f>AU150+AY150</f>
        <v>10821</v>
      </c>
      <c r="BD150" s="6">
        <f t="shared" ref="BD150" si="1358">AV150+AZ150</f>
        <v>0</v>
      </c>
      <c r="BE150" s="6">
        <f t="shared" ref="BE150" si="1359">AW150+BA150</f>
        <v>10821</v>
      </c>
      <c r="BF150" s="6">
        <f t="shared" ref="BF150" si="1360">AX150+BB150</f>
        <v>0</v>
      </c>
      <c r="BG150" s="148">
        <v>369</v>
      </c>
      <c r="BH150" s="148"/>
      <c r="BI150" s="148">
        <v>764</v>
      </c>
      <c r="BJ150" s="148"/>
      <c r="BK150" s="6">
        <f>BC150+BG150</f>
        <v>11190</v>
      </c>
      <c r="BL150" s="6">
        <f t="shared" ref="BL150" si="1361">BD150+BH150</f>
        <v>0</v>
      </c>
      <c r="BM150" s="6">
        <f t="shared" ref="BM150" si="1362">BE150+BI150</f>
        <v>11585</v>
      </c>
      <c r="BN150" s="6">
        <f t="shared" ref="BN150" si="1363">BF150+BJ150</f>
        <v>0</v>
      </c>
      <c r="BO150" s="148"/>
      <c r="BP150" s="148"/>
      <c r="BQ150" s="148"/>
      <c r="BR150" s="148"/>
      <c r="BS150" s="6">
        <f>BK150+BO150</f>
        <v>11190</v>
      </c>
      <c r="BT150" s="6">
        <f t="shared" ref="BT150" si="1364">BL150+BP150</f>
        <v>0</v>
      </c>
      <c r="BU150" s="6">
        <f t="shared" ref="BU150" si="1365">BM150+BQ150</f>
        <v>11585</v>
      </c>
      <c r="BV150" s="6">
        <f t="shared" ref="BV150" si="1366">BN150+BR150</f>
        <v>0</v>
      </c>
    </row>
    <row r="151" spans="1:74" s="5" customFormat="1">
      <c r="A151" s="8" t="s">
        <v>19</v>
      </c>
      <c r="B151" s="46">
        <v>902</v>
      </c>
      <c r="C151" s="46" t="s">
        <v>13</v>
      </c>
      <c r="D151" s="46" t="s">
        <v>30</v>
      </c>
      <c r="E151" s="46" t="s">
        <v>290</v>
      </c>
      <c r="F151" s="14">
        <v>800</v>
      </c>
      <c r="G151" s="6">
        <f>G152</f>
        <v>1</v>
      </c>
      <c r="H151" s="6"/>
      <c r="I151" s="6">
        <f>I152</f>
        <v>1</v>
      </c>
      <c r="J151" s="6"/>
      <c r="K151" s="148">
        <f t="shared" ref="K151" si="1367">K152</f>
        <v>0</v>
      </c>
      <c r="L151" s="148"/>
      <c r="M151" s="148">
        <f t="shared" ref="M151" si="1368">M152</f>
        <v>0</v>
      </c>
      <c r="N151" s="148"/>
      <c r="O151" s="6">
        <f t="shared" ref="O151" si="1369">O152</f>
        <v>1</v>
      </c>
      <c r="P151" s="6"/>
      <c r="Q151" s="6">
        <f t="shared" ref="Q151" si="1370">Q152</f>
        <v>1</v>
      </c>
      <c r="R151" s="6"/>
      <c r="S151" s="148">
        <f t="shared" ref="S151" si="1371">S152</f>
        <v>0</v>
      </c>
      <c r="T151" s="148"/>
      <c r="U151" s="148">
        <f t="shared" ref="U151" si="1372">U152</f>
        <v>0</v>
      </c>
      <c r="V151" s="148"/>
      <c r="W151" s="6">
        <f t="shared" ref="W151" si="1373">W152</f>
        <v>1</v>
      </c>
      <c r="X151" s="6"/>
      <c r="Y151" s="6">
        <f t="shared" ref="Y151" si="1374">Y152</f>
        <v>1</v>
      </c>
      <c r="Z151" s="6"/>
      <c r="AA151" s="148">
        <f t="shared" ref="AA151" si="1375">AA152</f>
        <v>0</v>
      </c>
      <c r="AB151" s="148"/>
      <c r="AC151" s="148">
        <f t="shared" ref="AC151" si="1376">AC152</f>
        <v>0</v>
      </c>
      <c r="AD151" s="148"/>
      <c r="AE151" s="6">
        <f t="shared" ref="AE151" si="1377">AE152</f>
        <v>1</v>
      </c>
      <c r="AF151" s="6"/>
      <c r="AG151" s="6">
        <f t="shared" ref="AG151" si="1378">AG152</f>
        <v>1</v>
      </c>
      <c r="AH151" s="6"/>
      <c r="AI151" s="148">
        <f t="shared" ref="AI151" si="1379">AI152</f>
        <v>0</v>
      </c>
      <c r="AJ151" s="148"/>
      <c r="AK151" s="148">
        <f t="shared" ref="AK151" si="1380">AK152</f>
        <v>0</v>
      </c>
      <c r="AL151" s="148"/>
      <c r="AM151" s="6">
        <f t="shared" ref="AM151" si="1381">AM152</f>
        <v>1</v>
      </c>
      <c r="AN151" s="6"/>
      <c r="AO151" s="6">
        <f t="shared" ref="AO151" si="1382">AO152</f>
        <v>1</v>
      </c>
      <c r="AP151" s="6"/>
      <c r="AQ151" s="148">
        <f t="shared" ref="AQ151" si="1383">AQ152</f>
        <v>0</v>
      </c>
      <c r="AR151" s="148"/>
      <c r="AS151" s="148">
        <f t="shared" ref="AS151" si="1384">AS152</f>
        <v>0</v>
      </c>
      <c r="AT151" s="148"/>
      <c r="AU151" s="6">
        <f t="shared" ref="AU151" si="1385">AU152</f>
        <v>1</v>
      </c>
      <c r="AV151" s="6"/>
      <c r="AW151" s="6">
        <f t="shared" ref="AW151" si="1386">AW152</f>
        <v>1</v>
      </c>
      <c r="AX151" s="6"/>
      <c r="AY151" s="148">
        <f t="shared" ref="AY151" si="1387">AY152</f>
        <v>0</v>
      </c>
      <c r="AZ151" s="148"/>
      <c r="BA151" s="148">
        <f t="shared" ref="BA151" si="1388">BA152</f>
        <v>0</v>
      </c>
      <c r="BB151" s="148"/>
      <c r="BC151" s="6">
        <f t="shared" ref="BC151" si="1389">BC152</f>
        <v>1</v>
      </c>
      <c r="BD151" s="6"/>
      <c r="BE151" s="6">
        <f t="shared" ref="BE151" si="1390">BE152</f>
        <v>1</v>
      </c>
      <c r="BF151" s="6"/>
      <c r="BG151" s="148">
        <f t="shared" ref="BG151" si="1391">BG152</f>
        <v>0</v>
      </c>
      <c r="BH151" s="148"/>
      <c r="BI151" s="148">
        <f t="shared" ref="BI151" si="1392">BI152</f>
        <v>0</v>
      </c>
      <c r="BJ151" s="148"/>
      <c r="BK151" s="6">
        <f t="shared" ref="BK151" si="1393">BK152</f>
        <v>1</v>
      </c>
      <c r="BL151" s="6"/>
      <c r="BM151" s="6">
        <f t="shared" ref="BM151" si="1394">BM152</f>
        <v>1</v>
      </c>
      <c r="BN151" s="6"/>
      <c r="BO151" s="148">
        <f t="shared" ref="BO151" si="1395">BO152</f>
        <v>0</v>
      </c>
      <c r="BP151" s="148"/>
      <c r="BQ151" s="148">
        <f t="shared" ref="BQ151" si="1396">BQ152</f>
        <v>0</v>
      </c>
      <c r="BR151" s="148"/>
      <c r="BS151" s="6">
        <f t="shared" ref="BS151" si="1397">BS152</f>
        <v>1</v>
      </c>
      <c r="BT151" s="6"/>
      <c r="BU151" s="6">
        <f t="shared" ref="BU151" si="1398">BU152</f>
        <v>1</v>
      </c>
      <c r="BV151" s="6"/>
    </row>
    <row r="152" spans="1:74" s="5" customFormat="1">
      <c r="A152" s="47" t="s">
        <v>48</v>
      </c>
      <c r="B152" s="46">
        <v>902</v>
      </c>
      <c r="C152" s="46" t="s">
        <v>13</v>
      </c>
      <c r="D152" s="46" t="s">
        <v>30</v>
      </c>
      <c r="E152" s="46" t="s">
        <v>290</v>
      </c>
      <c r="F152" s="14">
        <v>850</v>
      </c>
      <c r="G152" s="6">
        <v>1</v>
      </c>
      <c r="H152" s="6"/>
      <c r="I152" s="6">
        <v>1</v>
      </c>
      <c r="J152" s="6"/>
      <c r="K152" s="148"/>
      <c r="L152" s="148"/>
      <c r="M152" s="148"/>
      <c r="N152" s="148"/>
      <c r="O152" s="6">
        <f>G152+K152</f>
        <v>1</v>
      </c>
      <c r="P152" s="6">
        <f t="shared" ref="P152" si="1399">H152+L152</f>
        <v>0</v>
      </c>
      <c r="Q152" s="6">
        <f t="shared" ref="Q152" si="1400">I152+M152</f>
        <v>1</v>
      </c>
      <c r="R152" s="6">
        <f t="shared" ref="R152" si="1401">J152+N152</f>
        <v>0</v>
      </c>
      <c r="S152" s="148"/>
      <c r="T152" s="148"/>
      <c r="U152" s="148"/>
      <c r="V152" s="148"/>
      <c r="W152" s="6">
        <f>O152+S152</f>
        <v>1</v>
      </c>
      <c r="X152" s="6">
        <f t="shared" ref="X152" si="1402">P152+T152</f>
        <v>0</v>
      </c>
      <c r="Y152" s="6">
        <f t="shared" ref="Y152" si="1403">Q152+U152</f>
        <v>1</v>
      </c>
      <c r="Z152" s="6">
        <f t="shared" ref="Z152" si="1404">R152+V152</f>
        <v>0</v>
      </c>
      <c r="AA152" s="148"/>
      <c r="AB152" s="148"/>
      <c r="AC152" s="148"/>
      <c r="AD152" s="148"/>
      <c r="AE152" s="6">
        <f>W152+AA152</f>
        <v>1</v>
      </c>
      <c r="AF152" s="6">
        <f t="shared" ref="AF152" si="1405">X152+AB152</f>
        <v>0</v>
      </c>
      <c r="AG152" s="6">
        <f t="shared" ref="AG152" si="1406">Y152+AC152</f>
        <v>1</v>
      </c>
      <c r="AH152" s="6">
        <f t="shared" ref="AH152" si="1407">Z152+AD152</f>
        <v>0</v>
      </c>
      <c r="AI152" s="148"/>
      <c r="AJ152" s="148"/>
      <c r="AK152" s="148"/>
      <c r="AL152" s="148"/>
      <c r="AM152" s="6">
        <f>AE152+AI152</f>
        <v>1</v>
      </c>
      <c r="AN152" s="6">
        <f t="shared" ref="AN152" si="1408">AF152+AJ152</f>
        <v>0</v>
      </c>
      <c r="AO152" s="6">
        <f t="shared" ref="AO152" si="1409">AG152+AK152</f>
        <v>1</v>
      </c>
      <c r="AP152" s="6">
        <f t="shared" ref="AP152" si="1410">AH152+AL152</f>
        <v>0</v>
      </c>
      <c r="AQ152" s="148"/>
      <c r="AR152" s="148"/>
      <c r="AS152" s="148"/>
      <c r="AT152" s="148"/>
      <c r="AU152" s="6">
        <f>AM152+AQ152</f>
        <v>1</v>
      </c>
      <c r="AV152" s="6">
        <f t="shared" ref="AV152" si="1411">AN152+AR152</f>
        <v>0</v>
      </c>
      <c r="AW152" s="6">
        <f t="shared" ref="AW152" si="1412">AO152+AS152</f>
        <v>1</v>
      </c>
      <c r="AX152" s="6">
        <f t="shared" ref="AX152" si="1413">AP152+AT152</f>
        <v>0</v>
      </c>
      <c r="AY152" s="148"/>
      <c r="AZ152" s="148"/>
      <c r="BA152" s="148"/>
      <c r="BB152" s="148"/>
      <c r="BC152" s="6">
        <f>AU152+AY152</f>
        <v>1</v>
      </c>
      <c r="BD152" s="6">
        <f t="shared" ref="BD152" si="1414">AV152+AZ152</f>
        <v>0</v>
      </c>
      <c r="BE152" s="6">
        <f t="shared" ref="BE152" si="1415">AW152+BA152</f>
        <v>1</v>
      </c>
      <c r="BF152" s="6">
        <f t="shared" ref="BF152" si="1416">AX152+BB152</f>
        <v>0</v>
      </c>
      <c r="BG152" s="148"/>
      <c r="BH152" s="148"/>
      <c r="BI152" s="148"/>
      <c r="BJ152" s="148"/>
      <c r="BK152" s="6">
        <f>BC152+BG152</f>
        <v>1</v>
      </c>
      <c r="BL152" s="6">
        <f t="shared" ref="BL152" si="1417">BD152+BH152</f>
        <v>0</v>
      </c>
      <c r="BM152" s="6">
        <f t="shared" ref="BM152" si="1418">BE152+BI152</f>
        <v>1</v>
      </c>
      <c r="BN152" s="6">
        <f t="shared" ref="BN152" si="1419">BF152+BJ152</f>
        <v>0</v>
      </c>
      <c r="BO152" s="148"/>
      <c r="BP152" s="148"/>
      <c r="BQ152" s="148"/>
      <c r="BR152" s="148"/>
      <c r="BS152" s="6">
        <f>BK152+BO152</f>
        <v>1</v>
      </c>
      <c r="BT152" s="6">
        <f t="shared" ref="BT152" si="1420">BL152+BP152</f>
        <v>0</v>
      </c>
      <c r="BU152" s="6">
        <f t="shared" ref="BU152" si="1421">BM152+BQ152</f>
        <v>1</v>
      </c>
      <c r="BV152" s="6">
        <f t="shared" ref="BV152" si="1422">BN152+BR152</f>
        <v>0</v>
      </c>
    </row>
    <row r="153" spans="1:74" s="18" customFormat="1" hidden="1">
      <c r="A153" s="60" t="s">
        <v>17</v>
      </c>
      <c r="B153" s="128">
        <v>902</v>
      </c>
      <c r="C153" s="128" t="s">
        <v>13</v>
      </c>
      <c r="D153" s="128" t="s">
        <v>30</v>
      </c>
      <c r="E153" s="59" t="s">
        <v>55</v>
      </c>
      <c r="F153" s="127"/>
      <c r="G153" s="121">
        <f t="shared" ref="G153:V154" si="1423">G154</f>
        <v>0</v>
      </c>
      <c r="H153" s="121">
        <f t="shared" si="1423"/>
        <v>0</v>
      </c>
      <c r="I153" s="121">
        <f t="shared" si="1423"/>
        <v>0</v>
      </c>
      <c r="J153" s="121">
        <f t="shared" si="1423"/>
        <v>0</v>
      </c>
      <c r="K153" s="121">
        <f t="shared" si="1423"/>
        <v>0</v>
      </c>
      <c r="L153" s="121">
        <f t="shared" si="1423"/>
        <v>0</v>
      </c>
      <c r="M153" s="121">
        <f t="shared" si="1423"/>
        <v>0</v>
      </c>
      <c r="N153" s="121">
        <f t="shared" si="1423"/>
        <v>0</v>
      </c>
      <c r="O153" s="121">
        <f t="shared" si="1423"/>
        <v>0</v>
      </c>
      <c r="P153" s="121">
        <f t="shared" si="1423"/>
        <v>0</v>
      </c>
      <c r="Q153" s="121">
        <f t="shared" si="1423"/>
        <v>0</v>
      </c>
      <c r="R153" s="121">
        <f t="shared" si="1423"/>
        <v>0</v>
      </c>
      <c r="S153" s="149">
        <f t="shared" si="1423"/>
        <v>0</v>
      </c>
      <c r="T153" s="149">
        <f t="shared" si="1423"/>
        <v>0</v>
      </c>
      <c r="U153" s="149">
        <f t="shared" si="1423"/>
        <v>0</v>
      </c>
      <c r="V153" s="149">
        <f t="shared" si="1423"/>
        <v>0</v>
      </c>
      <c r="W153" s="121">
        <f t="shared" ref="S153:AI154" si="1424">W154</f>
        <v>0</v>
      </c>
      <c r="X153" s="121">
        <f t="shared" si="1424"/>
        <v>0</v>
      </c>
      <c r="Y153" s="121">
        <f t="shared" si="1424"/>
        <v>0</v>
      </c>
      <c r="Z153" s="121">
        <f t="shared" si="1424"/>
        <v>0</v>
      </c>
      <c r="AA153" s="149">
        <f t="shared" si="1424"/>
        <v>0</v>
      </c>
      <c r="AB153" s="149">
        <f t="shared" si="1424"/>
        <v>0</v>
      </c>
      <c r="AC153" s="149">
        <f t="shared" si="1424"/>
        <v>0</v>
      </c>
      <c r="AD153" s="149">
        <f t="shared" si="1424"/>
        <v>0</v>
      </c>
      <c r="AE153" s="121">
        <f t="shared" si="1424"/>
        <v>0</v>
      </c>
      <c r="AF153" s="121">
        <f t="shared" si="1424"/>
        <v>0</v>
      </c>
      <c r="AG153" s="121">
        <f t="shared" si="1424"/>
        <v>0</v>
      </c>
      <c r="AH153" s="121">
        <f t="shared" si="1424"/>
        <v>0</v>
      </c>
      <c r="AI153" s="149">
        <f t="shared" si="1424"/>
        <v>0</v>
      </c>
      <c r="AJ153" s="149">
        <f t="shared" ref="AI153:AY154" si="1425">AJ154</f>
        <v>0</v>
      </c>
      <c r="AK153" s="149">
        <f t="shared" si="1425"/>
        <v>0</v>
      </c>
      <c r="AL153" s="149">
        <f t="shared" si="1425"/>
        <v>0</v>
      </c>
      <c r="AM153" s="121">
        <f t="shared" si="1425"/>
        <v>0</v>
      </c>
      <c r="AN153" s="121">
        <f t="shared" si="1425"/>
        <v>0</v>
      </c>
      <c r="AO153" s="121">
        <f t="shared" si="1425"/>
        <v>0</v>
      </c>
      <c r="AP153" s="121">
        <f t="shared" si="1425"/>
        <v>0</v>
      </c>
      <c r="AQ153" s="149">
        <f t="shared" si="1425"/>
        <v>0</v>
      </c>
      <c r="AR153" s="149">
        <f t="shared" si="1425"/>
        <v>0</v>
      </c>
      <c r="AS153" s="149">
        <f t="shared" si="1425"/>
        <v>0</v>
      </c>
      <c r="AT153" s="149">
        <f t="shared" si="1425"/>
        <v>0</v>
      </c>
      <c r="AU153" s="121">
        <f t="shared" si="1425"/>
        <v>0</v>
      </c>
      <c r="AV153" s="121">
        <f t="shared" si="1425"/>
        <v>0</v>
      </c>
      <c r="AW153" s="121">
        <f t="shared" si="1425"/>
        <v>0</v>
      </c>
      <c r="AX153" s="121">
        <f t="shared" si="1425"/>
        <v>0</v>
      </c>
      <c r="AY153" s="149">
        <f t="shared" si="1425"/>
        <v>0</v>
      </c>
      <c r="AZ153" s="149">
        <f t="shared" ref="AY153:BO154" si="1426">AZ154</f>
        <v>0</v>
      </c>
      <c r="BA153" s="149">
        <f t="shared" si="1426"/>
        <v>0</v>
      </c>
      <c r="BB153" s="149">
        <f t="shared" si="1426"/>
        <v>0</v>
      </c>
      <c r="BC153" s="121">
        <f t="shared" si="1426"/>
        <v>0</v>
      </c>
      <c r="BD153" s="121">
        <f t="shared" si="1426"/>
        <v>0</v>
      </c>
      <c r="BE153" s="121">
        <f t="shared" si="1426"/>
        <v>0</v>
      </c>
      <c r="BF153" s="121">
        <f t="shared" si="1426"/>
        <v>0</v>
      </c>
      <c r="BG153" s="149">
        <f t="shared" si="1426"/>
        <v>0</v>
      </c>
      <c r="BH153" s="149">
        <f t="shared" si="1426"/>
        <v>0</v>
      </c>
      <c r="BI153" s="149">
        <f t="shared" si="1426"/>
        <v>0</v>
      </c>
      <c r="BJ153" s="149">
        <f t="shared" si="1426"/>
        <v>0</v>
      </c>
      <c r="BK153" s="121">
        <f t="shared" si="1426"/>
        <v>0</v>
      </c>
      <c r="BL153" s="121">
        <f t="shared" si="1426"/>
        <v>0</v>
      </c>
      <c r="BM153" s="121">
        <f t="shared" si="1426"/>
        <v>0</v>
      </c>
      <c r="BN153" s="121">
        <f t="shared" si="1426"/>
        <v>0</v>
      </c>
      <c r="BO153" s="149">
        <f t="shared" si="1426"/>
        <v>0</v>
      </c>
      <c r="BP153" s="149">
        <f t="shared" ref="BO153:BV154" si="1427">BP154</f>
        <v>0</v>
      </c>
      <c r="BQ153" s="149">
        <f t="shared" si="1427"/>
        <v>0</v>
      </c>
      <c r="BR153" s="149">
        <f t="shared" si="1427"/>
        <v>0</v>
      </c>
      <c r="BS153" s="121">
        <f t="shared" si="1427"/>
        <v>0</v>
      </c>
      <c r="BT153" s="121">
        <f t="shared" si="1427"/>
        <v>0</v>
      </c>
      <c r="BU153" s="121">
        <f t="shared" si="1427"/>
        <v>0</v>
      </c>
      <c r="BV153" s="121">
        <f t="shared" si="1427"/>
        <v>0</v>
      </c>
    </row>
    <row r="154" spans="1:74" s="18" customFormat="1" ht="33.6" hidden="1">
      <c r="A154" s="60" t="s">
        <v>25</v>
      </c>
      <c r="B154" s="128">
        <v>902</v>
      </c>
      <c r="C154" s="128" t="s">
        <v>13</v>
      </c>
      <c r="D154" s="128" t="s">
        <v>30</v>
      </c>
      <c r="E154" s="128" t="s">
        <v>56</v>
      </c>
      <c r="F154" s="122"/>
      <c r="G154" s="121">
        <f t="shared" si="1423"/>
        <v>0</v>
      </c>
      <c r="H154" s="121">
        <f t="shared" si="1423"/>
        <v>0</v>
      </c>
      <c r="I154" s="121">
        <f t="shared" si="1423"/>
        <v>0</v>
      </c>
      <c r="J154" s="121">
        <f t="shared" si="1423"/>
        <v>0</v>
      </c>
      <c r="K154" s="121">
        <f t="shared" si="1423"/>
        <v>0</v>
      </c>
      <c r="L154" s="121">
        <f t="shared" si="1423"/>
        <v>0</v>
      </c>
      <c r="M154" s="121">
        <f t="shared" si="1423"/>
        <v>0</v>
      </c>
      <c r="N154" s="121">
        <f t="shared" si="1423"/>
        <v>0</v>
      </c>
      <c r="O154" s="121">
        <f t="shared" si="1423"/>
        <v>0</v>
      </c>
      <c r="P154" s="121">
        <f t="shared" si="1423"/>
        <v>0</v>
      </c>
      <c r="Q154" s="121">
        <f t="shared" si="1423"/>
        <v>0</v>
      </c>
      <c r="R154" s="121">
        <f t="shared" si="1423"/>
        <v>0</v>
      </c>
      <c r="S154" s="149">
        <f t="shared" si="1424"/>
        <v>0</v>
      </c>
      <c r="T154" s="149">
        <f t="shared" si="1424"/>
        <v>0</v>
      </c>
      <c r="U154" s="149">
        <f t="shared" si="1424"/>
        <v>0</v>
      </c>
      <c r="V154" s="149">
        <f t="shared" si="1424"/>
        <v>0</v>
      </c>
      <c r="W154" s="121">
        <f t="shared" si="1424"/>
        <v>0</v>
      </c>
      <c r="X154" s="121">
        <f t="shared" si="1424"/>
        <v>0</v>
      </c>
      <c r="Y154" s="121">
        <f t="shared" si="1424"/>
        <v>0</v>
      </c>
      <c r="Z154" s="121">
        <f t="shared" si="1424"/>
        <v>0</v>
      </c>
      <c r="AA154" s="149">
        <f t="shared" si="1424"/>
        <v>0</v>
      </c>
      <c r="AB154" s="149">
        <f t="shared" si="1424"/>
        <v>0</v>
      </c>
      <c r="AC154" s="149">
        <f t="shared" si="1424"/>
        <v>0</v>
      </c>
      <c r="AD154" s="149">
        <f t="shared" si="1424"/>
        <v>0</v>
      </c>
      <c r="AE154" s="121">
        <f t="shared" si="1424"/>
        <v>0</v>
      </c>
      <c r="AF154" s="121">
        <f t="shared" si="1424"/>
        <v>0</v>
      </c>
      <c r="AG154" s="121">
        <f t="shared" si="1424"/>
        <v>0</v>
      </c>
      <c r="AH154" s="121">
        <f t="shared" si="1424"/>
        <v>0</v>
      </c>
      <c r="AI154" s="149">
        <f t="shared" si="1425"/>
        <v>0</v>
      </c>
      <c r="AJ154" s="149">
        <f t="shared" si="1425"/>
        <v>0</v>
      </c>
      <c r="AK154" s="149">
        <f t="shared" si="1425"/>
        <v>0</v>
      </c>
      <c r="AL154" s="149">
        <f t="shared" si="1425"/>
        <v>0</v>
      </c>
      <c r="AM154" s="121">
        <f t="shared" si="1425"/>
        <v>0</v>
      </c>
      <c r="AN154" s="121">
        <f t="shared" si="1425"/>
        <v>0</v>
      </c>
      <c r="AO154" s="121">
        <f t="shared" si="1425"/>
        <v>0</v>
      </c>
      <c r="AP154" s="121">
        <f t="shared" si="1425"/>
        <v>0</v>
      </c>
      <c r="AQ154" s="149">
        <f t="shared" si="1425"/>
        <v>0</v>
      </c>
      <c r="AR154" s="149">
        <f t="shared" si="1425"/>
        <v>0</v>
      </c>
      <c r="AS154" s="149">
        <f t="shared" si="1425"/>
        <v>0</v>
      </c>
      <c r="AT154" s="149">
        <f t="shared" si="1425"/>
        <v>0</v>
      </c>
      <c r="AU154" s="121">
        <f t="shared" si="1425"/>
        <v>0</v>
      </c>
      <c r="AV154" s="121">
        <f t="shared" si="1425"/>
        <v>0</v>
      </c>
      <c r="AW154" s="121">
        <f t="shared" si="1425"/>
        <v>0</v>
      </c>
      <c r="AX154" s="121">
        <f t="shared" si="1425"/>
        <v>0</v>
      </c>
      <c r="AY154" s="149">
        <f t="shared" si="1426"/>
        <v>0</v>
      </c>
      <c r="AZ154" s="149">
        <f t="shared" si="1426"/>
        <v>0</v>
      </c>
      <c r="BA154" s="149">
        <f t="shared" si="1426"/>
        <v>0</v>
      </c>
      <c r="BB154" s="149">
        <f t="shared" si="1426"/>
        <v>0</v>
      </c>
      <c r="BC154" s="121">
        <f t="shared" si="1426"/>
        <v>0</v>
      </c>
      <c r="BD154" s="121">
        <f t="shared" si="1426"/>
        <v>0</v>
      </c>
      <c r="BE154" s="121">
        <f t="shared" si="1426"/>
        <v>0</v>
      </c>
      <c r="BF154" s="121">
        <f t="shared" si="1426"/>
        <v>0</v>
      </c>
      <c r="BG154" s="149">
        <f t="shared" si="1426"/>
        <v>0</v>
      </c>
      <c r="BH154" s="149">
        <f t="shared" si="1426"/>
        <v>0</v>
      </c>
      <c r="BI154" s="149">
        <f t="shared" si="1426"/>
        <v>0</v>
      </c>
      <c r="BJ154" s="149">
        <f t="shared" si="1426"/>
        <v>0</v>
      </c>
      <c r="BK154" s="121">
        <f t="shared" si="1426"/>
        <v>0</v>
      </c>
      <c r="BL154" s="121">
        <f t="shared" si="1426"/>
        <v>0</v>
      </c>
      <c r="BM154" s="121">
        <f t="shared" si="1426"/>
        <v>0</v>
      </c>
      <c r="BN154" s="121">
        <f t="shared" si="1426"/>
        <v>0</v>
      </c>
      <c r="BO154" s="149">
        <f t="shared" si="1427"/>
        <v>0</v>
      </c>
      <c r="BP154" s="149">
        <f t="shared" si="1427"/>
        <v>0</v>
      </c>
      <c r="BQ154" s="149">
        <f t="shared" si="1427"/>
        <v>0</v>
      </c>
      <c r="BR154" s="149">
        <f t="shared" si="1427"/>
        <v>0</v>
      </c>
      <c r="BS154" s="121">
        <f t="shared" si="1427"/>
        <v>0</v>
      </c>
      <c r="BT154" s="121">
        <f t="shared" si="1427"/>
        <v>0</v>
      </c>
      <c r="BU154" s="121">
        <f t="shared" si="1427"/>
        <v>0</v>
      </c>
      <c r="BV154" s="121">
        <f t="shared" si="1427"/>
        <v>0</v>
      </c>
    </row>
    <row r="155" spans="1:74" s="18" customFormat="1" hidden="1">
      <c r="A155" s="60" t="s">
        <v>23</v>
      </c>
      <c r="B155" s="128">
        <v>902</v>
      </c>
      <c r="C155" s="128" t="s">
        <v>13</v>
      </c>
      <c r="D155" s="128" t="s">
        <v>30</v>
      </c>
      <c r="E155" s="128" t="s">
        <v>59</v>
      </c>
      <c r="F155" s="122"/>
      <c r="G155" s="121">
        <f>G156+G158+G160</f>
        <v>0</v>
      </c>
      <c r="H155" s="121">
        <f t="shared" ref="H155:K155" si="1428">H156+H158+H160</f>
        <v>0</v>
      </c>
      <c r="I155" s="121">
        <f t="shared" si="1428"/>
        <v>0</v>
      </c>
      <c r="J155" s="121">
        <f t="shared" si="1428"/>
        <v>0</v>
      </c>
      <c r="K155" s="121">
        <f t="shared" si="1428"/>
        <v>0</v>
      </c>
      <c r="L155" s="121">
        <f t="shared" ref="L155:S155" si="1429">L156+L158+L160</f>
        <v>0</v>
      </c>
      <c r="M155" s="121">
        <f t="shared" si="1429"/>
        <v>0</v>
      </c>
      <c r="N155" s="121">
        <f t="shared" si="1429"/>
        <v>0</v>
      </c>
      <c r="O155" s="121">
        <f t="shared" si="1429"/>
        <v>0</v>
      </c>
      <c r="P155" s="121">
        <f t="shared" si="1429"/>
        <v>0</v>
      </c>
      <c r="Q155" s="121">
        <f t="shared" si="1429"/>
        <v>0</v>
      </c>
      <c r="R155" s="121">
        <f t="shared" si="1429"/>
        <v>0</v>
      </c>
      <c r="S155" s="149">
        <f t="shared" si="1429"/>
        <v>0</v>
      </c>
      <c r="T155" s="149">
        <f t="shared" ref="T155:AA155" si="1430">T156+T158+T160</f>
        <v>0</v>
      </c>
      <c r="U155" s="149">
        <f t="shared" si="1430"/>
        <v>0</v>
      </c>
      <c r="V155" s="149">
        <f t="shared" si="1430"/>
        <v>0</v>
      </c>
      <c r="W155" s="121">
        <f t="shared" si="1430"/>
        <v>0</v>
      </c>
      <c r="X155" s="121">
        <f t="shared" si="1430"/>
        <v>0</v>
      </c>
      <c r="Y155" s="121">
        <f t="shared" si="1430"/>
        <v>0</v>
      </c>
      <c r="Z155" s="121">
        <f t="shared" si="1430"/>
        <v>0</v>
      </c>
      <c r="AA155" s="149">
        <f t="shared" si="1430"/>
        <v>0</v>
      </c>
      <c r="AB155" s="149">
        <f t="shared" ref="AB155:AI155" si="1431">AB156+AB158+AB160</f>
        <v>0</v>
      </c>
      <c r="AC155" s="149">
        <f t="shared" si="1431"/>
        <v>0</v>
      </c>
      <c r="AD155" s="149">
        <f t="shared" si="1431"/>
        <v>0</v>
      </c>
      <c r="AE155" s="121">
        <f t="shared" si="1431"/>
        <v>0</v>
      </c>
      <c r="AF155" s="121">
        <f t="shared" si="1431"/>
        <v>0</v>
      </c>
      <c r="AG155" s="121">
        <f t="shared" si="1431"/>
        <v>0</v>
      </c>
      <c r="AH155" s="121">
        <f t="shared" si="1431"/>
        <v>0</v>
      </c>
      <c r="AI155" s="149">
        <f t="shared" si="1431"/>
        <v>0</v>
      </c>
      <c r="AJ155" s="149">
        <f t="shared" ref="AJ155:AQ155" si="1432">AJ156+AJ158+AJ160</f>
        <v>0</v>
      </c>
      <c r="AK155" s="149">
        <f t="shared" si="1432"/>
        <v>0</v>
      </c>
      <c r="AL155" s="149">
        <f t="shared" si="1432"/>
        <v>0</v>
      </c>
      <c r="AM155" s="121">
        <f t="shared" si="1432"/>
        <v>0</v>
      </c>
      <c r="AN155" s="121">
        <f t="shared" si="1432"/>
        <v>0</v>
      </c>
      <c r="AO155" s="121">
        <f t="shared" si="1432"/>
        <v>0</v>
      </c>
      <c r="AP155" s="121">
        <f t="shared" si="1432"/>
        <v>0</v>
      </c>
      <c r="AQ155" s="149">
        <f t="shared" si="1432"/>
        <v>0</v>
      </c>
      <c r="AR155" s="149">
        <f t="shared" ref="AR155:AY155" si="1433">AR156+AR158+AR160</f>
        <v>0</v>
      </c>
      <c r="AS155" s="149">
        <f t="shared" si="1433"/>
        <v>0</v>
      </c>
      <c r="AT155" s="149">
        <f t="shared" si="1433"/>
        <v>0</v>
      </c>
      <c r="AU155" s="121">
        <f t="shared" si="1433"/>
        <v>0</v>
      </c>
      <c r="AV155" s="121">
        <f t="shared" si="1433"/>
        <v>0</v>
      </c>
      <c r="AW155" s="121">
        <f t="shared" si="1433"/>
        <v>0</v>
      </c>
      <c r="AX155" s="121">
        <f t="shared" si="1433"/>
        <v>0</v>
      </c>
      <c r="AY155" s="149">
        <f t="shared" si="1433"/>
        <v>0</v>
      </c>
      <c r="AZ155" s="149">
        <f t="shared" ref="AZ155:BG155" si="1434">AZ156+AZ158+AZ160</f>
        <v>0</v>
      </c>
      <c r="BA155" s="149">
        <f t="shared" si="1434"/>
        <v>0</v>
      </c>
      <c r="BB155" s="149">
        <f t="shared" si="1434"/>
        <v>0</v>
      </c>
      <c r="BC155" s="121">
        <f t="shared" si="1434"/>
        <v>0</v>
      </c>
      <c r="BD155" s="121">
        <f t="shared" si="1434"/>
        <v>0</v>
      </c>
      <c r="BE155" s="121">
        <f t="shared" si="1434"/>
        <v>0</v>
      </c>
      <c r="BF155" s="121">
        <f t="shared" si="1434"/>
        <v>0</v>
      </c>
      <c r="BG155" s="149">
        <f t="shared" si="1434"/>
        <v>0</v>
      </c>
      <c r="BH155" s="149">
        <f t="shared" ref="BH155:BO155" si="1435">BH156+BH158+BH160</f>
        <v>0</v>
      </c>
      <c r="BI155" s="149">
        <f t="shared" si="1435"/>
        <v>0</v>
      </c>
      <c r="BJ155" s="149">
        <f t="shared" si="1435"/>
        <v>0</v>
      </c>
      <c r="BK155" s="121">
        <f t="shared" si="1435"/>
        <v>0</v>
      </c>
      <c r="BL155" s="121">
        <f t="shared" si="1435"/>
        <v>0</v>
      </c>
      <c r="BM155" s="121">
        <f t="shared" si="1435"/>
        <v>0</v>
      </c>
      <c r="BN155" s="121">
        <f t="shared" si="1435"/>
        <v>0</v>
      </c>
      <c r="BO155" s="149">
        <f t="shared" si="1435"/>
        <v>0</v>
      </c>
      <c r="BP155" s="149">
        <f t="shared" ref="BP155:BV155" si="1436">BP156+BP158+BP160</f>
        <v>0</v>
      </c>
      <c r="BQ155" s="149">
        <f t="shared" si="1436"/>
        <v>0</v>
      </c>
      <c r="BR155" s="149">
        <f t="shared" si="1436"/>
        <v>0</v>
      </c>
      <c r="BS155" s="121">
        <f t="shared" si="1436"/>
        <v>0</v>
      </c>
      <c r="BT155" s="121">
        <f t="shared" si="1436"/>
        <v>0</v>
      </c>
      <c r="BU155" s="121">
        <f t="shared" si="1436"/>
        <v>0</v>
      </c>
      <c r="BV155" s="121">
        <f t="shared" si="1436"/>
        <v>0</v>
      </c>
    </row>
    <row r="156" spans="1:74" s="18" customFormat="1" ht="84" hidden="1">
      <c r="A156" s="60" t="s">
        <v>21</v>
      </c>
      <c r="B156" s="128">
        <v>902</v>
      </c>
      <c r="C156" s="128" t="s">
        <v>13</v>
      </c>
      <c r="D156" s="128" t="s">
        <v>30</v>
      </c>
      <c r="E156" s="128" t="s">
        <v>59</v>
      </c>
      <c r="F156" s="127">
        <v>100</v>
      </c>
      <c r="G156" s="121">
        <f t="shared" ref="G156:BR156" si="1437">G157</f>
        <v>0</v>
      </c>
      <c r="H156" s="121">
        <f t="shared" si="1437"/>
        <v>0</v>
      </c>
      <c r="I156" s="121">
        <f t="shared" si="1437"/>
        <v>0</v>
      </c>
      <c r="J156" s="121">
        <f t="shared" si="1437"/>
        <v>0</v>
      </c>
      <c r="K156" s="121">
        <f t="shared" si="1437"/>
        <v>0</v>
      </c>
      <c r="L156" s="121">
        <f t="shared" si="1437"/>
        <v>0</v>
      </c>
      <c r="M156" s="121">
        <f t="shared" si="1437"/>
        <v>0</v>
      </c>
      <c r="N156" s="121">
        <f t="shared" si="1437"/>
        <v>0</v>
      </c>
      <c r="O156" s="121">
        <f t="shared" si="1437"/>
        <v>0</v>
      </c>
      <c r="P156" s="121">
        <f t="shared" si="1437"/>
        <v>0</v>
      </c>
      <c r="Q156" s="121">
        <f t="shared" si="1437"/>
        <v>0</v>
      </c>
      <c r="R156" s="121">
        <f t="shared" si="1437"/>
        <v>0</v>
      </c>
      <c r="S156" s="149">
        <f t="shared" si="1437"/>
        <v>0</v>
      </c>
      <c r="T156" s="149">
        <f t="shared" si="1437"/>
        <v>0</v>
      </c>
      <c r="U156" s="149">
        <f t="shared" si="1437"/>
        <v>0</v>
      </c>
      <c r="V156" s="149">
        <f t="shared" si="1437"/>
        <v>0</v>
      </c>
      <c r="W156" s="121">
        <f t="shared" si="1437"/>
        <v>0</v>
      </c>
      <c r="X156" s="121">
        <f t="shared" si="1437"/>
        <v>0</v>
      </c>
      <c r="Y156" s="121">
        <f t="shared" si="1437"/>
        <v>0</v>
      </c>
      <c r="Z156" s="121">
        <f t="shared" si="1437"/>
        <v>0</v>
      </c>
      <c r="AA156" s="149">
        <f t="shared" si="1437"/>
        <v>0</v>
      </c>
      <c r="AB156" s="149">
        <f t="shared" si="1437"/>
        <v>0</v>
      </c>
      <c r="AC156" s="149">
        <f t="shared" si="1437"/>
        <v>0</v>
      </c>
      <c r="AD156" s="149">
        <f t="shared" si="1437"/>
        <v>0</v>
      </c>
      <c r="AE156" s="121">
        <f t="shared" si="1437"/>
        <v>0</v>
      </c>
      <c r="AF156" s="121">
        <f t="shared" si="1437"/>
        <v>0</v>
      </c>
      <c r="AG156" s="121">
        <f t="shared" si="1437"/>
        <v>0</v>
      </c>
      <c r="AH156" s="121">
        <f t="shared" si="1437"/>
        <v>0</v>
      </c>
      <c r="AI156" s="149">
        <f t="shared" si="1437"/>
        <v>0</v>
      </c>
      <c r="AJ156" s="149">
        <f t="shared" si="1437"/>
        <v>0</v>
      </c>
      <c r="AK156" s="149">
        <f t="shared" si="1437"/>
        <v>0</v>
      </c>
      <c r="AL156" s="149">
        <f t="shared" si="1437"/>
        <v>0</v>
      </c>
      <c r="AM156" s="121">
        <f t="shared" si="1437"/>
        <v>0</v>
      </c>
      <c r="AN156" s="121">
        <f t="shared" si="1437"/>
        <v>0</v>
      </c>
      <c r="AO156" s="121">
        <f t="shared" si="1437"/>
        <v>0</v>
      </c>
      <c r="AP156" s="121">
        <f t="shared" si="1437"/>
        <v>0</v>
      </c>
      <c r="AQ156" s="149">
        <f t="shared" si="1437"/>
        <v>0</v>
      </c>
      <c r="AR156" s="149">
        <f t="shared" si="1437"/>
        <v>0</v>
      </c>
      <c r="AS156" s="149">
        <f t="shared" si="1437"/>
        <v>0</v>
      </c>
      <c r="AT156" s="149">
        <f t="shared" si="1437"/>
        <v>0</v>
      </c>
      <c r="AU156" s="121">
        <f t="shared" si="1437"/>
        <v>0</v>
      </c>
      <c r="AV156" s="121">
        <f t="shared" si="1437"/>
        <v>0</v>
      </c>
      <c r="AW156" s="121">
        <f t="shared" si="1437"/>
        <v>0</v>
      </c>
      <c r="AX156" s="121">
        <f t="shared" si="1437"/>
        <v>0</v>
      </c>
      <c r="AY156" s="149">
        <f t="shared" si="1437"/>
        <v>0</v>
      </c>
      <c r="AZ156" s="149">
        <f t="shared" si="1437"/>
        <v>0</v>
      </c>
      <c r="BA156" s="149">
        <f t="shared" si="1437"/>
        <v>0</v>
      </c>
      <c r="BB156" s="149">
        <f t="shared" si="1437"/>
        <v>0</v>
      </c>
      <c r="BC156" s="121">
        <f t="shared" si="1437"/>
        <v>0</v>
      </c>
      <c r="BD156" s="121">
        <f t="shared" si="1437"/>
        <v>0</v>
      </c>
      <c r="BE156" s="121">
        <f t="shared" si="1437"/>
        <v>0</v>
      </c>
      <c r="BF156" s="121">
        <f t="shared" si="1437"/>
        <v>0</v>
      </c>
      <c r="BG156" s="149">
        <f t="shared" si="1437"/>
        <v>0</v>
      </c>
      <c r="BH156" s="149">
        <f t="shared" si="1437"/>
        <v>0</v>
      </c>
      <c r="BI156" s="149">
        <f t="shared" si="1437"/>
        <v>0</v>
      </c>
      <c r="BJ156" s="149">
        <f t="shared" si="1437"/>
        <v>0</v>
      </c>
      <c r="BK156" s="121">
        <f t="shared" si="1437"/>
        <v>0</v>
      </c>
      <c r="BL156" s="121">
        <f t="shared" si="1437"/>
        <v>0</v>
      </c>
      <c r="BM156" s="121">
        <f t="shared" si="1437"/>
        <v>0</v>
      </c>
      <c r="BN156" s="121">
        <f t="shared" si="1437"/>
        <v>0</v>
      </c>
      <c r="BO156" s="149">
        <f t="shared" si="1437"/>
        <v>0</v>
      </c>
      <c r="BP156" s="149">
        <f t="shared" si="1437"/>
        <v>0</v>
      </c>
      <c r="BQ156" s="149">
        <f t="shared" si="1437"/>
        <v>0</v>
      </c>
      <c r="BR156" s="149">
        <f t="shared" si="1437"/>
        <v>0</v>
      </c>
      <c r="BS156" s="121">
        <f t="shared" ref="BS156:BV156" si="1438">BS157</f>
        <v>0</v>
      </c>
      <c r="BT156" s="121">
        <f t="shared" si="1438"/>
        <v>0</v>
      </c>
      <c r="BU156" s="121">
        <f t="shared" si="1438"/>
        <v>0</v>
      </c>
      <c r="BV156" s="121">
        <f t="shared" si="1438"/>
        <v>0</v>
      </c>
    </row>
    <row r="157" spans="1:74" s="18" customFormat="1" ht="33.6" hidden="1">
      <c r="A157" s="60" t="s">
        <v>43</v>
      </c>
      <c r="B157" s="128">
        <v>902</v>
      </c>
      <c r="C157" s="128" t="s">
        <v>13</v>
      </c>
      <c r="D157" s="128" t="s">
        <v>30</v>
      </c>
      <c r="E157" s="128" t="s">
        <v>59</v>
      </c>
      <c r="F157" s="127">
        <v>120</v>
      </c>
      <c r="G157" s="59"/>
      <c r="H157" s="59"/>
      <c r="I157" s="59"/>
      <c r="J157" s="59"/>
      <c r="K157" s="59"/>
      <c r="L157" s="59"/>
      <c r="M157" s="59"/>
      <c r="N157" s="59"/>
      <c r="O157" s="59">
        <f>G157+K157</f>
        <v>0</v>
      </c>
      <c r="P157" s="59">
        <f t="shared" ref="P157" si="1439">H157+L157</f>
        <v>0</v>
      </c>
      <c r="Q157" s="59">
        <f t="shared" ref="Q157" si="1440">I157+M157</f>
        <v>0</v>
      </c>
      <c r="R157" s="59">
        <f t="shared" ref="R157" si="1441">J157+N157</f>
        <v>0</v>
      </c>
      <c r="S157" s="148"/>
      <c r="T157" s="148"/>
      <c r="U157" s="148"/>
      <c r="V157" s="148"/>
      <c r="W157" s="59">
        <f>O157+S157</f>
        <v>0</v>
      </c>
      <c r="X157" s="59">
        <f t="shared" ref="X157" si="1442">P157+T157</f>
        <v>0</v>
      </c>
      <c r="Y157" s="59">
        <f t="shared" ref="Y157" si="1443">Q157+U157</f>
        <v>0</v>
      </c>
      <c r="Z157" s="59">
        <f t="shared" ref="Z157" si="1444">R157+V157</f>
        <v>0</v>
      </c>
      <c r="AA157" s="148"/>
      <c r="AB157" s="148"/>
      <c r="AC157" s="148"/>
      <c r="AD157" s="148"/>
      <c r="AE157" s="59">
        <f>W157+AA157</f>
        <v>0</v>
      </c>
      <c r="AF157" s="59">
        <f t="shared" ref="AF157" si="1445">X157+AB157</f>
        <v>0</v>
      </c>
      <c r="AG157" s="59">
        <f t="shared" ref="AG157" si="1446">Y157+AC157</f>
        <v>0</v>
      </c>
      <c r="AH157" s="59">
        <f t="shared" ref="AH157" si="1447">Z157+AD157</f>
        <v>0</v>
      </c>
      <c r="AI157" s="148"/>
      <c r="AJ157" s="148"/>
      <c r="AK157" s="148"/>
      <c r="AL157" s="148"/>
      <c r="AM157" s="59">
        <f>AE157+AI157</f>
        <v>0</v>
      </c>
      <c r="AN157" s="59">
        <f t="shared" ref="AN157" si="1448">AF157+AJ157</f>
        <v>0</v>
      </c>
      <c r="AO157" s="59">
        <f t="shared" ref="AO157" si="1449">AG157+AK157</f>
        <v>0</v>
      </c>
      <c r="AP157" s="59">
        <f t="shared" ref="AP157" si="1450">AH157+AL157</f>
        <v>0</v>
      </c>
      <c r="AQ157" s="148"/>
      <c r="AR157" s="148"/>
      <c r="AS157" s="148"/>
      <c r="AT157" s="148"/>
      <c r="AU157" s="59">
        <f>AM157+AQ157</f>
        <v>0</v>
      </c>
      <c r="AV157" s="59">
        <f t="shared" ref="AV157" si="1451">AN157+AR157</f>
        <v>0</v>
      </c>
      <c r="AW157" s="59">
        <f t="shared" ref="AW157" si="1452">AO157+AS157</f>
        <v>0</v>
      </c>
      <c r="AX157" s="59">
        <f t="shared" ref="AX157" si="1453">AP157+AT157</f>
        <v>0</v>
      </c>
      <c r="AY157" s="148"/>
      <c r="AZ157" s="148"/>
      <c r="BA157" s="148"/>
      <c r="BB157" s="148"/>
      <c r="BC157" s="59">
        <f>AU157+AY157</f>
        <v>0</v>
      </c>
      <c r="BD157" s="59">
        <f t="shared" ref="BD157" si="1454">AV157+AZ157</f>
        <v>0</v>
      </c>
      <c r="BE157" s="59">
        <f t="shared" ref="BE157" si="1455">AW157+BA157</f>
        <v>0</v>
      </c>
      <c r="BF157" s="59">
        <f t="shared" ref="BF157" si="1456">AX157+BB157</f>
        <v>0</v>
      </c>
      <c r="BG157" s="148"/>
      <c r="BH157" s="148"/>
      <c r="BI157" s="148"/>
      <c r="BJ157" s="148"/>
      <c r="BK157" s="59">
        <f>BC157+BG157</f>
        <v>0</v>
      </c>
      <c r="BL157" s="59">
        <f t="shared" ref="BL157" si="1457">BD157+BH157</f>
        <v>0</v>
      </c>
      <c r="BM157" s="59">
        <f t="shared" ref="BM157" si="1458">BE157+BI157</f>
        <v>0</v>
      </c>
      <c r="BN157" s="59">
        <f t="shared" ref="BN157" si="1459">BF157+BJ157</f>
        <v>0</v>
      </c>
      <c r="BO157" s="148"/>
      <c r="BP157" s="148"/>
      <c r="BQ157" s="148"/>
      <c r="BR157" s="148"/>
      <c r="BS157" s="59">
        <f>BK157+BO157</f>
        <v>0</v>
      </c>
      <c r="BT157" s="59">
        <f t="shared" ref="BT157" si="1460">BL157+BP157</f>
        <v>0</v>
      </c>
      <c r="BU157" s="59">
        <f t="shared" ref="BU157" si="1461">BM157+BQ157</f>
        <v>0</v>
      </c>
      <c r="BV157" s="59">
        <f t="shared" ref="BV157" si="1462">BN157+BR157</f>
        <v>0</v>
      </c>
    </row>
    <row r="158" spans="1:74" s="18" customFormat="1" ht="33.6" hidden="1">
      <c r="A158" s="60" t="s">
        <v>172</v>
      </c>
      <c r="B158" s="128">
        <v>902</v>
      </c>
      <c r="C158" s="128" t="s">
        <v>13</v>
      </c>
      <c r="D158" s="128" t="s">
        <v>30</v>
      </c>
      <c r="E158" s="128" t="s">
        <v>59</v>
      </c>
      <c r="F158" s="127">
        <v>200</v>
      </c>
      <c r="G158" s="121">
        <f t="shared" ref="G158:BR158" si="1463">G159</f>
        <v>0</v>
      </c>
      <c r="H158" s="121">
        <f t="shared" si="1463"/>
        <v>0</v>
      </c>
      <c r="I158" s="121">
        <f t="shared" si="1463"/>
        <v>0</v>
      </c>
      <c r="J158" s="121">
        <f t="shared" si="1463"/>
        <v>0</v>
      </c>
      <c r="K158" s="121">
        <f t="shared" si="1463"/>
        <v>0</v>
      </c>
      <c r="L158" s="121">
        <f t="shared" si="1463"/>
        <v>0</v>
      </c>
      <c r="M158" s="121">
        <f t="shared" si="1463"/>
        <v>0</v>
      </c>
      <c r="N158" s="121">
        <f t="shared" si="1463"/>
        <v>0</v>
      </c>
      <c r="O158" s="121">
        <f t="shared" si="1463"/>
        <v>0</v>
      </c>
      <c r="P158" s="121">
        <f t="shared" si="1463"/>
        <v>0</v>
      </c>
      <c r="Q158" s="121">
        <f t="shared" si="1463"/>
        <v>0</v>
      </c>
      <c r="R158" s="121">
        <f t="shared" si="1463"/>
        <v>0</v>
      </c>
      <c r="S158" s="149">
        <f t="shared" si="1463"/>
        <v>0</v>
      </c>
      <c r="T158" s="149">
        <f t="shared" si="1463"/>
        <v>0</v>
      </c>
      <c r="U158" s="149">
        <f t="shared" si="1463"/>
        <v>0</v>
      </c>
      <c r="V158" s="149">
        <f t="shared" si="1463"/>
        <v>0</v>
      </c>
      <c r="W158" s="121">
        <f t="shared" si="1463"/>
        <v>0</v>
      </c>
      <c r="X158" s="121">
        <f t="shared" si="1463"/>
        <v>0</v>
      </c>
      <c r="Y158" s="121">
        <f t="shared" si="1463"/>
        <v>0</v>
      </c>
      <c r="Z158" s="121">
        <f t="shared" si="1463"/>
        <v>0</v>
      </c>
      <c r="AA158" s="149">
        <f t="shared" si="1463"/>
        <v>0</v>
      </c>
      <c r="AB158" s="149">
        <f t="shared" si="1463"/>
        <v>0</v>
      </c>
      <c r="AC158" s="149">
        <f t="shared" si="1463"/>
        <v>0</v>
      </c>
      <c r="AD158" s="149">
        <f t="shared" si="1463"/>
        <v>0</v>
      </c>
      <c r="AE158" s="121">
        <f t="shared" si="1463"/>
        <v>0</v>
      </c>
      <c r="AF158" s="121">
        <f t="shared" si="1463"/>
        <v>0</v>
      </c>
      <c r="AG158" s="121">
        <f t="shared" si="1463"/>
        <v>0</v>
      </c>
      <c r="AH158" s="121">
        <f t="shared" si="1463"/>
        <v>0</v>
      </c>
      <c r="AI158" s="149">
        <f t="shared" si="1463"/>
        <v>0</v>
      </c>
      <c r="AJ158" s="149">
        <f t="shared" si="1463"/>
        <v>0</v>
      </c>
      <c r="AK158" s="149">
        <f t="shared" si="1463"/>
        <v>0</v>
      </c>
      <c r="AL158" s="149">
        <f t="shared" si="1463"/>
        <v>0</v>
      </c>
      <c r="AM158" s="121">
        <f t="shared" si="1463"/>
        <v>0</v>
      </c>
      <c r="AN158" s="121">
        <f t="shared" si="1463"/>
        <v>0</v>
      </c>
      <c r="AO158" s="121">
        <f t="shared" si="1463"/>
        <v>0</v>
      </c>
      <c r="AP158" s="121">
        <f t="shared" si="1463"/>
        <v>0</v>
      </c>
      <c r="AQ158" s="149">
        <f t="shared" si="1463"/>
        <v>0</v>
      </c>
      <c r="AR158" s="149">
        <f t="shared" si="1463"/>
        <v>0</v>
      </c>
      <c r="AS158" s="149">
        <f t="shared" si="1463"/>
        <v>0</v>
      </c>
      <c r="AT158" s="149">
        <f t="shared" si="1463"/>
        <v>0</v>
      </c>
      <c r="AU158" s="121">
        <f t="shared" si="1463"/>
        <v>0</v>
      </c>
      <c r="AV158" s="121">
        <f t="shared" si="1463"/>
        <v>0</v>
      </c>
      <c r="AW158" s="121">
        <f t="shared" si="1463"/>
        <v>0</v>
      </c>
      <c r="AX158" s="121">
        <f t="shared" si="1463"/>
        <v>0</v>
      </c>
      <c r="AY158" s="149">
        <f t="shared" si="1463"/>
        <v>0</v>
      </c>
      <c r="AZ158" s="149">
        <f t="shared" si="1463"/>
        <v>0</v>
      </c>
      <c r="BA158" s="149">
        <f t="shared" si="1463"/>
        <v>0</v>
      </c>
      <c r="BB158" s="149">
        <f t="shared" si="1463"/>
        <v>0</v>
      </c>
      <c r="BC158" s="121">
        <f t="shared" si="1463"/>
        <v>0</v>
      </c>
      <c r="BD158" s="121">
        <f t="shared" si="1463"/>
        <v>0</v>
      </c>
      <c r="BE158" s="121">
        <f t="shared" si="1463"/>
        <v>0</v>
      </c>
      <c r="BF158" s="121">
        <f t="shared" si="1463"/>
        <v>0</v>
      </c>
      <c r="BG158" s="149">
        <f t="shared" si="1463"/>
        <v>0</v>
      </c>
      <c r="BH158" s="149">
        <f t="shared" si="1463"/>
        <v>0</v>
      </c>
      <c r="BI158" s="149">
        <f t="shared" si="1463"/>
        <v>0</v>
      </c>
      <c r="BJ158" s="149">
        <f t="shared" si="1463"/>
        <v>0</v>
      </c>
      <c r="BK158" s="121">
        <f t="shared" si="1463"/>
        <v>0</v>
      </c>
      <c r="BL158" s="121">
        <f t="shared" si="1463"/>
        <v>0</v>
      </c>
      <c r="BM158" s="121">
        <f t="shared" si="1463"/>
        <v>0</v>
      </c>
      <c r="BN158" s="121">
        <f t="shared" si="1463"/>
        <v>0</v>
      </c>
      <c r="BO158" s="149">
        <f t="shared" si="1463"/>
        <v>0</v>
      </c>
      <c r="BP158" s="149">
        <f t="shared" si="1463"/>
        <v>0</v>
      </c>
      <c r="BQ158" s="149">
        <f t="shared" si="1463"/>
        <v>0</v>
      </c>
      <c r="BR158" s="149">
        <f t="shared" si="1463"/>
        <v>0</v>
      </c>
      <c r="BS158" s="121">
        <f t="shared" ref="BS158:BV158" si="1464">BS159</f>
        <v>0</v>
      </c>
      <c r="BT158" s="121">
        <f t="shared" si="1464"/>
        <v>0</v>
      </c>
      <c r="BU158" s="121">
        <f t="shared" si="1464"/>
        <v>0</v>
      </c>
      <c r="BV158" s="121">
        <f t="shared" si="1464"/>
        <v>0</v>
      </c>
    </row>
    <row r="159" spans="1:74" s="18" customFormat="1" ht="33.6" hidden="1">
      <c r="A159" s="60" t="s">
        <v>44</v>
      </c>
      <c r="B159" s="128">
        <v>902</v>
      </c>
      <c r="C159" s="128" t="s">
        <v>13</v>
      </c>
      <c r="D159" s="128" t="s">
        <v>30</v>
      </c>
      <c r="E159" s="128" t="s">
        <v>59</v>
      </c>
      <c r="F159" s="127">
        <v>240</v>
      </c>
      <c r="G159" s="59"/>
      <c r="H159" s="59"/>
      <c r="I159" s="59"/>
      <c r="J159" s="59"/>
      <c r="K159" s="59"/>
      <c r="L159" s="59"/>
      <c r="M159" s="59"/>
      <c r="N159" s="59"/>
      <c r="O159" s="59">
        <f>G159+K159</f>
        <v>0</v>
      </c>
      <c r="P159" s="59">
        <f t="shared" ref="P159" si="1465">H159+L159</f>
        <v>0</v>
      </c>
      <c r="Q159" s="59">
        <f t="shared" ref="Q159" si="1466">I159+M159</f>
        <v>0</v>
      </c>
      <c r="R159" s="59">
        <f t="shared" ref="R159" si="1467">J159+N159</f>
        <v>0</v>
      </c>
      <c r="S159" s="148"/>
      <c r="T159" s="148"/>
      <c r="U159" s="148"/>
      <c r="V159" s="148"/>
      <c r="W159" s="59">
        <f>O159+S159</f>
        <v>0</v>
      </c>
      <c r="X159" s="59">
        <f t="shared" ref="X159" si="1468">P159+T159</f>
        <v>0</v>
      </c>
      <c r="Y159" s="59">
        <f t="shared" ref="Y159" si="1469">Q159+U159</f>
        <v>0</v>
      </c>
      <c r="Z159" s="59">
        <f t="shared" ref="Z159" si="1470">R159+V159</f>
        <v>0</v>
      </c>
      <c r="AA159" s="148"/>
      <c r="AB159" s="148"/>
      <c r="AC159" s="148"/>
      <c r="AD159" s="148"/>
      <c r="AE159" s="59">
        <f>W159+AA159</f>
        <v>0</v>
      </c>
      <c r="AF159" s="59">
        <f t="shared" ref="AF159" si="1471">X159+AB159</f>
        <v>0</v>
      </c>
      <c r="AG159" s="59">
        <f t="shared" ref="AG159" si="1472">Y159+AC159</f>
        <v>0</v>
      </c>
      <c r="AH159" s="59">
        <f t="shared" ref="AH159" si="1473">Z159+AD159</f>
        <v>0</v>
      </c>
      <c r="AI159" s="148"/>
      <c r="AJ159" s="148"/>
      <c r="AK159" s="148"/>
      <c r="AL159" s="148"/>
      <c r="AM159" s="59">
        <f>AE159+AI159</f>
        <v>0</v>
      </c>
      <c r="AN159" s="59">
        <f t="shared" ref="AN159" si="1474">AF159+AJ159</f>
        <v>0</v>
      </c>
      <c r="AO159" s="59">
        <f t="shared" ref="AO159" si="1475">AG159+AK159</f>
        <v>0</v>
      </c>
      <c r="AP159" s="59">
        <f t="shared" ref="AP159" si="1476">AH159+AL159</f>
        <v>0</v>
      </c>
      <c r="AQ159" s="148"/>
      <c r="AR159" s="148"/>
      <c r="AS159" s="148"/>
      <c r="AT159" s="148"/>
      <c r="AU159" s="59">
        <f>AM159+AQ159</f>
        <v>0</v>
      </c>
      <c r="AV159" s="59">
        <f t="shared" ref="AV159" si="1477">AN159+AR159</f>
        <v>0</v>
      </c>
      <c r="AW159" s="59">
        <f t="shared" ref="AW159" si="1478">AO159+AS159</f>
        <v>0</v>
      </c>
      <c r="AX159" s="59">
        <f t="shared" ref="AX159" si="1479">AP159+AT159</f>
        <v>0</v>
      </c>
      <c r="AY159" s="148"/>
      <c r="AZ159" s="148"/>
      <c r="BA159" s="148"/>
      <c r="BB159" s="148"/>
      <c r="BC159" s="59">
        <f>AU159+AY159</f>
        <v>0</v>
      </c>
      <c r="BD159" s="59">
        <f t="shared" ref="BD159" si="1480">AV159+AZ159</f>
        <v>0</v>
      </c>
      <c r="BE159" s="59">
        <f t="shared" ref="BE159" si="1481">AW159+BA159</f>
        <v>0</v>
      </c>
      <c r="BF159" s="59">
        <f t="shared" ref="BF159" si="1482">AX159+BB159</f>
        <v>0</v>
      </c>
      <c r="BG159" s="148"/>
      <c r="BH159" s="148"/>
      <c r="BI159" s="148"/>
      <c r="BJ159" s="148"/>
      <c r="BK159" s="59">
        <f>BC159+BG159</f>
        <v>0</v>
      </c>
      <c r="BL159" s="59">
        <f t="shared" ref="BL159" si="1483">BD159+BH159</f>
        <v>0</v>
      </c>
      <c r="BM159" s="59">
        <f t="shared" ref="BM159" si="1484">BE159+BI159</f>
        <v>0</v>
      </c>
      <c r="BN159" s="59">
        <f t="shared" ref="BN159" si="1485">BF159+BJ159</f>
        <v>0</v>
      </c>
      <c r="BO159" s="148"/>
      <c r="BP159" s="148"/>
      <c r="BQ159" s="148"/>
      <c r="BR159" s="148"/>
      <c r="BS159" s="59">
        <f>BK159+BO159</f>
        <v>0</v>
      </c>
      <c r="BT159" s="59">
        <f t="shared" ref="BT159" si="1486">BL159+BP159</f>
        <v>0</v>
      </c>
      <c r="BU159" s="59">
        <f t="shared" ref="BU159" si="1487">BM159+BQ159</f>
        <v>0</v>
      </c>
      <c r="BV159" s="59">
        <f t="shared" ref="BV159" si="1488">BN159+BR159</f>
        <v>0</v>
      </c>
    </row>
    <row r="160" spans="1:74" s="18" customFormat="1" hidden="1">
      <c r="A160" s="60" t="s">
        <v>19</v>
      </c>
      <c r="B160" s="128">
        <v>902</v>
      </c>
      <c r="C160" s="128" t="s">
        <v>13</v>
      </c>
      <c r="D160" s="128" t="s">
        <v>30</v>
      </c>
      <c r="E160" s="128" t="s">
        <v>59</v>
      </c>
      <c r="F160" s="127">
        <v>800</v>
      </c>
      <c r="G160" s="59">
        <f>G161</f>
        <v>0</v>
      </c>
      <c r="H160" s="59"/>
      <c r="I160" s="59">
        <f>I161</f>
        <v>0</v>
      </c>
      <c r="J160" s="59"/>
      <c r="K160" s="59">
        <f t="shared" ref="K160" si="1489">K161</f>
        <v>0</v>
      </c>
      <c r="L160" s="59"/>
      <c r="M160" s="59">
        <f t="shared" ref="M160" si="1490">M161</f>
        <v>0</v>
      </c>
      <c r="N160" s="59"/>
      <c r="O160" s="59">
        <f t="shared" ref="O160" si="1491">O161</f>
        <v>0</v>
      </c>
      <c r="P160" s="59"/>
      <c r="Q160" s="59">
        <f t="shared" ref="Q160" si="1492">Q161</f>
        <v>0</v>
      </c>
      <c r="R160" s="59"/>
      <c r="S160" s="148">
        <f t="shared" ref="S160" si="1493">S161</f>
        <v>0</v>
      </c>
      <c r="T160" s="148"/>
      <c r="U160" s="148">
        <f t="shared" ref="U160" si="1494">U161</f>
        <v>0</v>
      </c>
      <c r="V160" s="148"/>
      <c r="W160" s="59">
        <f t="shared" ref="W160" si="1495">W161</f>
        <v>0</v>
      </c>
      <c r="X160" s="59"/>
      <c r="Y160" s="59">
        <f t="shared" ref="Y160" si="1496">Y161</f>
        <v>0</v>
      </c>
      <c r="Z160" s="59"/>
      <c r="AA160" s="148">
        <f t="shared" ref="AA160" si="1497">AA161</f>
        <v>0</v>
      </c>
      <c r="AB160" s="148"/>
      <c r="AC160" s="148">
        <f t="shared" ref="AC160" si="1498">AC161</f>
        <v>0</v>
      </c>
      <c r="AD160" s="148"/>
      <c r="AE160" s="59">
        <f t="shared" ref="AE160" si="1499">AE161</f>
        <v>0</v>
      </c>
      <c r="AF160" s="59"/>
      <c r="AG160" s="59">
        <f t="shared" ref="AG160" si="1500">AG161</f>
        <v>0</v>
      </c>
      <c r="AH160" s="59"/>
      <c r="AI160" s="148">
        <f t="shared" ref="AI160" si="1501">AI161</f>
        <v>0</v>
      </c>
      <c r="AJ160" s="148"/>
      <c r="AK160" s="148">
        <f t="shared" ref="AK160" si="1502">AK161</f>
        <v>0</v>
      </c>
      <c r="AL160" s="148"/>
      <c r="AM160" s="59">
        <f t="shared" ref="AM160" si="1503">AM161</f>
        <v>0</v>
      </c>
      <c r="AN160" s="59"/>
      <c r="AO160" s="59">
        <f t="shared" ref="AO160" si="1504">AO161</f>
        <v>0</v>
      </c>
      <c r="AP160" s="59"/>
      <c r="AQ160" s="148">
        <f t="shared" ref="AQ160" si="1505">AQ161</f>
        <v>0</v>
      </c>
      <c r="AR160" s="148"/>
      <c r="AS160" s="148">
        <f t="shared" ref="AS160" si="1506">AS161</f>
        <v>0</v>
      </c>
      <c r="AT160" s="148"/>
      <c r="AU160" s="59">
        <f t="shared" ref="AU160" si="1507">AU161</f>
        <v>0</v>
      </c>
      <c r="AV160" s="59"/>
      <c r="AW160" s="59">
        <f t="shared" ref="AW160" si="1508">AW161</f>
        <v>0</v>
      </c>
      <c r="AX160" s="59"/>
      <c r="AY160" s="148">
        <f t="shared" ref="AY160" si="1509">AY161</f>
        <v>0</v>
      </c>
      <c r="AZ160" s="148"/>
      <c r="BA160" s="148">
        <f t="shared" ref="BA160" si="1510">BA161</f>
        <v>0</v>
      </c>
      <c r="BB160" s="148"/>
      <c r="BC160" s="59">
        <f t="shared" ref="BC160" si="1511">BC161</f>
        <v>0</v>
      </c>
      <c r="BD160" s="59"/>
      <c r="BE160" s="59">
        <f t="shared" ref="BE160" si="1512">BE161</f>
        <v>0</v>
      </c>
      <c r="BF160" s="59"/>
      <c r="BG160" s="148">
        <f t="shared" ref="BG160" si="1513">BG161</f>
        <v>0</v>
      </c>
      <c r="BH160" s="148"/>
      <c r="BI160" s="148">
        <f t="shared" ref="BI160" si="1514">BI161</f>
        <v>0</v>
      </c>
      <c r="BJ160" s="148"/>
      <c r="BK160" s="59">
        <f t="shared" ref="BK160" si="1515">BK161</f>
        <v>0</v>
      </c>
      <c r="BL160" s="59"/>
      <c r="BM160" s="59">
        <f t="shared" ref="BM160" si="1516">BM161</f>
        <v>0</v>
      </c>
      <c r="BN160" s="59"/>
      <c r="BO160" s="148">
        <f t="shared" ref="BO160" si="1517">BO161</f>
        <v>0</v>
      </c>
      <c r="BP160" s="148"/>
      <c r="BQ160" s="148">
        <f t="shared" ref="BQ160" si="1518">BQ161</f>
        <v>0</v>
      </c>
      <c r="BR160" s="148"/>
      <c r="BS160" s="59">
        <f t="shared" ref="BS160" si="1519">BS161</f>
        <v>0</v>
      </c>
      <c r="BT160" s="59"/>
      <c r="BU160" s="59">
        <f t="shared" ref="BU160" si="1520">BU161</f>
        <v>0</v>
      </c>
      <c r="BV160" s="59"/>
    </row>
    <row r="161" spans="1:74" s="18" customFormat="1" hidden="1">
      <c r="A161" s="144" t="s">
        <v>48</v>
      </c>
      <c r="B161" s="128">
        <v>902</v>
      </c>
      <c r="C161" s="128" t="s">
        <v>13</v>
      </c>
      <c r="D161" s="128" t="s">
        <v>30</v>
      </c>
      <c r="E161" s="128" t="s">
        <v>59</v>
      </c>
      <c r="F161" s="127">
        <v>850</v>
      </c>
      <c r="G161" s="59"/>
      <c r="H161" s="59"/>
      <c r="I161" s="59"/>
      <c r="J161" s="59"/>
      <c r="K161" s="59"/>
      <c r="L161" s="59"/>
      <c r="M161" s="59"/>
      <c r="N161" s="59"/>
      <c r="O161" s="59">
        <f>G161+K161</f>
        <v>0</v>
      </c>
      <c r="P161" s="59">
        <f t="shared" ref="P161" si="1521">H161+L161</f>
        <v>0</v>
      </c>
      <c r="Q161" s="59">
        <f t="shared" ref="Q161" si="1522">I161+M161</f>
        <v>0</v>
      </c>
      <c r="R161" s="59">
        <f t="shared" ref="R161" si="1523">J161+N161</f>
        <v>0</v>
      </c>
      <c r="S161" s="148"/>
      <c r="T161" s="148"/>
      <c r="U161" s="148"/>
      <c r="V161" s="148"/>
      <c r="W161" s="59">
        <f>O161+S161</f>
        <v>0</v>
      </c>
      <c r="X161" s="59">
        <f t="shared" ref="X161" si="1524">P161+T161</f>
        <v>0</v>
      </c>
      <c r="Y161" s="59">
        <f t="shared" ref="Y161" si="1525">Q161+U161</f>
        <v>0</v>
      </c>
      <c r="Z161" s="59">
        <f t="shared" ref="Z161" si="1526">R161+V161</f>
        <v>0</v>
      </c>
      <c r="AA161" s="148"/>
      <c r="AB161" s="148"/>
      <c r="AC161" s="148"/>
      <c r="AD161" s="148"/>
      <c r="AE161" s="59">
        <f>W161+AA161</f>
        <v>0</v>
      </c>
      <c r="AF161" s="59">
        <f t="shared" ref="AF161" si="1527">X161+AB161</f>
        <v>0</v>
      </c>
      <c r="AG161" s="59">
        <f t="shared" ref="AG161" si="1528">Y161+AC161</f>
        <v>0</v>
      </c>
      <c r="AH161" s="59">
        <f t="shared" ref="AH161" si="1529">Z161+AD161</f>
        <v>0</v>
      </c>
      <c r="AI161" s="148"/>
      <c r="AJ161" s="148"/>
      <c r="AK161" s="148"/>
      <c r="AL161" s="148"/>
      <c r="AM161" s="59">
        <f>AE161+AI161</f>
        <v>0</v>
      </c>
      <c r="AN161" s="59">
        <f t="shared" ref="AN161" si="1530">AF161+AJ161</f>
        <v>0</v>
      </c>
      <c r="AO161" s="59">
        <f t="shared" ref="AO161" si="1531">AG161+AK161</f>
        <v>0</v>
      </c>
      <c r="AP161" s="59">
        <f t="shared" ref="AP161" si="1532">AH161+AL161</f>
        <v>0</v>
      </c>
      <c r="AQ161" s="148"/>
      <c r="AR161" s="148"/>
      <c r="AS161" s="148"/>
      <c r="AT161" s="148"/>
      <c r="AU161" s="59">
        <f>AM161+AQ161</f>
        <v>0</v>
      </c>
      <c r="AV161" s="59">
        <f t="shared" ref="AV161" si="1533">AN161+AR161</f>
        <v>0</v>
      </c>
      <c r="AW161" s="59">
        <f t="shared" ref="AW161" si="1534">AO161+AS161</f>
        <v>0</v>
      </c>
      <c r="AX161" s="59">
        <f t="shared" ref="AX161" si="1535">AP161+AT161</f>
        <v>0</v>
      </c>
      <c r="AY161" s="148"/>
      <c r="AZ161" s="148"/>
      <c r="BA161" s="148"/>
      <c r="BB161" s="148"/>
      <c r="BC161" s="59">
        <f>AU161+AY161</f>
        <v>0</v>
      </c>
      <c r="BD161" s="59">
        <f t="shared" ref="BD161" si="1536">AV161+AZ161</f>
        <v>0</v>
      </c>
      <c r="BE161" s="59">
        <f t="shared" ref="BE161" si="1537">AW161+BA161</f>
        <v>0</v>
      </c>
      <c r="BF161" s="59">
        <f t="shared" ref="BF161" si="1538">AX161+BB161</f>
        <v>0</v>
      </c>
      <c r="BG161" s="148"/>
      <c r="BH161" s="148"/>
      <c r="BI161" s="148"/>
      <c r="BJ161" s="148"/>
      <c r="BK161" s="59">
        <f>BC161+BG161</f>
        <v>0</v>
      </c>
      <c r="BL161" s="59">
        <f t="shared" ref="BL161" si="1539">BD161+BH161</f>
        <v>0</v>
      </c>
      <c r="BM161" s="59">
        <f t="shared" ref="BM161" si="1540">BE161+BI161</f>
        <v>0</v>
      </c>
      <c r="BN161" s="59">
        <f t="shared" ref="BN161" si="1541">BF161+BJ161</f>
        <v>0</v>
      </c>
      <c r="BO161" s="148"/>
      <c r="BP161" s="148"/>
      <c r="BQ161" s="148"/>
      <c r="BR161" s="148"/>
      <c r="BS161" s="59">
        <f>BK161+BO161</f>
        <v>0</v>
      </c>
      <c r="BT161" s="59">
        <f t="shared" ref="BT161" si="1542">BL161+BP161</f>
        <v>0</v>
      </c>
      <c r="BU161" s="59">
        <f t="shared" ref="BU161" si="1543">BM161+BQ161</f>
        <v>0</v>
      </c>
      <c r="BV161" s="59">
        <f t="shared" ref="BV161" si="1544">BN161+BR161</f>
        <v>0</v>
      </c>
    </row>
    <row r="162" spans="1:74">
      <c r="A162" s="47"/>
      <c r="B162" s="46"/>
      <c r="C162" s="46"/>
      <c r="D162" s="46"/>
      <c r="E162" s="46"/>
      <c r="F162" s="14"/>
      <c r="G162" s="6"/>
      <c r="H162" s="6"/>
      <c r="I162" s="6"/>
      <c r="J162" s="6"/>
      <c r="K162" s="148"/>
      <c r="L162" s="148"/>
      <c r="M162" s="148"/>
      <c r="N162" s="148"/>
      <c r="O162" s="6"/>
      <c r="P162" s="6"/>
      <c r="Q162" s="6"/>
      <c r="R162" s="6"/>
      <c r="S162" s="148"/>
      <c r="T162" s="148"/>
      <c r="U162" s="148"/>
      <c r="V162" s="148"/>
      <c r="W162" s="6"/>
      <c r="X162" s="6"/>
      <c r="Y162" s="6"/>
      <c r="Z162" s="6"/>
      <c r="AA162" s="148"/>
      <c r="AB162" s="148"/>
      <c r="AC162" s="148"/>
      <c r="AD162" s="148"/>
      <c r="AE162" s="6"/>
      <c r="AF162" s="6"/>
      <c r="AG162" s="6"/>
      <c r="AH162" s="6"/>
      <c r="AI162" s="148"/>
      <c r="AJ162" s="148"/>
      <c r="AK162" s="148"/>
      <c r="AL162" s="148"/>
      <c r="AM162" s="6"/>
      <c r="AN162" s="6"/>
      <c r="AO162" s="6"/>
      <c r="AP162" s="6"/>
      <c r="AQ162" s="148"/>
      <c r="AR162" s="148"/>
      <c r="AS162" s="148"/>
      <c r="AT162" s="148"/>
      <c r="AU162" s="6"/>
      <c r="AV162" s="6"/>
      <c r="AW162" s="6"/>
      <c r="AX162" s="6"/>
      <c r="AY162" s="148"/>
      <c r="AZ162" s="148"/>
      <c r="BA162" s="148"/>
      <c r="BB162" s="148"/>
      <c r="BC162" s="6"/>
      <c r="BD162" s="6"/>
      <c r="BE162" s="6"/>
      <c r="BF162" s="6"/>
      <c r="BG162" s="148"/>
      <c r="BH162" s="148"/>
      <c r="BI162" s="148"/>
      <c r="BJ162" s="148"/>
      <c r="BK162" s="6"/>
      <c r="BL162" s="6"/>
      <c r="BM162" s="6"/>
      <c r="BN162" s="6"/>
      <c r="BO162" s="148"/>
      <c r="BP162" s="148"/>
      <c r="BQ162" s="148"/>
      <c r="BR162" s="148"/>
      <c r="BS162" s="6"/>
      <c r="BT162" s="6"/>
      <c r="BU162" s="6"/>
      <c r="BV162" s="6"/>
    </row>
    <row r="163" spans="1:74" ht="17.399999999999999">
      <c r="A163" s="20" t="s">
        <v>66</v>
      </c>
      <c r="B163" s="77">
        <v>902</v>
      </c>
      <c r="C163" s="77" t="s">
        <v>13</v>
      </c>
      <c r="D163" s="77" t="s">
        <v>67</v>
      </c>
      <c r="E163" s="78"/>
      <c r="F163" s="78"/>
      <c r="G163" s="28">
        <f t="shared" ref="G163:V167" si="1545">G164</f>
        <v>10000</v>
      </c>
      <c r="H163" s="28">
        <f t="shared" si="1545"/>
        <v>0</v>
      </c>
      <c r="I163" s="28">
        <f t="shared" si="1545"/>
        <v>10000</v>
      </c>
      <c r="J163" s="28">
        <f t="shared" si="1545"/>
        <v>0</v>
      </c>
      <c r="K163" s="159">
        <f t="shared" si="1545"/>
        <v>0</v>
      </c>
      <c r="L163" s="159">
        <f t="shared" si="1545"/>
        <v>0</v>
      </c>
      <c r="M163" s="159">
        <f t="shared" si="1545"/>
        <v>0</v>
      </c>
      <c r="N163" s="159">
        <f t="shared" si="1545"/>
        <v>0</v>
      </c>
      <c r="O163" s="28">
        <f t="shared" si="1545"/>
        <v>10000</v>
      </c>
      <c r="P163" s="28">
        <f t="shared" si="1545"/>
        <v>0</v>
      </c>
      <c r="Q163" s="28">
        <f t="shared" si="1545"/>
        <v>10000</v>
      </c>
      <c r="R163" s="28">
        <f t="shared" si="1545"/>
        <v>0</v>
      </c>
      <c r="S163" s="159">
        <f t="shared" si="1545"/>
        <v>0</v>
      </c>
      <c r="T163" s="159">
        <f t="shared" si="1545"/>
        <v>0</v>
      </c>
      <c r="U163" s="159">
        <f t="shared" si="1545"/>
        <v>0</v>
      </c>
      <c r="V163" s="159">
        <f t="shared" si="1545"/>
        <v>0</v>
      </c>
      <c r="W163" s="28">
        <f t="shared" ref="S163:AI167" si="1546">W164</f>
        <v>10000</v>
      </c>
      <c r="X163" s="28">
        <f t="shared" si="1546"/>
        <v>0</v>
      </c>
      <c r="Y163" s="28">
        <f t="shared" si="1546"/>
        <v>10000</v>
      </c>
      <c r="Z163" s="28">
        <f t="shared" si="1546"/>
        <v>0</v>
      </c>
      <c r="AA163" s="159">
        <f t="shared" si="1546"/>
        <v>0</v>
      </c>
      <c r="AB163" s="159">
        <f t="shared" si="1546"/>
        <v>0</v>
      </c>
      <c r="AC163" s="159">
        <f t="shared" si="1546"/>
        <v>0</v>
      </c>
      <c r="AD163" s="159">
        <f t="shared" si="1546"/>
        <v>0</v>
      </c>
      <c r="AE163" s="28">
        <f t="shared" si="1546"/>
        <v>10000</v>
      </c>
      <c r="AF163" s="28">
        <f t="shared" si="1546"/>
        <v>0</v>
      </c>
      <c r="AG163" s="28">
        <f t="shared" si="1546"/>
        <v>10000</v>
      </c>
      <c r="AH163" s="28">
        <f t="shared" si="1546"/>
        <v>0</v>
      </c>
      <c r="AI163" s="159">
        <f t="shared" si="1546"/>
        <v>0</v>
      </c>
      <c r="AJ163" s="159">
        <f t="shared" ref="AI163:AY167" si="1547">AJ164</f>
        <v>0</v>
      </c>
      <c r="AK163" s="159">
        <f t="shared" si="1547"/>
        <v>0</v>
      </c>
      <c r="AL163" s="159">
        <f t="shared" si="1547"/>
        <v>0</v>
      </c>
      <c r="AM163" s="28">
        <f t="shared" si="1547"/>
        <v>10000</v>
      </c>
      <c r="AN163" s="28">
        <f t="shared" si="1547"/>
        <v>0</v>
      </c>
      <c r="AO163" s="28">
        <f t="shared" si="1547"/>
        <v>10000</v>
      </c>
      <c r="AP163" s="28">
        <f t="shared" si="1547"/>
        <v>0</v>
      </c>
      <c r="AQ163" s="159">
        <f t="shared" si="1547"/>
        <v>0</v>
      </c>
      <c r="AR163" s="159">
        <f t="shared" si="1547"/>
        <v>0</v>
      </c>
      <c r="AS163" s="159">
        <f t="shared" si="1547"/>
        <v>0</v>
      </c>
      <c r="AT163" s="159">
        <f t="shared" si="1547"/>
        <v>0</v>
      </c>
      <c r="AU163" s="28">
        <f t="shared" si="1547"/>
        <v>10000</v>
      </c>
      <c r="AV163" s="28">
        <f t="shared" si="1547"/>
        <v>0</v>
      </c>
      <c r="AW163" s="28">
        <f t="shared" si="1547"/>
        <v>10000</v>
      </c>
      <c r="AX163" s="28">
        <f t="shared" si="1547"/>
        <v>0</v>
      </c>
      <c r="AY163" s="159">
        <f t="shared" si="1547"/>
        <v>0</v>
      </c>
      <c r="AZ163" s="159">
        <f t="shared" ref="AY163:BO167" si="1548">AZ164</f>
        <v>0</v>
      </c>
      <c r="BA163" s="159">
        <f t="shared" si="1548"/>
        <v>0</v>
      </c>
      <c r="BB163" s="159">
        <f t="shared" si="1548"/>
        <v>0</v>
      </c>
      <c r="BC163" s="28">
        <f t="shared" si="1548"/>
        <v>10000</v>
      </c>
      <c r="BD163" s="28">
        <f t="shared" si="1548"/>
        <v>0</v>
      </c>
      <c r="BE163" s="28">
        <f t="shared" si="1548"/>
        <v>10000</v>
      </c>
      <c r="BF163" s="28">
        <f t="shared" si="1548"/>
        <v>0</v>
      </c>
      <c r="BG163" s="159">
        <f t="shared" si="1548"/>
        <v>0</v>
      </c>
      <c r="BH163" s="159">
        <f t="shared" si="1548"/>
        <v>0</v>
      </c>
      <c r="BI163" s="159">
        <f t="shared" si="1548"/>
        <v>0</v>
      </c>
      <c r="BJ163" s="159">
        <f t="shared" si="1548"/>
        <v>0</v>
      </c>
      <c r="BK163" s="28">
        <f t="shared" si="1548"/>
        <v>10000</v>
      </c>
      <c r="BL163" s="28">
        <f t="shared" si="1548"/>
        <v>0</v>
      </c>
      <c r="BM163" s="28">
        <f t="shared" si="1548"/>
        <v>10000</v>
      </c>
      <c r="BN163" s="28">
        <f t="shared" si="1548"/>
        <v>0</v>
      </c>
      <c r="BO163" s="159">
        <f t="shared" si="1548"/>
        <v>0</v>
      </c>
      <c r="BP163" s="159">
        <f t="shared" ref="BO163:BV167" si="1549">BP164</f>
        <v>0</v>
      </c>
      <c r="BQ163" s="159">
        <f t="shared" si="1549"/>
        <v>0</v>
      </c>
      <c r="BR163" s="159">
        <f t="shared" si="1549"/>
        <v>0</v>
      </c>
      <c r="BS163" s="28">
        <f t="shared" si="1549"/>
        <v>10000</v>
      </c>
      <c r="BT163" s="28">
        <f t="shared" si="1549"/>
        <v>0</v>
      </c>
      <c r="BU163" s="28">
        <f t="shared" si="1549"/>
        <v>10000</v>
      </c>
      <c r="BV163" s="28">
        <f t="shared" si="1549"/>
        <v>0</v>
      </c>
    </row>
    <row r="164" spans="1:74">
      <c r="A164" s="8" t="s">
        <v>17</v>
      </c>
      <c r="B164" s="46">
        <v>902</v>
      </c>
      <c r="C164" s="46" t="s">
        <v>13</v>
      </c>
      <c r="D164" s="46" t="s">
        <v>67</v>
      </c>
      <c r="E164" s="6" t="s">
        <v>55</v>
      </c>
      <c r="F164" s="14"/>
      <c r="G164" s="25">
        <f t="shared" si="1545"/>
        <v>10000</v>
      </c>
      <c r="H164" s="25">
        <f t="shared" si="1545"/>
        <v>0</v>
      </c>
      <c r="I164" s="25">
        <f t="shared" si="1545"/>
        <v>10000</v>
      </c>
      <c r="J164" s="25">
        <f t="shared" si="1545"/>
        <v>0</v>
      </c>
      <c r="K164" s="149">
        <f t="shared" si="1545"/>
        <v>0</v>
      </c>
      <c r="L164" s="149">
        <f t="shared" si="1545"/>
        <v>0</v>
      </c>
      <c r="M164" s="149">
        <f t="shared" si="1545"/>
        <v>0</v>
      </c>
      <c r="N164" s="149">
        <f t="shared" si="1545"/>
        <v>0</v>
      </c>
      <c r="O164" s="25">
        <f t="shared" si="1545"/>
        <v>10000</v>
      </c>
      <c r="P164" s="25">
        <f t="shared" si="1545"/>
        <v>0</v>
      </c>
      <c r="Q164" s="25">
        <f t="shared" si="1545"/>
        <v>10000</v>
      </c>
      <c r="R164" s="25">
        <f t="shared" si="1545"/>
        <v>0</v>
      </c>
      <c r="S164" s="149">
        <f t="shared" si="1546"/>
        <v>0</v>
      </c>
      <c r="T164" s="149">
        <f t="shared" si="1546"/>
        <v>0</v>
      </c>
      <c r="U164" s="149">
        <f t="shared" si="1546"/>
        <v>0</v>
      </c>
      <c r="V164" s="149">
        <f t="shared" si="1546"/>
        <v>0</v>
      </c>
      <c r="W164" s="25">
        <f t="shared" si="1546"/>
        <v>10000</v>
      </c>
      <c r="X164" s="25">
        <f t="shared" si="1546"/>
        <v>0</v>
      </c>
      <c r="Y164" s="25">
        <f t="shared" si="1546"/>
        <v>10000</v>
      </c>
      <c r="Z164" s="25">
        <f t="shared" si="1546"/>
        <v>0</v>
      </c>
      <c r="AA164" s="149">
        <f t="shared" si="1546"/>
        <v>0</v>
      </c>
      <c r="AB164" s="149">
        <f t="shared" si="1546"/>
        <v>0</v>
      </c>
      <c r="AC164" s="149">
        <f t="shared" si="1546"/>
        <v>0</v>
      </c>
      <c r="AD164" s="149">
        <f t="shared" si="1546"/>
        <v>0</v>
      </c>
      <c r="AE164" s="25">
        <f t="shared" si="1546"/>
        <v>10000</v>
      </c>
      <c r="AF164" s="25">
        <f t="shared" si="1546"/>
        <v>0</v>
      </c>
      <c r="AG164" s="25">
        <f t="shared" si="1546"/>
        <v>10000</v>
      </c>
      <c r="AH164" s="25">
        <f t="shared" si="1546"/>
        <v>0</v>
      </c>
      <c r="AI164" s="149">
        <f t="shared" si="1547"/>
        <v>0</v>
      </c>
      <c r="AJ164" s="149">
        <f t="shared" si="1547"/>
        <v>0</v>
      </c>
      <c r="AK164" s="149">
        <f t="shared" si="1547"/>
        <v>0</v>
      </c>
      <c r="AL164" s="149">
        <f t="shared" si="1547"/>
        <v>0</v>
      </c>
      <c r="AM164" s="25">
        <f t="shared" si="1547"/>
        <v>10000</v>
      </c>
      <c r="AN164" s="25">
        <f t="shared" si="1547"/>
        <v>0</v>
      </c>
      <c r="AO164" s="25">
        <f t="shared" si="1547"/>
        <v>10000</v>
      </c>
      <c r="AP164" s="25">
        <f t="shared" si="1547"/>
        <v>0</v>
      </c>
      <c r="AQ164" s="149">
        <f t="shared" si="1547"/>
        <v>0</v>
      </c>
      <c r="AR164" s="149">
        <f t="shared" si="1547"/>
        <v>0</v>
      </c>
      <c r="AS164" s="149">
        <f t="shared" si="1547"/>
        <v>0</v>
      </c>
      <c r="AT164" s="149">
        <f t="shared" si="1547"/>
        <v>0</v>
      </c>
      <c r="AU164" s="25">
        <f t="shared" si="1547"/>
        <v>10000</v>
      </c>
      <c r="AV164" s="25">
        <f t="shared" si="1547"/>
        <v>0</v>
      </c>
      <c r="AW164" s="25">
        <f t="shared" si="1547"/>
        <v>10000</v>
      </c>
      <c r="AX164" s="25">
        <f t="shared" si="1547"/>
        <v>0</v>
      </c>
      <c r="AY164" s="149">
        <f t="shared" si="1548"/>
        <v>0</v>
      </c>
      <c r="AZ164" s="149">
        <f t="shared" si="1548"/>
        <v>0</v>
      </c>
      <c r="BA164" s="149">
        <f t="shared" si="1548"/>
        <v>0</v>
      </c>
      <c r="BB164" s="149">
        <f t="shared" si="1548"/>
        <v>0</v>
      </c>
      <c r="BC164" s="25">
        <f t="shared" si="1548"/>
        <v>10000</v>
      </c>
      <c r="BD164" s="25">
        <f t="shared" si="1548"/>
        <v>0</v>
      </c>
      <c r="BE164" s="25">
        <f t="shared" si="1548"/>
        <v>10000</v>
      </c>
      <c r="BF164" s="25">
        <f t="shared" si="1548"/>
        <v>0</v>
      </c>
      <c r="BG164" s="149">
        <f t="shared" si="1548"/>
        <v>0</v>
      </c>
      <c r="BH164" s="149">
        <f t="shared" si="1548"/>
        <v>0</v>
      </c>
      <c r="BI164" s="149">
        <f t="shared" si="1548"/>
        <v>0</v>
      </c>
      <c r="BJ164" s="149">
        <f t="shared" si="1548"/>
        <v>0</v>
      </c>
      <c r="BK164" s="25">
        <f t="shared" si="1548"/>
        <v>10000</v>
      </c>
      <c r="BL164" s="25">
        <f t="shared" si="1548"/>
        <v>0</v>
      </c>
      <c r="BM164" s="25">
        <f t="shared" si="1548"/>
        <v>10000</v>
      </c>
      <c r="BN164" s="25">
        <f t="shared" si="1548"/>
        <v>0</v>
      </c>
      <c r="BO164" s="149">
        <f t="shared" si="1549"/>
        <v>0</v>
      </c>
      <c r="BP164" s="149">
        <f t="shared" si="1549"/>
        <v>0</v>
      </c>
      <c r="BQ164" s="149">
        <f t="shared" si="1549"/>
        <v>0</v>
      </c>
      <c r="BR164" s="149">
        <f t="shared" si="1549"/>
        <v>0</v>
      </c>
      <c r="BS164" s="25">
        <f t="shared" si="1549"/>
        <v>10000</v>
      </c>
      <c r="BT164" s="25">
        <f t="shared" si="1549"/>
        <v>0</v>
      </c>
      <c r="BU164" s="25">
        <f t="shared" si="1549"/>
        <v>10000</v>
      </c>
      <c r="BV164" s="25">
        <f t="shared" si="1549"/>
        <v>0</v>
      </c>
    </row>
    <row r="165" spans="1:74">
      <c r="A165" s="8" t="s">
        <v>66</v>
      </c>
      <c r="B165" s="46">
        <v>902</v>
      </c>
      <c r="C165" s="46" t="s">
        <v>13</v>
      </c>
      <c r="D165" s="46" t="s">
        <v>67</v>
      </c>
      <c r="E165" s="14" t="s">
        <v>180</v>
      </c>
      <c r="F165" s="14"/>
      <c r="G165" s="25">
        <f t="shared" si="1545"/>
        <v>10000</v>
      </c>
      <c r="H165" s="25">
        <f t="shared" si="1545"/>
        <v>0</v>
      </c>
      <c r="I165" s="25">
        <f t="shared" si="1545"/>
        <v>10000</v>
      </c>
      <c r="J165" s="25">
        <f t="shared" si="1545"/>
        <v>0</v>
      </c>
      <c r="K165" s="149">
        <f t="shared" si="1545"/>
        <v>0</v>
      </c>
      <c r="L165" s="149">
        <f t="shared" si="1545"/>
        <v>0</v>
      </c>
      <c r="M165" s="149">
        <f t="shared" si="1545"/>
        <v>0</v>
      </c>
      <c r="N165" s="149">
        <f t="shared" si="1545"/>
        <v>0</v>
      </c>
      <c r="O165" s="25">
        <f t="shared" si="1545"/>
        <v>10000</v>
      </c>
      <c r="P165" s="25">
        <f t="shared" si="1545"/>
        <v>0</v>
      </c>
      <c r="Q165" s="25">
        <f t="shared" si="1545"/>
        <v>10000</v>
      </c>
      <c r="R165" s="25">
        <f t="shared" si="1545"/>
        <v>0</v>
      </c>
      <c r="S165" s="149">
        <f t="shared" si="1546"/>
        <v>0</v>
      </c>
      <c r="T165" s="149">
        <f t="shared" si="1546"/>
        <v>0</v>
      </c>
      <c r="U165" s="149">
        <f t="shared" si="1546"/>
        <v>0</v>
      </c>
      <c r="V165" s="149">
        <f t="shared" si="1546"/>
        <v>0</v>
      </c>
      <c r="W165" s="25">
        <f t="shared" si="1546"/>
        <v>10000</v>
      </c>
      <c r="X165" s="25">
        <f t="shared" si="1546"/>
        <v>0</v>
      </c>
      <c r="Y165" s="25">
        <f t="shared" si="1546"/>
        <v>10000</v>
      </c>
      <c r="Z165" s="25">
        <f t="shared" si="1546"/>
        <v>0</v>
      </c>
      <c r="AA165" s="149">
        <f t="shared" si="1546"/>
        <v>0</v>
      </c>
      <c r="AB165" s="149">
        <f t="shared" si="1546"/>
        <v>0</v>
      </c>
      <c r="AC165" s="149">
        <f t="shared" si="1546"/>
        <v>0</v>
      </c>
      <c r="AD165" s="149">
        <f t="shared" si="1546"/>
        <v>0</v>
      </c>
      <c r="AE165" s="25">
        <f t="shared" si="1546"/>
        <v>10000</v>
      </c>
      <c r="AF165" s="25">
        <f t="shared" si="1546"/>
        <v>0</v>
      </c>
      <c r="AG165" s="25">
        <f t="shared" si="1546"/>
        <v>10000</v>
      </c>
      <c r="AH165" s="25">
        <f t="shared" si="1546"/>
        <v>0</v>
      </c>
      <c r="AI165" s="149">
        <f t="shared" si="1547"/>
        <v>0</v>
      </c>
      <c r="AJ165" s="149">
        <f t="shared" si="1547"/>
        <v>0</v>
      </c>
      <c r="AK165" s="149">
        <f t="shared" si="1547"/>
        <v>0</v>
      </c>
      <c r="AL165" s="149">
        <f t="shared" si="1547"/>
        <v>0</v>
      </c>
      <c r="AM165" s="25">
        <f t="shared" si="1547"/>
        <v>10000</v>
      </c>
      <c r="AN165" s="25">
        <f t="shared" si="1547"/>
        <v>0</v>
      </c>
      <c r="AO165" s="25">
        <f t="shared" si="1547"/>
        <v>10000</v>
      </c>
      <c r="AP165" s="25">
        <f t="shared" si="1547"/>
        <v>0</v>
      </c>
      <c r="AQ165" s="149">
        <f t="shared" si="1547"/>
        <v>0</v>
      </c>
      <c r="AR165" s="149">
        <f t="shared" si="1547"/>
        <v>0</v>
      </c>
      <c r="AS165" s="149">
        <f t="shared" si="1547"/>
        <v>0</v>
      </c>
      <c r="AT165" s="149">
        <f t="shared" si="1547"/>
        <v>0</v>
      </c>
      <c r="AU165" s="25">
        <f t="shared" si="1547"/>
        <v>10000</v>
      </c>
      <c r="AV165" s="25">
        <f t="shared" si="1547"/>
        <v>0</v>
      </c>
      <c r="AW165" s="25">
        <f t="shared" si="1547"/>
        <v>10000</v>
      </c>
      <c r="AX165" s="25">
        <f t="shared" si="1547"/>
        <v>0</v>
      </c>
      <c r="AY165" s="149">
        <f t="shared" si="1548"/>
        <v>0</v>
      </c>
      <c r="AZ165" s="149">
        <f t="shared" si="1548"/>
        <v>0</v>
      </c>
      <c r="BA165" s="149">
        <f t="shared" si="1548"/>
        <v>0</v>
      </c>
      <c r="BB165" s="149">
        <f t="shared" si="1548"/>
        <v>0</v>
      </c>
      <c r="BC165" s="25">
        <f t="shared" si="1548"/>
        <v>10000</v>
      </c>
      <c r="BD165" s="25">
        <f t="shared" si="1548"/>
        <v>0</v>
      </c>
      <c r="BE165" s="25">
        <f t="shared" si="1548"/>
        <v>10000</v>
      </c>
      <c r="BF165" s="25">
        <f t="shared" si="1548"/>
        <v>0</v>
      </c>
      <c r="BG165" s="149">
        <f t="shared" si="1548"/>
        <v>0</v>
      </c>
      <c r="BH165" s="149">
        <f t="shared" si="1548"/>
        <v>0</v>
      </c>
      <c r="BI165" s="149">
        <f t="shared" si="1548"/>
        <v>0</v>
      </c>
      <c r="BJ165" s="149">
        <f t="shared" si="1548"/>
        <v>0</v>
      </c>
      <c r="BK165" s="25">
        <f t="shared" si="1548"/>
        <v>10000</v>
      </c>
      <c r="BL165" s="25">
        <f t="shared" si="1548"/>
        <v>0</v>
      </c>
      <c r="BM165" s="25">
        <f t="shared" si="1548"/>
        <v>10000</v>
      </c>
      <c r="BN165" s="25">
        <f t="shared" si="1548"/>
        <v>0</v>
      </c>
      <c r="BO165" s="149">
        <f t="shared" si="1549"/>
        <v>0</v>
      </c>
      <c r="BP165" s="149">
        <f t="shared" si="1549"/>
        <v>0</v>
      </c>
      <c r="BQ165" s="149">
        <f t="shared" si="1549"/>
        <v>0</v>
      </c>
      <c r="BR165" s="149">
        <f t="shared" si="1549"/>
        <v>0</v>
      </c>
      <c r="BS165" s="25">
        <f t="shared" si="1549"/>
        <v>10000</v>
      </c>
      <c r="BT165" s="25">
        <f t="shared" si="1549"/>
        <v>0</v>
      </c>
      <c r="BU165" s="25">
        <f t="shared" si="1549"/>
        <v>10000</v>
      </c>
      <c r="BV165" s="25">
        <f t="shared" si="1549"/>
        <v>0</v>
      </c>
    </row>
    <row r="166" spans="1:74" ht="33.6">
      <c r="A166" s="8" t="s">
        <v>283</v>
      </c>
      <c r="B166" s="46">
        <v>902</v>
      </c>
      <c r="C166" s="46" t="s">
        <v>13</v>
      </c>
      <c r="D166" s="46" t="s">
        <v>67</v>
      </c>
      <c r="E166" s="14" t="s">
        <v>181</v>
      </c>
      <c r="F166" s="14"/>
      <c r="G166" s="25">
        <f t="shared" si="1545"/>
        <v>10000</v>
      </c>
      <c r="H166" s="25">
        <f t="shared" si="1545"/>
        <v>0</v>
      </c>
      <c r="I166" s="25">
        <f t="shared" si="1545"/>
        <v>10000</v>
      </c>
      <c r="J166" s="25">
        <f t="shared" si="1545"/>
        <v>0</v>
      </c>
      <c r="K166" s="149">
        <f t="shared" si="1545"/>
        <v>0</v>
      </c>
      <c r="L166" s="149">
        <f t="shared" si="1545"/>
        <v>0</v>
      </c>
      <c r="M166" s="149">
        <f t="shared" si="1545"/>
        <v>0</v>
      </c>
      <c r="N166" s="149">
        <f t="shared" si="1545"/>
        <v>0</v>
      </c>
      <c r="O166" s="25">
        <f t="shared" si="1545"/>
        <v>10000</v>
      </c>
      <c r="P166" s="25">
        <f t="shared" si="1545"/>
        <v>0</v>
      </c>
      <c r="Q166" s="25">
        <f t="shared" si="1545"/>
        <v>10000</v>
      </c>
      <c r="R166" s="25">
        <f t="shared" si="1545"/>
        <v>0</v>
      </c>
      <c r="S166" s="149">
        <f t="shared" si="1546"/>
        <v>0</v>
      </c>
      <c r="T166" s="149">
        <f t="shared" si="1546"/>
        <v>0</v>
      </c>
      <c r="U166" s="149">
        <f t="shared" si="1546"/>
        <v>0</v>
      </c>
      <c r="V166" s="149">
        <f t="shared" si="1546"/>
        <v>0</v>
      </c>
      <c r="W166" s="25">
        <f t="shared" si="1546"/>
        <v>10000</v>
      </c>
      <c r="X166" s="25">
        <f t="shared" si="1546"/>
        <v>0</v>
      </c>
      <c r="Y166" s="25">
        <f t="shared" si="1546"/>
        <v>10000</v>
      </c>
      <c r="Z166" s="25">
        <f t="shared" si="1546"/>
        <v>0</v>
      </c>
      <c r="AA166" s="149">
        <f t="shared" si="1546"/>
        <v>0</v>
      </c>
      <c r="AB166" s="149">
        <f t="shared" si="1546"/>
        <v>0</v>
      </c>
      <c r="AC166" s="149">
        <f t="shared" si="1546"/>
        <v>0</v>
      </c>
      <c r="AD166" s="149">
        <f t="shared" si="1546"/>
        <v>0</v>
      </c>
      <c r="AE166" s="25">
        <f t="shared" si="1546"/>
        <v>10000</v>
      </c>
      <c r="AF166" s="25">
        <f t="shared" si="1546"/>
        <v>0</v>
      </c>
      <c r="AG166" s="25">
        <f t="shared" si="1546"/>
        <v>10000</v>
      </c>
      <c r="AH166" s="25">
        <f t="shared" si="1546"/>
        <v>0</v>
      </c>
      <c r="AI166" s="149">
        <f t="shared" si="1547"/>
        <v>0</v>
      </c>
      <c r="AJ166" s="149">
        <f t="shared" si="1547"/>
        <v>0</v>
      </c>
      <c r="AK166" s="149">
        <f t="shared" si="1547"/>
        <v>0</v>
      </c>
      <c r="AL166" s="149">
        <f t="shared" si="1547"/>
        <v>0</v>
      </c>
      <c r="AM166" s="25">
        <f t="shared" si="1547"/>
        <v>10000</v>
      </c>
      <c r="AN166" s="25">
        <f t="shared" si="1547"/>
        <v>0</v>
      </c>
      <c r="AO166" s="25">
        <f t="shared" si="1547"/>
        <v>10000</v>
      </c>
      <c r="AP166" s="25">
        <f t="shared" si="1547"/>
        <v>0</v>
      </c>
      <c r="AQ166" s="149">
        <f t="shared" si="1547"/>
        <v>0</v>
      </c>
      <c r="AR166" s="149">
        <f t="shared" si="1547"/>
        <v>0</v>
      </c>
      <c r="AS166" s="149">
        <f t="shared" si="1547"/>
        <v>0</v>
      </c>
      <c r="AT166" s="149">
        <f t="shared" si="1547"/>
        <v>0</v>
      </c>
      <c r="AU166" s="25">
        <f t="shared" si="1547"/>
        <v>10000</v>
      </c>
      <c r="AV166" s="25">
        <f t="shared" si="1547"/>
        <v>0</v>
      </c>
      <c r="AW166" s="25">
        <f t="shared" si="1547"/>
        <v>10000</v>
      </c>
      <c r="AX166" s="25">
        <f t="shared" si="1547"/>
        <v>0</v>
      </c>
      <c r="AY166" s="149">
        <f t="shared" si="1548"/>
        <v>0</v>
      </c>
      <c r="AZ166" s="149">
        <f t="shared" si="1548"/>
        <v>0</v>
      </c>
      <c r="BA166" s="149">
        <f t="shared" si="1548"/>
        <v>0</v>
      </c>
      <c r="BB166" s="149">
        <f t="shared" si="1548"/>
        <v>0</v>
      </c>
      <c r="BC166" s="25">
        <f t="shared" si="1548"/>
        <v>10000</v>
      </c>
      <c r="BD166" s="25">
        <f t="shared" si="1548"/>
        <v>0</v>
      </c>
      <c r="BE166" s="25">
        <f t="shared" si="1548"/>
        <v>10000</v>
      </c>
      <c r="BF166" s="25">
        <f t="shared" si="1548"/>
        <v>0</v>
      </c>
      <c r="BG166" s="149">
        <f t="shared" si="1548"/>
        <v>0</v>
      </c>
      <c r="BH166" s="149">
        <f t="shared" si="1548"/>
        <v>0</v>
      </c>
      <c r="BI166" s="149">
        <f t="shared" si="1548"/>
        <v>0</v>
      </c>
      <c r="BJ166" s="149">
        <f t="shared" si="1548"/>
        <v>0</v>
      </c>
      <c r="BK166" s="25">
        <f t="shared" si="1548"/>
        <v>10000</v>
      </c>
      <c r="BL166" s="25">
        <f t="shared" si="1548"/>
        <v>0</v>
      </c>
      <c r="BM166" s="25">
        <f t="shared" si="1548"/>
        <v>10000</v>
      </c>
      <c r="BN166" s="25">
        <f t="shared" si="1548"/>
        <v>0</v>
      </c>
      <c r="BO166" s="149">
        <f t="shared" si="1549"/>
        <v>0</v>
      </c>
      <c r="BP166" s="149">
        <f t="shared" si="1549"/>
        <v>0</v>
      </c>
      <c r="BQ166" s="149">
        <f t="shared" si="1549"/>
        <v>0</v>
      </c>
      <c r="BR166" s="149">
        <f t="shared" si="1549"/>
        <v>0</v>
      </c>
      <c r="BS166" s="25">
        <f t="shared" si="1549"/>
        <v>10000</v>
      </c>
      <c r="BT166" s="25">
        <f t="shared" si="1549"/>
        <v>0</v>
      </c>
      <c r="BU166" s="25">
        <f t="shared" si="1549"/>
        <v>10000</v>
      </c>
      <c r="BV166" s="25">
        <f t="shared" si="1549"/>
        <v>0</v>
      </c>
    </row>
    <row r="167" spans="1:74">
      <c r="A167" s="8" t="s">
        <v>19</v>
      </c>
      <c r="B167" s="46">
        <v>902</v>
      </c>
      <c r="C167" s="46" t="s">
        <v>13</v>
      </c>
      <c r="D167" s="46" t="s">
        <v>67</v>
      </c>
      <c r="E167" s="14" t="s">
        <v>181</v>
      </c>
      <c r="F167" s="14">
        <v>800</v>
      </c>
      <c r="G167" s="25">
        <f t="shared" si="1545"/>
        <v>10000</v>
      </c>
      <c r="H167" s="25">
        <f t="shared" si="1545"/>
        <v>0</v>
      </c>
      <c r="I167" s="25">
        <f t="shared" si="1545"/>
        <v>10000</v>
      </c>
      <c r="J167" s="25">
        <f t="shared" si="1545"/>
        <v>0</v>
      </c>
      <c r="K167" s="149">
        <f t="shared" si="1545"/>
        <v>0</v>
      </c>
      <c r="L167" s="149">
        <f t="shared" si="1545"/>
        <v>0</v>
      </c>
      <c r="M167" s="149">
        <f t="shared" si="1545"/>
        <v>0</v>
      </c>
      <c r="N167" s="149">
        <f t="shared" si="1545"/>
        <v>0</v>
      </c>
      <c r="O167" s="25">
        <f t="shared" si="1545"/>
        <v>10000</v>
      </c>
      <c r="P167" s="25">
        <f t="shared" si="1545"/>
        <v>0</v>
      </c>
      <c r="Q167" s="25">
        <f t="shared" si="1545"/>
        <v>10000</v>
      </c>
      <c r="R167" s="25">
        <f t="shared" si="1545"/>
        <v>0</v>
      </c>
      <c r="S167" s="149">
        <f t="shared" si="1546"/>
        <v>0</v>
      </c>
      <c r="T167" s="149">
        <f t="shared" si="1546"/>
        <v>0</v>
      </c>
      <c r="U167" s="149">
        <f t="shared" si="1546"/>
        <v>0</v>
      </c>
      <c r="V167" s="149">
        <f t="shared" si="1546"/>
        <v>0</v>
      </c>
      <c r="W167" s="25">
        <f t="shared" si="1546"/>
        <v>10000</v>
      </c>
      <c r="X167" s="25">
        <f t="shared" si="1546"/>
        <v>0</v>
      </c>
      <c r="Y167" s="25">
        <f t="shared" si="1546"/>
        <v>10000</v>
      </c>
      <c r="Z167" s="25">
        <f t="shared" si="1546"/>
        <v>0</v>
      </c>
      <c r="AA167" s="149">
        <f t="shared" si="1546"/>
        <v>0</v>
      </c>
      <c r="AB167" s="149">
        <f t="shared" si="1546"/>
        <v>0</v>
      </c>
      <c r="AC167" s="149">
        <f t="shared" si="1546"/>
        <v>0</v>
      </c>
      <c r="AD167" s="149">
        <f t="shared" si="1546"/>
        <v>0</v>
      </c>
      <c r="AE167" s="25">
        <f t="shared" si="1546"/>
        <v>10000</v>
      </c>
      <c r="AF167" s="25">
        <f t="shared" si="1546"/>
        <v>0</v>
      </c>
      <c r="AG167" s="25">
        <f t="shared" si="1546"/>
        <v>10000</v>
      </c>
      <c r="AH167" s="25">
        <f t="shared" si="1546"/>
        <v>0</v>
      </c>
      <c r="AI167" s="149">
        <f t="shared" si="1547"/>
        <v>0</v>
      </c>
      <c r="AJ167" s="149">
        <f t="shared" si="1547"/>
        <v>0</v>
      </c>
      <c r="AK167" s="149">
        <f t="shared" si="1547"/>
        <v>0</v>
      </c>
      <c r="AL167" s="149">
        <f t="shared" si="1547"/>
        <v>0</v>
      </c>
      <c r="AM167" s="25">
        <f t="shared" si="1547"/>
        <v>10000</v>
      </c>
      <c r="AN167" s="25">
        <f t="shared" si="1547"/>
        <v>0</v>
      </c>
      <c r="AO167" s="25">
        <f t="shared" si="1547"/>
        <v>10000</v>
      </c>
      <c r="AP167" s="25">
        <f t="shared" si="1547"/>
        <v>0</v>
      </c>
      <c r="AQ167" s="149">
        <f t="shared" si="1547"/>
        <v>0</v>
      </c>
      <c r="AR167" s="149">
        <f t="shared" si="1547"/>
        <v>0</v>
      </c>
      <c r="AS167" s="149">
        <f t="shared" si="1547"/>
        <v>0</v>
      </c>
      <c r="AT167" s="149">
        <f t="shared" si="1547"/>
        <v>0</v>
      </c>
      <c r="AU167" s="25">
        <f t="shared" si="1547"/>
        <v>10000</v>
      </c>
      <c r="AV167" s="25">
        <f t="shared" si="1547"/>
        <v>0</v>
      </c>
      <c r="AW167" s="25">
        <f t="shared" si="1547"/>
        <v>10000</v>
      </c>
      <c r="AX167" s="25">
        <f t="shared" si="1547"/>
        <v>0</v>
      </c>
      <c r="AY167" s="149">
        <f t="shared" si="1548"/>
        <v>0</v>
      </c>
      <c r="AZ167" s="149">
        <f t="shared" si="1548"/>
        <v>0</v>
      </c>
      <c r="BA167" s="149">
        <f t="shared" si="1548"/>
        <v>0</v>
      </c>
      <c r="BB167" s="149">
        <f t="shared" si="1548"/>
        <v>0</v>
      </c>
      <c r="BC167" s="25">
        <f t="shared" si="1548"/>
        <v>10000</v>
      </c>
      <c r="BD167" s="25">
        <f t="shared" si="1548"/>
        <v>0</v>
      </c>
      <c r="BE167" s="25">
        <f t="shared" si="1548"/>
        <v>10000</v>
      </c>
      <c r="BF167" s="25">
        <f t="shared" si="1548"/>
        <v>0</v>
      </c>
      <c r="BG167" s="149">
        <f t="shared" si="1548"/>
        <v>0</v>
      </c>
      <c r="BH167" s="149">
        <f t="shared" si="1548"/>
        <v>0</v>
      </c>
      <c r="BI167" s="149">
        <f t="shared" si="1548"/>
        <v>0</v>
      </c>
      <c r="BJ167" s="149">
        <f t="shared" si="1548"/>
        <v>0</v>
      </c>
      <c r="BK167" s="25">
        <f t="shared" si="1548"/>
        <v>10000</v>
      </c>
      <c r="BL167" s="25">
        <f t="shared" si="1548"/>
        <v>0</v>
      </c>
      <c r="BM167" s="25">
        <f t="shared" si="1548"/>
        <v>10000</v>
      </c>
      <c r="BN167" s="25">
        <f t="shared" si="1548"/>
        <v>0</v>
      </c>
      <c r="BO167" s="149">
        <f t="shared" si="1549"/>
        <v>0</v>
      </c>
      <c r="BP167" s="149">
        <f t="shared" si="1549"/>
        <v>0</v>
      </c>
      <c r="BQ167" s="149">
        <f t="shared" si="1549"/>
        <v>0</v>
      </c>
      <c r="BR167" s="149">
        <f t="shared" si="1549"/>
        <v>0</v>
      </c>
      <c r="BS167" s="25">
        <f t="shared" si="1549"/>
        <v>10000</v>
      </c>
      <c r="BT167" s="25">
        <f t="shared" si="1549"/>
        <v>0</v>
      </c>
      <c r="BU167" s="25">
        <f t="shared" si="1549"/>
        <v>10000</v>
      </c>
      <c r="BV167" s="25">
        <f t="shared" si="1549"/>
        <v>0</v>
      </c>
    </row>
    <row r="168" spans="1:74">
      <c r="A168" s="8" t="s">
        <v>68</v>
      </c>
      <c r="B168" s="46">
        <v>902</v>
      </c>
      <c r="C168" s="46" t="s">
        <v>13</v>
      </c>
      <c r="D168" s="46" t="s">
        <v>67</v>
      </c>
      <c r="E168" s="14" t="s">
        <v>181</v>
      </c>
      <c r="F168" s="14">
        <v>870</v>
      </c>
      <c r="G168" s="6">
        <v>10000</v>
      </c>
      <c r="H168" s="6"/>
      <c r="I168" s="6">
        <v>10000</v>
      </c>
      <c r="J168" s="6"/>
      <c r="K168" s="148"/>
      <c r="L168" s="148"/>
      <c r="M168" s="148"/>
      <c r="N168" s="148"/>
      <c r="O168" s="6">
        <f>G168+K168</f>
        <v>10000</v>
      </c>
      <c r="P168" s="6">
        <f t="shared" ref="P168" si="1550">H168+L168</f>
        <v>0</v>
      </c>
      <c r="Q168" s="6">
        <f t="shared" ref="Q168" si="1551">I168+M168</f>
        <v>10000</v>
      </c>
      <c r="R168" s="6">
        <f t="shared" ref="R168" si="1552">J168+N168</f>
        <v>0</v>
      </c>
      <c r="S168" s="148"/>
      <c r="T168" s="148"/>
      <c r="U168" s="148"/>
      <c r="V168" s="148"/>
      <c r="W168" s="6">
        <f>O168+S168</f>
        <v>10000</v>
      </c>
      <c r="X168" s="6">
        <f t="shared" ref="X168" si="1553">P168+T168</f>
        <v>0</v>
      </c>
      <c r="Y168" s="6">
        <f t="shared" ref="Y168" si="1554">Q168+U168</f>
        <v>10000</v>
      </c>
      <c r="Z168" s="6">
        <f t="shared" ref="Z168" si="1555">R168+V168</f>
        <v>0</v>
      </c>
      <c r="AA168" s="148"/>
      <c r="AB168" s="148"/>
      <c r="AC168" s="148"/>
      <c r="AD168" s="148"/>
      <c r="AE168" s="6">
        <f>W168+AA168</f>
        <v>10000</v>
      </c>
      <c r="AF168" s="6">
        <f t="shared" ref="AF168" si="1556">X168+AB168</f>
        <v>0</v>
      </c>
      <c r="AG168" s="6">
        <f t="shared" ref="AG168" si="1557">Y168+AC168</f>
        <v>10000</v>
      </c>
      <c r="AH168" s="6">
        <f t="shared" ref="AH168" si="1558">Z168+AD168</f>
        <v>0</v>
      </c>
      <c r="AI168" s="148"/>
      <c r="AJ168" s="148"/>
      <c r="AK168" s="148"/>
      <c r="AL168" s="148"/>
      <c r="AM168" s="6">
        <f>AE168+AI168</f>
        <v>10000</v>
      </c>
      <c r="AN168" s="6">
        <f t="shared" ref="AN168" si="1559">AF168+AJ168</f>
        <v>0</v>
      </c>
      <c r="AO168" s="6">
        <f t="shared" ref="AO168" si="1560">AG168+AK168</f>
        <v>10000</v>
      </c>
      <c r="AP168" s="6">
        <f t="shared" ref="AP168" si="1561">AH168+AL168</f>
        <v>0</v>
      </c>
      <c r="AQ168" s="148"/>
      <c r="AR168" s="148"/>
      <c r="AS168" s="148"/>
      <c r="AT168" s="148"/>
      <c r="AU168" s="6">
        <f>AM168+AQ168</f>
        <v>10000</v>
      </c>
      <c r="AV168" s="6">
        <f t="shared" ref="AV168" si="1562">AN168+AR168</f>
        <v>0</v>
      </c>
      <c r="AW168" s="6">
        <f t="shared" ref="AW168" si="1563">AO168+AS168</f>
        <v>10000</v>
      </c>
      <c r="AX168" s="6">
        <f t="shared" ref="AX168" si="1564">AP168+AT168</f>
        <v>0</v>
      </c>
      <c r="AY168" s="148"/>
      <c r="AZ168" s="148"/>
      <c r="BA168" s="148"/>
      <c r="BB168" s="148"/>
      <c r="BC168" s="6">
        <f>AU168+AY168</f>
        <v>10000</v>
      </c>
      <c r="BD168" s="6">
        <f t="shared" ref="BD168" si="1565">AV168+AZ168</f>
        <v>0</v>
      </c>
      <c r="BE168" s="6">
        <f t="shared" ref="BE168" si="1566">AW168+BA168</f>
        <v>10000</v>
      </c>
      <c r="BF168" s="6">
        <f t="shared" ref="BF168" si="1567">AX168+BB168</f>
        <v>0</v>
      </c>
      <c r="BG168" s="148"/>
      <c r="BH168" s="148"/>
      <c r="BI168" s="148"/>
      <c r="BJ168" s="148"/>
      <c r="BK168" s="6">
        <f>BC168+BG168</f>
        <v>10000</v>
      </c>
      <c r="BL168" s="6">
        <f t="shared" ref="BL168" si="1568">BD168+BH168</f>
        <v>0</v>
      </c>
      <c r="BM168" s="6">
        <f t="shared" ref="BM168" si="1569">BE168+BI168</f>
        <v>10000</v>
      </c>
      <c r="BN168" s="6">
        <f t="shared" ref="BN168" si="1570">BF168+BJ168</f>
        <v>0</v>
      </c>
      <c r="BO168" s="148"/>
      <c r="BP168" s="148"/>
      <c r="BQ168" s="148"/>
      <c r="BR168" s="148"/>
      <c r="BS168" s="6">
        <f>BK168+BO168</f>
        <v>10000</v>
      </c>
      <c r="BT168" s="6">
        <f t="shared" ref="BT168" si="1571">BL168+BP168</f>
        <v>0</v>
      </c>
      <c r="BU168" s="6">
        <f t="shared" ref="BU168" si="1572">BM168+BQ168</f>
        <v>10000</v>
      </c>
      <c r="BV168" s="6">
        <f t="shared" ref="BV168" si="1573">BN168+BR168</f>
        <v>0</v>
      </c>
    </row>
    <row r="169" spans="1:74">
      <c r="A169" s="8"/>
      <c r="B169" s="46"/>
      <c r="C169" s="46"/>
      <c r="D169" s="46"/>
      <c r="E169" s="14"/>
      <c r="F169" s="14"/>
      <c r="G169" s="6"/>
      <c r="H169" s="6"/>
      <c r="I169" s="6"/>
      <c r="J169" s="6"/>
      <c r="K169" s="148"/>
      <c r="L169" s="148"/>
      <c r="M169" s="148"/>
      <c r="N169" s="148"/>
      <c r="O169" s="6"/>
      <c r="P169" s="6"/>
      <c r="Q169" s="6"/>
      <c r="R169" s="6"/>
      <c r="S169" s="148"/>
      <c r="T169" s="148"/>
      <c r="U169" s="148"/>
      <c r="V169" s="148"/>
      <c r="W169" s="6"/>
      <c r="X169" s="6"/>
      <c r="Y169" s="6"/>
      <c r="Z169" s="6"/>
      <c r="AA169" s="148"/>
      <c r="AB169" s="148"/>
      <c r="AC169" s="148"/>
      <c r="AD169" s="148"/>
      <c r="AE169" s="6"/>
      <c r="AF169" s="6"/>
      <c r="AG169" s="6"/>
      <c r="AH169" s="6"/>
      <c r="AI169" s="148"/>
      <c r="AJ169" s="148"/>
      <c r="AK169" s="148"/>
      <c r="AL169" s="148"/>
      <c r="AM169" s="6"/>
      <c r="AN169" s="6"/>
      <c r="AO169" s="6"/>
      <c r="AP169" s="6"/>
      <c r="AQ169" s="148"/>
      <c r="AR169" s="148"/>
      <c r="AS169" s="148"/>
      <c r="AT169" s="148"/>
      <c r="AU169" s="6"/>
      <c r="AV169" s="6"/>
      <c r="AW169" s="6"/>
      <c r="AX169" s="6"/>
      <c r="AY169" s="148"/>
      <c r="AZ169" s="148"/>
      <c r="BA169" s="148"/>
      <c r="BB169" s="148"/>
      <c r="BC169" s="6"/>
      <c r="BD169" s="6"/>
      <c r="BE169" s="6"/>
      <c r="BF169" s="6"/>
      <c r="BG169" s="148"/>
      <c r="BH169" s="148"/>
      <c r="BI169" s="148"/>
      <c r="BJ169" s="148"/>
      <c r="BK169" s="6"/>
      <c r="BL169" s="6"/>
      <c r="BM169" s="6"/>
      <c r="BN169" s="6"/>
      <c r="BO169" s="148"/>
      <c r="BP169" s="148"/>
      <c r="BQ169" s="148"/>
      <c r="BR169" s="148"/>
      <c r="BS169" s="6"/>
      <c r="BT169" s="6"/>
      <c r="BU169" s="6"/>
      <c r="BV169" s="6"/>
    </row>
    <row r="170" spans="1:74" ht="17.399999999999999">
      <c r="A170" s="20" t="s">
        <v>9</v>
      </c>
      <c r="B170" s="77">
        <v>902</v>
      </c>
      <c r="C170" s="77" t="s">
        <v>13</v>
      </c>
      <c r="D170" s="77" t="s">
        <v>3</v>
      </c>
      <c r="E170" s="78"/>
      <c r="F170" s="78"/>
      <c r="G170" s="27">
        <f>G171</f>
        <v>136993</v>
      </c>
      <c r="H170" s="27">
        <f t="shared" ref="H170:W171" si="1574">H171</f>
        <v>0</v>
      </c>
      <c r="I170" s="27">
        <f t="shared" si="1574"/>
        <v>136993</v>
      </c>
      <c r="J170" s="27">
        <f t="shared" si="1574"/>
        <v>0</v>
      </c>
      <c r="K170" s="158">
        <f t="shared" si="1574"/>
        <v>0</v>
      </c>
      <c r="L170" s="158">
        <f t="shared" si="1574"/>
        <v>0</v>
      </c>
      <c r="M170" s="158">
        <f t="shared" si="1574"/>
        <v>0</v>
      </c>
      <c r="N170" s="158">
        <f t="shared" si="1574"/>
        <v>0</v>
      </c>
      <c r="O170" s="27">
        <f t="shared" si="1574"/>
        <v>136993</v>
      </c>
      <c r="P170" s="27">
        <f t="shared" si="1574"/>
        <v>0</v>
      </c>
      <c r="Q170" s="27">
        <f t="shared" si="1574"/>
        <v>136993</v>
      </c>
      <c r="R170" s="27">
        <f t="shared" si="1574"/>
        <v>0</v>
      </c>
      <c r="S170" s="158">
        <f t="shared" si="1574"/>
        <v>0</v>
      </c>
      <c r="T170" s="158">
        <f t="shared" si="1574"/>
        <v>0</v>
      </c>
      <c r="U170" s="158">
        <f t="shared" si="1574"/>
        <v>0</v>
      </c>
      <c r="V170" s="158">
        <f t="shared" si="1574"/>
        <v>0</v>
      </c>
      <c r="W170" s="27">
        <f t="shared" si="1574"/>
        <v>136993</v>
      </c>
      <c r="X170" s="27">
        <f t="shared" ref="S170:AI171" si="1575">X171</f>
        <v>0</v>
      </c>
      <c r="Y170" s="27">
        <f t="shared" si="1575"/>
        <v>136993</v>
      </c>
      <c r="Z170" s="27">
        <f t="shared" si="1575"/>
        <v>0</v>
      </c>
      <c r="AA170" s="158">
        <f t="shared" si="1575"/>
        <v>0</v>
      </c>
      <c r="AB170" s="158">
        <f t="shared" si="1575"/>
        <v>0</v>
      </c>
      <c r="AC170" s="158">
        <f t="shared" si="1575"/>
        <v>0</v>
      </c>
      <c r="AD170" s="158">
        <f t="shared" si="1575"/>
        <v>0</v>
      </c>
      <c r="AE170" s="27">
        <f t="shared" si="1575"/>
        <v>136993</v>
      </c>
      <c r="AF170" s="27">
        <f t="shared" si="1575"/>
        <v>0</v>
      </c>
      <c r="AG170" s="27">
        <f t="shared" si="1575"/>
        <v>136993</v>
      </c>
      <c r="AH170" s="27">
        <f t="shared" si="1575"/>
        <v>0</v>
      </c>
      <c r="AI170" s="158">
        <f t="shared" si="1575"/>
        <v>0</v>
      </c>
      <c r="AJ170" s="158">
        <f t="shared" ref="AI170:AY171" si="1576">AJ171</f>
        <v>0</v>
      </c>
      <c r="AK170" s="158">
        <f t="shared" si="1576"/>
        <v>0</v>
      </c>
      <c r="AL170" s="158">
        <f t="shared" si="1576"/>
        <v>0</v>
      </c>
      <c r="AM170" s="27">
        <f t="shared" si="1576"/>
        <v>136993</v>
      </c>
      <c r="AN170" s="27">
        <f t="shared" si="1576"/>
        <v>0</v>
      </c>
      <c r="AO170" s="27">
        <f t="shared" si="1576"/>
        <v>136993</v>
      </c>
      <c r="AP170" s="27">
        <f t="shared" si="1576"/>
        <v>0</v>
      </c>
      <c r="AQ170" s="158">
        <f t="shared" si="1576"/>
        <v>0</v>
      </c>
      <c r="AR170" s="158">
        <f t="shared" si="1576"/>
        <v>0</v>
      </c>
      <c r="AS170" s="158">
        <f t="shared" si="1576"/>
        <v>0</v>
      </c>
      <c r="AT170" s="158">
        <f t="shared" si="1576"/>
        <v>0</v>
      </c>
      <c r="AU170" s="27">
        <f t="shared" si="1576"/>
        <v>136993</v>
      </c>
      <c r="AV170" s="27">
        <f t="shared" si="1576"/>
        <v>0</v>
      </c>
      <c r="AW170" s="27">
        <f t="shared" si="1576"/>
        <v>136993</v>
      </c>
      <c r="AX170" s="27">
        <f t="shared" si="1576"/>
        <v>0</v>
      </c>
      <c r="AY170" s="158">
        <f t="shared" si="1576"/>
        <v>0</v>
      </c>
      <c r="AZ170" s="158">
        <f t="shared" ref="AY170:BO171" si="1577">AZ171</f>
        <v>0</v>
      </c>
      <c r="BA170" s="158">
        <f t="shared" si="1577"/>
        <v>0</v>
      </c>
      <c r="BB170" s="158">
        <f t="shared" si="1577"/>
        <v>0</v>
      </c>
      <c r="BC170" s="27">
        <f t="shared" si="1577"/>
        <v>136993</v>
      </c>
      <c r="BD170" s="27">
        <f t="shared" si="1577"/>
        <v>0</v>
      </c>
      <c r="BE170" s="27">
        <f t="shared" si="1577"/>
        <v>136993</v>
      </c>
      <c r="BF170" s="27">
        <f t="shared" si="1577"/>
        <v>0</v>
      </c>
      <c r="BG170" s="158">
        <f t="shared" si="1577"/>
        <v>0</v>
      </c>
      <c r="BH170" s="158">
        <f t="shared" si="1577"/>
        <v>0</v>
      </c>
      <c r="BI170" s="158">
        <f t="shared" si="1577"/>
        <v>0</v>
      </c>
      <c r="BJ170" s="158">
        <f t="shared" si="1577"/>
        <v>0</v>
      </c>
      <c r="BK170" s="27">
        <f t="shared" si="1577"/>
        <v>136993</v>
      </c>
      <c r="BL170" s="27">
        <f t="shared" si="1577"/>
        <v>0</v>
      </c>
      <c r="BM170" s="27">
        <f t="shared" si="1577"/>
        <v>136993</v>
      </c>
      <c r="BN170" s="27">
        <f t="shared" si="1577"/>
        <v>0</v>
      </c>
      <c r="BO170" s="158">
        <f t="shared" si="1577"/>
        <v>0</v>
      </c>
      <c r="BP170" s="158">
        <f t="shared" ref="BO170:BV171" si="1578">BP171</f>
        <v>0</v>
      </c>
      <c r="BQ170" s="158">
        <f t="shared" si="1578"/>
        <v>0</v>
      </c>
      <c r="BR170" s="158">
        <f t="shared" si="1578"/>
        <v>0</v>
      </c>
      <c r="BS170" s="27">
        <f t="shared" si="1578"/>
        <v>136993</v>
      </c>
      <c r="BT170" s="27">
        <f t="shared" si="1578"/>
        <v>0</v>
      </c>
      <c r="BU170" s="27">
        <f t="shared" si="1578"/>
        <v>136993</v>
      </c>
      <c r="BV170" s="27">
        <f t="shared" si="1578"/>
        <v>0</v>
      </c>
    </row>
    <row r="171" spans="1:74">
      <c r="A171" s="8" t="s">
        <v>17</v>
      </c>
      <c r="B171" s="46">
        <v>902</v>
      </c>
      <c r="C171" s="46" t="s">
        <v>13</v>
      </c>
      <c r="D171" s="46" t="s">
        <v>3</v>
      </c>
      <c r="E171" s="6" t="s">
        <v>55</v>
      </c>
      <c r="F171" s="79"/>
      <c r="G171" s="25">
        <f>G172</f>
        <v>136993</v>
      </c>
      <c r="H171" s="25">
        <f t="shared" si="1574"/>
        <v>0</v>
      </c>
      <c r="I171" s="25">
        <f t="shared" si="1574"/>
        <v>136993</v>
      </c>
      <c r="J171" s="25">
        <f t="shared" si="1574"/>
        <v>0</v>
      </c>
      <c r="K171" s="149">
        <f t="shared" si="1574"/>
        <v>0</v>
      </c>
      <c r="L171" s="149">
        <f t="shared" si="1574"/>
        <v>0</v>
      </c>
      <c r="M171" s="149">
        <f t="shared" si="1574"/>
        <v>0</v>
      </c>
      <c r="N171" s="149">
        <f t="shared" si="1574"/>
        <v>0</v>
      </c>
      <c r="O171" s="25">
        <f t="shared" si="1574"/>
        <v>136993</v>
      </c>
      <c r="P171" s="25">
        <f t="shared" si="1574"/>
        <v>0</v>
      </c>
      <c r="Q171" s="25">
        <f t="shared" si="1574"/>
        <v>136993</v>
      </c>
      <c r="R171" s="25">
        <f t="shared" si="1574"/>
        <v>0</v>
      </c>
      <c r="S171" s="149">
        <f t="shared" si="1575"/>
        <v>0</v>
      </c>
      <c r="T171" s="149">
        <f t="shared" si="1575"/>
        <v>0</v>
      </c>
      <c r="U171" s="149">
        <f t="shared" si="1575"/>
        <v>0</v>
      </c>
      <c r="V171" s="149">
        <f t="shared" si="1575"/>
        <v>0</v>
      </c>
      <c r="W171" s="25">
        <f t="shared" si="1575"/>
        <v>136993</v>
      </c>
      <c r="X171" s="25">
        <f t="shared" si="1575"/>
        <v>0</v>
      </c>
      <c r="Y171" s="25">
        <f t="shared" si="1575"/>
        <v>136993</v>
      </c>
      <c r="Z171" s="25">
        <f t="shared" si="1575"/>
        <v>0</v>
      </c>
      <c r="AA171" s="149">
        <f t="shared" si="1575"/>
        <v>0</v>
      </c>
      <c r="AB171" s="149">
        <f t="shared" si="1575"/>
        <v>0</v>
      </c>
      <c r="AC171" s="149">
        <f t="shared" si="1575"/>
        <v>0</v>
      </c>
      <c r="AD171" s="149">
        <f t="shared" si="1575"/>
        <v>0</v>
      </c>
      <c r="AE171" s="25">
        <f t="shared" si="1575"/>
        <v>136993</v>
      </c>
      <c r="AF171" s="25">
        <f t="shared" si="1575"/>
        <v>0</v>
      </c>
      <c r="AG171" s="25">
        <f t="shared" si="1575"/>
        <v>136993</v>
      </c>
      <c r="AH171" s="25">
        <f t="shared" si="1575"/>
        <v>0</v>
      </c>
      <c r="AI171" s="149">
        <f t="shared" si="1576"/>
        <v>0</v>
      </c>
      <c r="AJ171" s="149">
        <f t="shared" si="1576"/>
        <v>0</v>
      </c>
      <c r="AK171" s="149">
        <f t="shared" si="1576"/>
        <v>0</v>
      </c>
      <c r="AL171" s="149">
        <f t="shared" si="1576"/>
        <v>0</v>
      </c>
      <c r="AM171" s="25">
        <f t="shared" si="1576"/>
        <v>136993</v>
      </c>
      <c r="AN171" s="25">
        <f t="shared" si="1576"/>
        <v>0</v>
      </c>
      <c r="AO171" s="25">
        <f t="shared" si="1576"/>
        <v>136993</v>
      </c>
      <c r="AP171" s="25">
        <f t="shared" si="1576"/>
        <v>0</v>
      </c>
      <c r="AQ171" s="149">
        <f t="shared" si="1576"/>
        <v>0</v>
      </c>
      <c r="AR171" s="149">
        <f t="shared" si="1576"/>
        <v>0</v>
      </c>
      <c r="AS171" s="149">
        <f t="shared" si="1576"/>
        <v>0</v>
      </c>
      <c r="AT171" s="149">
        <f t="shared" si="1576"/>
        <v>0</v>
      </c>
      <c r="AU171" s="25">
        <f t="shared" si="1576"/>
        <v>136993</v>
      </c>
      <c r="AV171" s="25">
        <f t="shared" si="1576"/>
        <v>0</v>
      </c>
      <c r="AW171" s="25">
        <f t="shared" si="1576"/>
        <v>136993</v>
      </c>
      <c r="AX171" s="25">
        <f t="shared" si="1576"/>
        <v>0</v>
      </c>
      <c r="AY171" s="149">
        <f t="shared" si="1577"/>
        <v>0</v>
      </c>
      <c r="AZ171" s="149">
        <f t="shared" si="1577"/>
        <v>0</v>
      </c>
      <c r="BA171" s="149">
        <f t="shared" si="1577"/>
        <v>0</v>
      </c>
      <c r="BB171" s="149">
        <f t="shared" si="1577"/>
        <v>0</v>
      </c>
      <c r="BC171" s="25">
        <f t="shared" si="1577"/>
        <v>136993</v>
      </c>
      <c r="BD171" s="25">
        <f t="shared" si="1577"/>
        <v>0</v>
      </c>
      <c r="BE171" s="25">
        <f t="shared" si="1577"/>
        <v>136993</v>
      </c>
      <c r="BF171" s="25">
        <f t="shared" si="1577"/>
        <v>0</v>
      </c>
      <c r="BG171" s="149">
        <f t="shared" si="1577"/>
        <v>0</v>
      </c>
      <c r="BH171" s="149">
        <f t="shared" si="1577"/>
        <v>0</v>
      </c>
      <c r="BI171" s="149">
        <f t="shared" si="1577"/>
        <v>0</v>
      </c>
      <c r="BJ171" s="149">
        <f t="shared" si="1577"/>
        <v>0</v>
      </c>
      <c r="BK171" s="25">
        <f t="shared" si="1577"/>
        <v>136993</v>
      </c>
      <c r="BL171" s="25">
        <f t="shared" si="1577"/>
        <v>0</v>
      </c>
      <c r="BM171" s="25">
        <f t="shared" si="1577"/>
        <v>136993</v>
      </c>
      <c r="BN171" s="25">
        <f t="shared" si="1577"/>
        <v>0</v>
      </c>
      <c r="BO171" s="149">
        <f t="shared" si="1578"/>
        <v>0</v>
      </c>
      <c r="BP171" s="149">
        <f t="shared" si="1578"/>
        <v>0</v>
      </c>
      <c r="BQ171" s="149">
        <f t="shared" si="1578"/>
        <v>0</v>
      </c>
      <c r="BR171" s="149">
        <f t="shared" si="1578"/>
        <v>0</v>
      </c>
      <c r="BS171" s="25">
        <f t="shared" si="1578"/>
        <v>136993</v>
      </c>
      <c r="BT171" s="25">
        <f t="shared" si="1578"/>
        <v>0</v>
      </c>
      <c r="BU171" s="25">
        <f t="shared" si="1578"/>
        <v>136993</v>
      </c>
      <c r="BV171" s="25">
        <f t="shared" si="1578"/>
        <v>0</v>
      </c>
    </row>
    <row r="172" spans="1:74">
      <c r="A172" s="8" t="s">
        <v>15</v>
      </c>
      <c r="B172" s="46">
        <v>902</v>
      </c>
      <c r="C172" s="46" t="s">
        <v>13</v>
      </c>
      <c r="D172" s="46" t="s">
        <v>3</v>
      </c>
      <c r="E172" s="14" t="s">
        <v>60</v>
      </c>
      <c r="F172" s="14"/>
      <c r="G172" s="25">
        <f>G173+G176+G179</f>
        <v>136993</v>
      </c>
      <c r="H172" s="25">
        <f t="shared" ref="H172:K172" si="1579">H173+H176+H179</f>
        <v>0</v>
      </c>
      <c r="I172" s="25">
        <f t="shared" si="1579"/>
        <v>136993</v>
      </c>
      <c r="J172" s="25">
        <f t="shared" si="1579"/>
        <v>0</v>
      </c>
      <c r="K172" s="149">
        <f t="shared" si="1579"/>
        <v>0</v>
      </c>
      <c r="L172" s="149">
        <f t="shared" ref="L172:S172" si="1580">L173+L176+L179</f>
        <v>0</v>
      </c>
      <c r="M172" s="149">
        <f t="shared" si="1580"/>
        <v>0</v>
      </c>
      <c r="N172" s="149">
        <f t="shared" si="1580"/>
        <v>0</v>
      </c>
      <c r="O172" s="25">
        <f t="shared" si="1580"/>
        <v>136993</v>
      </c>
      <c r="P172" s="25">
        <f t="shared" si="1580"/>
        <v>0</v>
      </c>
      <c r="Q172" s="25">
        <f t="shared" si="1580"/>
        <v>136993</v>
      </c>
      <c r="R172" s="25">
        <f t="shared" si="1580"/>
        <v>0</v>
      </c>
      <c r="S172" s="149">
        <f t="shared" si="1580"/>
        <v>0</v>
      </c>
      <c r="T172" s="149">
        <f t="shared" ref="T172:AA172" si="1581">T173+T176+T179</f>
        <v>0</v>
      </c>
      <c r="U172" s="149">
        <f t="shared" si="1581"/>
        <v>0</v>
      </c>
      <c r="V172" s="149">
        <f t="shared" si="1581"/>
        <v>0</v>
      </c>
      <c r="W172" s="25">
        <f t="shared" si="1581"/>
        <v>136993</v>
      </c>
      <c r="X172" s="25">
        <f t="shared" si="1581"/>
        <v>0</v>
      </c>
      <c r="Y172" s="25">
        <f t="shared" si="1581"/>
        <v>136993</v>
      </c>
      <c r="Z172" s="25">
        <f t="shared" si="1581"/>
        <v>0</v>
      </c>
      <c r="AA172" s="149">
        <f t="shared" si="1581"/>
        <v>0</v>
      </c>
      <c r="AB172" s="149">
        <f t="shared" ref="AB172:AI172" si="1582">AB173+AB176+AB179</f>
        <v>0</v>
      </c>
      <c r="AC172" s="149">
        <f t="shared" si="1582"/>
        <v>0</v>
      </c>
      <c r="AD172" s="149">
        <f t="shared" si="1582"/>
        <v>0</v>
      </c>
      <c r="AE172" s="25">
        <f t="shared" si="1582"/>
        <v>136993</v>
      </c>
      <c r="AF172" s="25">
        <f t="shared" si="1582"/>
        <v>0</v>
      </c>
      <c r="AG172" s="25">
        <f t="shared" si="1582"/>
        <v>136993</v>
      </c>
      <c r="AH172" s="25">
        <f t="shared" si="1582"/>
        <v>0</v>
      </c>
      <c r="AI172" s="149">
        <f t="shared" si="1582"/>
        <v>0</v>
      </c>
      <c r="AJ172" s="149">
        <f t="shared" ref="AJ172:AQ172" si="1583">AJ173+AJ176+AJ179</f>
        <v>0</v>
      </c>
      <c r="AK172" s="149">
        <f t="shared" si="1583"/>
        <v>0</v>
      </c>
      <c r="AL172" s="149">
        <f t="shared" si="1583"/>
        <v>0</v>
      </c>
      <c r="AM172" s="25">
        <f t="shared" si="1583"/>
        <v>136993</v>
      </c>
      <c r="AN172" s="25">
        <f t="shared" si="1583"/>
        <v>0</v>
      </c>
      <c r="AO172" s="25">
        <f t="shared" si="1583"/>
        <v>136993</v>
      </c>
      <c r="AP172" s="25">
        <f t="shared" si="1583"/>
        <v>0</v>
      </c>
      <c r="AQ172" s="149">
        <f t="shared" si="1583"/>
        <v>0</v>
      </c>
      <c r="AR172" s="149">
        <f t="shared" ref="AR172:AY172" si="1584">AR173+AR176+AR179</f>
        <v>0</v>
      </c>
      <c r="AS172" s="149">
        <f t="shared" si="1584"/>
        <v>0</v>
      </c>
      <c r="AT172" s="149">
        <f t="shared" si="1584"/>
        <v>0</v>
      </c>
      <c r="AU172" s="25">
        <f t="shared" si="1584"/>
        <v>136993</v>
      </c>
      <c r="AV172" s="25">
        <f t="shared" si="1584"/>
        <v>0</v>
      </c>
      <c r="AW172" s="25">
        <f t="shared" si="1584"/>
        <v>136993</v>
      </c>
      <c r="AX172" s="25">
        <f t="shared" si="1584"/>
        <v>0</v>
      </c>
      <c r="AY172" s="149">
        <f t="shared" si="1584"/>
        <v>0</v>
      </c>
      <c r="AZ172" s="149">
        <f t="shared" ref="AZ172:BG172" si="1585">AZ173+AZ176+AZ179</f>
        <v>0</v>
      </c>
      <c r="BA172" s="149">
        <f t="shared" si="1585"/>
        <v>0</v>
      </c>
      <c r="BB172" s="149">
        <f t="shared" si="1585"/>
        <v>0</v>
      </c>
      <c r="BC172" s="25">
        <f t="shared" si="1585"/>
        <v>136993</v>
      </c>
      <c r="BD172" s="25">
        <f t="shared" si="1585"/>
        <v>0</v>
      </c>
      <c r="BE172" s="25">
        <f t="shared" si="1585"/>
        <v>136993</v>
      </c>
      <c r="BF172" s="25">
        <f t="shared" si="1585"/>
        <v>0</v>
      </c>
      <c r="BG172" s="149">
        <f t="shared" si="1585"/>
        <v>0</v>
      </c>
      <c r="BH172" s="149">
        <f t="shared" ref="BH172:BO172" si="1586">BH173+BH176+BH179</f>
        <v>0</v>
      </c>
      <c r="BI172" s="149">
        <f t="shared" si="1586"/>
        <v>0</v>
      </c>
      <c r="BJ172" s="149">
        <f t="shared" si="1586"/>
        <v>0</v>
      </c>
      <c r="BK172" s="25">
        <f t="shared" si="1586"/>
        <v>136993</v>
      </c>
      <c r="BL172" s="25">
        <f t="shared" si="1586"/>
        <v>0</v>
      </c>
      <c r="BM172" s="25">
        <f t="shared" si="1586"/>
        <v>136993</v>
      </c>
      <c r="BN172" s="25">
        <f t="shared" si="1586"/>
        <v>0</v>
      </c>
      <c r="BO172" s="149">
        <f t="shared" si="1586"/>
        <v>0</v>
      </c>
      <c r="BP172" s="149">
        <f t="shared" ref="BP172:BV172" si="1587">BP173+BP176+BP179</f>
        <v>0</v>
      </c>
      <c r="BQ172" s="149">
        <f t="shared" si="1587"/>
        <v>0</v>
      </c>
      <c r="BR172" s="149">
        <f t="shared" si="1587"/>
        <v>0</v>
      </c>
      <c r="BS172" s="25">
        <f t="shared" si="1587"/>
        <v>136993</v>
      </c>
      <c r="BT172" s="25">
        <f t="shared" si="1587"/>
        <v>0</v>
      </c>
      <c r="BU172" s="25">
        <f t="shared" si="1587"/>
        <v>136993</v>
      </c>
      <c r="BV172" s="25">
        <f t="shared" si="1587"/>
        <v>0</v>
      </c>
    </row>
    <row r="173" spans="1:74" ht="33.6">
      <c r="A173" s="8" t="s">
        <v>18</v>
      </c>
      <c r="B173" s="46">
        <v>902</v>
      </c>
      <c r="C173" s="46" t="s">
        <v>13</v>
      </c>
      <c r="D173" s="46" t="s">
        <v>3</v>
      </c>
      <c r="E173" s="14" t="s">
        <v>61</v>
      </c>
      <c r="F173" s="14"/>
      <c r="G173" s="25">
        <f>G174</f>
        <v>5650</v>
      </c>
      <c r="H173" s="25">
        <f t="shared" ref="H173:W174" si="1588">H174</f>
        <v>0</v>
      </c>
      <c r="I173" s="25">
        <f t="shared" si="1588"/>
        <v>5650</v>
      </c>
      <c r="J173" s="25">
        <f t="shared" si="1588"/>
        <v>0</v>
      </c>
      <c r="K173" s="149">
        <f t="shared" si="1588"/>
        <v>0</v>
      </c>
      <c r="L173" s="149">
        <f t="shared" si="1588"/>
        <v>0</v>
      </c>
      <c r="M173" s="149">
        <f t="shared" si="1588"/>
        <v>0</v>
      </c>
      <c r="N173" s="149">
        <f t="shared" si="1588"/>
        <v>0</v>
      </c>
      <c r="O173" s="25">
        <f t="shared" si="1588"/>
        <v>5650</v>
      </c>
      <c r="P173" s="25">
        <f t="shared" si="1588"/>
        <v>0</v>
      </c>
      <c r="Q173" s="25">
        <f t="shared" si="1588"/>
        <v>5650</v>
      </c>
      <c r="R173" s="25">
        <f t="shared" si="1588"/>
        <v>0</v>
      </c>
      <c r="S173" s="149">
        <f t="shared" si="1588"/>
        <v>0</v>
      </c>
      <c r="T173" s="149">
        <f t="shared" si="1588"/>
        <v>0</v>
      </c>
      <c r="U173" s="149">
        <f t="shared" si="1588"/>
        <v>0</v>
      </c>
      <c r="V173" s="149">
        <f t="shared" si="1588"/>
        <v>0</v>
      </c>
      <c r="W173" s="25">
        <f t="shared" si="1588"/>
        <v>5650</v>
      </c>
      <c r="X173" s="25">
        <f t="shared" ref="S173:AI174" si="1589">X174</f>
        <v>0</v>
      </c>
      <c r="Y173" s="25">
        <f t="shared" si="1589"/>
        <v>5650</v>
      </c>
      <c r="Z173" s="25">
        <f t="shared" si="1589"/>
        <v>0</v>
      </c>
      <c r="AA173" s="149">
        <f t="shared" si="1589"/>
        <v>0</v>
      </c>
      <c r="AB173" s="149">
        <f t="shared" si="1589"/>
        <v>0</v>
      </c>
      <c r="AC173" s="149">
        <f t="shared" si="1589"/>
        <v>0</v>
      </c>
      <c r="AD173" s="149">
        <f t="shared" si="1589"/>
        <v>0</v>
      </c>
      <c r="AE173" s="25">
        <f t="shared" si="1589"/>
        <v>5650</v>
      </c>
      <c r="AF173" s="25">
        <f t="shared" si="1589"/>
        <v>0</v>
      </c>
      <c r="AG173" s="25">
        <f t="shared" si="1589"/>
        <v>5650</v>
      </c>
      <c r="AH173" s="25">
        <f t="shared" si="1589"/>
        <v>0</v>
      </c>
      <c r="AI173" s="149">
        <f t="shared" si="1589"/>
        <v>0</v>
      </c>
      <c r="AJ173" s="149">
        <f t="shared" ref="AI173:AY174" si="1590">AJ174</f>
        <v>0</v>
      </c>
      <c r="AK173" s="149">
        <f t="shared" si="1590"/>
        <v>0</v>
      </c>
      <c r="AL173" s="149">
        <f t="shared" si="1590"/>
        <v>0</v>
      </c>
      <c r="AM173" s="25">
        <f t="shared" si="1590"/>
        <v>5650</v>
      </c>
      <c r="AN173" s="25">
        <f t="shared" si="1590"/>
        <v>0</v>
      </c>
      <c r="AO173" s="25">
        <f t="shared" si="1590"/>
        <v>5650</v>
      </c>
      <c r="AP173" s="25">
        <f t="shared" si="1590"/>
        <v>0</v>
      </c>
      <c r="AQ173" s="149">
        <f t="shared" si="1590"/>
        <v>0</v>
      </c>
      <c r="AR173" s="149">
        <f t="shared" si="1590"/>
        <v>0</v>
      </c>
      <c r="AS173" s="149">
        <f t="shared" si="1590"/>
        <v>0</v>
      </c>
      <c r="AT173" s="149">
        <f t="shared" si="1590"/>
        <v>0</v>
      </c>
      <c r="AU173" s="25">
        <f t="shared" si="1590"/>
        <v>5650</v>
      </c>
      <c r="AV173" s="25">
        <f t="shared" si="1590"/>
        <v>0</v>
      </c>
      <c r="AW173" s="25">
        <f t="shared" si="1590"/>
        <v>5650</v>
      </c>
      <c r="AX173" s="25">
        <f t="shared" si="1590"/>
        <v>0</v>
      </c>
      <c r="AY173" s="149">
        <f t="shared" si="1590"/>
        <v>0</v>
      </c>
      <c r="AZ173" s="149">
        <f t="shared" ref="AY173:BO174" si="1591">AZ174</f>
        <v>0</v>
      </c>
      <c r="BA173" s="149">
        <f t="shared" si="1591"/>
        <v>0</v>
      </c>
      <c r="BB173" s="149">
        <f t="shared" si="1591"/>
        <v>0</v>
      </c>
      <c r="BC173" s="25">
        <f t="shared" si="1591"/>
        <v>5650</v>
      </c>
      <c r="BD173" s="25">
        <f t="shared" si="1591"/>
        <v>0</v>
      </c>
      <c r="BE173" s="25">
        <f t="shared" si="1591"/>
        <v>5650</v>
      </c>
      <c r="BF173" s="25">
        <f t="shared" si="1591"/>
        <v>0</v>
      </c>
      <c r="BG173" s="149">
        <f t="shared" si="1591"/>
        <v>0</v>
      </c>
      <c r="BH173" s="149">
        <f t="shared" si="1591"/>
        <v>0</v>
      </c>
      <c r="BI173" s="149">
        <f t="shared" si="1591"/>
        <v>0</v>
      </c>
      <c r="BJ173" s="149">
        <f t="shared" si="1591"/>
        <v>0</v>
      </c>
      <c r="BK173" s="25">
        <f t="shared" si="1591"/>
        <v>5650</v>
      </c>
      <c r="BL173" s="25">
        <f t="shared" si="1591"/>
        <v>0</v>
      </c>
      <c r="BM173" s="25">
        <f t="shared" si="1591"/>
        <v>5650</v>
      </c>
      <c r="BN173" s="25">
        <f t="shared" si="1591"/>
        <v>0</v>
      </c>
      <c r="BO173" s="149">
        <f t="shared" si="1591"/>
        <v>0</v>
      </c>
      <c r="BP173" s="149">
        <f t="shared" ref="BO173:BV174" si="1592">BP174</f>
        <v>0</v>
      </c>
      <c r="BQ173" s="149">
        <f t="shared" si="1592"/>
        <v>0</v>
      </c>
      <c r="BR173" s="149">
        <f t="shared" si="1592"/>
        <v>0</v>
      </c>
      <c r="BS173" s="25">
        <f t="shared" si="1592"/>
        <v>5650</v>
      </c>
      <c r="BT173" s="25">
        <f t="shared" si="1592"/>
        <v>0</v>
      </c>
      <c r="BU173" s="25">
        <f t="shared" si="1592"/>
        <v>5650</v>
      </c>
      <c r="BV173" s="25">
        <f t="shared" si="1592"/>
        <v>0</v>
      </c>
    </row>
    <row r="174" spans="1:74">
      <c r="A174" s="8" t="s">
        <v>19</v>
      </c>
      <c r="B174" s="46">
        <v>902</v>
      </c>
      <c r="C174" s="46" t="s">
        <v>13</v>
      </c>
      <c r="D174" s="46" t="s">
        <v>3</v>
      </c>
      <c r="E174" s="14" t="s">
        <v>61</v>
      </c>
      <c r="F174" s="14">
        <v>800</v>
      </c>
      <c r="G174" s="25">
        <f>G175</f>
        <v>5650</v>
      </c>
      <c r="H174" s="25">
        <f t="shared" si="1588"/>
        <v>0</v>
      </c>
      <c r="I174" s="25">
        <f t="shared" si="1588"/>
        <v>5650</v>
      </c>
      <c r="J174" s="25">
        <f t="shared" si="1588"/>
        <v>0</v>
      </c>
      <c r="K174" s="149">
        <f t="shared" si="1588"/>
        <v>0</v>
      </c>
      <c r="L174" s="149">
        <f t="shared" si="1588"/>
        <v>0</v>
      </c>
      <c r="M174" s="149">
        <f t="shared" si="1588"/>
        <v>0</v>
      </c>
      <c r="N174" s="149">
        <f t="shared" si="1588"/>
        <v>0</v>
      </c>
      <c r="O174" s="25">
        <f t="shared" si="1588"/>
        <v>5650</v>
      </c>
      <c r="P174" s="25">
        <f t="shared" si="1588"/>
        <v>0</v>
      </c>
      <c r="Q174" s="25">
        <f t="shared" si="1588"/>
        <v>5650</v>
      </c>
      <c r="R174" s="25">
        <f t="shared" si="1588"/>
        <v>0</v>
      </c>
      <c r="S174" s="149">
        <f t="shared" si="1589"/>
        <v>0</v>
      </c>
      <c r="T174" s="149">
        <f t="shared" si="1589"/>
        <v>0</v>
      </c>
      <c r="U174" s="149">
        <f t="shared" si="1589"/>
        <v>0</v>
      </c>
      <c r="V174" s="149">
        <f t="shared" si="1589"/>
        <v>0</v>
      </c>
      <c r="W174" s="25">
        <f t="shared" si="1589"/>
        <v>5650</v>
      </c>
      <c r="X174" s="25">
        <f t="shared" si="1589"/>
        <v>0</v>
      </c>
      <c r="Y174" s="25">
        <f t="shared" si="1589"/>
        <v>5650</v>
      </c>
      <c r="Z174" s="25">
        <f t="shared" si="1589"/>
        <v>0</v>
      </c>
      <c r="AA174" s="149">
        <f t="shared" si="1589"/>
        <v>0</v>
      </c>
      <c r="AB174" s="149">
        <f t="shared" si="1589"/>
        <v>0</v>
      </c>
      <c r="AC174" s="149">
        <f t="shared" si="1589"/>
        <v>0</v>
      </c>
      <c r="AD174" s="149">
        <f t="shared" si="1589"/>
        <v>0</v>
      </c>
      <c r="AE174" s="25">
        <f t="shared" si="1589"/>
        <v>5650</v>
      </c>
      <c r="AF174" s="25">
        <f t="shared" si="1589"/>
        <v>0</v>
      </c>
      <c r="AG174" s="25">
        <f t="shared" si="1589"/>
        <v>5650</v>
      </c>
      <c r="AH174" s="25">
        <f t="shared" si="1589"/>
        <v>0</v>
      </c>
      <c r="AI174" s="149">
        <f t="shared" si="1590"/>
        <v>0</v>
      </c>
      <c r="AJ174" s="149">
        <f t="shared" si="1590"/>
        <v>0</v>
      </c>
      <c r="AK174" s="149">
        <f t="shared" si="1590"/>
        <v>0</v>
      </c>
      <c r="AL174" s="149">
        <f t="shared" si="1590"/>
        <v>0</v>
      </c>
      <c r="AM174" s="25">
        <f t="shared" si="1590"/>
        <v>5650</v>
      </c>
      <c r="AN174" s="25">
        <f t="shared" si="1590"/>
        <v>0</v>
      </c>
      <c r="AO174" s="25">
        <f t="shared" si="1590"/>
        <v>5650</v>
      </c>
      <c r="AP174" s="25">
        <f t="shared" si="1590"/>
        <v>0</v>
      </c>
      <c r="AQ174" s="149">
        <f t="shared" si="1590"/>
        <v>0</v>
      </c>
      <c r="AR174" s="149">
        <f t="shared" si="1590"/>
        <v>0</v>
      </c>
      <c r="AS174" s="149">
        <f t="shared" si="1590"/>
        <v>0</v>
      </c>
      <c r="AT174" s="149">
        <f t="shared" si="1590"/>
        <v>0</v>
      </c>
      <c r="AU174" s="25">
        <f t="shared" si="1590"/>
        <v>5650</v>
      </c>
      <c r="AV174" s="25">
        <f t="shared" si="1590"/>
        <v>0</v>
      </c>
      <c r="AW174" s="25">
        <f t="shared" si="1590"/>
        <v>5650</v>
      </c>
      <c r="AX174" s="25">
        <f t="shared" si="1590"/>
        <v>0</v>
      </c>
      <c r="AY174" s="149">
        <f t="shared" si="1591"/>
        <v>0</v>
      </c>
      <c r="AZ174" s="149">
        <f t="shared" si="1591"/>
        <v>0</v>
      </c>
      <c r="BA174" s="149">
        <f t="shared" si="1591"/>
        <v>0</v>
      </c>
      <c r="BB174" s="149">
        <f t="shared" si="1591"/>
        <v>0</v>
      </c>
      <c r="BC174" s="25">
        <f t="shared" si="1591"/>
        <v>5650</v>
      </c>
      <c r="BD174" s="25">
        <f t="shared" si="1591"/>
        <v>0</v>
      </c>
      <c r="BE174" s="25">
        <f t="shared" si="1591"/>
        <v>5650</v>
      </c>
      <c r="BF174" s="25">
        <f t="shared" si="1591"/>
        <v>0</v>
      </c>
      <c r="BG174" s="149">
        <f t="shared" si="1591"/>
        <v>0</v>
      </c>
      <c r="BH174" s="149">
        <f t="shared" si="1591"/>
        <v>0</v>
      </c>
      <c r="BI174" s="149">
        <f t="shared" si="1591"/>
        <v>0</v>
      </c>
      <c r="BJ174" s="149">
        <f t="shared" si="1591"/>
        <v>0</v>
      </c>
      <c r="BK174" s="25">
        <f t="shared" si="1591"/>
        <v>5650</v>
      </c>
      <c r="BL174" s="25">
        <f t="shared" si="1591"/>
        <v>0</v>
      </c>
      <c r="BM174" s="25">
        <f t="shared" si="1591"/>
        <v>5650</v>
      </c>
      <c r="BN174" s="25">
        <f t="shared" si="1591"/>
        <v>0</v>
      </c>
      <c r="BO174" s="149">
        <f t="shared" si="1592"/>
        <v>0</v>
      </c>
      <c r="BP174" s="149">
        <f t="shared" si="1592"/>
        <v>0</v>
      </c>
      <c r="BQ174" s="149">
        <f t="shared" si="1592"/>
        <v>0</v>
      </c>
      <c r="BR174" s="149">
        <f t="shared" si="1592"/>
        <v>0</v>
      </c>
      <c r="BS174" s="25">
        <f t="shared" si="1592"/>
        <v>5650</v>
      </c>
      <c r="BT174" s="25">
        <f t="shared" si="1592"/>
        <v>0</v>
      </c>
      <c r="BU174" s="25">
        <f t="shared" si="1592"/>
        <v>5650</v>
      </c>
      <c r="BV174" s="25">
        <f t="shared" si="1592"/>
        <v>0</v>
      </c>
    </row>
    <row r="175" spans="1:74">
      <c r="A175" s="8" t="s">
        <v>69</v>
      </c>
      <c r="B175" s="46">
        <v>902</v>
      </c>
      <c r="C175" s="46" t="s">
        <v>13</v>
      </c>
      <c r="D175" s="46" t="s">
        <v>3</v>
      </c>
      <c r="E175" s="14" t="s">
        <v>61</v>
      </c>
      <c r="F175" s="14">
        <v>830</v>
      </c>
      <c r="G175" s="6">
        <v>5650</v>
      </c>
      <c r="H175" s="6"/>
      <c r="I175" s="6">
        <v>5650</v>
      </c>
      <c r="J175" s="6"/>
      <c r="K175" s="148"/>
      <c r="L175" s="148"/>
      <c r="M175" s="148"/>
      <c r="N175" s="148"/>
      <c r="O175" s="6">
        <f>G175+K175</f>
        <v>5650</v>
      </c>
      <c r="P175" s="6">
        <f t="shared" ref="P175" si="1593">H175+L175</f>
        <v>0</v>
      </c>
      <c r="Q175" s="6">
        <f t="shared" ref="Q175" si="1594">I175+M175</f>
        <v>5650</v>
      </c>
      <c r="R175" s="6">
        <f t="shared" ref="R175" si="1595">J175+N175</f>
        <v>0</v>
      </c>
      <c r="S175" s="148"/>
      <c r="T175" s="148"/>
      <c r="U175" s="148"/>
      <c r="V175" s="148"/>
      <c r="W175" s="6">
        <f>O175+S175</f>
        <v>5650</v>
      </c>
      <c r="X175" s="6">
        <f t="shared" ref="X175" si="1596">P175+T175</f>
        <v>0</v>
      </c>
      <c r="Y175" s="6">
        <f t="shared" ref="Y175" si="1597">Q175+U175</f>
        <v>5650</v>
      </c>
      <c r="Z175" s="6">
        <f t="shared" ref="Z175" si="1598">R175+V175</f>
        <v>0</v>
      </c>
      <c r="AA175" s="148"/>
      <c r="AB175" s="148"/>
      <c r="AC175" s="148"/>
      <c r="AD175" s="148"/>
      <c r="AE175" s="6">
        <f>W175+AA175</f>
        <v>5650</v>
      </c>
      <c r="AF175" s="6">
        <f t="shared" ref="AF175" si="1599">X175+AB175</f>
        <v>0</v>
      </c>
      <c r="AG175" s="6">
        <f t="shared" ref="AG175" si="1600">Y175+AC175</f>
        <v>5650</v>
      </c>
      <c r="AH175" s="6">
        <f t="shared" ref="AH175" si="1601">Z175+AD175</f>
        <v>0</v>
      </c>
      <c r="AI175" s="148"/>
      <c r="AJ175" s="148"/>
      <c r="AK175" s="148"/>
      <c r="AL175" s="148"/>
      <c r="AM175" s="6">
        <f>AE175+AI175</f>
        <v>5650</v>
      </c>
      <c r="AN175" s="6">
        <f t="shared" ref="AN175" si="1602">AF175+AJ175</f>
        <v>0</v>
      </c>
      <c r="AO175" s="6">
        <f t="shared" ref="AO175" si="1603">AG175+AK175</f>
        <v>5650</v>
      </c>
      <c r="AP175" s="6">
        <f t="shared" ref="AP175" si="1604">AH175+AL175</f>
        <v>0</v>
      </c>
      <c r="AQ175" s="148"/>
      <c r="AR175" s="148"/>
      <c r="AS175" s="148"/>
      <c r="AT175" s="148"/>
      <c r="AU175" s="6">
        <f>AM175+AQ175</f>
        <v>5650</v>
      </c>
      <c r="AV175" s="6">
        <f t="shared" ref="AV175" si="1605">AN175+AR175</f>
        <v>0</v>
      </c>
      <c r="AW175" s="6">
        <f t="shared" ref="AW175" si="1606">AO175+AS175</f>
        <v>5650</v>
      </c>
      <c r="AX175" s="6">
        <f t="shared" ref="AX175" si="1607">AP175+AT175</f>
        <v>0</v>
      </c>
      <c r="AY175" s="148"/>
      <c r="AZ175" s="148"/>
      <c r="BA175" s="148"/>
      <c r="BB175" s="148"/>
      <c r="BC175" s="6">
        <f>AU175+AY175</f>
        <v>5650</v>
      </c>
      <c r="BD175" s="6">
        <f t="shared" ref="BD175" si="1608">AV175+AZ175</f>
        <v>0</v>
      </c>
      <c r="BE175" s="6">
        <f t="shared" ref="BE175" si="1609">AW175+BA175</f>
        <v>5650</v>
      </c>
      <c r="BF175" s="6">
        <f t="shared" ref="BF175" si="1610">AX175+BB175</f>
        <v>0</v>
      </c>
      <c r="BG175" s="148"/>
      <c r="BH175" s="148"/>
      <c r="BI175" s="148"/>
      <c r="BJ175" s="148"/>
      <c r="BK175" s="6">
        <f>BC175+BG175</f>
        <v>5650</v>
      </c>
      <c r="BL175" s="6">
        <f t="shared" ref="BL175" si="1611">BD175+BH175</f>
        <v>0</v>
      </c>
      <c r="BM175" s="6">
        <f t="shared" ref="BM175" si="1612">BE175+BI175</f>
        <v>5650</v>
      </c>
      <c r="BN175" s="6">
        <f t="shared" ref="BN175" si="1613">BF175+BJ175</f>
        <v>0</v>
      </c>
      <c r="BO175" s="148"/>
      <c r="BP175" s="148"/>
      <c r="BQ175" s="148"/>
      <c r="BR175" s="148"/>
      <c r="BS175" s="6">
        <f>BK175+BO175</f>
        <v>5650</v>
      </c>
      <c r="BT175" s="6">
        <f t="shared" ref="BT175" si="1614">BL175+BP175</f>
        <v>0</v>
      </c>
      <c r="BU175" s="6">
        <f t="shared" ref="BU175" si="1615">BM175+BQ175</f>
        <v>5650</v>
      </c>
      <c r="BV175" s="6">
        <f t="shared" ref="BV175" si="1616">BN175+BR175</f>
        <v>0</v>
      </c>
    </row>
    <row r="176" spans="1:74" ht="33.6">
      <c r="A176" s="8" t="s">
        <v>638</v>
      </c>
      <c r="B176" s="46">
        <v>902</v>
      </c>
      <c r="C176" s="46" t="s">
        <v>13</v>
      </c>
      <c r="D176" s="46" t="s">
        <v>3</v>
      </c>
      <c r="E176" s="14" t="s">
        <v>639</v>
      </c>
      <c r="F176" s="14"/>
      <c r="G176" s="25">
        <f t="shared" ref="G176:V180" si="1617">G177</f>
        <v>5000</v>
      </c>
      <c r="H176" s="25">
        <f t="shared" si="1617"/>
        <v>0</v>
      </c>
      <c r="I176" s="25">
        <f t="shared" si="1617"/>
        <v>5000</v>
      </c>
      <c r="J176" s="25">
        <f t="shared" si="1617"/>
        <v>0</v>
      </c>
      <c r="K176" s="149">
        <f t="shared" si="1617"/>
        <v>0</v>
      </c>
      <c r="L176" s="149">
        <f t="shared" si="1617"/>
        <v>0</v>
      </c>
      <c r="M176" s="149">
        <f t="shared" si="1617"/>
        <v>0</v>
      </c>
      <c r="N176" s="149">
        <f t="shared" si="1617"/>
        <v>0</v>
      </c>
      <c r="O176" s="25">
        <f t="shared" si="1617"/>
        <v>5000</v>
      </c>
      <c r="P176" s="25">
        <f t="shared" si="1617"/>
        <v>0</v>
      </c>
      <c r="Q176" s="25">
        <f t="shared" si="1617"/>
        <v>5000</v>
      </c>
      <c r="R176" s="25">
        <f t="shared" si="1617"/>
        <v>0</v>
      </c>
      <c r="S176" s="149">
        <f t="shared" si="1617"/>
        <v>0</v>
      </c>
      <c r="T176" s="149">
        <f t="shared" si="1617"/>
        <v>0</v>
      </c>
      <c r="U176" s="149">
        <f t="shared" si="1617"/>
        <v>0</v>
      </c>
      <c r="V176" s="149">
        <f t="shared" si="1617"/>
        <v>0</v>
      </c>
      <c r="W176" s="25">
        <f t="shared" ref="S176:AI180" si="1618">W177</f>
        <v>5000</v>
      </c>
      <c r="X176" s="25">
        <f t="shared" si="1618"/>
        <v>0</v>
      </c>
      <c r="Y176" s="25">
        <f t="shared" si="1618"/>
        <v>5000</v>
      </c>
      <c r="Z176" s="25">
        <f t="shared" si="1618"/>
        <v>0</v>
      </c>
      <c r="AA176" s="149">
        <f t="shared" si="1618"/>
        <v>0</v>
      </c>
      <c r="AB176" s="149">
        <f t="shared" si="1618"/>
        <v>0</v>
      </c>
      <c r="AC176" s="149">
        <f t="shared" si="1618"/>
        <v>0</v>
      </c>
      <c r="AD176" s="149">
        <f t="shared" si="1618"/>
        <v>0</v>
      </c>
      <c r="AE176" s="25">
        <f t="shared" si="1618"/>
        <v>5000</v>
      </c>
      <c r="AF176" s="25">
        <f t="shared" si="1618"/>
        <v>0</v>
      </c>
      <c r="AG176" s="25">
        <f t="shared" si="1618"/>
        <v>5000</v>
      </c>
      <c r="AH176" s="25">
        <f t="shared" si="1618"/>
        <v>0</v>
      </c>
      <c r="AI176" s="149">
        <f t="shared" si="1618"/>
        <v>0</v>
      </c>
      <c r="AJ176" s="149">
        <f t="shared" ref="AI176:AY180" si="1619">AJ177</f>
        <v>0</v>
      </c>
      <c r="AK176" s="149">
        <f t="shared" si="1619"/>
        <v>0</v>
      </c>
      <c r="AL176" s="149">
        <f t="shared" si="1619"/>
        <v>0</v>
      </c>
      <c r="AM176" s="25">
        <f t="shared" si="1619"/>
        <v>5000</v>
      </c>
      <c r="AN176" s="25">
        <f t="shared" si="1619"/>
        <v>0</v>
      </c>
      <c r="AO176" s="25">
        <f t="shared" si="1619"/>
        <v>5000</v>
      </c>
      <c r="AP176" s="25">
        <f t="shared" si="1619"/>
        <v>0</v>
      </c>
      <c r="AQ176" s="149">
        <f t="shared" si="1619"/>
        <v>0</v>
      </c>
      <c r="AR176" s="149">
        <f t="shared" si="1619"/>
        <v>0</v>
      </c>
      <c r="AS176" s="149">
        <f t="shared" si="1619"/>
        <v>0</v>
      </c>
      <c r="AT176" s="149">
        <f t="shared" si="1619"/>
        <v>0</v>
      </c>
      <c r="AU176" s="25">
        <f t="shared" si="1619"/>
        <v>5000</v>
      </c>
      <c r="AV176" s="25">
        <f t="shared" si="1619"/>
        <v>0</v>
      </c>
      <c r="AW176" s="25">
        <f t="shared" si="1619"/>
        <v>5000</v>
      </c>
      <c r="AX176" s="25">
        <f t="shared" si="1619"/>
        <v>0</v>
      </c>
      <c r="AY176" s="149">
        <f t="shared" si="1619"/>
        <v>0</v>
      </c>
      <c r="AZ176" s="149">
        <f t="shared" ref="AY176:BO180" si="1620">AZ177</f>
        <v>0</v>
      </c>
      <c r="BA176" s="149">
        <f t="shared" si="1620"/>
        <v>0</v>
      </c>
      <c r="BB176" s="149">
        <f t="shared" si="1620"/>
        <v>0</v>
      </c>
      <c r="BC176" s="25">
        <f t="shared" si="1620"/>
        <v>5000</v>
      </c>
      <c r="BD176" s="25">
        <f t="shared" si="1620"/>
        <v>0</v>
      </c>
      <c r="BE176" s="25">
        <f t="shared" si="1620"/>
        <v>5000</v>
      </c>
      <c r="BF176" s="25">
        <f t="shared" si="1620"/>
        <v>0</v>
      </c>
      <c r="BG176" s="149">
        <f t="shared" si="1620"/>
        <v>0</v>
      </c>
      <c r="BH176" s="149">
        <f t="shared" si="1620"/>
        <v>0</v>
      </c>
      <c r="BI176" s="149">
        <f t="shared" si="1620"/>
        <v>0</v>
      </c>
      <c r="BJ176" s="149">
        <f t="shared" si="1620"/>
        <v>0</v>
      </c>
      <c r="BK176" s="25">
        <f t="shared" si="1620"/>
        <v>5000</v>
      </c>
      <c r="BL176" s="25">
        <f t="shared" si="1620"/>
        <v>0</v>
      </c>
      <c r="BM176" s="25">
        <f t="shared" si="1620"/>
        <v>5000</v>
      </c>
      <c r="BN176" s="25">
        <f t="shared" si="1620"/>
        <v>0</v>
      </c>
      <c r="BO176" s="149">
        <f t="shared" si="1620"/>
        <v>0</v>
      </c>
      <c r="BP176" s="149">
        <f t="shared" ref="BO176:BV180" si="1621">BP177</f>
        <v>0</v>
      </c>
      <c r="BQ176" s="149">
        <f t="shared" si="1621"/>
        <v>0</v>
      </c>
      <c r="BR176" s="149">
        <f t="shared" si="1621"/>
        <v>0</v>
      </c>
      <c r="BS176" s="25">
        <f t="shared" si="1621"/>
        <v>5000</v>
      </c>
      <c r="BT176" s="25">
        <f t="shared" si="1621"/>
        <v>0</v>
      </c>
      <c r="BU176" s="25">
        <f t="shared" si="1621"/>
        <v>5000</v>
      </c>
      <c r="BV176" s="25">
        <f t="shared" si="1621"/>
        <v>0</v>
      </c>
    </row>
    <row r="177" spans="1:74">
      <c r="A177" s="8" t="s">
        <v>19</v>
      </c>
      <c r="B177" s="46">
        <v>902</v>
      </c>
      <c r="C177" s="46" t="s">
        <v>13</v>
      </c>
      <c r="D177" s="46" t="s">
        <v>3</v>
      </c>
      <c r="E177" s="14" t="s">
        <v>639</v>
      </c>
      <c r="F177" s="14">
        <v>800</v>
      </c>
      <c r="G177" s="25">
        <f t="shared" si="1617"/>
        <v>5000</v>
      </c>
      <c r="H177" s="25">
        <f t="shared" si="1617"/>
        <v>0</v>
      </c>
      <c r="I177" s="25">
        <f t="shared" si="1617"/>
        <v>5000</v>
      </c>
      <c r="J177" s="25">
        <f t="shared" si="1617"/>
        <v>0</v>
      </c>
      <c r="K177" s="149">
        <f t="shared" si="1617"/>
        <v>0</v>
      </c>
      <c r="L177" s="149">
        <f t="shared" si="1617"/>
        <v>0</v>
      </c>
      <c r="M177" s="149">
        <f t="shared" si="1617"/>
        <v>0</v>
      </c>
      <c r="N177" s="149">
        <f t="shared" si="1617"/>
        <v>0</v>
      </c>
      <c r="O177" s="25">
        <f t="shared" si="1617"/>
        <v>5000</v>
      </c>
      <c r="P177" s="25">
        <f t="shared" si="1617"/>
        <v>0</v>
      </c>
      <c r="Q177" s="25">
        <f t="shared" si="1617"/>
        <v>5000</v>
      </c>
      <c r="R177" s="25">
        <f t="shared" si="1617"/>
        <v>0</v>
      </c>
      <c r="S177" s="149">
        <f t="shared" si="1618"/>
        <v>0</v>
      </c>
      <c r="T177" s="149">
        <f t="shared" si="1618"/>
        <v>0</v>
      </c>
      <c r="U177" s="149">
        <f t="shared" si="1618"/>
        <v>0</v>
      </c>
      <c r="V177" s="149">
        <f t="shared" si="1618"/>
        <v>0</v>
      </c>
      <c r="W177" s="25">
        <f t="shared" si="1618"/>
        <v>5000</v>
      </c>
      <c r="X177" s="25">
        <f t="shared" si="1618"/>
        <v>0</v>
      </c>
      <c r="Y177" s="25">
        <f t="shared" si="1618"/>
        <v>5000</v>
      </c>
      <c r="Z177" s="25">
        <f t="shared" si="1618"/>
        <v>0</v>
      </c>
      <c r="AA177" s="149">
        <f t="shared" si="1618"/>
        <v>0</v>
      </c>
      <c r="AB177" s="149">
        <f t="shared" si="1618"/>
        <v>0</v>
      </c>
      <c r="AC177" s="149">
        <f t="shared" si="1618"/>
        <v>0</v>
      </c>
      <c r="AD177" s="149">
        <f t="shared" si="1618"/>
        <v>0</v>
      </c>
      <c r="AE177" s="25">
        <f t="shared" si="1618"/>
        <v>5000</v>
      </c>
      <c r="AF177" s="25">
        <f t="shared" si="1618"/>
        <v>0</v>
      </c>
      <c r="AG177" s="25">
        <f t="shared" si="1618"/>
        <v>5000</v>
      </c>
      <c r="AH177" s="25">
        <f t="shared" si="1618"/>
        <v>0</v>
      </c>
      <c r="AI177" s="149">
        <f t="shared" si="1619"/>
        <v>0</v>
      </c>
      <c r="AJ177" s="149">
        <f t="shared" si="1619"/>
        <v>0</v>
      </c>
      <c r="AK177" s="149">
        <f t="shared" si="1619"/>
        <v>0</v>
      </c>
      <c r="AL177" s="149">
        <f t="shared" si="1619"/>
        <v>0</v>
      </c>
      <c r="AM177" s="25">
        <f t="shared" si="1619"/>
        <v>5000</v>
      </c>
      <c r="AN177" s="25">
        <f t="shared" si="1619"/>
        <v>0</v>
      </c>
      <c r="AO177" s="25">
        <f t="shared" si="1619"/>
        <v>5000</v>
      </c>
      <c r="AP177" s="25">
        <f t="shared" si="1619"/>
        <v>0</v>
      </c>
      <c r="AQ177" s="149">
        <f t="shared" si="1619"/>
        <v>0</v>
      </c>
      <c r="AR177" s="149">
        <f t="shared" si="1619"/>
        <v>0</v>
      </c>
      <c r="AS177" s="149">
        <f t="shared" si="1619"/>
        <v>0</v>
      </c>
      <c r="AT177" s="149">
        <f t="shared" si="1619"/>
        <v>0</v>
      </c>
      <c r="AU177" s="25">
        <f t="shared" si="1619"/>
        <v>5000</v>
      </c>
      <c r="AV177" s="25">
        <f t="shared" si="1619"/>
        <v>0</v>
      </c>
      <c r="AW177" s="25">
        <f t="shared" si="1619"/>
        <v>5000</v>
      </c>
      <c r="AX177" s="25">
        <f t="shared" si="1619"/>
        <v>0</v>
      </c>
      <c r="AY177" s="149">
        <f t="shared" si="1620"/>
        <v>0</v>
      </c>
      <c r="AZ177" s="149">
        <f t="shared" si="1620"/>
        <v>0</v>
      </c>
      <c r="BA177" s="149">
        <f t="shared" si="1620"/>
        <v>0</v>
      </c>
      <c r="BB177" s="149">
        <f t="shared" si="1620"/>
        <v>0</v>
      </c>
      <c r="BC177" s="25">
        <f t="shared" si="1620"/>
        <v>5000</v>
      </c>
      <c r="BD177" s="25">
        <f t="shared" si="1620"/>
        <v>0</v>
      </c>
      <c r="BE177" s="25">
        <f t="shared" si="1620"/>
        <v>5000</v>
      </c>
      <c r="BF177" s="25">
        <f t="shared" si="1620"/>
        <v>0</v>
      </c>
      <c r="BG177" s="149">
        <f t="shared" si="1620"/>
        <v>0</v>
      </c>
      <c r="BH177" s="149">
        <f t="shared" si="1620"/>
        <v>0</v>
      </c>
      <c r="BI177" s="149">
        <f t="shared" si="1620"/>
        <v>0</v>
      </c>
      <c r="BJ177" s="149">
        <f t="shared" si="1620"/>
        <v>0</v>
      </c>
      <c r="BK177" s="25">
        <f t="shared" si="1620"/>
        <v>5000</v>
      </c>
      <c r="BL177" s="25">
        <f t="shared" si="1620"/>
        <v>0</v>
      </c>
      <c r="BM177" s="25">
        <f t="shared" si="1620"/>
        <v>5000</v>
      </c>
      <c r="BN177" s="25">
        <f t="shared" si="1620"/>
        <v>0</v>
      </c>
      <c r="BO177" s="149">
        <f t="shared" si="1621"/>
        <v>0</v>
      </c>
      <c r="BP177" s="149">
        <f t="shared" si="1621"/>
        <v>0</v>
      </c>
      <c r="BQ177" s="149">
        <f t="shared" si="1621"/>
        <v>0</v>
      </c>
      <c r="BR177" s="149">
        <f t="shared" si="1621"/>
        <v>0</v>
      </c>
      <c r="BS177" s="25">
        <f t="shared" si="1621"/>
        <v>5000</v>
      </c>
      <c r="BT177" s="25">
        <f t="shared" si="1621"/>
        <v>0</v>
      </c>
      <c r="BU177" s="25">
        <f t="shared" si="1621"/>
        <v>5000</v>
      </c>
      <c r="BV177" s="25">
        <f t="shared" si="1621"/>
        <v>0</v>
      </c>
    </row>
    <row r="178" spans="1:74">
      <c r="A178" s="8" t="s">
        <v>68</v>
      </c>
      <c r="B178" s="46">
        <v>902</v>
      </c>
      <c r="C178" s="46" t="s">
        <v>13</v>
      </c>
      <c r="D178" s="46" t="s">
        <v>3</v>
      </c>
      <c r="E178" s="14" t="s">
        <v>639</v>
      </c>
      <c r="F178" s="14">
        <v>870</v>
      </c>
      <c r="G178" s="6">
        <v>5000</v>
      </c>
      <c r="H178" s="6"/>
      <c r="I178" s="6">
        <v>5000</v>
      </c>
      <c r="J178" s="6"/>
      <c r="K178" s="148"/>
      <c r="L178" s="148"/>
      <c r="M178" s="148"/>
      <c r="N178" s="148"/>
      <c r="O178" s="6">
        <f>G178+K178</f>
        <v>5000</v>
      </c>
      <c r="P178" s="6">
        <f t="shared" ref="P178" si="1622">H178+L178</f>
        <v>0</v>
      </c>
      <c r="Q178" s="6">
        <f t="shared" ref="Q178" si="1623">I178+M178</f>
        <v>5000</v>
      </c>
      <c r="R178" s="6">
        <f t="shared" ref="R178" si="1624">J178+N178</f>
        <v>0</v>
      </c>
      <c r="S178" s="148"/>
      <c r="T178" s="148"/>
      <c r="U178" s="148"/>
      <c r="V178" s="148"/>
      <c r="W178" s="6">
        <f>O178+S178</f>
        <v>5000</v>
      </c>
      <c r="X178" s="6">
        <f t="shared" ref="X178" si="1625">P178+T178</f>
        <v>0</v>
      </c>
      <c r="Y178" s="6">
        <f t="shared" ref="Y178" si="1626">Q178+U178</f>
        <v>5000</v>
      </c>
      <c r="Z178" s="6">
        <f t="shared" ref="Z178" si="1627">R178+V178</f>
        <v>0</v>
      </c>
      <c r="AA178" s="148"/>
      <c r="AB178" s="148"/>
      <c r="AC178" s="148"/>
      <c r="AD178" s="148"/>
      <c r="AE178" s="6">
        <f>W178+AA178</f>
        <v>5000</v>
      </c>
      <c r="AF178" s="6">
        <f t="shared" ref="AF178" si="1628">X178+AB178</f>
        <v>0</v>
      </c>
      <c r="AG178" s="6">
        <f t="shared" ref="AG178" si="1629">Y178+AC178</f>
        <v>5000</v>
      </c>
      <c r="AH178" s="6">
        <f t="shared" ref="AH178" si="1630">Z178+AD178</f>
        <v>0</v>
      </c>
      <c r="AI178" s="148"/>
      <c r="AJ178" s="148"/>
      <c r="AK178" s="148"/>
      <c r="AL178" s="148"/>
      <c r="AM178" s="6">
        <f>AE178+AI178</f>
        <v>5000</v>
      </c>
      <c r="AN178" s="6">
        <f t="shared" ref="AN178" si="1631">AF178+AJ178</f>
        <v>0</v>
      </c>
      <c r="AO178" s="6">
        <f t="shared" ref="AO178" si="1632">AG178+AK178</f>
        <v>5000</v>
      </c>
      <c r="AP178" s="6">
        <f t="shared" ref="AP178" si="1633">AH178+AL178</f>
        <v>0</v>
      </c>
      <c r="AQ178" s="148"/>
      <c r="AR178" s="148"/>
      <c r="AS178" s="148"/>
      <c r="AT178" s="148"/>
      <c r="AU178" s="6">
        <f>AM178+AQ178</f>
        <v>5000</v>
      </c>
      <c r="AV178" s="6">
        <f t="shared" ref="AV178" si="1634">AN178+AR178</f>
        <v>0</v>
      </c>
      <c r="AW178" s="6">
        <f t="shared" ref="AW178" si="1635">AO178+AS178</f>
        <v>5000</v>
      </c>
      <c r="AX178" s="6">
        <f t="shared" ref="AX178" si="1636">AP178+AT178</f>
        <v>0</v>
      </c>
      <c r="AY178" s="148"/>
      <c r="AZ178" s="148"/>
      <c r="BA178" s="148"/>
      <c r="BB178" s="148"/>
      <c r="BC178" s="6">
        <f>AU178+AY178</f>
        <v>5000</v>
      </c>
      <c r="BD178" s="6">
        <f t="shared" ref="BD178" si="1637">AV178+AZ178</f>
        <v>0</v>
      </c>
      <c r="BE178" s="6">
        <f t="shared" ref="BE178" si="1638">AW178+BA178</f>
        <v>5000</v>
      </c>
      <c r="BF178" s="6">
        <f t="shared" ref="BF178" si="1639">AX178+BB178</f>
        <v>0</v>
      </c>
      <c r="BG178" s="148"/>
      <c r="BH178" s="148"/>
      <c r="BI178" s="148"/>
      <c r="BJ178" s="148"/>
      <c r="BK178" s="6">
        <f>BC178+BG178</f>
        <v>5000</v>
      </c>
      <c r="BL178" s="6">
        <f t="shared" ref="BL178" si="1640">BD178+BH178</f>
        <v>0</v>
      </c>
      <c r="BM178" s="6">
        <f t="shared" ref="BM178" si="1641">BE178+BI178</f>
        <v>5000</v>
      </c>
      <c r="BN178" s="6">
        <f t="shared" ref="BN178" si="1642">BF178+BJ178</f>
        <v>0</v>
      </c>
      <c r="BO178" s="148"/>
      <c r="BP178" s="148"/>
      <c r="BQ178" s="148"/>
      <c r="BR178" s="148"/>
      <c r="BS178" s="6">
        <f>BK178+BO178</f>
        <v>5000</v>
      </c>
      <c r="BT178" s="6">
        <f t="shared" ref="BT178" si="1643">BL178+BP178</f>
        <v>0</v>
      </c>
      <c r="BU178" s="6">
        <f t="shared" ref="BU178" si="1644">BM178+BQ178</f>
        <v>5000</v>
      </c>
      <c r="BV178" s="6">
        <f t="shared" ref="BV178" si="1645">BN178+BR178</f>
        <v>0</v>
      </c>
    </row>
    <row r="179" spans="1:74">
      <c r="A179" s="8" t="s">
        <v>748</v>
      </c>
      <c r="B179" s="46">
        <v>902</v>
      </c>
      <c r="C179" s="46" t="s">
        <v>13</v>
      </c>
      <c r="D179" s="46" t="s">
        <v>3</v>
      </c>
      <c r="E179" s="14" t="s">
        <v>708</v>
      </c>
      <c r="F179" s="14"/>
      <c r="G179" s="25">
        <f t="shared" si="1617"/>
        <v>126343</v>
      </c>
      <c r="H179" s="25">
        <f t="shared" si="1617"/>
        <v>0</v>
      </c>
      <c r="I179" s="25">
        <f t="shared" si="1617"/>
        <v>126343</v>
      </c>
      <c r="J179" s="25">
        <f t="shared" si="1617"/>
        <v>0</v>
      </c>
      <c r="K179" s="149">
        <f t="shared" si="1617"/>
        <v>0</v>
      </c>
      <c r="L179" s="149">
        <f t="shared" si="1617"/>
        <v>0</v>
      </c>
      <c r="M179" s="149">
        <f t="shared" si="1617"/>
        <v>0</v>
      </c>
      <c r="N179" s="149">
        <f t="shared" si="1617"/>
        <v>0</v>
      </c>
      <c r="O179" s="25">
        <f t="shared" si="1617"/>
        <v>126343</v>
      </c>
      <c r="P179" s="25">
        <f t="shared" si="1617"/>
        <v>0</v>
      </c>
      <c r="Q179" s="25">
        <f t="shared" si="1617"/>
        <v>126343</v>
      </c>
      <c r="R179" s="25">
        <f t="shared" si="1617"/>
        <v>0</v>
      </c>
      <c r="S179" s="149">
        <f t="shared" si="1618"/>
        <v>0</v>
      </c>
      <c r="T179" s="149">
        <f t="shared" si="1618"/>
        <v>0</v>
      </c>
      <c r="U179" s="149">
        <f t="shared" si="1618"/>
        <v>0</v>
      </c>
      <c r="V179" s="149">
        <f t="shared" si="1618"/>
        <v>0</v>
      </c>
      <c r="W179" s="25">
        <f t="shared" si="1618"/>
        <v>126343</v>
      </c>
      <c r="X179" s="25">
        <f t="shared" si="1618"/>
        <v>0</v>
      </c>
      <c r="Y179" s="25">
        <f t="shared" si="1618"/>
        <v>126343</v>
      </c>
      <c r="Z179" s="25">
        <f t="shared" si="1618"/>
        <v>0</v>
      </c>
      <c r="AA179" s="149">
        <f t="shared" si="1618"/>
        <v>0</v>
      </c>
      <c r="AB179" s="149">
        <f t="shared" si="1618"/>
        <v>0</v>
      </c>
      <c r="AC179" s="149">
        <f t="shared" si="1618"/>
        <v>0</v>
      </c>
      <c r="AD179" s="149">
        <f t="shared" si="1618"/>
        <v>0</v>
      </c>
      <c r="AE179" s="25">
        <f t="shared" si="1618"/>
        <v>126343</v>
      </c>
      <c r="AF179" s="25">
        <f t="shared" si="1618"/>
        <v>0</v>
      </c>
      <c r="AG179" s="25">
        <f t="shared" si="1618"/>
        <v>126343</v>
      </c>
      <c r="AH179" s="25">
        <f t="shared" si="1618"/>
        <v>0</v>
      </c>
      <c r="AI179" s="149">
        <f t="shared" si="1619"/>
        <v>0</v>
      </c>
      <c r="AJ179" s="149">
        <f t="shared" si="1619"/>
        <v>0</v>
      </c>
      <c r="AK179" s="149">
        <f t="shared" si="1619"/>
        <v>0</v>
      </c>
      <c r="AL179" s="149">
        <f t="shared" si="1619"/>
        <v>0</v>
      </c>
      <c r="AM179" s="25">
        <f t="shared" si="1619"/>
        <v>126343</v>
      </c>
      <c r="AN179" s="25">
        <f t="shared" si="1619"/>
        <v>0</v>
      </c>
      <c r="AO179" s="25">
        <f t="shared" si="1619"/>
        <v>126343</v>
      </c>
      <c r="AP179" s="25">
        <f t="shared" si="1619"/>
        <v>0</v>
      </c>
      <c r="AQ179" s="149">
        <f t="shared" si="1619"/>
        <v>0</v>
      </c>
      <c r="AR179" s="149">
        <f t="shared" si="1619"/>
        <v>0</v>
      </c>
      <c r="AS179" s="149">
        <f t="shared" si="1619"/>
        <v>0</v>
      </c>
      <c r="AT179" s="149">
        <f t="shared" si="1619"/>
        <v>0</v>
      </c>
      <c r="AU179" s="25">
        <f t="shared" si="1619"/>
        <v>126343</v>
      </c>
      <c r="AV179" s="25">
        <f t="shared" si="1619"/>
        <v>0</v>
      </c>
      <c r="AW179" s="25">
        <f t="shared" si="1619"/>
        <v>126343</v>
      </c>
      <c r="AX179" s="25">
        <f t="shared" si="1619"/>
        <v>0</v>
      </c>
      <c r="AY179" s="149">
        <f t="shared" si="1620"/>
        <v>0</v>
      </c>
      <c r="AZ179" s="149">
        <f t="shared" si="1620"/>
        <v>0</v>
      </c>
      <c r="BA179" s="149">
        <f t="shared" si="1620"/>
        <v>0</v>
      </c>
      <c r="BB179" s="149">
        <f t="shared" si="1620"/>
        <v>0</v>
      </c>
      <c r="BC179" s="25">
        <f t="shared" si="1620"/>
        <v>126343</v>
      </c>
      <c r="BD179" s="25">
        <f t="shared" si="1620"/>
        <v>0</v>
      </c>
      <c r="BE179" s="25">
        <f t="shared" si="1620"/>
        <v>126343</v>
      </c>
      <c r="BF179" s="25">
        <f t="shared" si="1620"/>
        <v>0</v>
      </c>
      <c r="BG179" s="149">
        <f t="shared" si="1620"/>
        <v>0</v>
      </c>
      <c r="BH179" s="149">
        <f t="shared" si="1620"/>
        <v>0</v>
      </c>
      <c r="BI179" s="149">
        <f t="shared" si="1620"/>
        <v>0</v>
      </c>
      <c r="BJ179" s="149">
        <f t="shared" si="1620"/>
        <v>0</v>
      </c>
      <c r="BK179" s="25">
        <f t="shared" si="1620"/>
        <v>126343</v>
      </c>
      <c r="BL179" s="25">
        <f t="shared" si="1620"/>
        <v>0</v>
      </c>
      <c r="BM179" s="25">
        <f t="shared" si="1620"/>
        <v>126343</v>
      </c>
      <c r="BN179" s="25">
        <f t="shared" si="1620"/>
        <v>0</v>
      </c>
      <c r="BO179" s="149">
        <f t="shared" si="1621"/>
        <v>0</v>
      </c>
      <c r="BP179" s="149">
        <f t="shared" si="1621"/>
        <v>0</v>
      </c>
      <c r="BQ179" s="149">
        <f t="shared" si="1621"/>
        <v>0</v>
      </c>
      <c r="BR179" s="149">
        <f t="shared" si="1621"/>
        <v>0</v>
      </c>
      <c r="BS179" s="25">
        <f t="shared" si="1621"/>
        <v>126343</v>
      </c>
      <c r="BT179" s="25">
        <f t="shared" si="1621"/>
        <v>0</v>
      </c>
      <c r="BU179" s="25">
        <f t="shared" si="1621"/>
        <v>126343</v>
      </c>
      <c r="BV179" s="25">
        <f t="shared" si="1621"/>
        <v>0</v>
      </c>
    </row>
    <row r="180" spans="1:74">
      <c r="A180" s="8" t="s">
        <v>19</v>
      </c>
      <c r="B180" s="46">
        <v>902</v>
      </c>
      <c r="C180" s="46" t="s">
        <v>13</v>
      </c>
      <c r="D180" s="46" t="s">
        <v>3</v>
      </c>
      <c r="E180" s="14" t="s">
        <v>708</v>
      </c>
      <c r="F180" s="14">
        <v>800</v>
      </c>
      <c r="G180" s="25">
        <f t="shared" si="1617"/>
        <v>126343</v>
      </c>
      <c r="H180" s="25">
        <f t="shared" si="1617"/>
        <v>0</v>
      </c>
      <c r="I180" s="25">
        <f t="shared" si="1617"/>
        <v>126343</v>
      </c>
      <c r="J180" s="25">
        <f t="shared" si="1617"/>
        <v>0</v>
      </c>
      <c r="K180" s="149">
        <f t="shared" si="1617"/>
        <v>0</v>
      </c>
      <c r="L180" s="149">
        <f t="shared" si="1617"/>
        <v>0</v>
      </c>
      <c r="M180" s="149">
        <f t="shared" si="1617"/>
        <v>0</v>
      </c>
      <c r="N180" s="149">
        <f t="shared" si="1617"/>
        <v>0</v>
      </c>
      <c r="O180" s="25">
        <f t="shared" si="1617"/>
        <v>126343</v>
      </c>
      <c r="P180" s="25">
        <f t="shared" si="1617"/>
        <v>0</v>
      </c>
      <c r="Q180" s="25">
        <f t="shared" si="1617"/>
        <v>126343</v>
      </c>
      <c r="R180" s="25">
        <f t="shared" si="1617"/>
        <v>0</v>
      </c>
      <c r="S180" s="149">
        <f t="shared" si="1618"/>
        <v>0</v>
      </c>
      <c r="T180" s="149">
        <f t="shared" si="1618"/>
        <v>0</v>
      </c>
      <c r="U180" s="149">
        <f t="shared" si="1618"/>
        <v>0</v>
      </c>
      <c r="V180" s="149">
        <f t="shared" si="1618"/>
        <v>0</v>
      </c>
      <c r="W180" s="25">
        <f t="shared" si="1618"/>
        <v>126343</v>
      </c>
      <c r="X180" s="25">
        <f t="shared" si="1618"/>
        <v>0</v>
      </c>
      <c r="Y180" s="25">
        <f t="shared" si="1618"/>
        <v>126343</v>
      </c>
      <c r="Z180" s="25">
        <f t="shared" si="1618"/>
        <v>0</v>
      </c>
      <c r="AA180" s="149">
        <f t="shared" si="1618"/>
        <v>0</v>
      </c>
      <c r="AB180" s="149">
        <f t="shared" si="1618"/>
        <v>0</v>
      </c>
      <c r="AC180" s="149">
        <f t="shared" si="1618"/>
        <v>0</v>
      </c>
      <c r="AD180" s="149">
        <f t="shared" si="1618"/>
        <v>0</v>
      </c>
      <c r="AE180" s="25">
        <f t="shared" si="1618"/>
        <v>126343</v>
      </c>
      <c r="AF180" s="25">
        <f t="shared" si="1618"/>
        <v>0</v>
      </c>
      <c r="AG180" s="25">
        <f t="shared" si="1618"/>
        <v>126343</v>
      </c>
      <c r="AH180" s="25">
        <f t="shared" si="1618"/>
        <v>0</v>
      </c>
      <c r="AI180" s="149">
        <f t="shared" si="1619"/>
        <v>0</v>
      </c>
      <c r="AJ180" s="149">
        <f t="shared" si="1619"/>
        <v>0</v>
      </c>
      <c r="AK180" s="149">
        <f t="shared" si="1619"/>
        <v>0</v>
      </c>
      <c r="AL180" s="149">
        <f t="shared" si="1619"/>
        <v>0</v>
      </c>
      <c r="AM180" s="25">
        <f t="shared" si="1619"/>
        <v>126343</v>
      </c>
      <c r="AN180" s="25">
        <f t="shared" si="1619"/>
        <v>0</v>
      </c>
      <c r="AO180" s="25">
        <f t="shared" si="1619"/>
        <v>126343</v>
      </c>
      <c r="AP180" s="25">
        <f t="shared" si="1619"/>
        <v>0</v>
      </c>
      <c r="AQ180" s="149">
        <f t="shared" si="1619"/>
        <v>0</v>
      </c>
      <c r="AR180" s="149">
        <f t="shared" si="1619"/>
        <v>0</v>
      </c>
      <c r="AS180" s="149">
        <f t="shared" si="1619"/>
        <v>0</v>
      </c>
      <c r="AT180" s="149">
        <f t="shared" si="1619"/>
        <v>0</v>
      </c>
      <c r="AU180" s="25">
        <f t="shared" si="1619"/>
        <v>126343</v>
      </c>
      <c r="AV180" s="25">
        <f t="shared" si="1619"/>
        <v>0</v>
      </c>
      <c r="AW180" s="25">
        <f t="shared" si="1619"/>
        <v>126343</v>
      </c>
      <c r="AX180" s="25">
        <f t="shared" si="1619"/>
        <v>0</v>
      </c>
      <c r="AY180" s="149">
        <f t="shared" si="1620"/>
        <v>0</v>
      </c>
      <c r="AZ180" s="149">
        <f t="shared" si="1620"/>
        <v>0</v>
      </c>
      <c r="BA180" s="149">
        <f t="shared" si="1620"/>
        <v>0</v>
      </c>
      <c r="BB180" s="149">
        <f t="shared" si="1620"/>
        <v>0</v>
      </c>
      <c r="BC180" s="25">
        <f t="shared" si="1620"/>
        <v>126343</v>
      </c>
      <c r="BD180" s="25">
        <f t="shared" si="1620"/>
        <v>0</v>
      </c>
      <c r="BE180" s="25">
        <f t="shared" si="1620"/>
        <v>126343</v>
      </c>
      <c r="BF180" s="25">
        <f t="shared" si="1620"/>
        <v>0</v>
      </c>
      <c r="BG180" s="149">
        <f t="shared" si="1620"/>
        <v>0</v>
      </c>
      <c r="BH180" s="149">
        <f t="shared" si="1620"/>
        <v>0</v>
      </c>
      <c r="BI180" s="149">
        <f t="shared" si="1620"/>
        <v>0</v>
      </c>
      <c r="BJ180" s="149">
        <f t="shared" si="1620"/>
        <v>0</v>
      </c>
      <c r="BK180" s="25">
        <f t="shared" si="1620"/>
        <v>126343</v>
      </c>
      <c r="BL180" s="25">
        <f t="shared" si="1620"/>
        <v>0</v>
      </c>
      <c r="BM180" s="25">
        <f t="shared" si="1620"/>
        <v>126343</v>
      </c>
      <c r="BN180" s="25">
        <f t="shared" si="1620"/>
        <v>0</v>
      </c>
      <c r="BO180" s="149">
        <f t="shared" si="1621"/>
        <v>0</v>
      </c>
      <c r="BP180" s="149">
        <f t="shared" si="1621"/>
        <v>0</v>
      </c>
      <c r="BQ180" s="149">
        <f t="shared" si="1621"/>
        <v>0</v>
      </c>
      <c r="BR180" s="149">
        <f t="shared" si="1621"/>
        <v>0</v>
      </c>
      <c r="BS180" s="25">
        <f t="shared" si="1621"/>
        <v>126343</v>
      </c>
      <c r="BT180" s="25">
        <f t="shared" si="1621"/>
        <v>0</v>
      </c>
      <c r="BU180" s="25">
        <f t="shared" si="1621"/>
        <v>126343</v>
      </c>
      <c r="BV180" s="25">
        <f t="shared" si="1621"/>
        <v>0</v>
      </c>
    </row>
    <row r="181" spans="1:74">
      <c r="A181" s="8" t="s">
        <v>68</v>
      </c>
      <c r="B181" s="46">
        <v>902</v>
      </c>
      <c r="C181" s="46" t="s">
        <v>13</v>
      </c>
      <c r="D181" s="46" t="s">
        <v>3</v>
      </c>
      <c r="E181" s="14" t="s">
        <v>708</v>
      </c>
      <c r="F181" s="14">
        <v>870</v>
      </c>
      <c r="G181" s="6">
        <v>126343</v>
      </c>
      <c r="H181" s="6"/>
      <c r="I181" s="6">
        <v>126343</v>
      </c>
      <c r="J181" s="6"/>
      <c r="K181" s="148"/>
      <c r="L181" s="148"/>
      <c r="M181" s="148"/>
      <c r="N181" s="148"/>
      <c r="O181" s="6">
        <f>G181+K181</f>
        <v>126343</v>
      </c>
      <c r="P181" s="6">
        <f t="shared" ref="P181" si="1646">H181+L181</f>
        <v>0</v>
      </c>
      <c r="Q181" s="6">
        <f t="shared" ref="Q181" si="1647">I181+M181</f>
        <v>126343</v>
      </c>
      <c r="R181" s="6">
        <f t="shared" ref="R181" si="1648">J181+N181</f>
        <v>0</v>
      </c>
      <c r="S181" s="148"/>
      <c r="T181" s="148"/>
      <c r="U181" s="148"/>
      <c r="V181" s="148"/>
      <c r="W181" s="6">
        <f>O181+S181</f>
        <v>126343</v>
      </c>
      <c r="X181" s="6">
        <f t="shared" ref="X181" si="1649">P181+T181</f>
        <v>0</v>
      </c>
      <c r="Y181" s="6">
        <f t="shared" ref="Y181" si="1650">Q181+U181</f>
        <v>126343</v>
      </c>
      <c r="Z181" s="6">
        <f t="shared" ref="Z181" si="1651">R181+V181</f>
        <v>0</v>
      </c>
      <c r="AA181" s="148"/>
      <c r="AB181" s="148"/>
      <c r="AC181" s="148"/>
      <c r="AD181" s="148"/>
      <c r="AE181" s="6">
        <f>W181+AA181</f>
        <v>126343</v>
      </c>
      <c r="AF181" s="6">
        <f t="shared" ref="AF181" si="1652">X181+AB181</f>
        <v>0</v>
      </c>
      <c r="AG181" s="6">
        <f t="shared" ref="AG181" si="1653">Y181+AC181</f>
        <v>126343</v>
      </c>
      <c r="AH181" s="6">
        <f t="shared" ref="AH181" si="1654">Z181+AD181</f>
        <v>0</v>
      </c>
      <c r="AI181" s="148"/>
      <c r="AJ181" s="148"/>
      <c r="AK181" s="148"/>
      <c r="AL181" s="148"/>
      <c r="AM181" s="6">
        <f>AE181+AI181</f>
        <v>126343</v>
      </c>
      <c r="AN181" s="6">
        <f t="shared" ref="AN181" si="1655">AF181+AJ181</f>
        <v>0</v>
      </c>
      <c r="AO181" s="6">
        <f t="shared" ref="AO181" si="1656">AG181+AK181</f>
        <v>126343</v>
      </c>
      <c r="AP181" s="6">
        <f t="shared" ref="AP181" si="1657">AH181+AL181</f>
        <v>0</v>
      </c>
      <c r="AQ181" s="148"/>
      <c r="AR181" s="148"/>
      <c r="AS181" s="148"/>
      <c r="AT181" s="148"/>
      <c r="AU181" s="6">
        <f>AM181+AQ181</f>
        <v>126343</v>
      </c>
      <c r="AV181" s="6">
        <f t="shared" ref="AV181" si="1658">AN181+AR181</f>
        <v>0</v>
      </c>
      <c r="AW181" s="6">
        <f t="shared" ref="AW181" si="1659">AO181+AS181</f>
        <v>126343</v>
      </c>
      <c r="AX181" s="6">
        <f t="shared" ref="AX181" si="1660">AP181+AT181</f>
        <v>0</v>
      </c>
      <c r="AY181" s="148"/>
      <c r="AZ181" s="148"/>
      <c r="BA181" s="148"/>
      <c r="BB181" s="148"/>
      <c r="BC181" s="6">
        <f>AU181+AY181</f>
        <v>126343</v>
      </c>
      <c r="BD181" s="6">
        <f t="shared" ref="BD181" si="1661">AV181+AZ181</f>
        <v>0</v>
      </c>
      <c r="BE181" s="6">
        <f t="shared" ref="BE181" si="1662">AW181+BA181</f>
        <v>126343</v>
      </c>
      <c r="BF181" s="6">
        <f t="shared" ref="BF181" si="1663">AX181+BB181</f>
        <v>0</v>
      </c>
      <c r="BG181" s="148"/>
      <c r="BH181" s="148"/>
      <c r="BI181" s="148"/>
      <c r="BJ181" s="148"/>
      <c r="BK181" s="6">
        <f>BC181+BG181</f>
        <v>126343</v>
      </c>
      <c r="BL181" s="6">
        <f t="shared" ref="BL181" si="1664">BD181+BH181</f>
        <v>0</v>
      </c>
      <c r="BM181" s="6">
        <f t="shared" ref="BM181" si="1665">BE181+BI181</f>
        <v>126343</v>
      </c>
      <c r="BN181" s="6">
        <f t="shared" ref="BN181" si="1666">BF181+BJ181</f>
        <v>0</v>
      </c>
      <c r="BO181" s="148"/>
      <c r="BP181" s="148"/>
      <c r="BQ181" s="148"/>
      <c r="BR181" s="148"/>
      <c r="BS181" s="6">
        <f>BK181+BO181</f>
        <v>126343</v>
      </c>
      <c r="BT181" s="6">
        <f t="shared" ref="BT181" si="1667">BL181+BP181</f>
        <v>0</v>
      </c>
      <c r="BU181" s="6">
        <f t="shared" ref="BU181" si="1668">BM181+BQ181</f>
        <v>126343</v>
      </c>
      <c r="BV181" s="6">
        <f t="shared" ref="BV181" si="1669">BN181+BR181</f>
        <v>0</v>
      </c>
    </row>
    <row r="182" spans="1:74" s="4" customFormat="1">
      <c r="A182" s="49"/>
      <c r="B182" s="46"/>
      <c r="C182" s="46"/>
      <c r="D182" s="46"/>
      <c r="E182" s="14"/>
      <c r="F182" s="14"/>
      <c r="G182" s="6"/>
      <c r="H182" s="6"/>
      <c r="I182" s="6"/>
      <c r="J182" s="6"/>
      <c r="K182" s="148"/>
      <c r="L182" s="148"/>
      <c r="M182" s="148"/>
      <c r="N182" s="148"/>
      <c r="O182" s="6"/>
      <c r="P182" s="6"/>
      <c r="Q182" s="6"/>
      <c r="R182" s="6"/>
      <c r="S182" s="148"/>
      <c r="T182" s="148"/>
      <c r="U182" s="148"/>
      <c r="V182" s="148"/>
      <c r="W182" s="6"/>
      <c r="X182" s="6"/>
      <c r="Y182" s="6"/>
      <c r="Z182" s="6"/>
      <c r="AA182" s="148"/>
      <c r="AB182" s="148"/>
      <c r="AC182" s="148"/>
      <c r="AD182" s="148"/>
      <c r="AE182" s="6"/>
      <c r="AF182" s="6"/>
      <c r="AG182" s="6"/>
      <c r="AH182" s="6"/>
      <c r="AI182" s="148"/>
      <c r="AJ182" s="148"/>
      <c r="AK182" s="148"/>
      <c r="AL182" s="148"/>
      <c r="AM182" s="6"/>
      <c r="AN182" s="6"/>
      <c r="AO182" s="6"/>
      <c r="AP182" s="6"/>
      <c r="AQ182" s="148"/>
      <c r="AR182" s="148"/>
      <c r="AS182" s="148"/>
      <c r="AT182" s="148"/>
      <c r="AU182" s="6"/>
      <c r="AV182" s="6"/>
      <c r="AW182" s="6"/>
      <c r="AX182" s="6"/>
      <c r="AY182" s="148"/>
      <c r="AZ182" s="148"/>
      <c r="BA182" s="148"/>
      <c r="BB182" s="148"/>
      <c r="BC182" s="6"/>
      <c r="BD182" s="6"/>
      <c r="BE182" s="6"/>
      <c r="BF182" s="6"/>
      <c r="BG182" s="148"/>
      <c r="BH182" s="148"/>
      <c r="BI182" s="148"/>
      <c r="BJ182" s="148"/>
      <c r="BK182" s="6"/>
      <c r="BL182" s="6"/>
      <c r="BM182" s="6"/>
      <c r="BN182" s="6"/>
      <c r="BO182" s="148"/>
      <c r="BP182" s="148"/>
      <c r="BQ182" s="148"/>
      <c r="BR182" s="148"/>
      <c r="BS182" s="6"/>
      <c r="BT182" s="6"/>
      <c r="BU182" s="6"/>
      <c r="BV182" s="6"/>
    </row>
    <row r="183" spans="1:74" ht="34.799999999999997">
      <c r="A183" s="20" t="s">
        <v>70</v>
      </c>
      <c r="B183" s="77">
        <v>902</v>
      </c>
      <c r="C183" s="77" t="s">
        <v>3</v>
      </c>
      <c r="D183" s="77" t="s">
        <v>13</v>
      </c>
      <c r="E183" s="78"/>
      <c r="F183" s="78"/>
      <c r="G183" s="27">
        <f t="shared" ref="G183:V186" si="1670">G184</f>
        <v>551497</v>
      </c>
      <c r="H183" s="27">
        <f t="shared" si="1670"/>
        <v>0</v>
      </c>
      <c r="I183" s="27">
        <f t="shared" si="1670"/>
        <v>550000</v>
      </c>
      <c r="J183" s="27">
        <f t="shared" si="1670"/>
        <v>0</v>
      </c>
      <c r="K183" s="158">
        <f t="shared" si="1670"/>
        <v>0</v>
      </c>
      <c r="L183" s="158">
        <f t="shared" si="1670"/>
        <v>0</v>
      </c>
      <c r="M183" s="158">
        <f t="shared" si="1670"/>
        <v>0</v>
      </c>
      <c r="N183" s="158">
        <f t="shared" si="1670"/>
        <v>0</v>
      </c>
      <c r="O183" s="27">
        <f t="shared" si="1670"/>
        <v>551497</v>
      </c>
      <c r="P183" s="27">
        <f t="shared" si="1670"/>
        <v>0</v>
      </c>
      <c r="Q183" s="27">
        <f t="shared" si="1670"/>
        <v>550000</v>
      </c>
      <c r="R183" s="27">
        <f t="shared" si="1670"/>
        <v>0</v>
      </c>
      <c r="S183" s="158">
        <f t="shared" si="1670"/>
        <v>0</v>
      </c>
      <c r="T183" s="158">
        <f t="shared" si="1670"/>
        <v>0</v>
      </c>
      <c r="U183" s="158">
        <f t="shared" si="1670"/>
        <v>0</v>
      </c>
      <c r="V183" s="158">
        <f t="shared" si="1670"/>
        <v>0</v>
      </c>
      <c r="W183" s="27">
        <f t="shared" ref="S183:AI186" si="1671">W184</f>
        <v>551497</v>
      </c>
      <c r="X183" s="27">
        <f t="shared" si="1671"/>
        <v>0</v>
      </c>
      <c r="Y183" s="27">
        <f t="shared" si="1671"/>
        <v>550000</v>
      </c>
      <c r="Z183" s="27">
        <f t="shared" si="1671"/>
        <v>0</v>
      </c>
      <c r="AA183" s="158">
        <f t="shared" si="1671"/>
        <v>0</v>
      </c>
      <c r="AB183" s="158">
        <f t="shared" si="1671"/>
        <v>0</v>
      </c>
      <c r="AC183" s="158">
        <f t="shared" si="1671"/>
        <v>0</v>
      </c>
      <c r="AD183" s="158">
        <f t="shared" si="1671"/>
        <v>0</v>
      </c>
      <c r="AE183" s="27">
        <f t="shared" si="1671"/>
        <v>551497</v>
      </c>
      <c r="AF183" s="27">
        <f t="shared" si="1671"/>
        <v>0</v>
      </c>
      <c r="AG183" s="27">
        <f t="shared" si="1671"/>
        <v>550000</v>
      </c>
      <c r="AH183" s="27">
        <f t="shared" si="1671"/>
        <v>0</v>
      </c>
      <c r="AI183" s="158">
        <f t="shared" si="1671"/>
        <v>0</v>
      </c>
      <c r="AJ183" s="158">
        <f t="shared" ref="AI183:AY186" si="1672">AJ184</f>
        <v>0</v>
      </c>
      <c r="AK183" s="158">
        <f t="shared" si="1672"/>
        <v>0</v>
      </c>
      <c r="AL183" s="158">
        <f t="shared" si="1672"/>
        <v>0</v>
      </c>
      <c r="AM183" s="27">
        <f t="shared" si="1672"/>
        <v>551497</v>
      </c>
      <c r="AN183" s="27">
        <f t="shared" si="1672"/>
        <v>0</v>
      </c>
      <c r="AO183" s="27">
        <f t="shared" si="1672"/>
        <v>550000</v>
      </c>
      <c r="AP183" s="27">
        <f t="shared" si="1672"/>
        <v>0</v>
      </c>
      <c r="AQ183" s="158">
        <f t="shared" si="1672"/>
        <v>0</v>
      </c>
      <c r="AR183" s="158">
        <f t="shared" si="1672"/>
        <v>0</v>
      </c>
      <c r="AS183" s="158">
        <f t="shared" si="1672"/>
        <v>0</v>
      </c>
      <c r="AT183" s="158">
        <f t="shared" si="1672"/>
        <v>0</v>
      </c>
      <c r="AU183" s="27">
        <f t="shared" si="1672"/>
        <v>551497</v>
      </c>
      <c r="AV183" s="27">
        <f t="shared" si="1672"/>
        <v>0</v>
      </c>
      <c r="AW183" s="27">
        <f t="shared" si="1672"/>
        <v>550000</v>
      </c>
      <c r="AX183" s="27">
        <f t="shared" si="1672"/>
        <v>0</v>
      </c>
      <c r="AY183" s="158">
        <f t="shared" si="1672"/>
        <v>0</v>
      </c>
      <c r="AZ183" s="158">
        <f t="shared" ref="AY183:BO186" si="1673">AZ184</f>
        <v>0</v>
      </c>
      <c r="BA183" s="158">
        <f t="shared" si="1673"/>
        <v>0</v>
      </c>
      <c r="BB183" s="158">
        <f t="shared" si="1673"/>
        <v>0</v>
      </c>
      <c r="BC183" s="27">
        <f t="shared" si="1673"/>
        <v>551497</v>
      </c>
      <c r="BD183" s="27">
        <f t="shared" si="1673"/>
        <v>0</v>
      </c>
      <c r="BE183" s="27">
        <f t="shared" si="1673"/>
        <v>550000</v>
      </c>
      <c r="BF183" s="27">
        <f t="shared" si="1673"/>
        <v>0</v>
      </c>
      <c r="BG183" s="158">
        <f t="shared" si="1673"/>
        <v>0</v>
      </c>
      <c r="BH183" s="158">
        <f t="shared" si="1673"/>
        <v>0</v>
      </c>
      <c r="BI183" s="158">
        <f t="shared" si="1673"/>
        <v>0</v>
      </c>
      <c r="BJ183" s="158">
        <f t="shared" si="1673"/>
        <v>0</v>
      </c>
      <c r="BK183" s="27">
        <f t="shared" si="1673"/>
        <v>551497</v>
      </c>
      <c r="BL183" s="27">
        <f t="shared" si="1673"/>
        <v>0</v>
      </c>
      <c r="BM183" s="27">
        <f t="shared" si="1673"/>
        <v>550000</v>
      </c>
      <c r="BN183" s="27">
        <f t="shared" si="1673"/>
        <v>0</v>
      </c>
      <c r="BO183" s="158">
        <f t="shared" si="1673"/>
        <v>0</v>
      </c>
      <c r="BP183" s="158">
        <f t="shared" ref="BO183:BV186" si="1674">BP184</f>
        <v>0</v>
      </c>
      <c r="BQ183" s="158">
        <f t="shared" si="1674"/>
        <v>0</v>
      </c>
      <c r="BR183" s="158">
        <f t="shared" si="1674"/>
        <v>0</v>
      </c>
      <c r="BS183" s="27">
        <f t="shared" si="1674"/>
        <v>551497</v>
      </c>
      <c r="BT183" s="27">
        <f t="shared" si="1674"/>
        <v>0</v>
      </c>
      <c r="BU183" s="27">
        <f t="shared" si="1674"/>
        <v>550000</v>
      </c>
      <c r="BV183" s="27">
        <f t="shared" si="1674"/>
        <v>0</v>
      </c>
    </row>
    <row r="184" spans="1:74">
      <c r="A184" s="8" t="s">
        <v>17</v>
      </c>
      <c r="B184" s="46">
        <v>902</v>
      </c>
      <c r="C184" s="46" t="s">
        <v>3</v>
      </c>
      <c r="D184" s="46" t="s">
        <v>13</v>
      </c>
      <c r="E184" s="6" t="s">
        <v>55</v>
      </c>
      <c r="F184" s="79"/>
      <c r="G184" s="25">
        <f t="shared" si="1670"/>
        <v>551497</v>
      </c>
      <c r="H184" s="25">
        <f t="shared" si="1670"/>
        <v>0</v>
      </c>
      <c r="I184" s="25">
        <f t="shared" si="1670"/>
        <v>550000</v>
      </c>
      <c r="J184" s="25">
        <f t="shared" si="1670"/>
        <v>0</v>
      </c>
      <c r="K184" s="149">
        <f t="shared" si="1670"/>
        <v>0</v>
      </c>
      <c r="L184" s="149">
        <f t="shared" si="1670"/>
        <v>0</v>
      </c>
      <c r="M184" s="149">
        <f t="shared" si="1670"/>
        <v>0</v>
      </c>
      <c r="N184" s="149">
        <f t="shared" si="1670"/>
        <v>0</v>
      </c>
      <c r="O184" s="25">
        <f t="shared" si="1670"/>
        <v>551497</v>
      </c>
      <c r="P184" s="25">
        <f t="shared" si="1670"/>
        <v>0</v>
      </c>
      <c r="Q184" s="25">
        <f t="shared" si="1670"/>
        <v>550000</v>
      </c>
      <c r="R184" s="25">
        <f t="shared" si="1670"/>
        <v>0</v>
      </c>
      <c r="S184" s="149">
        <f t="shared" si="1671"/>
        <v>0</v>
      </c>
      <c r="T184" s="149">
        <f t="shared" si="1671"/>
        <v>0</v>
      </c>
      <c r="U184" s="149">
        <f t="shared" si="1671"/>
        <v>0</v>
      </c>
      <c r="V184" s="149">
        <f t="shared" si="1671"/>
        <v>0</v>
      </c>
      <c r="W184" s="25">
        <f t="shared" si="1671"/>
        <v>551497</v>
      </c>
      <c r="X184" s="25">
        <f t="shared" si="1671"/>
        <v>0</v>
      </c>
      <c r="Y184" s="25">
        <f t="shared" si="1671"/>
        <v>550000</v>
      </c>
      <c r="Z184" s="25">
        <f t="shared" si="1671"/>
        <v>0</v>
      </c>
      <c r="AA184" s="149">
        <f t="shared" si="1671"/>
        <v>0</v>
      </c>
      <c r="AB184" s="149">
        <f t="shared" si="1671"/>
        <v>0</v>
      </c>
      <c r="AC184" s="149">
        <f t="shared" si="1671"/>
        <v>0</v>
      </c>
      <c r="AD184" s="149">
        <f t="shared" si="1671"/>
        <v>0</v>
      </c>
      <c r="AE184" s="25">
        <f t="shared" si="1671"/>
        <v>551497</v>
      </c>
      <c r="AF184" s="25">
        <f t="shared" si="1671"/>
        <v>0</v>
      </c>
      <c r="AG184" s="25">
        <f t="shared" si="1671"/>
        <v>550000</v>
      </c>
      <c r="AH184" s="25">
        <f t="shared" si="1671"/>
        <v>0</v>
      </c>
      <c r="AI184" s="149">
        <f t="shared" si="1672"/>
        <v>0</v>
      </c>
      <c r="AJ184" s="149">
        <f t="shared" si="1672"/>
        <v>0</v>
      </c>
      <c r="AK184" s="149">
        <f t="shared" si="1672"/>
        <v>0</v>
      </c>
      <c r="AL184" s="149">
        <f t="shared" si="1672"/>
        <v>0</v>
      </c>
      <c r="AM184" s="25">
        <f t="shared" si="1672"/>
        <v>551497</v>
      </c>
      <c r="AN184" s="25">
        <f t="shared" si="1672"/>
        <v>0</v>
      </c>
      <c r="AO184" s="25">
        <f t="shared" si="1672"/>
        <v>550000</v>
      </c>
      <c r="AP184" s="25">
        <f t="shared" si="1672"/>
        <v>0</v>
      </c>
      <c r="AQ184" s="149">
        <f t="shared" si="1672"/>
        <v>0</v>
      </c>
      <c r="AR184" s="149">
        <f t="shared" si="1672"/>
        <v>0</v>
      </c>
      <c r="AS184" s="149">
        <f t="shared" si="1672"/>
        <v>0</v>
      </c>
      <c r="AT184" s="149">
        <f t="shared" si="1672"/>
        <v>0</v>
      </c>
      <c r="AU184" s="25">
        <f t="shared" si="1672"/>
        <v>551497</v>
      </c>
      <c r="AV184" s="25">
        <f t="shared" si="1672"/>
        <v>0</v>
      </c>
      <c r="AW184" s="25">
        <f t="shared" si="1672"/>
        <v>550000</v>
      </c>
      <c r="AX184" s="25">
        <f t="shared" si="1672"/>
        <v>0</v>
      </c>
      <c r="AY184" s="149">
        <f t="shared" si="1673"/>
        <v>0</v>
      </c>
      <c r="AZ184" s="149">
        <f t="shared" si="1673"/>
        <v>0</v>
      </c>
      <c r="BA184" s="149">
        <f t="shared" si="1673"/>
        <v>0</v>
      </c>
      <c r="BB184" s="149">
        <f t="shared" si="1673"/>
        <v>0</v>
      </c>
      <c r="BC184" s="25">
        <f t="shared" si="1673"/>
        <v>551497</v>
      </c>
      <c r="BD184" s="25">
        <f t="shared" si="1673"/>
        <v>0</v>
      </c>
      <c r="BE184" s="25">
        <f t="shared" si="1673"/>
        <v>550000</v>
      </c>
      <c r="BF184" s="25">
        <f t="shared" si="1673"/>
        <v>0</v>
      </c>
      <c r="BG184" s="149">
        <f t="shared" si="1673"/>
        <v>0</v>
      </c>
      <c r="BH184" s="149">
        <f t="shared" si="1673"/>
        <v>0</v>
      </c>
      <c r="BI184" s="149">
        <f t="shared" si="1673"/>
        <v>0</v>
      </c>
      <c r="BJ184" s="149">
        <f t="shared" si="1673"/>
        <v>0</v>
      </c>
      <c r="BK184" s="25">
        <f t="shared" si="1673"/>
        <v>551497</v>
      </c>
      <c r="BL184" s="25">
        <f t="shared" si="1673"/>
        <v>0</v>
      </c>
      <c r="BM184" s="25">
        <f t="shared" si="1673"/>
        <v>550000</v>
      </c>
      <c r="BN184" s="25">
        <f t="shared" si="1673"/>
        <v>0</v>
      </c>
      <c r="BO184" s="149">
        <f t="shared" si="1674"/>
        <v>0</v>
      </c>
      <c r="BP184" s="149">
        <f t="shared" si="1674"/>
        <v>0</v>
      </c>
      <c r="BQ184" s="149">
        <f t="shared" si="1674"/>
        <v>0</v>
      </c>
      <c r="BR184" s="149">
        <f t="shared" si="1674"/>
        <v>0</v>
      </c>
      <c r="BS184" s="25">
        <f t="shared" si="1674"/>
        <v>551497</v>
      </c>
      <c r="BT184" s="25">
        <f t="shared" si="1674"/>
        <v>0</v>
      </c>
      <c r="BU184" s="25">
        <f t="shared" si="1674"/>
        <v>550000</v>
      </c>
      <c r="BV184" s="25">
        <f t="shared" si="1674"/>
        <v>0</v>
      </c>
    </row>
    <row r="185" spans="1:74" ht="33.6">
      <c r="A185" s="8" t="s">
        <v>71</v>
      </c>
      <c r="B185" s="46">
        <v>902</v>
      </c>
      <c r="C185" s="46" t="s">
        <v>3</v>
      </c>
      <c r="D185" s="46" t="s">
        <v>13</v>
      </c>
      <c r="E185" s="14" t="s">
        <v>72</v>
      </c>
      <c r="F185" s="14"/>
      <c r="G185" s="25">
        <f t="shared" si="1670"/>
        <v>551497</v>
      </c>
      <c r="H185" s="25">
        <f t="shared" si="1670"/>
        <v>0</v>
      </c>
      <c r="I185" s="25">
        <f t="shared" si="1670"/>
        <v>550000</v>
      </c>
      <c r="J185" s="25">
        <f t="shared" si="1670"/>
        <v>0</v>
      </c>
      <c r="K185" s="149">
        <f t="shared" si="1670"/>
        <v>0</v>
      </c>
      <c r="L185" s="149">
        <f t="shared" si="1670"/>
        <v>0</v>
      </c>
      <c r="M185" s="149">
        <f t="shared" si="1670"/>
        <v>0</v>
      </c>
      <c r="N185" s="149">
        <f t="shared" si="1670"/>
        <v>0</v>
      </c>
      <c r="O185" s="25">
        <f t="shared" si="1670"/>
        <v>551497</v>
      </c>
      <c r="P185" s="25">
        <f t="shared" si="1670"/>
        <v>0</v>
      </c>
      <c r="Q185" s="25">
        <f t="shared" si="1670"/>
        <v>550000</v>
      </c>
      <c r="R185" s="25">
        <f t="shared" si="1670"/>
        <v>0</v>
      </c>
      <c r="S185" s="149">
        <f t="shared" si="1671"/>
        <v>0</v>
      </c>
      <c r="T185" s="149">
        <f t="shared" si="1671"/>
        <v>0</v>
      </c>
      <c r="U185" s="149">
        <f t="shared" si="1671"/>
        <v>0</v>
      </c>
      <c r="V185" s="149">
        <f t="shared" si="1671"/>
        <v>0</v>
      </c>
      <c r="W185" s="25">
        <f t="shared" si="1671"/>
        <v>551497</v>
      </c>
      <c r="X185" s="25">
        <f t="shared" si="1671"/>
        <v>0</v>
      </c>
      <c r="Y185" s="25">
        <f t="shared" si="1671"/>
        <v>550000</v>
      </c>
      <c r="Z185" s="25">
        <f t="shared" si="1671"/>
        <v>0</v>
      </c>
      <c r="AA185" s="149">
        <f t="shared" si="1671"/>
        <v>0</v>
      </c>
      <c r="AB185" s="149">
        <f t="shared" si="1671"/>
        <v>0</v>
      </c>
      <c r="AC185" s="149">
        <f t="shared" si="1671"/>
        <v>0</v>
      </c>
      <c r="AD185" s="149">
        <f t="shared" si="1671"/>
        <v>0</v>
      </c>
      <c r="AE185" s="25">
        <f t="shared" si="1671"/>
        <v>551497</v>
      </c>
      <c r="AF185" s="25">
        <f t="shared" si="1671"/>
        <v>0</v>
      </c>
      <c r="AG185" s="25">
        <f t="shared" si="1671"/>
        <v>550000</v>
      </c>
      <c r="AH185" s="25">
        <f t="shared" si="1671"/>
        <v>0</v>
      </c>
      <c r="AI185" s="149">
        <f t="shared" si="1672"/>
        <v>0</v>
      </c>
      <c r="AJ185" s="149">
        <f t="shared" si="1672"/>
        <v>0</v>
      </c>
      <c r="AK185" s="149">
        <f t="shared" si="1672"/>
        <v>0</v>
      </c>
      <c r="AL185" s="149">
        <f t="shared" si="1672"/>
        <v>0</v>
      </c>
      <c r="AM185" s="25">
        <f t="shared" si="1672"/>
        <v>551497</v>
      </c>
      <c r="AN185" s="25">
        <f t="shared" si="1672"/>
        <v>0</v>
      </c>
      <c r="AO185" s="25">
        <f t="shared" si="1672"/>
        <v>550000</v>
      </c>
      <c r="AP185" s="25">
        <f t="shared" si="1672"/>
        <v>0</v>
      </c>
      <c r="AQ185" s="149">
        <f t="shared" si="1672"/>
        <v>0</v>
      </c>
      <c r="AR185" s="149">
        <f t="shared" si="1672"/>
        <v>0</v>
      </c>
      <c r="AS185" s="149">
        <f t="shared" si="1672"/>
        <v>0</v>
      </c>
      <c r="AT185" s="149">
        <f t="shared" si="1672"/>
        <v>0</v>
      </c>
      <c r="AU185" s="25">
        <f t="shared" si="1672"/>
        <v>551497</v>
      </c>
      <c r="AV185" s="25">
        <f t="shared" si="1672"/>
        <v>0</v>
      </c>
      <c r="AW185" s="25">
        <f t="shared" si="1672"/>
        <v>550000</v>
      </c>
      <c r="AX185" s="25">
        <f t="shared" si="1672"/>
        <v>0</v>
      </c>
      <c r="AY185" s="149">
        <f t="shared" si="1673"/>
        <v>0</v>
      </c>
      <c r="AZ185" s="149">
        <f t="shared" si="1673"/>
        <v>0</v>
      </c>
      <c r="BA185" s="149">
        <f t="shared" si="1673"/>
        <v>0</v>
      </c>
      <c r="BB185" s="149">
        <f t="shared" si="1673"/>
        <v>0</v>
      </c>
      <c r="BC185" s="25">
        <f t="shared" si="1673"/>
        <v>551497</v>
      </c>
      <c r="BD185" s="25">
        <f t="shared" si="1673"/>
        <v>0</v>
      </c>
      <c r="BE185" s="25">
        <f t="shared" si="1673"/>
        <v>550000</v>
      </c>
      <c r="BF185" s="25">
        <f t="shared" si="1673"/>
        <v>0</v>
      </c>
      <c r="BG185" s="149">
        <f t="shared" si="1673"/>
        <v>0</v>
      </c>
      <c r="BH185" s="149">
        <f t="shared" si="1673"/>
        <v>0</v>
      </c>
      <c r="BI185" s="149">
        <f t="shared" si="1673"/>
        <v>0</v>
      </c>
      <c r="BJ185" s="149">
        <f t="shared" si="1673"/>
        <v>0</v>
      </c>
      <c r="BK185" s="25">
        <f t="shared" si="1673"/>
        <v>551497</v>
      </c>
      <c r="BL185" s="25">
        <f t="shared" si="1673"/>
        <v>0</v>
      </c>
      <c r="BM185" s="25">
        <f t="shared" si="1673"/>
        <v>550000</v>
      </c>
      <c r="BN185" s="25">
        <f t="shared" si="1673"/>
        <v>0</v>
      </c>
      <c r="BO185" s="149">
        <f t="shared" si="1674"/>
        <v>0</v>
      </c>
      <c r="BP185" s="149">
        <f t="shared" si="1674"/>
        <v>0</v>
      </c>
      <c r="BQ185" s="149">
        <f t="shared" si="1674"/>
        <v>0</v>
      </c>
      <c r="BR185" s="149">
        <f t="shared" si="1674"/>
        <v>0</v>
      </c>
      <c r="BS185" s="25">
        <f t="shared" si="1674"/>
        <v>551497</v>
      </c>
      <c r="BT185" s="25">
        <f t="shared" si="1674"/>
        <v>0</v>
      </c>
      <c r="BU185" s="25">
        <f t="shared" si="1674"/>
        <v>550000</v>
      </c>
      <c r="BV185" s="25">
        <f t="shared" si="1674"/>
        <v>0</v>
      </c>
    </row>
    <row r="186" spans="1:74" ht="33.6">
      <c r="A186" s="8" t="s">
        <v>73</v>
      </c>
      <c r="B186" s="46">
        <v>902</v>
      </c>
      <c r="C186" s="46" t="s">
        <v>3</v>
      </c>
      <c r="D186" s="46" t="s">
        <v>13</v>
      </c>
      <c r="E186" s="14" t="s">
        <v>72</v>
      </c>
      <c r="F186" s="14">
        <v>700</v>
      </c>
      <c r="G186" s="25">
        <f t="shared" si="1670"/>
        <v>551497</v>
      </c>
      <c r="H186" s="25">
        <f t="shared" si="1670"/>
        <v>0</v>
      </c>
      <c r="I186" s="25">
        <f t="shared" si="1670"/>
        <v>550000</v>
      </c>
      <c r="J186" s="25">
        <f t="shared" si="1670"/>
        <v>0</v>
      </c>
      <c r="K186" s="149">
        <f t="shared" si="1670"/>
        <v>0</v>
      </c>
      <c r="L186" s="149">
        <f t="shared" si="1670"/>
        <v>0</v>
      </c>
      <c r="M186" s="149">
        <f t="shared" si="1670"/>
        <v>0</v>
      </c>
      <c r="N186" s="149">
        <f t="shared" si="1670"/>
        <v>0</v>
      </c>
      <c r="O186" s="25">
        <f t="shared" si="1670"/>
        <v>551497</v>
      </c>
      <c r="P186" s="25">
        <f t="shared" si="1670"/>
        <v>0</v>
      </c>
      <c r="Q186" s="25">
        <f t="shared" si="1670"/>
        <v>550000</v>
      </c>
      <c r="R186" s="25">
        <f t="shared" si="1670"/>
        <v>0</v>
      </c>
      <c r="S186" s="149">
        <f t="shared" si="1671"/>
        <v>0</v>
      </c>
      <c r="T186" s="149">
        <f t="shared" si="1671"/>
        <v>0</v>
      </c>
      <c r="U186" s="149">
        <f t="shared" si="1671"/>
        <v>0</v>
      </c>
      <c r="V186" s="149">
        <f t="shared" si="1671"/>
        <v>0</v>
      </c>
      <c r="W186" s="25">
        <f t="shared" si="1671"/>
        <v>551497</v>
      </c>
      <c r="X186" s="25">
        <f t="shared" si="1671"/>
        <v>0</v>
      </c>
      <c r="Y186" s="25">
        <f t="shared" si="1671"/>
        <v>550000</v>
      </c>
      <c r="Z186" s="25">
        <f t="shared" si="1671"/>
        <v>0</v>
      </c>
      <c r="AA186" s="149">
        <f t="shared" si="1671"/>
        <v>0</v>
      </c>
      <c r="AB186" s="149">
        <f t="shared" si="1671"/>
        <v>0</v>
      </c>
      <c r="AC186" s="149">
        <f t="shared" si="1671"/>
        <v>0</v>
      </c>
      <c r="AD186" s="149">
        <f t="shared" si="1671"/>
        <v>0</v>
      </c>
      <c r="AE186" s="25">
        <f t="shared" si="1671"/>
        <v>551497</v>
      </c>
      <c r="AF186" s="25">
        <f t="shared" si="1671"/>
        <v>0</v>
      </c>
      <c r="AG186" s="25">
        <f t="shared" si="1671"/>
        <v>550000</v>
      </c>
      <c r="AH186" s="25">
        <f t="shared" si="1671"/>
        <v>0</v>
      </c>
      <c r="AI186" s="149">
        <f t="shared" si="1672"/>
        <v>0</v>
      </c>
      <c r="AJ186" s="149">
        <f t="shared" si="1672"/>
        <v>0</v>
      </c>
      <c r="AK186" s="149">
        <f t="shared" si="1672"/>
        <v>0</v>
      </c>
      <c r="AL186" s="149">
        <f t="shared" si="1672"/>
        <v>0</v>
      </c>
      <c r="AM186" s="25">
        <f t="shared" si="1672"/>
        <v>551497</v>
      </c>
      <c r="AN186" s="25">
        <f t="shared" si="1672"/>
        <v>0</v>
      </c>
      <c r="AO186" s="25">
        <f t="shared" si="1672"/>
        <v>550000</v>
      </c>
      <c r="AP186" s="25">
        <f t="shared" si="1672"/>
        <v>0</v>
      </c>
      <c r="AQ186" s="149">
        <f t="shared" si="1672"/>
        <v>0</v>
      </c>
      <c r="AR186" s="149">
        <f t="shared" si="1672"/>
        <v>0</v>
      </c>
      <c r="AS186" s="149">
        <f t="shared" si="1672"/>
        <v>0</v>
      </c>
      <c r="AT186" s="149">
        <f t="shared" si="1672"/>
        <v>0</v>
      </c>
      <c r="AU186" s="25">
        <f t="shared" si="1672"/>
        <v>551497</v>
      </c>
      <c r="AV186" s="25">
        <f t="shared" si="1672"/>
        <v>0</v>
      </c>
      <c r="AW186" s="25">
        <f t="shared" si="1672"/>
        <v>550000</v>
      </c>
      <c r="AX186" s="25">
        <f t="shared" si="1672"/>
        <v>0</v>
      </c>
      <c r="AY186" s="149">
        <f t="shared" si="1673"/>
        <v>0</v>
      </c>
      <c r="AZ186" s="149">
        <f t="shared" si="1673"/>
        <v>0</v>
      </c>
      <c r="BA186" s="149">
        <f t="shared" si="1673"/>
        <v>0</v>
      </c>
      <c r="BB186" s="149">
        <f t="shared" si="1673"/>
        <v>0</v>
      </c>
      <c r="BC186" s="25">
        <f t="shared" si="1673"/>
        <v>551497</v>
      </c>
      <c r="BD186" s="25">
        <f t="shared" si="1673"/>
        <v>0</v>
      </c>
      <c r="BE186" s="25">
        <f t="shared" si="1673"/>
        <v>550000</v>
      </c>
      <c r="BF186" s="25">
        <f t="shared" si="1673"/>
        <v>0</v>
      </c>
      <c r="BG186" s="149">
        <f t="shared" si="1673"/>
        <v>0</v>
      </c>
      <c r="BH186" s="149">
        <f t="shared" si="1673"/>
        <v>0</v>
      </c>
      <c r="BI186" s="149">
        <f t="shared" si="1673"/>
        <v>0</v>
      </c>
      <c r="BJ186" s="149">
        <f t="shared" si="1673"/>
        <v>0</v>
      </c>
      <c r="BK186" s="25">
        <f t="shared" si="1673"/>
        <v>551497</v>
      </c>
      <c r="BL186" s="25">
        <f t="shared" si="1673"/>
        <v>0</v>
      </c>
      <c r="BM186" s="25">
        <f t="shared" si="1673"/>
        <v>550000</v>
      </c>
      <c r="BN186" s="25">
        <f t="shared" si="1673"/>
        <v>0</v>
      </c>
      <c r="BO186" s="149">
        <f t="shared" si="1674"/>
        <v>0</v>
      </c>
      <c r="BP186" s="149">
        <f t="shared" si="1674"/>
        <v>0</v>
      </c>
      <c r="BQ186" s="149">
        <f t="shared" si="1674"/>
        <v>0</v>
      </c>
      <c r="BR186" s="149">
        <f t="shared" si="1674"/>
        <v>0</v>
      </c>
      <c r="BS186" s="25">
        <f t="shared" si="1674"/>
        <v>551497</v>
      </c>
      <c r="BT186" s="25">
        <f t="shared" si="1674"/>
        <v>0</v>
      </c>
      <c r="BU186" s="25">
        <f t="shared" si="1674"/>
        <v>550000</v>
      </c>
      <c r="BV186" s="25">
        <f t="shared" si="1674"/>
        <v>0</v>
      </c>
    </row>
    <row r="187" spans="1:74">
      <c r="A187" s="8" t="s">
        <v>74</v>
      </c>
      <c r="B187" s="46">
        <v>902</v>
      </c>
      <c r="C187" s="46" t="s">
        <v>3</v>
      </c>
      <c r="D187" s="46" t="s">
        <v>13</v>
      </c>
      <c r="E187" s="14" t="s">
        <v>72</v>
      </c>
      <c r="F187" s="14">
        <v>730</v>
      </c>
      <c r="G187" s="6">
        <v>551497</v>
      </c>
      <c r="H187" s="6"/>
      <c r="I187" s="6">
        <v>550000</v>
      </c>
      <c r="J187" s="6"/>
      <c r="K187" s="148"/>
      <c r="L187" s="148"/>
      <c r="M187" s="148"/>
      <c r="N187" s="148"/>
      <c r="O187" s="6">
        <f>G187+K187</f>
        <v>551497</v>
      </c>
      <c r="P187" s="6">
        <f t="shared" ref="P187" si="1675">H187+L187</f>
        <v>0</v>
      </c>
      <c r="Q187" s="6">
        <f t="shared" ref="Q187" si="1676">I187+M187</f>
        <v>550000</v>
      </c>
      <c r="R187" s="6">
        <f t="shared" ref="R187" si="1677">J187+N187</f>
        <v>0</v>
      </c>
      <c r="S187" s="148"/>
      <c r="T187" s="148"/>
      <c r="U187" s="148"/>
      <c r="V187" s="148"/>
      <c r="W187" s="6">
        <f>O187+S187</f>
        <v>551497</v>
      </c>
      <c r="X187" s="6">
        <f t="shared" ref="X187" si="1678">P187+T187</f>
        <v>0</v>
      </c>
      <c r="Y187" s="6">
        <f t="shared" ref="Y187" si="1679">Q187+U187</f>
        <v>550000</v>
      </c>
      <c r="Z187" s="6">
        <f t="shared" ref="Z187" si="1680">R187+V187</f>
        <v>0</v>
      </c>
      <c r="AA187" s="148"/>
      <c r="AB187" s="148"/>
      <c r="AC187" s="148"/>
      <c r="AD187" s="148"/>
      <c r="AE187" s="6">
        <f>W187+AA187</f>
        <v>551497</v>
      </c>
      <c r="AF187" s="6">
        <f t="shared" ref="AF187" si="1681">X187+AB187</f>
        <v>0</v>
      </c>
      <c r="AG187" s="6">
        <f t="shared" ref="AG187" si="1682">Y187+AC187</f>
        <v>550000</v>
      </c>
      <c r="AH187" s="6">
        <f t="shared" ref="AH187" si="1683">Z187+AD187</f>
        <v>0</v>
      </c>
      <c r="AI187" s="148"/>
      <c r="AJ187" s="148"/>
      <c r="AK187" s="148"/>
      <c r="AL187" s="148"/>
      <c r="AM187" s="6">
        <f>AE187+AI187</f>
        <v>551497</v>
      </c>
      <c r="AN187" s="6">
        <f t="shared" ref="AN187" si="1684">AF187+AJ187</f>
        <v>0</v>
      </c>
      <c r="AO187" s="6">
        <f t="shared" ref="AO187" si="1685">AG187+AK187</f>
        <v>550000</v>
      </c>
      <c r="AP187" s="6">
        <f t="shared" ref="AP187" si="1686">AH187+AL187</f>
        <v>0</v>
      </c>
      <c r="AQ187" s="148"/>
      <c r="AR187" s="148"/>
      <c r="AS187" s="148"/>
      <c r="AT187" s="148"/>
      <c r="AU187" s="6">
        <f>AM187+AQ187</f>
        <v>551497</v>
      </c>
      <c r="AV187" s="6">
        <f t="shared" ref="AV187" si="1687">AN187+AR187</f>
        <v>0</v>
      </c>
      <c r="AW187" s="6">
        <f t="shared" ref="AW187" si="1688">AO187+AS187</f>
        <v>550000</v>
      </c>
      <c r="AX187" s="6">
        <f t="shared" ref="AX187" si="1689">AP187+AT187</f>
        <v>0</v>
      </c>
      <c r="AY187" s="148"/>
      <c r="AZ187" s="148"/>
      <c r="BA187" s="148"/>
      <c r="BB187" s="148"/>
      <c r="BC187" s="6">
        <f>AU187+AY187</f>
        <v>551497</v>
      </c>
      <c r="BD187" s="6">
        <f t="shared" ref="BD187" si="1690">AV187+AZ187</f>
        <v>0</v>
      </c>
      <c r="BE187" s="6">
        <f t="shared" ref="BE187" si="1691">AW187+BA187</f>
        <v>550000</v>
      </c>
      <c r="BF187" s="6">
        <f t="shared" ref="BF187" si="1692">AX187+BB187</f>
        <v>0</v>
      </c>
      <c r="BG187" s="148"/>
      <c r="BH187" s="148"/>
      <c r="BI187" s="148"/>
      <c r="BJ187" s="148"/>
      <c r="BK187" s="6">
        <f>BC187+BG187</f>
        <v>551497</v>
      </c>
      <c r="BL187" s="6">
        <f t="shared" ref="BL187" si="1693">BD187+BH187</f>
        <v>0</v>
      </c>
      <c r="BM187" s="6">
        <f t="shared" ref="BM187" si="1694">BE187+BI187</f>
        <v>550000</v>
      </c>
      <c r="BN187" s="6">
        <f t="shared" ref="BN187" si="1695">BF187+BJ187</f>
        <v>0</v>
      </c>
      <c r="BO187" s="148"/>
      <c r="BP187" s="148"/>
      <c r="BQ187" s="148"/>
      <c r="BR187" s="148"/>
      <c r="BS187" s="6">
        <f>BK187+BO187</f>
        <v>551497</v>
      </c>
      <c r="BT187" s="6">
        <f t="shared" ref="BT187" si="1696">BL187+BP187</f>
        <v>0</v>
      </c>
      <c r="BU187" s="6">
        <f t="shared" ref="BU187" si="1697">BM187+BQ187</f>
        <v>550000</v>
      </c>
      <c r="BV187" s="6">
        <f t="shared" ref="BV187" si="1698">BN187+BR187</f>
        <v>0</v>
      </c>
    </row>
    <row r="188" spans="1:74">
      <c r="A188" s="8"/>
      <c r="B188" s="46"/>
      <c r="C188" s="46"/>
      <c r="D188" s="46"/>
      <c r="E188" s="14"/>
      <c r="F188" s="14"/>
      <c r="G188" s="6"/>
      <c r="H188" s="6"/>
      <c r="I188" s="6"/>
      <c r="J188" s="6"/>
      <c r="K188" s="148"/>
      <c r="L188" s="148"/>
      <c r="M188" s="148"/>
      <c r="N188" s="148"/>
      <c r="O188" s="6"/>
      <c r="P188" s="6"/>
      <c r="Q188" s="6"/>
      <c r="R188" s="6"/>
      <c r="S188" s="148"/>
      <c r="T188" s="148"/>
      <c r="U188" s="148"/>
      <c r="V188" s="148"/>
      <c r="W188" s="6"/>
      <c r="X188" s="6"/>
      <c r="Y188" s="6"/>
      <c r="Z188" s="6"/>
      <c r="AA188" s="148"/>
      <c r="AB188" s="148"/>
      <c r="AC188" s="148"/>
      <c r="AD188" s="148"/>
      <c r="AE188" s="6"/>
      <c r="AF188" s="6"/>
      <c r="AG188" s="6"/>
      <c r="AH188" s="6"/>
      <c r="AI188" s="148"/>
      <c r="AJ188" s="148"/>
      <c r="AK188" s="148"/>
      <c r="AL188" s="148"/>
      <c r="AM188" s="6"/>
      <c r="AN188" s="6"/>
      <c r="AO188" s="6"/>
      <c r="AP188" s="6"/>
      <c r="AQ188" s="148"/>
      <c r="AR188" s="148"/>
      <c r="AS188" s="148"/>
      <c r="AT188" s="148"/>
      <c r="AU188" s="6"/>
      <c r="AV188" s="6"/>
      <c r="AW188" s="6"/>
      <c r="AX188" s="6"/>
      <c r="AY188" s="148"/>
      <c r="AZ188" s="148"/>
      <c r="BA188" s="148"/>
      <c r="BB188" s="148"/>
      <c r="BC188" s="6"/>
      <c r="BD188" s="6"/>
      <c r="BE188" s="6"/>
      <c r="BF188" s="6"/>
      <c r="BG188" s="148"/>
      <c r="BH188" s="148"/>
      <c r="BI188" s="148"/>
      <c r="BJ188" s="148"/>
      <c r="BK188" s="6"/>
      <c r="BL188" s="6"/>
      <c r="BM188" s="6"/>
      <c r="BN188" s="6"/>
      <c r="BO188" s="148"/>
      <c r="BP188" s="148"/>
      <c r="BQ188" s="148"/>
      <c r="BR188" s="148"/>
      <c r="BS188" s="6"/>
      <c r="BT188" s="6"/>
      <c r="BU188" s="6"/>
      <c r="BV188" s="6"/>
    </row>
    <row r="189" spans="1:74" ht="81.599999999999994">
      <c r="A189" s="70" t="s">
        <v>250</v>
      </c>
      <c r="B189" s="71">
        <v>903</v>
      </c>
      <c r="C189" s="71"/>
      <c r="D189" s="71"/>
      <c r="E189" s="72"/>
      <c r="F189" s="71"/>
      <c r="G189" s="29">
        <f>G190+G213+G220+G232+G239+G246</f>
        <v>184613</v>
      </c>
      <c r="H189" s="29">
        <f t="shared" ref="H189:K189" si="1699">H190+H213+H220+H232+H239+H246</f>
        <v>0</v>
      </c>
      <c r="I189" s="29">
        <f t="shared" si="1699"/>
        <v>184613</v>
      </c>
      <c r="J189" s="29">
        <f t="shared" si="1699"/>
        <v>0</v>
      </c>
      <c r="K189" s="160">
        <f t="shared" si="1699"/>
        <v>376072</v>
      </c>
      <c r="L189" s="160">
        <f t="shared" ref="L189:S189" si="1700">L190+L213+L220+L232+L239+L246</f>
        <v>376072</v>
      </c>
      <c r="M189" s="160">
        <f t="shared" si="1700"/>
        <v>379379</v>
      </c>
      <c r="N189" s="160">
        <f t="shared" si="1700"/>
        <v>379379</v>
      </c>
      <c r="O189" s="29">
        <f t="shared" si="1700"/>
        <v>560685</v>
      </c>
      <c r="P189" s="29">
        <f t="shared" si="1700"/>
        <v>376072</v>
      </c>
      <c r="Q189" s="29">
        <f t="shared" si="1700"/>
        <v>563992</v>
      </c>
      <c r="R189" s="29">
        <f t="shared" si="1700"/>
        <v>379379</v>
      </c>
      <c r="S189" s="160">
        <f t="shared" si="1700"/>
        <v>0</v>
      </c>
      <c r="T189" s="160">
        <f t="shared" ref="T189:AA189" si="1701">T190+T213+T220+T232+T239+T246</f>
        <v>0</v>
      </c>
      <c r="U189" s="160">
        <f t="shared" si="1701"/>
        <v>0</v>
      </c>
      <c r="V189" s="160">
        <f t="shared" si="1701"/>
        <v>0</v>
      </c>
      <c r="W189" s="29">
        <f t="shared" si="1701"/>
        <v>560685</v>
      </c>
      <c r="X189" s="29">
        <f t="shared" si="1701"/>
        <v>376072</v>
      </c>
      <c r="Y189" s="29">
        <f t="shared" si="1701"/>
        <v>563992</v>
      </c>
      <c r="Z189" s="29">
        <f t="shared" si="1701"/>
        <v>379379</v>
      </c>
      <c r="AA189" s="160">
        <f t="shared" si="1701"/>
        <v>0</v>
      </c>
      <c r="AB189" s="160">
        <f t="shared" ref="AB189:AI189" si="1702">AB190+AB213+AB220+AB232+AB239+AB246</f>
        <v>0</v>
      </c>
      <c r="AC189" s="160">
        <f t="shared" si="1702"/>
        <v>0</v>
      </c>
      <c r="AD189" s="160">
        <f t="shared" si="1702"/>
        <v>0</v>
      </c>
      <c r="AE189" s="29">
        <f t="shared" si="1702"/>
        <v>560685</v>
      </c>
      <c r="AF189" s="29">
        <f t="shared" si="1702"/>
        <v>376072</v>
      </c>
      <c r="AG189" s="29">
        <f t="shared" si="1702"/>
        <v>563992</v>
      </c>
      <c r="AH189" s="29">
        <f t="shared" si="1702"/>
        <v>379379</v>
      </c>
      <c r="AI189" s="160">
        <f t="shared" si="1702"/>
        <v>0</v>
      </c>
      <c r="AJ189" s="160">
        <f t="shared" ref="AJ189:AQ189" si="1703">AJ190+AJ213+AJ220+AJ232+AJ239+AJ246</f>
        <v>0</v>
      </c>
      <c r="AK189" s="160">
        <f t="shared" si="1703"/>
        <v>0</v>
      </c>
      <c r="AL189" s="160">
        <f t="shared" si="1703"/>
        <v>0</v>
      </c>
      <c r="AM189" s="29">
        <f t="shared" si="1703"/>
        <v>560685</v>
      </c>
      <c r="AN189" s="29">
        <f t="shared" si="1703"/>
        <v>376072</v>
      </c>
      <c r="AO189" s="29">
        <f t="shared" si="1703"/>
        <v>563992</v>
      </c>
      <c r="AP189" s="29">
        <f t="shared" si="1703"/>
        <v>379379</v>
      </c>
      <c r="AQ189" s="160">
        <f t="shared" si="1703"/>
        <v>0</v>
      </c>
      <c r="AR189" s="160">
        <f t="shared" ref="AR189:AY189" si="1704">AR190+AR213+AR220+AR232+AR239+AR246</f>
        <v>0</v>
      </c>
      <c r="AS189" s="160">
        <f t="shared" si="1704"/>
        <v>0</v>
      </c>
      <c r="AT189" s="160">
        <f t="shared" si="1704"/>
        <v>0</v>
      </c>
      <c r="AU189" s="29">
        <f t="shared" si="1704"/>
        <v>560685</v>
      </c>
      <c r="AV189" s="29">
        <f t="shared" si="1704"/>
        <v>376072</v>
      </c>
      <c r="AW189" s="29">
        <f t="shared" si="1704"/>
        <v>563992</v>
      </c>
      <c r="AX189" s="29">
        <f t="shared" si="1704"/>
        <v>379379</v>
      </c>
      <c r="AY189" s="160">
        <f t="shared" si="1704"/>
        <v>0</v>
      </c>
      <c r="AZ189" s="160">
        <f t="shared" ref="AZ189:BG189" si="1705">AZ190+AZ213+AZ220+AZ232+AZ239+AZ246</f>
        <v>0</v>
      </c>
      <c r="BA189" s="160">
        <f t="shared" si="1705"/>
        <v>0</v>
      </c>
      <c r="BB189" s="160">
        <f t="shared" si="1705"/>
        <v>0</v>
      </c>
      <c r="BC189" s="29">
        <f t="shared" si="1705"/>
        <v>560685</v>
      </c>
      <c r="BD189" s="29">
        <f t="shared" si="1705"/>
        <v>376072</v>
      </c>
      <c r="BE189" s="29">
        <f t="shared" si="1705"/>
        <v>563992</v>
      </c>
      <c r="BF189" s="29">
        <f t="shared" si="1705"/>
        <v>379379</v>
      </c>
      <c r="BG189" s="160">
        <f t="shared" si="1705"/>
        <v>5528</v>
      </c>
      <c r="BH189" s="160">
        <f t="shared" ref="BH189:BO189" si="1706">BH190+BH213+BH220+BH232+BH239+BH246</f>
        <v>0</v>
      </c>
      <c r="BI189" s="160">
        <f t="shared" si="1706"/>
        <v>5528</v>
      </c>
      <c r="BJ189" s="160">
        <f t="shared" si="1706"/>
        <v>0</v>
      </c>
      <c r="BK189" s="29">
        <f t="shared" si="1706"/>
        <v>566213</v>
      </c>
      <c r="BL189" s="29">
        <f t="shared" si="1706"/>
        <v>376072</v>
      </c>
      <c r="BM189" s="29">
        <f t="shared" si="1706"/>
        <v>569520</v>
      </c>
      <c r="BN189" s="29">
        <f t="shared" si="1706"/>
        <v>379379</v>
      </c>
      <c r="BO189" s="160">
        <f t="shared" si="1706"/>
        <v>0</v>
      </c>
      <c r="BP189" s="160">
        <f t="shared" ref="BP189:BV189" si="1707">BP190+BP213+BP220+BP232+BP239+BP246</f>
        <v>0</v>
      </c>
      <c r="BQ189" s="160">
        <f t="shared" si="1707"/>
        <v>0</v>
      </c>
      <c r="BR189" s="160">
        <f t="shared" si="1707"/>
        <v>0</v>
      </c>
      <c r="BS189" s="29">
        <f t="shared" si="1707"/>
        <v>566213</v>
      </c>
      <c r="BT189" s="29">
        <f t="shared" si="1707"/>
        <v>376072</v>
      </c>
      <c r="BU189" s="29">
        <f t="shared" si="1707"/>
        <v>569520</v>
      </c>
      <c r="BV189" s="29">
        <f t="shared" si="1707"/>
        <v>379379</v>
      </c>
    </row>
    <row r="190" spans="1:74" ht="18">
      <c r="A190" s="20" t="s">
        <v>9</v>
      </c>
      <c r="B190" s="48">
        <v>903</v>
      </c>
      <c r="C190" s="48" t="s">
        <v>13</v>
      </c>
      <c r="D190" s="48" t="s">
        <v>3</v>
      </c>
      <c r="E190" s="80"/>
      <c r="F190" s="81"/>
      <c r="G190" s="24">
        <f t="shared" ref="G190:J190" si="1708">G191+G201</f>
        <v>10563</v>
      </c>
      <c r="H190" s="24">
        <f t="shared" si="1708"/>
        <v>0</v>
      </c>
      <c r="I190" s="24">
        <f t="shared" si="1708"/>
        <v>10563</v>
      </c>
      <c r="J190" s="24">
        <f t="shared" si="1708"/>
        <v>0</v>
      </c>
      <c r="K190" s="157">
        <f t="shared" ref="K190:R190" si="1709">K191+K201</f>
        <v>0</v>
      </c>
      <c r="L190" s="157">
        <f t="shared" si="1709"/>
        <v>0</v>
      </c>
      <c r="M190" s="157">
        <f t="shared" si="1709"/>
        <v>0</v>
      </c>
      <c r="N190" s="157">
        <f t="shared" si="1709"/>
        <v>0</v>
      </c>
      <c r="O190" s="24">
        <f t="shared" si="1709"/>
        <v>10563</v>
      </c>
      <c r="P190" s="24">
        <f t="shared" si="1709"/>
        <v>0</v>
      </c>
      <c r="Q190" s="24">
        <f t="shared" si="1709"/>
        <v>10563</v>
      </c>
      <c r="R190" s="24">
        <f t="shared" si="1709"/>
        <v>0</v>
      </c>
      <c r="S190" s="157">
        <f t="shared" ref="S190:Z190" si="1710">S191+S201</f>
        <v>0</v>
      </c>
      <c r="T190" s="157">
        <f t="shared" si="1710"/>
        <v>0</v>
      </c>
      <c r="U190" s="157">
        <f t="shared" si="1710"/>
        <v>0</v>
      </c>
      <c r="V190" s="157">
        <f t="shared" si="1710"/>
        <v>0</v>
      </c>
      <c r="W190" s="24">
        <f t="shared" si="1710"/>
        <v>10563</v>
      </c>
      <c r="X190" s="24">
        <f t="shared" si="1710"/>
        <v>0</v>
      </c>
      <c r="Y190" s="24">
        <f t="shared" si="1710"/>
        <v>10563</v>
      </c>
      <c r="Z190" s="24">
        <f t="shared" si="1710"/>
        <v>0</v>
      </c>
      <c r="AA190" s="157">
        <f t="shared" ref="AA190:AH190" si="1711">AA191+AA201</f>
        <v>0</v>
      </c>
      <c r="AB190" s="157">
        <f t="shared" si="1711"/>
        <v>0</v>
      </c>
      <c r="AC190" s="157">
        <f t="shared" si="1711"/>
        <v>0</v>
      </c>
      <c r="AD190" s="157">
        <f t="shared" si="1711"/>
        <v>0</v>
      </c>
      <c r="AE190" s="24">
        <f t="shared" si="1711"/>
        <v>10563</v>
      </c>
      <c r="AF190" s="24">
        <f t="shared" si="1711"/>
        <v>0</v>
      </c>
      <c r="AG190" s="24">
        <f t="shared" si="1711"/>
        <v>10563</v>
      </c>
      <c r="AH190" s="24">
        <f t="shared" si="1711"/>
        <v>0</v>
      </c>
      <c r="AI190" s="157">
        <f t="shared" ref="AI190:AP190" si="1712">AI191+AI201</f>
        <v>0</v>
      </c>
      <c r="AJ190" s="157">
        <f t="shared" si="1712"/>
        <v>0</v>
      </c>
      <c r="AK190" s="157">
        <f t="shared" si="1712"/>
        <v>0</v>
      </c>
      <c r="AL190" s="157">
        <f t="shared" si="1712"/>
        <v>0</v>
      </c>
      <c r="AM190" s="24">
        <f t="shared" si="1712"/>
        <v>10563</v>
      </c>
      <c r="AN190" s="24">
        <f t="shared" si="1712"/>
        <v>0</v>
      </c>
      <c r="AO190" s="24">
        <f t="shared" si="1712"/>
        <v>10563</v>
      </c>
      <c r="AP190" s="24">
        <f t="shared" si="1712"/>
        <v>0</v>
      </c>
      <c r="AQ190" s="157">
        <f t="shared" ref="AQ190:AX190" si="1713">AQ191+AQ201</f>
        <v>0</v>
      </c>
      <c r="AR190" s="157">
        <f t="shared" si="1713"/>
        <v>0</v>
      </c>
      <c r="AS190" s="157">
        <f t="shared" si="1713"/>
        <v>0</v>
      </c>
      <c r="AT190" s="157">
        <f t="shared" si="1713"/>
        <v>0</v>
      </c>
      <c r="AU190" s="24">
        <f t="shared" si="1713"/>
        <v>10563</v>
      </c>
      <c r="AV190" s="24">
        <f t="shared" si="1713"/>
        <v>0</v>
      </c>
      <c r="AW190" s="24">
        <f t="shared" si="1713"/>
        <v>10563</v>
      </c>
      <c r="AX190" s="24">
        <f t="shared" si="1713"/>
        <v>0</v>
      </c>
      <c r="AY190" s="157">
        <f t="shared" ref="AY190:BF190" si="1714">AY191+AY201</f>
        <v>0</v>
      </c>
      <c r="AZ190" s="157">
        <f t="shared" si="1714"/>
        <v>0</v>
      </c>
      <c r="BA190" s="157">
        <f t="shared" si="1714"/>
        <v>0</v>
      </c>
      <c r="BB190" s="157">
        <f t="shared" si="1714"/>
        <v>0</v>
      </c>
      <c r="BC190" s="24">
        <f t="shared" si="1714"/>
        <v>10563</v>
      </c>
      <c r="BD190" s="24">
        <f t="shared" si="1714"/>
        <v>0</v>
      </c>
      <c r="BE190" s="24">
        <f t="shared" si="1714"/>
        <v>10563</v>
      </c>
      <c r="BF190" s="24">
        <f t="shared" si="1714"/>
        <v>0</v>
      </c>
      <c r="BG190" s="157">
        <f t="shared" ref="BG190:BN190" si="1715">BG191+BG201</f>
        <v>0</v>
      </c>
      <c r="BH190" s="157">
        <f t="shared" si="1715"/>
        <v>0</v>
      </c>
      <c r="BI190" s="157">
        <f t="shared" si="1715"/>
        <v>0</v>
      </c>
      <c r="BJ190" s="157">
        <f t="shared" si="1715"/>
        <v>0</v>
      </c>
      <c r="BK190" s="24">
        <f t="shared" si="1715"/>
        <v>10563</v>
      </c>
      <c r="BL190" s="24">
        <f t="shared" si="1715"/>
        <v>0</v>
      </c>
      <c r="BM190" s="24">
        <f t="shared" si="1715"/>
        <v>10563</v>
      </c>
      <c r="BN190" s="24">
        <f t="shared" si="1715"/>
        <v>0</v>
      </c>
      <c r="BO190" s="157">
        <f t="shared" ref="BO190:BV190" si="1716">BO191+BO201</f>
        <v>0</v>
      </c>
      <c r="BP190" s="157">
        <f t="shared" si="1716"/>
        <v>0</v>
      </c>
      <c r="BQ190" s="157">
        <f t="shared" si="1716"/>
        <v>0</v>
      </c>
      <c r="BR190" s="157">
        <f t="shared" si="1716"/>
        <v>0</v>
      </c>
      <c r="BS190" s="24">
        <f t="shared" si="1716"/>
        <v>10563</v>
      </c>
      <c r="BT190" s="24">
        <f t="shared" si="1716"/>
        <v>0</v>
      </c>
      <c r="BU190" s="24">
        <f t="shared" si="1716"/>
        <v>10563</v>
      </c>
      <c r="BV190" s="24">
        <f t="shared" si="1716"/>
        <v>0</v>
      </c>
    </row>
    <row r="191" spans="1:74" s="5" customFormat="1" ht="50.4">
      <c r="A191" s="8" t="s">
        <v>702</v>
      </c>
      <c r="B191" s="10">
        <v>903</v>
      </c>
      <c r="C191" s="10" t="s">
        <v>13</v>
      </c>
      <c r="D191" s="10" t="s">
        <v>3</v>
      </c>
      <c r="E191" s="12" t="s">
        <v>196</v>
      </c>
      <c r="F191" s="10"/>
      <c r="G191" s="22">
        <f t="shared" ref="G191:BR191" si="1717">G192</f>
        <v>9763</v>
      </c>
      <c r="H191" s="22">
        <f t="shared" si="1717"/>
        <v>0</v>
      </c>
      <c r="I191" s="22">
        <f t="shared" si="1717"/>
        <v>9763</v>
      </c>
      <c r="J191" s="22">
        <f t="shared" si="1717"/>
        <v>0</v>
      </c>
      <c r="K191" s="152">
        <f t="shared" si="1717"/>
        <v>0</v>
      </c>
      <c r="L191" s="152">
        <f t="shared" si="1717"/>
        <v>0</v>
      </c>
      <c r="M191" s="152">
        <f t="shared" si="1717"/>
        <v>0</v>
      </c>
      <c r="N191" s="152">
        <f t="shared" si="1717"/>
        <v>0</v>
      </c>
      <c r="O191" s="22">
        <f t="shared" si="1717"/>
        <v>9763</v>
      </c>
      <c r="P191" s="22">
        <f t="shared" si="1717"/>
        <v>0</v>
      </c>
      <c r="Q191" s="22">
        <f t="shared" si="1717"/>
        <v>9763</v>
      </c>
      <c r="R191" s="22">
        <f t="shared" si="1717"/>
        <v>0</v>
      </c>
      <c r="S191" s="152">
        <f t="shared" si="1717"/>
        <v>0</v>
      </c>
      <c r="T191" s="152">
        <f t="shared" si="1717"/>
        <v>0</v>
      </c>
      <c r="U191" s="152">
        <f t="shared" si="1717"/>
        <v>0</v>
      </c>
      <c r="V191" s="152">
        <f t="shared" si="1717"/>
        <v>0</v>
      </c>
      <c r="W191" s="22">
        <f t="shared" si="1717"/>
        <v>9763</v>
      </c>
      <c r="X191" s="22">
        <f t="shared" si="1717"/>
        <v>0</v>
      </c>
      <c r="Y191" s="22">
        <f t="shared" si="1717"/>
        <v>9763</v>
      </c>
      <c r="Z191" s="22">
        <f t="shared" si="1717"/>
        <v>0</v>
      </c>
      <c r="AA191" s="152">
        <f t="shared" si="1717"/>
        <v>0</v>
      </c>
      <c r="AB191" s="152">
        <f t="shared" si="1717"/>
        <v>0</v>
      </c>
      <c r="AC191" s="152">
        <f t="shared" si="1717"/>
        <v>0</v>
      </c>
      <c r="AD191" s="152">
        <f t="shared" si="1717"/>
        <v>0</v>
      </c>
      <c r="AE191" s="22">
        <f t="shared" si="1717"/>
        <v>9763</v>
      </c>
      <c r="AF191" s="22">
        <f t="shared" si="1717"/>
        <v>0</v>
      </c>
      <c r="AG191" s="22">
        <f t="shared" si="1717"/>
        <v>9763</v>
      </c>
      <c r="AH191" s="22">
        <f t="shared" si="1717"/>
        <v>0</v>
      </c>
      <c r="AI191" s="152">
        <f t="shared" si="1717"/>
        <v>0</v>
      </c>
      <c r="AJ191" s="152">
        <f t="shared" si="1717"/>
        <v>0</v>
      </c>
      <c r="AK191" s="152">
        <f t="shared" si="1717"/>
        <v>0</v>
      </c>
      <c r="AL191" s="152">
        <f t="shared" si="1717"/>
        <v>0</v>
      </c>
      <c r="AM191" s="22">
        <f t="shared" si="1717"/>
        <v>9763</v>
      </c>
      <c r="AN191" s="22">
        <f t="shared" si="1717"/>
        <v>0</v>
      </c>
      <c r="AO191" s="22">
        <f t="shared" si="1717"/>
        <v>9763</v>
      </c>
      <c r="AP191" s="22">
        <f t="shared" si="1717"/>
        <v>0</v>
      </c>
      <c r="AQ191" s="152">
        <f t="shared" si="1717"/>
        <v>0</v>
      </c>
      <c r="AR191" s="152">
        <f t="shared" si="1717"/>
        <v>0</v>
      </c>
      <c r="AS191" s="152">
        <f t="shared" si="1717"/>
        <v>0</v>
      </c>
      <c r="AT191" s="152">
        <f t="shared" si="1717"/>
        <v>0</v>
      </c>
      <c r="AU191" s="22">
        <f t="shared" si="1717"/>
        <v>9763</v>
      </c>
      <c r="AV191" s="22">
        <f t="shared" si="1717"/>
        <v>0</v>
      </c>
      <c r="AW191" s="22">
        <f t="shared" si="1717"/>
        <v>9763</v>
      </c>
      <c r="AX191" s="22">
        <f t="shared" si="1717"/>
        <v>0</v>
      </c>
      <c r="AY191" s="152">
        <f t="shared" si="1717"/>
        <v>0</v>
      </c>
      <c r="AZ191" s="152">
        <f t="shared" si="1717"/>
        <v>0</v>
      </c>
      <c r="BA191" s="152">
        <f t="shared" si="1717"/>
        <v>0</v>
      </c>
      <c r="BB191" s="152">
        <f t="shared" si="1717"/>
        <v>0</v>
      </c>
      <c r="BC191" s="22">
        <f t="shared" si="1717"/>
        <v>9763</v>
      </c>
      <c r="BD191" s="22">
        <f t="shared" si="1717"/>
        <v>0</v>
      </c>
      <c r="BE191" s="22">
        <f t="shared" si="1717"/>
        <v>9763</v>
      </c>
      <c r="BF191" s="22">
        <f t="shared" si="1717"/>
        <v>0</v>
      </c>
      <c r="BG191" s="152">
        <f t="shared" si="1717"/>
        <v>0</v>
      </c>
      <c r="BH191" s="152">
        <f t="shared" si="1717"/>
        <v>0</v>
      </c>
      <c r="BI191" s="152">
        <f t="shared" si="1717"/>
        <v>0</v>
      </c>
      <c r="BJ191" s="152">
        <f t="shared" si="1717"/>
        <v>0</v>
      </c>
      <c r="BK191" s="22">
        <f t="shared" si="1717"/>
        <v>9763</v>
      </c>
      <c r="BL191" s="22">
        <f t="shared" si="1717"/>
        <v>0</v>
      </c>
      <c r="BM191" s="22">
        <f t="shared" si="1717"/>
        <v>9763</v>
      </c>
      <c r="BN191" s="22">
        <f t="shared" si="1717"/>
        <v>0</v>
      </c>
      <c r="BO191" s="152">
        <f t="shared" si="1717"/>
        <v>0</v>
      </c>
      <c r="BP191" s="152">
        <f t="shared" si="1717"/>
        <v>0</v>
      </c>
      <c r="BQ191" s="152">
        <f t="shared" si="1717"/>
        <v>0</v>
      </c>
      <c r="BR191" s="152">
        <f t="shared" si="1717"/>
        <v>0</v>
      </c>
      <c r="BS191" s="22">
        <f t="shared" ref="BS191:BV191" si="1718">BS192</f>
        <v>9763</v>
      </c>
      <c r="BT191" s="22">
        <f t="shared" si="1718"/>
        <v>0</v>
      </c>
      <c r="BU191" s="22">
        <f t="shared" si="1718"/>
        <v>9763</v>
      </c>
      <c r="BV191" s="22">
        <f t="shared" si="1718"/>
        <v>0</v>
      </c>
    </row>
    <row r="192" spans="1:74" s="5" customFormat="1">
      <c r="A192" s="8" t="s">
        <v>15</v>
      </c>
      <c r="B192" s="10">
        <v>903</v>
      </c>
      <c r="C192" s="10" t="s">
        <v>13</v>
      </c>
      <c r="D192" s="10" t="s">
        <v>3</v>
      </c>
      <c r="E192" s="12" t="s">
        <v>285</v>
      </c>
      <c r="F192" s="10"/>
      <c r="G192" s="25">
        <f>G193+G198</f>
        <v>9763</v>
      </c>
      <c r="H192" s="25">
        <f t="shared" ref="H192:K192" si="1719">H193+H198</f>
        <v>0</v>
      </c>
      <c r="I192" s="25">
        <f t="shared" si="1719"/>
        <v>9763</v>
      </c>
      <c r="J192" s="25">
        <f t="shared" si="1719"/>
        <v>0</v>
      </c>
      <c r="K192" s="149">
        <f t="shared" si="1719"/>
        <v>0</v>
      </c>
      <c r="L192" s="149">
        <f t="shared" ref="L192:S192" si="1720">L193+L198</f>
        <v>0</v>
      </c>
      <c r="M192" s="149">
        <f t="shared" si="1720"/>
        <v>0</v>
      </c>
      <c r="N192" s="149">
        <f t="shared" si="1720"/>
        <v>0</v>
      </c>
      <c r="O192" s="25">
        <f t="shared" si="1720"/>
        <v>9763</v>
      </c>
      <c r="P192" s="25">
        <f t="shared" si="1720"/>
        <v>0</v>
      </c>
      <c r="Q192" s="25">
        <f t="shared" si="1720"/>
        <v>9763</v>
      </c>
      <c r="R192" s="25">
        <f t="shared" si="1720"/>
        <v>0</v>
      </c>
      <c r="S192" s="149">
        <f t="shared" si="1720"/>
        <v>0</v>
      </c>
      <c r="T192" s="149">
        <f t="shared" ref="T192:AA192" si="1721">T193+T198</f>
        <v>0</v>
      </c>
      <c r="U192" s="149">
        <f t="shared" si="1721"/>
        <v>0</v>
      </c>
      <c r="V192" s="149">
        <f t="shared" si="1721"/>
        <v>0</v>
      </c>
      <c r="W192" s="25">
        <f t="shared" si="1721"/>
        <v>9763</v>
      </c>
      <c r="X192" s="25">
        <f t="shared" si="1721"/>
        <v>0</v>
      </c>
      <c r="Y192" s="25">
        <f t="shared" si="1721"/>
        <v>9763</v>
      </c>
      <c r="Z192" s="25">
        <f t="shared" si="1721"/>
        <v>0</v>
      </c>
      <c r="AA192" s="149">
        <f t="shared" si="1721"/>
        <v>0</v>
      </c>
      <c r="AB192" s="149">
        <f t="shared" ref="AB192:AI192" si="1722">AB193+AB198</f>
        <v>0</v>
      </c>
      <c r="AC192" s="149">
        <f t="shared" si="1722"/>
        <v>0</v>
      </c>
      <c r="AD192" s="149">
        <f t="shared" si="1722"/>
        <v>0</v>
      </c>
      <c r="AE192" s="25">
        <f t="shared" si="1722"/>
        <v>9763</v>
      </c>
      <c r="AF192" s="25">
        <f t="shared" si="1722"/>
        <v>0</v>
      </c>
      <c r="AG192" s="25">
        <f t="shared" si="1722"/>
        <v>9763</v>
      </c>
      <c r="AH192" s="25">
        <f t="shared" si="1722"/>
        <v>0</v>
      </c>
      <c r="AI192" s="149">
        <f t="shared" si="1722"/>
        <v>0</v>
      </c>
      <c r="AJ192" s="149">
        <f t="shared" ref="AJ192:AQ192" si="1723">AJ193+AJ198</f>
        <v>0</v>
      </c>
      <c r="AK192" s="149">
        <f t="shared" si="1723"/>
        <v>0</v>
      </c>
      <c r="AL192" s="149">
        <f t="shared" si="1723"/>
        <v>0</v>
      </c>
      <c r="AM192" s="25">
        <f t="shared" si="1723"/>
        <v>9763</v>
      </c>
      <c r="AN192" s="25">
        <f t="shared" si="1723"/>
        <v>0</v>
      </c>
      <c r="AO192" s="25">
        <f t="shared" si="1723"/>
        <v>9763</v>
      </c>
      <c r="AP192" s="25">
        <f t="shared" si="1723"/>
        <v>0</v>
      </c>
      <c r="AQ192" s="149">
        <f t="shared" si="1723"/>
        <v>0</v>
      </c>
      <c r="AR192" s="149">
        <f t="shared" ref="AR192:AY192" si="1724">AR193+AR198</f>
        <v>0</v>
      </c>
      <c r="AS192" s="149">
        <f t="shared" si="1724"/>
        <v>0</v>
      </c>
      <c r="AT192" s="149">
        <f t="shared" si="1724"/>
        <v>0</v>
      </c>
      <c r="AU192" s="25">
        <f t="shared" si="1724"/>
        <v>9763</v>
      </c>
      <c r="AV192" s="25">
        <f t="shared" si="1724"/>
        <v>0</v>
      </c>
      <c r="AW192" s="25">
        <f t="shared" si="1724"/>
        <v>9763</v>
      </c>
      <c r="AX192" s="25">
        <f t="shared" si="1724"/>
        <v>0</v>
      </c>
      <c r="AY192" s="149">
        <f t="shared" si="1724"/>
        <v>0</v>
      </c>
      <c r="AZ192" s="149">
        <f t="shared" ref="AZ192:BG192" si="1725">AZ193+AZ198</f>
        <v>0</v>
      </c>
      <c r="BA192" s="149">
        <f t="shared" si="1725"/>
        <v>0</v>
      </c>
      <c r="BB192" s="149">
        <f t="shared" si="1725"/>
        <v>0</v>
      </c>
      <c r="BC192" s="25">
        <f t="shared" si="1725"/>
        <v>9763</v>
      </c>
      <c r="BD192" s="25">
        <f t="shared" si="1725"/>
        <v>0</v>
      </c>
      <c r="BE192" s="25">
        <f t="shared" si="1725"/>
        <v>9763</v>
      </c>
      <c r="BF192" s="25">
        <f t="shared" si="1725"/>
        <v>0</v>
      </c>
      <c r="BG192" s="149">
        <f t="shared" si="1725"/>
        <v>0</v>
      </c>
      <c r="BH192" s="149">
        <f t="shared" ref="BH192:BO192" si="1726">BH193+BH198</f>
        <v>0</v>
      </c>
      <c r="BI192" s="149">
        <f t="shared" si="1726"/>
        <v>0</v>
      </c>
      <c r="BJ192" s="149">
        <f t="shared" si="1726"/>
        <v>0</v>
      </c>
      <c r="BK192" s="25">
        <f t="shared" si="1726"/>
        <v>9763</v>
      </c>
      <c r="BL192" s="25">
        <f t="shared" si="1726"/>
        <v>0</v>
      </c>
      <c r="BM192" s="25">
        <f t="shared" si="1726"/>
        <v>9763</v>
      </c>
      <c r="BN192" s="25">
        <f t="shared" si="1726"/>
        <v>0</v>
      </c>
      <c r="BO192" s="149">
        <f t="shared" si="1726"/>
        <v>0</v>
      </c>
      <c r="BP192" s="149">
        <f t="shared" ref="BP192:BV192" si="1727">BP193+BP198</f>
        <v>0</v>
      </c>
      <c r="BQ192" s="149">
        <f t="shared" si="1727"/>
        <v>0</v>
      </c>
      <c r="BR192" s="149">
        <f t="shared" si="1727"/>
        <v>0</v>
      </c>
      <c r="BS192" s="25">
        <f t="shared" si="1727"/>
        <v>9763</v>
      </c>
      <c r="BT192" s="25">
        <f t="shared" si="1727"/>
        <v>0</v>
      </c>
      <c r="BU192" s="25">
        <f t="shared" si="1727"/>
        <v>9763</v>
      </c>
      <c r="BV192" s="25">
        <f t="shared" si="1727"/>
        <v>0</v>
      </c>
    </row>
    <row r="193" spans="1:74" s="5" customFormat="1" ht="33.6">
      <c r="A193" s="8" t="s">
        <v>18</v>
      </c>
      <c r="B193" s="10">
        <v>903</v>
      </c>
      <c r="C193" s="10" t="s">
        <v>13</v>
      </c>
      <c r="D193" s="10" t="s">
        <v>3</v>
      </c>
      <c r="E193" s="12" t="s">
        <v>286</v>
      </c>
      <c r="F193" s="10"/>
      <c r="G193" s="22">
        <f t="shared" ref="G193:J193" si="1728">G194+G196</f>
        <v>5683</v>
      </c>
      <c r="H193" s="22">
        <f t="shared" si="1728"/>
        <v>0</v>
      </c>
      <c r="I193" s="22">
        <f t="shared" si="1728"/>
        <v>5683</v>
      </c>
      <c r="J193" s="22">
        <f t="shared" si="1728"/>
        <v>0</v>
      </c>
      <c r="K193" s="152">
        <f t="shared" ref="K193:R193" si="1729">K194+K196</f>
        <v>0</v>
      </c>
      <c r="L193" s="152">
        <f t="shared" si="1729"/>
        <v>0</v>
      </c>
      <c r="M193" s="152">
        <f t="shared" si="1729"/>
        <v>0</v>
      </c>
      <c r="N193" s="152">
        <f t="shared" si="1729"/>
        <v>0</v>
      </c>
      <c r="O193" s="22">
        <f t="shared" si="1729"/>
        <v>5683</v>
      </c>
      <c r="P193" s="22">
        <f t="shared" si="1729"/>
        <v>0</v>
      </c>
      <c r="Q193" s="22">
        <f t="shared" si="1729"/>
        <v>5683</v>
      </c>
      <c r="R193" s="22">
        <f t="shared" si="1729"/>
        <v>0</v>
      </c>
      <c r="S193" s="152">
        <f t="shared" ref="S193:Z193" si="1730">S194+S196</f>
        <v>0</v>
      </c>
      <c r="T193" s="152">
        <f t="shared" si="1730"/>
        <v>0</v>
      </c>
      <c r="U193" s="152">
        <f t="shared" si="1730"/>
        <v>0</v>
      </c>
      <c r="V193" s="152">
        <f t="shared" si="1730"/>
        <v>0</v>
      </c>
      <c r="W193" s="22">
        <f t="shared" si="1730"/>
        <v>5683</v>
      </c>
      <c r="X193" s="22">
        <f t="shared" si="1730"/>
        <v>0</v>
      </c>
      <c r="Y193" s="22">
        <f t="shared" si="1730"/>
        <v>5683</v>
      </c>
      <c r="Z193" s="22">
        <f t="shared" si="1730"/>
        <v>0</v>
      </c>
      <c r="AA193" s="152">
        <f t="shared" ref="AA193:AH193" si="1731">AA194+AA196</f>
        <v>0</v>
      </c>
      <c r="AB193" s="152">
        <f t="shared" si="1731"/>
        <v>0</v>
      </c>
      <c r="AC193" s="152">
        <f t="shared" si="1731"/>
        <v>0</v>
      </c>
      <c r="AD193" s="152">
        <f t="shared" si="1731"/>
        <v>0</v>
      </c>
      <c r="AE193" s="22">
        <f t="shared" si="1731"/>
        <v>5683</v>
      </c>
      <c r="AF193" s="22">
        <f t="shared" si="1731"/>
        <v>0</v>
      </c>
      <c r="AG193" s="22">
        <f t="shared" si="1731"/>
        <v>5683</v>
      </c>
      <c r="AH193" s="22">
        <f t="shared" si="1731"/>
        <v>0</v>
      </c>
      <c r="AI193" s="152">
        <f t="shared" ref="AI193:AP193" si="1732">AI194+AI196</f>
        <v>0</v>
      </c>
      <c r="AJ193" s="152">
        <f t="shared" si="1732"/>
        <v>0</v>
      </c>
      <c r="AK193" s="152">
        <f t="shared" si="1732"/>
        <v>0</v>
      </c>
      <c r="AL193" s="152">
        <f t="shared" si="1732"/>
        <v>0</v>
      </c>
      <c r="AM193" s="22">
        <f t="shared" si="1732"/>
        <v>5683</v>
      </c>
      <c r="AN193" s="22">
        <f t="shared" si="1732"/>
        <v>0</v>
      </c>
      <c r="AO193" s="22">
        <f t="shared" si="1732"/>
        <v>5683</v>
      </c>
      <c r="AP193" s="22">
        <f t="shared" si="1732"/>
        <v>0</v>
      </c>
      <c r="AQ193" s="152">
        <f t="shared" ref="AQ193:AX193" si="1733">AQ194+AQ196</f>
        <v>0</v>
      </c>
      <c r="AR193" s="152">
        <f t="shared" si="1733"/>
        <v>0</v>
      </c>
      <c r="AS193" s="152">
        <f t="shared" si="1733"/>
        <v>0</v>
      </c>
      <c r="AT193" s="152">
        <f t="shared" si="1733"/>
        <v>0</v>
      </c>
      <c r="AU193" s="22">
        <f t="shared" si="1733"/>
        <v>5683</v>
      </c>
      <c r="AV193" s="22">
        <f t="shared" si="1733"/>
        <v>0</v>
      </c>
      <c r="AW193" s="22">
        <f t="shared" si="1733"/>
        <v>5683</v>
      </c>
      <c r="AX193" s="22">
        <f t="shared" si="1733"/>
        <v>0</v>
      </c>
      <c r="AY193" s="152">
        <f t="shared" ref="AY193:BF193" si="1734">AY194+AY196</f>
        <v>0</v>
      </c>
      <c r="AZ193" s="152">
        <f t="shared" si="1734"/>
        <v>0</v>
      </c>
      <c r="BA193" s="152">
        <f t="shared" si="1734"/>
        <v>0</v>
      </c>
      <c r="BB193" s="152">
        <f t="shared" si="1734"/>
        <v>0</v>
      </c>
      <c r="BC193" s="22">
        <f t="shared" si="1734"/>
        <v>5683</v>
      </c>
      <c r="BD193" s="22">
        <f t="shared" si="1734"/>
        <v>0</v>
      </c>
      <c r="BE193" s="22">
        <f t="shared" si="1734"/>
        <v>5683</v>
      </c>
      <c r="BF193" s="22">
        <f t="shared" si="1734"/>
        <v>0</v>
      </c>
      <c r="BG193" s="152">
        <f t="shared" ref="BG193:BN193" si="1735">BG194+BG196</f>
        <v>0</v>
      </c>
      <c r="BH193" s="152">
        <f t="shared" si="1735"/>
        <v>0</v>
      </c>
      <c r="BI193" s="152">
        <f t="shared" si="1735"/>
        <v>0</v>
      </c>
      <c r="BJ193" s="152">
        <f t="shared" si="1735"/>
        <v>0</v>
      </c>
      <c r="BK193" s="22">
        <f t="shared" si="1735"/>
        <v>5683</v>
      </c>
      <c r="BL193" s="22">
        <f t="shared" si="1735"/>
        <v>0</v>
      </c>
      <c r="BM193" s="22">
        <f t="shared" si="1735"/>
        <v>5683</v>
      </c>
      <c r="BN193" s="22">
        <f t="shared" si="1735"/>
        <v>0</v>
      </c>
      <c r="BO193" s="152">
        <f t="shared" ref="BO193:BV193" si="1736">BO194+BO196</f>
        <v>0</v>
      </c>
      <c r="BP193" s="152">
        <f t="shared" si="1736"/>
        <v>0</v>
      </c>
      <c r="BQ193" s="152">
        <f t="shared" si="1736"/>
        <v>0</v>
      </c>
      <c r="BR193" s="152">
        <f t="shared" si="1736"/>
        <v>0</v>
      </c>
      <c r="BS193" s="22">
        <f t="shared" si="1736"/>
        <v>5683</v>
      </c>
      <c r="BT193" s="22">
        <f t="shared" si="1736"/>
        <v>0</v>
      </c>
      <c r="BU193" s="22">
        <f t="shared" si="1736"/>
        <v>5683</v>
      </c>
      <c r="BV193" s="22">
        <f t="shared" si="1736"/>
        <v>0</v>
      </c>
    </row>
    <row r="194" spans="1:74" s="5" customFormat="1" ht="33.6">
      <c r="A194" s="8" t="s">
        <v>172</v>
      </c>
      <c r="B194" s="10">
        <v>903</v>
      </c>
      <c r="C194" s="10" t="s">
        <v>13</v>
      </c>
      <c r="D194" s="10" t="s">
        <v>3</v>
      </c>
      <c r="E194" s="12" t="s">
        <v>286</v>
      </c>
      <c r="F194" s="10" t="s">
        <v>16</v>
      </c>
      <c r="G194" s="22">
        <f t="shared" ref="G194:BR194" si="1737">G195</f>
        <v>208</v>
      </c>
      <c r="H194" s="22">
        <f t="shared" si="1737"/>
        <v>0</v>
      </c>
      <c r="I194" s="22">
        <f t="shared" si="1737"/>
        <v>208</v>
      </c>
      <c r="J194" s="22">
        <f t="shared" si="1737"/>
        <v>0</v>
      </c>
      <c r="K194" s="152">
        <f t="shared" si="1737"/>
        <v>0</v>
      </c>
      <c r="L194" s="152">
        <f t="shared" si="1737"/>
        <v>0</v>
      </c>
      <c r="M194" s="152">
        <f t="shared" si="1737"/>
        <v>0</v>
      </c>
      <c r="N194" s="152">
        <f t="shared" si="1737"/>
        <v>0</v>
      </c>
      <c r="O194" s="22">
        <f t="shared" si="1737"/>
        <v>208</v>
      </c>
      <c r="P194" s="22">
        <f t="shared" si="1737"/>
        <v>0</v>
      </c>
      <c r="Q194" s="22">
        <f t="shared" si="1737"/>
        <v>208</v>
      </c>
      <c r="R194" s="22">
        <f t="shared" si="1737"/>
        <v>0</v>
      </c>
      <c r="S194" s="152">
        <f t="shared" si="1737"/>
        <v>0</v>
      </c>
      <c r="T194" s="152">
        <f t="shared" si="1737"/>
        <v>0</v>
      </c>
      <c r="U194" s="152">
        <f t="shared" si="1737"/>
        <v>0</v>
      </c>
      <c r="V194" s="152">
        <f t="shared" si="1737"/>
        <v>0</v>
      </c>
      <c r="W194" s="22">
        <f t="shared" si="1737"/>
        <v>208</v>
      </c>
      <c r="X194" s="22">
        <f t="shared" si="1737"/>
        <v>0</v>
      </c>
      <c r="Y194" s="22">
        <f t="shared" si="1737"/>
        <v>208</v>
      </c>
      <c r="Z194" s="22">
        <f t="shared" si="1737"/>
        <v>0</v>
      </c>
      <c r="AA194" s="152">
        <f t="shared" si="1737"/>
        <v>0</v>
      </c>
      <c r="AB194" s="152">
        <f t="shared" si="1737"/>
        <v>0</v>
      </c>
      <c r="AC194" s="152">
        <f t="shared" si="1737"/>
        <v>0</v>
      </c>
      <c r="AD194" s="152">
        <f t="shared" si="1737"/>
        <v>0</v>
      </c>
      <c r="AE194" s="22">
        <f t="shared" si="1737"/>
        <v>208</v>
      </c>
      <c r="AF194" s="22">
        <f t="shared" si="1737"/>
        <v>0</v>
      </c>
      <c r="AG194" s="22">
        <f t="shared" si="1737"/>
        <v>208</v>
      </c>
      <c r="AH194" s="22">
        <f t="shared" si="1737"/>
        <v>0</v>
      </c>
      <c r="AI194" s="152">
        <f t="shared" si="1737"/>
        <v>0</v>
      </c>
      <c r="AJ194" s="152">
        <f t="shared" si="1737"/>
        <v>0</v>
      </c>
      <c r="AK194" s="152">
        <f t="shared" si="1737"/>
        <v>0</v>
      </c>
      <c r="AL194" s="152">
        <f t="shared" si="1737"/>
        <v>0</v>
      </c>
      <c r="AM194" s="22">
        <f t="shared" si="1737"/>
        <v>208</v>
      </c>
      <c r="AN194" s="22">
        <f t="shared" si="1737"/>
        <v>0</v>
      </c>
      <c r="AO194" s="22">
        <f t="shared" si="1737"/>
        <v>208</v>
      </c>
      <c r="AP194" s="22">
        <f t="shared" si="1737"/>
        <v>0</v>
      </c>
      <c r="AQ194" s="152">
        <f t="shared" si="1737"/>
        <v>0</v>
      </c>
      <c r="AR194" s="152">
        <f t="shared" si="1737"/>
        <v>0</v>
      </c>
      <c r="AS194" s="152">
        <f t="shared" si="1737"/>
        <v>0</v>
      </c>
      <c r="AT194" s="152">
        <f t="shared" si="1737"/>
        <v>0</v>
      </c>
      <c r="AU194" s="22">
        <f t="shared" si="1737"/>
        <v>208</v>
      </c>
      <c r="AV194" s="22">
        <f t="shared" si="1737"/>
        <v>0</v>
      </c>
      <c r="AW194" s="22">
        <f t="shared" si="1737"/>
        <v>208</v>
      </c>
      <c r="AX194" s="22">
        <f t="shared" si="1737"/>
        <v>0</v>
      </c>
      <c r="AY194" s="152">
        <f t="shared" si="1737"/>
        <v>0</v>
      </c>
      <c r="AZ194" s="152">
        <f t="shared" si="1737"/>
        <v>0</v>
      </c>
      <c r="BA194" s="152">
        <f t="shared" si="1737"/>
        <v>0</v>
      </c>
      <c r="BB194" s="152">
        <f t="shared" si="1737"/>
        <v>0</v>
      </c>
      <c r="BC194" s="22">
        <f t="shared" si="1737"/>
        <v>208</v>
      </c>
      <c r="BD194" s="22">
        <f t="shared" si="1737"/>
        <v>0</v>
      </c>
      <c r="BE194" s="22">
        <f t="shared" si="1737"/>
        <v>208</v>
      </c>
      <c r="BF194" s="22">
        <f t="shared" si="1737"/>
        <v>0</v>
      </c>
      <c r="BG194" s="152">
        <f t="shared" si="1737"/>
        <v>0</v>
      </c>
      <c r="BH194" s="152">
        <f t="shared" si="1737"/>
        <v>0</v>
      </c>
      <c r="BI194" s="152">
        <f t="shared" si="1737"/>
        <v>0</v>
      </c>
      <c r="BJ194" s="152">
        <f t="shared" si="1737"/>
        <v>0</v>
      </c>
      <c r="BK194" s="22">
        <f t="shared" si="1737"/>
        <v>208</v>
      </c>
      <c r="BL194" s="22">
        <f t="shared" si="1737"/>
        <v>0</v>
      </c>
      <c r="BM194" s="22">
        <f t="shared" si="1737"/>
        <v>208</v>
      </c>
      <c r="BN194" s="22">
        <f t="shared" si="1737"/>
        <v>0</v>
      </c>
      <c r="BO194" s="152">
        <f t="shared" si="1737"/>
        <v>0</v>
      </c>
      <c r="BP194" s="152">
        <f t="shared" si="1737"/>
        <v>0</v>
      </c>
      <c r="BQ194" s="152">
        <f t="shared" si="1737"/>
        <v>0</v>
      </c>
      <c r="BR194" s="152">
        <f t="shared" si="1737"/>
        <v>0</v>
      </c>
      <c r="BS194" s="22">
        <f t="shared" ref="BS194:BV194" si="1738">BS195</f>
        <v>208</v>
      </c>
      <c r="BT194" s="22">
        <f t="shared" si="1738"/>
        <v>0</v>
      </c>
      <c r="BU194" s="22">
        <f t="shared" si="1738"/>
        <v>208</v>
      </c>
      <c r="BV194" s="22">
        <f t="shared" si="1738"/>
        <v>0</v>
      </c>
    </row>
    <row r="195" spans="1:74" s="5" customFormat="1" ht="33.6">
      <c r="A195" s="8" t="s">
        <v>44</v>
      </c>
      <c r="B195" s="10">
        <v>903</v>
      </c>
      <c r="C195" s="10" t="s">
        <v>13</v>
      </c>
      <c r="D195" s="10" t="s">
        <v>3</v>
      </c>
      <c r="E195" s="12" t="s">
        <v>286</v>
      </c>
      <c r="F195" s="10" t="s">
        <v>51</v>
      </c>
      <c r="G195" s="6">
        <v>208</v>
      </c>
      <c r="H195" s="6"/>
      <c r="I195" s="6">
        <v>208</v>
      </c>
      <c r="J195" s="6"/>
      <c r="K195" s="148"/>
      <c r="L195" s="148"/>
      <c r="M195" s="148"/>
      <c r="N195" s="148"/>
      <c r="O195" s="6">
        <f>G195+K195</f>
        <v>208</v>
      </c>
      <c r="P195" s="6">
        <f t="shared" ref="P195" si="1739">H195+L195</f>
        <v>0</v>
      </c>
      <c r="Q195" s="6">
        <f t="shared" ref="Q195" si="1740">I195+M195</f>
        <v>208</v>
      </c>
      <c r="R195" s="6">
        <f t="shared" ref="R195" si="1741">J195+N195</f>
        <v>0</v>
      </c>
      <c r="S195" s="148"/>
      <c r="T195" s="148"/>
      <c r="U195" s="148"/>
      <c r="V195" s="148"/>
      <c r="W195" s="6">
        <f>O195+S195</f>
        <v>208</v>
      </c>
      <c r="X195" s="6">
        <f t="shared" ref="X195" si="1742">P195+T195</f>
        <v>0</v>
      </c>
      <c r="Y195" s="6">
        <f t="shared" ref="Y195" si="1743">Q195+U195</f>
        <v>208</v>
      </c>
      <c r="Z195" s="6">
        <f t="shared" ref="Z195" si="1744">R195+V195</f>
        <v>0</v>
      </c>
      <c r="AA195" s="148"/>
      <c r="AB195" s="148"/>
      <c r="AC195" s="148"/>
      <c r="AD195" s="148"/>
      <c r="AE195" s="6">
        <f>W195+AA195</f>
        <v>208</v>
      </c>
      <c r="AF195" s="6">
        <f t="shared" ref="AF195" si="1745">X195+AB195</f>
        <v>0</v>
      </c>
      <c r="AG195" s="6">
        <f t="shared" ref="AG195" si="1746">Y195+AC195</f>
        <v>208</v>
      </c>
      <c r="AH195" s="6">
        <f t="shared" ref="AH195" si="1747">Z195+AD195</f>
        <v>0</v>
      </c>
      <c r="AI195" s="148"/>
      <c r="AJ195" s="148"/>
      <c r="AK195" s="148"/>
      <c r="AL195" s="148"/>
      <c r="AM195" s="6">
        <f>AE195+AI195</f>
        <v>208</v>
      </c>
      <c r="AN195" s="6">
        <f t="shared" ref="AN195" si="1748">AF195+AJ195</f>
        <v>0</v>
      </c>
      <c r="AO195" s="6">
        <f t="shared" ref="AO195" si="1749">AG195+AK195</f>
        <v>208</v>
      </c>
      <c r="AP195" s="6">
        <f t="shared" ref="AP195" si="1750">AH195+AL195</f>
        <v>0</v>
      </c>
      <c r="AQ195" s="148"/>
      <c r="AR195" s="148"/>
      <c r="AS195" s="148"/>
      <c r="AT195" s="148"/>
      <c r="AU195" s="6">
        <f>AM195+AQ195</f>
        <v>208</v>
      </c>
      <c r="AV195" s="6">
        <f t="shared" ref="AV195" si="1751">AN195+AR195</f>
        <v>0</v>
      </c>
      <c r="AW195" s="6">
        <f t="shared" ref="AW195" si="1752">AO195+AS195</f>
        <v>208</v>
      </c>
      <c r="AX195" s="6">
        <f t="shared" ref="AX195" si="1753">AP195+AT195</f>
        <v>0</v>
      </c>
      <c r="AY195" s="148"/>
      <c r="AZ195" s="148"/>
      <c r="BA195" s="148"/>
      <c r="BB195" s="148"/>
      <c r="BC195" s="6">
        <f>AU195+AY195</f>
        <v>208</v>
      </c>
      <c r="BD195" s="6">
        <f t="shared" ref="BD195" si="1754">AV195+AZ195</f>
        <v>0</v>
      </c>
      <c r="BE195" s="6">
        <f t="shared" ref="BE195" si="1755">AW195+BA195</f>
        <v>208</v>
      </c>
      <c r="BF195" s="6">
        <f t="shared" ref="BF195" si="1756">AX195+BB195</f>
        <v>0</v>
      </c>
      <c r="BG195" s="148"/>
      <c r="BH195" s="148"/>
      <c r="BI195" s="148"/>
      <c r="BJ195" s="148"/>
      <c r="BK195" s="6">
        <f>BC195+BG195</f>
        <v>208</v>
      </c>
      <c r="BL195" s="6">
        <f t="shared" ref="BL195" si="1757">BD195+BH195</f>
        <v>0</v>
      </c>
      <c r="BM195" s="6">
        <f t="shared" ref="BM195" si="1758">BE195+BI195</f>
        <v>208</v>
      </c>
      <c r="BN195" s="6">
        <f t="shared" ref="BN195" si="1759">BF195+BJ195</f>
        <v>0</v>
      </c>
      <c r="BO195" s="148"/>
      <c r="BP195" s="148"/>
      <c r="BQ195" s="148"/>
      <c r="BR195" s="148"/>
      <c r="BS195" s="6">
        <f>BK195+BO195</f>
        <v>208</v>
      </c>
      <c r="BT195" s="6">
        <f t="shared" ref="BT195" si="1760">BL195+BP195</f>
        <v>0</v>
      </c>
      <c r="BU195" s="6">
        <f t="shared" ref="BU195" si="1761">BM195+BQ195</f>
        <v>208</v>
      </c>
      <c r="BV195" s="6">
        <f t="shared" ref="BV195" si="1762">BN195+BR195</f>
        <v>0</v>
      </c>
    </row>
    <row r="196" spans="1:74" s="5" customFormat="1">
      <c r="A196" s="8" t="s">
        <v>19</v>
      </c>
      <c r="B196" s="10">
        <v>903</v>
      </c>
      <c r="C196" s="10" t="s">
        <v>13</v>
      </c>
      <c r="D196" s="10" t="s">
        <v>3</v>
      </c>
      <c r="E196" s="12" t="s">
        <v>286</v>
      </c>
      <c r="F196" s="10" t="s">
        <v>20</v>
      </c>
      <c r="G196" s="22">
        <f t="shared" ref="G196:BR196" si="1763">G197</f>
        <v>5475</v>
      </c>
      <c r="H196" s="22">
        <f t="shared" si="1763"/>
        <v>0</v>
      </c>
      <c r="I196" s="22">
        <f t="shared" si="1763"/>
        <v>5475</v>
      </c>
      <c r="J196" s="22">
        <f t="shared" si="1763"/>
        <v>0</v>
      </c>
      <c r="K196" s="152">
        <f t="shared" si="1763"/>
        <v>0</v>
      </c>
      <c r="L196" s="152">
        <f t="shared" si="1763"/>
        <v>0</v>
      </c>
      <c r="M196" s="152">
        <f t="shared" si="1763"/>
        <v>0</v>
      </c>
      <c r="N196" s="152">
        <f t="shared" si="1763"/>
        <v>0</v>
      </c>
      <c r="O196" s="22">
        <f t="shared" si="1763"/>
        <v>5475</v>
      </c>
      <c r="P196" s="22">
        <f t="shared" si="1763"/>
        <v>0</v>
      </c>
      <c r="Q196" s="22">
        <f t="shared" si="1763"/>
        <v>5475</v>
      </c>
      <c r="R196" s="22">
        <f t="shared" si="1763"/>
        <v>0</v>
      </c>
      <c r="S196" s="152">
        <f t="shared" si="1763"/>
        <v>0</v>
      </c>
      <c r="T196" s="152">
        <f t="shared" si="1763"/>
        <v>0</v>
      </c>
      <c r="U196" s="152">
        <f t="shared" si="1763"/>
        <v>0</v>
      </c>
      <c r="V196" s="152">
        <f t="shared" si="1763"/>
        <v>0</v>
      </c>
      <c r="W196" s="22">
        <f t="shared" si="1763"/>
        <v>5475</v>
      </c>
      <c r="X196" s="22">
        <f t="shared" si="1763"/>
        <v>0</v>
      </c>
      <c r="Y196" s="22">
        <f t="shared" si="1763"/>
        <v>5475</v>
      </c>
      <c r="Z196" s="22">
        <f t="shared" si="1763"/>
        <v>0</v>
      </c>
      <c r="AA196" s="152">
        <f t="shared" si="1763"/>
        <v>0</v>
      </c>
      <c r="AB196" s="152">
        <f t="shared" si="1763"/>
        <v>0</v>
      </c>
      <c r="AC196" s="152">
        <f t="shared" si="1763"/>
        <v>0</v>
      </c>
      <c r="AD196" s="152">
        <f t="shared" si="1763"/>
        <v>0</v>
      </c>
      <c r="AE196" s="22">
        <f t="shared" si="1763"/>
        <v>5475</v>
      </c>
      <c r="AF196" s="22">
        <f t="shared" si="1763"/>
        <v>0</v>
      </c>
      <c r="AG196" s="22">
        <f t="shared" si="1763"/>
        <v>5475</v>
      </c>
      <c r="AH196" s="22">
        <f t="shared" si="1763"/>
        <v>0</v>
      </c>
      <c r="AI196" s="152">
        <f t="shared" si="1763"/>
        <v>0</v>
      </c>
      <c r="AJ196" s="152">
        <f t="shared" si="1763"/>
        <v>0</v>
      </c>
      <c r="AK196" s="152">
        <f t="shared" si="1763"/>
        <v>0</v>
      </c>
      <c r="AL196" s="152">
        <f t="shared" si="1763"/>
        <v>0</v>
      </c>
      <c r="AM196" s="22">
        <f t="shared" si="1763"/>
        <v>5475</v>
      </c>
      <c r="AN196" s="22">
        <f t="shared" si="1763"/>
        <v>0</v>
      </c>
      <c r="AO196" s="22">
        <f t="shared" si="1763"/>
        <v>5475</v>
      </c>
      <c r="AP196" s="22">
        <f t="shared" si="1763"/>
        <v>0</v>
      </c>
      <c r="AQ196" s="152">
        <f t="shared" si="1763"/>
        <v>0</v>
      </c>
      <c r="AR196" s="152">
        <f t="shared" si="1763"/>
        <v>0</v>
      </c>
      <c r="AS196" s="152">
        <f t="shared" si="1763"/>
        <v>0</v>
      </c>
      <c r="AT196" s="152">
        <f t="shared" si="1763"/>
        <v>0</v>
      </c>
      <c r="AU196" s="22">
        <f t="shared" si="1763"/>
        <v>5475</v>
      </c>
      <c r="AV196" s="22">
        <f t="shared" si="1763"/>
        <v>0</v>
      </c>
      <c r="AW196" s="22">
        <f t="shared" si="1763"/>
        <v>5475</v>
      </c>
      <c r="AX196" s="22">
        <f t="shared" si="1763"/>
        <v>0</v>
      </c>
      <c r="AY196" s="152">
        <f t="shared" si="1763"/>
        <v>0</v>
      </c>
      <c r="AZ196" s="152">
        <f t="shared" si="1763"/>
        <v>0</v>
      </c>
      <c r="BA196" s="152">
        <f t="shared" si="1763"/>
        <v>0</v>
      </c>
      <c r="BB196" s="152">
        <f t="shared" si="1763"/>
        <v>0</v>
      </c>
      <c r="BC196" s="22">
        <f t="shared" si="1763"/>
        <v>5475</v>
      </c>
      <c r="BD196" s="22">
        <f t="shared" si="1763"/>
        <v>0</v>
      </c>
      <c r="BE196" s="22">
        <f t="shared" si="1763"/>
        <v>5475</v>
      </c>
      <c r="BF196" s="22">
        <f t="shared" si="1763"/>
        <v>0</v>
      </c>
      <c r="BG196" s="152">
        <f t="shared" si="1763"/>
        <v>0</v>
      </c>
      <c r="BH196" s="152">
        <f t="shared" si="1763"/>
        <v>0</v>
      </c>
      <c r="BI196" s="152">
        <f t="shared" si="1763"/>
        <v>0</v>
      </c>
      <c r="BJ196" s="152">
        <f t="shared" si="1763"/>
        <v>0</v>
      </c>
      <c r="BK196" s="22">
        <f t="shared" si="1763"/>
        <v>5475</v>
      </c>
      <c r="BL196" s="22">
        <f t="shared" si="1763"/>
        <v>0</v>
      </c>
      <c r="BM196" s="22">
        <f t="shared" si="1763"/>
        <v>5475</v>
      </c>
      <c r="BN196" s="22">
        <f t="shared" si="1763"/>
        <v>0</v>
      </c>
      <c r="BO196" s="152">
        <f t="shared" si="1763"/>
        <v>0</v>
      </c>
      <c r="BP196" s="152">
        <f t="shared" si="1763"/>
        <v>0</v>
      </c>
      <c r="BQ196" s="152">
        <f t="shared" si="1763"/>
        <v>0</v>
      </c>
      <c r="BR196" s="152">
        <f t="shared" si="1763"/>
        <v>0</v>
      </c>
      <c r="BS196" s="22">
        <f t="shared" ref="BS196:BV196" si="1764">BS197</f>
        <v>5475</v>
      </c>
      <c r="BT196" s="22">
        <f t="shared" si="1764"/>
        <v>0</v>
      </c>
      <c r="BU196" s="22">
        <f t="shared" si="1764"/>
        <v>5475</v>
      </c>
      <c r="BV196" s="22">
        <f t="shared" si="1764"/>
        <v>0</v>
      </c>
    </row>
    <row r="197" spans="1:74" s="5" customFormat="1">
      <c r="A197" s="47" t="s">
        <v>48</v>
      </c>
      <c r="B197" s="10">
        <v>903</v>
      </c>
      <c r="C197" s="10" t="s">
        <v>13</v>
      </c>
      <c r="D197" s="10" t="s">
        <v>3</v>
      </c>
      <c r="E197" s="12" t="s">
        <v>286</v>
      </c>
      <c r="F197" s="10" t="s">
        <v>50</v>
      </c>
      <c r="G197" s="6">
        <f>5154+321</f>
        <v>5475</v>
      </c>
      <c r="H197" s="6"/>
      <c r="I197" s="6">
        <f>5154+321</f>
        <v>5475</v>
      </c>
      <c r="J197" s="6"/>
      <c r="K197" s="148"/>
      <c r="L197" s="148"/>
      <c r="M197" s="148"/>
      <c r="N197" s="148"/>
      <c r="O197" s="6">
        <f>G197+K197</f>
        <v>5475</v>
      </c>
      <c r="P197" s="6">
        <f t="shared" ref="P197" si="1765">H197+L197</f>
        <v>0</v>
      </c>
      <c r="Q197" s="6">
        <f t="shared" ref="Q197" si="1766">I197+M197</f>
        <v>5475</v>
      </c>
      <c r="R197" s="6">
        <f t="shared" ref="R197" si="1767">J197+N197</f>
        <v>0</v>
      </c>
      <c r="S197" s="148"/>
      <c r="T197" s="148"/>
      <c r="U197" s="148"/>
      <c r="V197" s="148"/>
      <c r="W197" s="6">
        <f>O197+S197</f>
        <v>5475</v>
      </c>
      <c r="X197" s="6">
        <f t="shared" ref="X197" si="1768">P197+T197</f>
        <v>0</v>
      </c>
      <c r="Y197" s="6">
        <f t="shared" ref="Y197" si="1769">Q197+U197</f>
        <v>5475</v>
      </c>
      <c r="Z197" s="6">
        <f t="shared" ref="Z197" si="1770">R197+V197</f>
        <v>0</v>
      </c>
      <c r="AA197" s="148"/>
      <c r="AB197" s="148"/>
      <c r="AC197" s="148"/>
      <c r="AD197" s="148"/>
      <c r="AE197" s="6">
        <f>W197+AA197</f>
        <v>5475</v>
      </c>
      <c r="AF197" s="6">
        <f t="shared" ref="AF197" si="1771">X197+AB197</f>
        <v>0</v>
      </c>
      <c r="AG197" s="6">
        <f t="shared" ref="AG197" si="1772">Y197+AC197</f>
        <v>5475</v>
      </c>
      <c r="AH197" s="6">
        <f t="shared" ref="AH197" si="1773">Z197+AD197</f>
        <v>0</v>
      </c>
      <c r="AI197" s="148"/>
      <c r="AJ197" s="148"/>
      <c r="AK197" s="148"/>
      <c r="AL197" s="148"/>
      <c r="AM197" s="6">
        <f>AE197+AI197</f>
        <v>5475</v>
      </c>
      <c r="AN197" s="6">
        <f t="shared" ref="AN197" si="1774">AF197+AJ197</f>
        <v>0</v>
      </c>
      <c r="AO197" s="6">
        <f t="shared" ref="AO197" si="1775">AG197+AK197</f>
        <v>5475</v>
      </c>
      <c r="AP197" s="6">
        <f t="shared" ref="AP197" si="1776">AH197+AL197</f>
        <v>0</v>
      </c>
      <c r="AQ197" s="148"/>
      <c r="AR197" s="148"/>
      <c r="AS197" s="148"/>
      <c r="AT197" s="148"/>
      <c r="AU197" s="6">
        <f>AM197+AQ197</f>
        <v>5475</v>
      </c>
      <c r="AV197" s="6">
        <f t="shared" ref="AV197" si="1777">AN197+AR197</f>
        <v>0</v>
      </c>
      <c r="AW197" s="6">
        <f t="shared" ref="AW197" si="1778">AO197+AS197</f>
        <v>5475</v>
      </c>
      <c r="AX197" s="6">
        <f t="shared" ref="AX197" si="1779">AP197+AT197</f>
        <v>0</v>
      </c>
      <c r="AY197" s="148"/>
      <c r="AZ197" s="148"/>
      <c r="BA197" s="148"/>
      <c r="BB197" s="148"/>
      <c r="BC197" s="6">
        <f>AU197+AY197</f>
        <v>5475</v>
      </c>
      <c r="BD197" s="6">
        <f t="shared" ref="BD197" si="1780">AV197+AZ197</f>
        <v>0</v>
      </c>
      <c r="BE197" s="6">
        <f t="shared" ref="BE197" si="1781">AW197+BA197</f>
        <v>5475</v>
      </c>
      <c r="BF197" s="6">
        <f t="shared" ref="BF197" si="1782">AX197+BB197</f>
        <v>0</v>
      </c>
      <c r="BG197" s="148"/>
      <c r="BH197" s="148"/>
      <c r="BI197" s="148"/>
      <c r="BJ197" s="148"/>
      <c r="BK197" s="6">
        <f>BC197+BG197</f>
        <v>5475</v>
      </c>
      <c r="BL197" s="6">
        <f t="shared" ref="BL197" si="1783">BD197+BH197</f>
        <v>0</v>
      </c>
      <c r="BM197" s="6">
        <f t="shared" ref="BM197" si="1784">BE197+BI197</f>
        <v>5475</v>
      </c>
      <c r="BN197" s="6">
        <f t="shared" ref="BN197" si="1785">BF197+BJ197</f>
        <v>0</v>
      </c>
      <c r="BO197" s="148"/>
      <c r="BP197" s="148"/>
      <c r="BQ197" s="148"/>
      <c r="BR197" s="148"/>
      <c r="BS197" s="6">
        <f>BK197+BO197</f>
        <v>5475</v>
      </c>
      <c r="BT197" s="6">
        <f t="shared" ref="BT197" si="1786">BL197+BP197</f>
        <v>0</v>
      </c>
      <c r="BU197" s="6">
        <f t="shared" ref="BU197" si="1787">BM197+BQ197</f>
        <v>5475</v>
      </c>
      <c r="BV197" s="6">
        <f t="shared" ref="BV197" si="1788">BN197+BR197</f>
        <v>0</v>
      </c>
    </row>
    <row r="198" spans="1:74" s="5" customFormat="1" ht="50.4">
      <c r="A198" s="8" t="s">
        <v>75</v>
      </c>
      <c r="B198" s="10">
        <v>903</v>
      </c>
      <c r="C198" s="10" t="s">
        <v>13</v>
      </c>
      <c r="D198" s="10" t="s">
        <v>3</v>
      </c>
      <c r="E198" s="12" t="s">
        <v>287</v>
      </c>
      <c r="F198" s="10"/>
      <c r="G198" s="22">
        <f t="shared" ref="G198:V199" si="1789">G199</f>
        <v>4080</v>
      </c>
      <c r="H198" s="22">
        <f t="shared" si="1789"/>
        <v>0</v>
      </c>
      <c r="I198" s="22">
        <f t="shared" si="1789"/>
        <v>4080</v>
      </c>
      <c r="J198" s="22">
        <f t="shared" si="1789"/>
        <v>0</v>
      </c>
      <c r="K198" s="152">
        <f t="shared" si="1789"/>
        <v>0</v>
      </c>
      <c r="L198" s="152">
        <f t="shared" si="1789"/>
        <v>0</v>
      </c>
      <c r="M198" s="152">
        <f t="shared" si="1789"/>
        <v>0</v>
      </c>
      <c r="N198" s="152">
        <f t="shared" si="1789"/>
        <v>0</v>
      </c>
      <c r="O198" s="22">
        <f t="shared" si="1789"/>
        <v>4080</v>
      </c>
      <c r="P198" s="22">
        <f t="shared" si="1789"/>
        <v>0</v>
      </c>
      <c r="Q198" s="22">
        <f t="shared" si="1789"/>
        <v>4080</v>
      </c>
      <c r="R198" s="22">
        <f t="shared" si="1789"/>
        <v>0</v>
      </c>
      <c r="S198" s="152">
        <f t="shared" si="1789"/>
        <v>0</v>
      </c>
      <c r="T198" s="152">
        <f t="shared" si="1789"/>
        <v>0</v>
      </c>
      <c r="U198" s="152">
        <f t="shared" si="1789"/>
        <v>0</v>
      </c>
      <c r="V198" s="152">
        <f t="shared" si="1789"/>
        <v>0</v>
      </c>
      <c r="W198" s="22">
        <f t="shared" ref="S198:AI199" si="1790">W199</f>
        <v>4080</v>
      </c>
      <c r="X198" s="22">
        <f t="shared" si="1790"/>
        <v>0</v>
      </c>
      <c r="Y198" s="22">
        <f t="shared" si="1790"/>
        <v>4080</v>
      </c>
      <c r="Z198" s="22">
        <f t="shared" si="1790"/>
        <v>0</v>
      </c>
      <c r="AA198" s="152">
        <f t="shared" si="1790"/>
        <v>0</v>
      </c>
      <c r="AB198" s="152">
        <f t="shared" si="1790"/>
        <v>0</v>
      </c>
      <c r="AC198" s="152">
        <f t="shared" si="1790"/>
        <v>0</v>
      </c>
      <c r="AD198" s="152">
        <f t="shared" si="1790"/>
        <v>0</v>
      </c>
      <c r="AE198" s="22">
        <f t="shared" si="1790"/>
        <v>4080</v>
      </c>
      <c r="AF198" s="22">
        <f t="shared" si="1790"/>
        <v>0</v>
      </c>
      <c r="AG198" s="22">
        <f t="shared" si="1790"/>
        <v>4080</v>
      </c>
      <c r="AH198" s="22">
        <f t="shared" si="1790"/>
        <v>0</v>
      </c>
      <c r="AI198" s="152">
        <f t="shared" si="1790"/>
        <v>0</v>
      </c>
      <c r="AJ198" s="152">
        <f t="shared" ref="AI198:AY199" si="1791">AJ199</f>
        <v>0</v>
      </c>
      <c r="AK198" s="152">
        <f t="shared" si="1791"/>
        <v>0</v>
      </c>
      <c r="AL198" s="152">
        <f t="shared" si="1791"/>
        <v>0</v>
      </c>
      <c r="AM198" s="22">
        <f t="shared" si="1791"/>
        <v>4080</v>
      </c>
      <c r="AN198" s="22">
        <f t="shared" si="1791"/>
        <v>0</v>
      </c>
      <c r="AO198" s="22">
        <f t="shared" si="1791"/>
        <v>4080</v>
      </c>
      <c r="AP198" s="22">
        <f t="shared" si="1791"/>
        <v>0</v>
      </c>
      <c r="AQ198" s="152">
        <f t="shared" si="1791"/>
        <v>0</v>
      </c>
      <c r="AR198" s="152">
        <f t="shared" si="1791"/>
        <v>0</v>
      </c>
      <c r="AS198" s="152">
        <f t="shared" si="1791"/>
        <v>0</v>
      </c>
      <c r="AT198" s="152">
        <f t="shared" si="1791"/>
        <v>0</v>
      </c>
      <c r="AU198" s="22">
        <f t="shared" si="1791"/>
        <v>4080</v>
      </c>
      <c r="AV198" s="22">
        <f t="shared" si="1791"/>
        <v>0</v>
      </c>
      <c r="AW198" s="22">
        <f t="shared" si="1791"/>
        <v>4080</v>
      </c>
      <c r="AX198" s="22">
        <f t="shared" si="1791"/>
        <v>0</v>
      </c>
      <c r="AY198" s="152">
        <f t="shared" si="1791"/>
        <v>0</v>
      </c>
      <c r="AZ198" s="152">
        <f t="shared" ref="AY198:BO199" si="1792">AZ199</f>
        <v>0</v>
      </c>
      <c r="BA198" s="152">
        <f t="shared" si="1792"/>
        <v>0</v>
      </c>
      <c r="BB198" s="152">
        <f t="shared" si="1792"/>
        <v>0</v>
      </c>
      <c r="BC198" s="22">
        <f t="shared" si="1792"/>
        <v>4080</v>
      </c>
      <c r="BD198" s="22">
        <f t="shared" si="1792"/>
        <v>0</v>
      </c>
      <c r="BE198" s="22">
        <f t="shared" si="1792"/>
        <v>4080</v>
      </c>
      <c r="BF198" s="22">
        <f t="shared" si="1792"/>
        <v>0</v>
      </c>
      <c r="BG198" s="152">
        <f t="shared" si="1792"/>
        <v>0</v>
      </c>
      <c r="BH198" s="152">
        <f t="shared" si="1792"/>
        <v>0</v>
      </c>
      <c r="BI198" s="152">
        <f t="shared" si="1792"/>
        <v>0</v>
      </c>
      <c r="BJ198" s="152">
        <f t="shared" si="1792"/>
        <v>0</v>
      </c>
      <c r="BK198" s="22">
        <f t="shared" si="1792"/>
        <v>4080</v>
      </c>
      <c r="BL198" s="22">
        <f t="shared" si="1792"/>
        <v>0</v>
      </c>
      <c r="BM198" s="22">
        <f t="shared" si="1792"/>
        <v>4080</v>
      </c>
      <c r="BN198" s="22">
        <f t="shared" si="1792"/>
        <v>0</v>
      </c>
      <c r="BO198" s="152">
        <f t="shared" si="1792"/>
        <v>0</v>
      </c>
      <c r="BP198" s="152">
        <f t="shared" ref="BO198:BV199" si="1793">BP199</f>
        <v>0</v>
      </c>
      <c r="BQ198" s="152">
        <f t="shared" si="1793"/>
        <v>0</v>
      </c>
      <c r="BR198" s="152">
        <f t="shared" si="1793"/>
        <v>0</v>
      </c>
      <c r="BS198" s="22">
        <f t="shared" si="1793"/>
        <v>4080</v>
      </c>
      <c r="BT198" s="22">
        <f t="shared" si="1793"/>
        <v>0</v>
      </c>
      <c r="BU198" s="22">
        <f t="shared" si="1793"/>
        <v>4080</v>
      </c>
      <c r="BV198" s="22">
        <f t="shared" si="1793"/>
        <v>0</v>
      </c>
    </row>
    <row r="199" spans="1:74" s="5" customFormat="1" ht="33.6">
      <c r="A199" s="8" t="s">
        <v>172</v>
      </c>
      <c r="B199" s="10">
        <v>903</v>
      </c>
      <c r="C199" s="10" t="s">
        <v>13</v>
      </c>
      <c r="D199" s="10" t="s">
        <v>3</v>
      </c>
      <c r="E199" s="12" t="s">
        <v>287</v>
      </c>
      <c r="F199" s="10" t="s">
        <v>16</v>
      </c>
      <c r="G199" s="22">
        <f t="shared" si="1789"/>
        <v>4080</v>
      </c>
      <c r="H199" s="22">
        <f t="shared" si="1789"/>
        <v>0</v>
      </c>
      <c r="I199" s="22">
        <f t="shared" si="1789"/>
        <v>4080</v>
      </c>
      <c r="J199" s="22">
        <f t="shared" si="1789"/>
        <v>0</v>
      </c>
      <c r="K199" s="152">
        <f t="shared" si="1789"/>
        <v>0</v>
      </c>
      <c r="L199" s="152">
        <f t="shared" si="1789"/>
        <v>0</v>
      </c>
      <c r="M199" s="152">
        <f t="shared" si="1789"/>
        <v>0</v>
      </c>
      <c r="N199" s="152">
        <f t="shared" si="1789"/>
        <v>0</v>
      </c>
      <c r="O199" s="22">
        <f t="shared" si="1789"/>
        <v>4080</v>
      </c>
      <c r="P199" s="22">
        <f t="shared" si="1789"/>
        <v>0</v>
      </c>
      <c r="Q199" s="22">
        <f t="shared" si="1789"/>
        <v>4080</v>
      </c>
      <c r="R199" s="22">
        <f t="shared" si="1789"/>
        <v>0</v>
      </c>
      <c r="S199" s="152">
        <f t="shared" si="1790"/>
        <v>0</v>
      </c>
      <c r="T199" s="152">
        <f t="shared" si="1790"/>
        <v>0</v>
      </c>
      <c r="U199" s="152">
        <f t="shared" si="1790"/>
        <v>0</v>
      </c>
      <c r="V199" s="152">
        <f t="shared" si="1790"/>
        <v>0</v>
      </c>
      <c r="W199" s="22">
        <f t="shared" si="1790"/>
        <v>4080</v>
      </c>
      <c r="X199" s="22">
        <f t="shared" si="1790"/>
        <v>0</v>
      </c>
      <c r="Y199" s="22">
        <f t="shared" si="1790"/>
        <v>4080</v>
      </c>
      <c r="Z199" s="22">
        <f t="shared" si="1790"/>
        <v>0</v>
      </c>
      <c r="AA199" s="152">
        <f t="shared" si="1790"/>
        <v>0</v>
      </c>
      <c r="AB199" s="152">
        <f t="shared" si="1790"/>
        <v>0</v>
      </c>
      <c r="AC199" s="152">
        <f t="shared" si="1790"/>
        <v>0</v>
      </c>
      <c r="AD199" s="152">
        <f t="shared" si="1790"/>
        <v>0</v>
      </c>
      <c r="AE199" s="22">
        <f t="shared" si="1790"/>
        <v>4080</v>
      </c>
      <c r="AF199" s="22">
        <f t="shared" si="1790"/>
        <v>0</v>
      </c>
      <c r="AG199" s="22">
        <f t="shared" si="1790"/>
        <v>4080</v>
      </c>
      <c r="AH199" s="22">
        <f t="shared" si="1790"/>
        <v>0</v>
      </c>
      <c r="AI199" s="152">
        <f t="shared" si="1791"/>
        <v>0</v>
      </c>
      <c r="AJ199" s="152">
        <f t="shared" si="1791"/>
        <v>0</v>
      </c>
      <c r="AK199" s="152">
        <f t="shared" si="1791"/>
        <v>0</v>
      </c>
      <c r="AL199" s="152">
        <f t="shared" si="1791"/>
        <v>0</v>
      </c>
      <c r="AM199" s="22">
        <f t="shared" si="1791"/>
        <v>4080</v>
      </c>
      <c r="AN199" s="22">
        <f t="shared" si="1791"/>
        <v>0</v>
      </c>
      <c r="AO199" s="22">
        <f t="shared" si="1791"/>
        <v>4080</v>
      </c>
      <c r="AP199" s="22">
        <f t="shared" si="1791"/>
        <v>0</v>
      </c>
      <c r="AQ199" s="152">
        <f t="shared" si="1791"/>
        <v>0</v>
      </c>
      <c r="AR199" s="152">
        <f t="shared" si="1791"/>
        <v>0</v>
      </c>
      <c r="AS199" s="152">
        <f t="shared" si="1791"/>
        <v>0</v>
      </c>
      <c r="AT199" s="152">
        <f t="shared" si="1791"/>
        <v>0</v>
      </c>
      <c r="AU199" s="22">
        <f t="shared" si="1791"/>
        <v>4080</v>
      </c>
      <c r="AV199" s="22">
        <f t="shared" si="1791"/>
        <v>0</v>
      </c>
      <c r="AW199" s="22">
        <f t="shared" si="1791"/>
        <v>4080</v>
      </c>
      <c r="AX199" s="22">
        <f t="shared" si="1791"/>
        <v>0</v>
      </c>
      <c r="AY199" s="152">
        <f t="shared" si="1792"/>
        <v>0</v>
      </c>
      <c r="AZ199" s="152">
        <f t="shared" si="1792"/>
        <v>0</v>
      </c>
      <c r="BA199" s="152">
        <f t="shared" si="1792"/>
        <v>0</v>
      </c>
      <c r="BB199" s="152">
        <f t="shared" si="1792"/>
        <v>0</v>
      </c>
      <c r="BC199" s="22">
        <f t="shared" si="1792"/>
        <v>4080</v>
      </c>
      <c r="BD199" s="22">
        <f t="shared" si="1792"/>
        <v>0</v>
      </c>
      <c r="BE199" s="22">
        <f t="shared" si="1792"/>
        <v>4080</v>
      </c>
      <c r="BF199" s="22">
        <f t="shared" si="1792"/>
        <v>0</v>
      </c>
      <c r="BG199" s="152">
        <f t="shared" si="1792"/>
        <v>0</v>
      </c>
      <c r="BH199" s="152">
        <f t="shared" si="1792"/>
        <v>0</v>
      </c>
      <c r="BI199" s="152">
        <f t="shared" si="1792"/>
        <v>0</v>
      </c>
      <c r="BJ199" s="152">
        <f t="shared" si="1792"/>
        <v>0</v>
      </c>
      <c r="BK199" s="22">
        <f t="shared" si="1792"/>
        <v>4080</v>
      </c>
      <c r="BL199" s="22">
        <f t="shared" si="1792"/>
        <v>0</v>
      </c>
      <c r="BM199" s="22">
        <f t="shared" si="1792"/>
        <v>4080</v>
      </c>
      <c r="BN199" s="22">
        <f t="shared" si="1792"/>
        <v>0</v>
      </c>
      <c r="BO199" s="152">
        <f t="shared" si="1793"/>
        <v>0</v>
      </c>
      <c r="BP199" s="152">
        <f t="shared" si="1793"/>
        <v>0</v>
      </c>
      <c r="BQ199" s="152">
        <f t="shared" si="1793"/>
        <v>0</v>
      </c>
      <c r="BR199" s="152">
        <f t="shared" si="1793"/>
        <v>0</v>
      </c>
      <c r="BS199" s="22">
        <f t="shared" si="1793"/>
        <v>4080</v>
      </c>
      <c r="BT199" s="22">
        <f t="shared" si="1793"/>
        <v>0</v>
      </c>
      <c r="BU199" s="22">
        <f t="shared" si="1793"/>
        <v>4080</v>
      </c>
      <c r="BV199" s="22">
        <f t="shared" si="1793"/>
        <v>0</v>
      </c>
    </row>
    <row r="200" spans="1:74" s="5" customFormat="1" ht="33.6">
      <c r="A200" s="8" t="s">
        <v>44</v>
      </c>
      <c r="B200" s="10">
        <v>903</v>
      </c>
      <c r="C200" s="10" t="s">
        <v>13</v>
      </c>
      <c r="D200" s="10" t="s">
        <v>3</v>
      </c>
      <c r="E200" s="12" t="s">
        <v>287</v>
      </c>
      <c r="F200" s="10" t="s">
        <v>51</v>
      </c>
      <c r="G200" s="6">
        <v>4080</v>
      </c>
      <c r="H200" s="6"/>
      <c r="I200" s="6">
        <v>4080</v>
      </c>
      <c r="J200" s="6"/>
      <c r="K200" s="148"/>
      <c r="L200" s="148"/>
      <c r="M200" s="148"/>
      <c r="N200" s="148"/>
      <c r="O200" s="6">
        <f>G200+K200</f>
        <v>4080</v>
      </c>
      <c r="P200" s="6">
        <f t="shared" ref="P200" si="1794">H200+L200</f>
        <v>0</v>
      </c>
      <c r="Q200" s="6">
        <f t="shared" ref="Q200" si="1795">I200+M200</f>
        <v>4080</v>
      </c>
      <c r="R200" s="6">
        <f t="shared" ref="R200" si="1796">J200+N200</f>
        <v>0</v>
      </c>
      <c r="S200" s="148"/>
      <c r="T200" s="148"/>
      <c r="U200" s="148"/>
      <c r="V200" s="148"/>
      <c r="W200" s="6">
        <f>O200+S200</f>
        <v>4080</v>
      </c>
      <c r="X200" s="6">
        <f t="shared" ref="X200" si="1797">P200+T200</f>
        <v>0</v>
      </c>
      <c r="Y200" s="6">
        <f t="shared" ref="Y200" si="1798">Q200+U200</f>
        <v>4080</v>
      </c>
      <c r="Z200" s="6">
        <f t="shared" ref="Z200" si="1799">R200+V200</f>
        <v>0</v>
      </c>
      <c r="AA200" s="148"/>
      <c r="AB200" s="148"/>
      <c r="AC200" s="148"/>
      <c r="AD200" s="148"/>
      <c r="AE200" s="6">
        <f>W200+AA200</f>
        <v>4080</v>
      </c>
      <c r="AF200" s="6">
        <f t="shared" ref="AF200" si="1800">X200+AB200</f>
        <v>0</v>
      </c>
      <c r="AG200" s="6">
        <f t="shared" ref="AG200" si="1801">Y200+AC200</f>
        <v>4080</v>
      </c>
      <c r="AH200" s="6">
        <f t="shared" ref="AH200" si="1802">Z200+AD200</f>
        <v>0</v>
      </c>
      <c r="AI200" s="148"/>
      <c r="AJ200" s="148"/>
      <c r="AK200" s="148"/>
      <c r="AL200" s="148"/>
      <c r="AM200" s="6">
        <f>AE200+AI200</f>
        <v>4080</v>
      </c>
      <c r="AN200" s="6">
        <f t="shared" ref="AN200" si="1803">AF200+AJ200</f>
        <v>0</v>
      </c>
      <c r="AO200" s="6">
        <f t="shared" ref="AO200" si="1804">AG200+AK200</f>
        <v>4080</v>
      </c>
      <c r="AP200" s="6">
        <f t="shared" ref="AP200" si="1805">AH200+AL200</f>
        <v>0</v>
      </c>
      <c r="AQ200" s="148"/>
      <c r="AR200" s="148"/>
      <c r="AS200" s="148"/>
      <c r="AT200" s="148"/>
      <c r="AU200" s="6">
        <f>AM200+AQ200</f>
        <v>4080</v>
      </c>
      <c r="AV200" s="6">
        <f t="shared" ref="AV200" si="1806">AN200+AR200</f>
        <v>0</v>
      </c>
      <c r="AW200" s="6">
        <f t="shared" ref="AW200" si="1807">AO200+AS200</f>
        <v>4080</v>
      </c>
      <c r="AX200" s="6">
        <f t="shared" ref="AX200" si="1808">AP200+AT200</f>
        <v>0</v>
      </c>
      <c r="AY200" s="148"/>
      <c r="AZ200" s="148"/>
      <c r="BA200" s="148"/>
      <c r="BB200" s="148"/>
      <c r="BC200" s="6">
        <f>AU200+AY200</f>
        <v>4080</v>
      </c>
      <c r="BD200" s="6">
        <f t="shared" ref="BD200" si="1809">AV200+AZ200</f>
        <v>0</v>
      </c>
      <c r="BE200" s="6">
        <f t="shared" ref="BE200" si="1810">AW200+BA200</f>
        <v>4080</v>
      </c>
      <c r="BF200" s="6">
        <f t="shared" ref="BF200" si="1811">AX200+BB200</f>
        <v>0</v>
      </c>
      <c r="BG200" s="148"/>
      <c r="BH200" s="148"/>
      <c r="BI200" s="148"/>
      <c r="BJ200" s="148"/>
      <c r="BK200" s="6">
        <f>BC200+BG200</f>
        <v>4080</v>
      </c>
      <c r="BL200" s="6">
        <f t="shared" ref="BL200" si="1812">BD200+BH200</f>
        <v>0</v>
      </c>
      <c r="BM200" s="6">
        <f t="shared" ref="BM200" si="1813">BE200+BI200</f>
        <v>4080</v>
      </c>
      <c r="BN200" s="6">
        <f t="shared" ref="BN200" si="1814">BF200+BJ200</f>
        <v>0</v>
      </c>
      <c r="BO200" s="148"/>
      <c r="BP200" s="148"/>
      <c r="BQ200" s="148"/>
      <c r="BR200" s="148"/>
      <c r="BS200" s="6">
        <f>BK200+BO200</f>
        <v>4080</v>
      </c>
      <c r="BT200" s="6">
        <f t="shared" ref="BT200" si="1815">BL200+BP200</f>
        <v>0</v>
      </c>
      <c r="BU200" s="6">
        <f t="shared" ref="BU200" si="1816">BM200+BQ200</f>
        <v>4080</v>
      </c>
      <c r="BV200" s="6">
        <f t="shared" ref="BV200" si="1817">BN200+BR200</f>
        <v>0</v>
      </c>
    </row>
    <row r="201" spans="1:74">
      <c r="A201" s="8" t="s">
        <v>17</v>
      </c>
      <c r="B201" s="10">
        <v>903</v>
      </c>
      <c r="C201" s="10" t="s">
        <v>13</v>
      </c>
      <c r="D201" s="10" t="s">
        <v>3</v>
      </c>
      <c r="E201" s="6" t="s">
        <v>55</v>
      </c>
      <c r="F201" s="10"/>
      <c r="G201" s="6">
        <f>G202</f>
        <v>800</v>
      </c>
      <c r="H201" s="6">
        <f t="shared" ref="H201:BS201" si="1818">H202</f>
        <v>0</v>
      </c>
      <c r="I201" s="6">
        <f t="shared" si="1818"/>
        <v>800</v>
      </c>
      <c r="J201" s="6">
        <f t="shared" si="1818"/>
        <v>0</v>
      </c>
      <c r="K201" s="148">
        <f t="shared" si="1818"/>
        <v>0</v>
      </c>
      <c r="L201" s="148">
        <f t="shared" si="1818"/>
        <v>0</v>
      </c>
      <c r="M201" s="148">
        <f t="shared" si="1818"/>
        <v>0</v>
      </c>
      <c r="N201" s="148">
        <f t="shared" si="1818"/>
        <v>0</v>
      </c>
      <c r="O201" s="6">
        <f t="shared" si="1818"/>
        <v>800</v>
      </c>
      <c r="P201" s="6">
        <f t="shared" si="1818"/>
        <v>0</v>
      </c>
      <c r="Q201" s="6">
        <f t="shared" si="1818"/>
        <v>800</v>
      </c>
      <c r="R201" s="6">
        <f t="shared" si="1818"/>
        <v>0</v>
      </c>
      <c r="S201" s="148">
        <f t="shared" si="1818"/>
        <v>0</v>
      </c>
      <c r="T201" s="148">
        <f t="shared" si="1818"/>
        <v>0</v>
      </c>
      <c r="U201" s="148">
        <f t="shared" si="1818"/>
        <v>0</v>
      </c>
      <c r="V201" s="148">
        <f t="shared" si="1818"/>
        <v>0</v>
      </c>
      <c r="W201" s="6">
        <f t="shared" si="1818"/>
        <v>800</v>
      </c>
      <c r="X201" s="6">
        <f t="shared" si="1818"/>
        <v>0</v>
      </c>
      <c r="Y201" s="6">
        <f t="shared" si="1818"/>
        <v>800</v>
      </c>
      <c r="Z201" s="6">
        <f t="shared" si="1818"/>
        <v>0</v>
      </c>
      <c r="AA201" s="148">
        <f t="shared" si="1818"/>
        <v>0</v>
      </c>
      <c r="AB201" s="148">
        <f t="shared" si="1818"/>
        <v>0</v>
      </c>
      <c r="AC201" s="148">
        <f t="shared" si="1818"/>
        <v>0</v>
      </c>
      <c r="AD201" s="148">
        <f t="shared" si="1818"/>
        <v>0</v>
      </c>
      <c r="AE201" s="6">
        <f t="shared" si="1818"/>
        <v>800</v>
      </c>
      <c r="AF201" s="6">
        <f t="shared" si="1818"/>
        <v>0</v>
      </c>
      <c r="AG201" s="6">
        <f t="shared" si="1818"/>
        <v>800</v>
      </c>
      <c r="AH201" s="6">
        <f t="shared" si="1818"/>
        <v>0</v>
      </c>
      <c r="AI201" s="148">
        <f t="shared" si="1818"/>
        <v>0</v>
      </c>
      <c r="AJ201" s="148">
        <f t="shared" si="1818"/>
        <v>0</v>
      </c>
      <c r="AK201" s="148">
        <f t="shared" si="1818"/>
        <v>0</v>
      </c>
      <c r="AL201" s="148">
        <f t="shared" si="1818"/>
        <v>0</v>
      </c>
      <c r="AM201" s="6">
        <f t="shared" si="1818"/>
        <v>800</v>
      </c>
      <c r="AN201" s="6">
        <f t="shared" si="1818"/>
        <v>0</v>
      </c>
      <c r="AO201" s="6">
        <f t="shared" si="1818"/>
        <v>800</v>
      </c>
      <c r="AP201" s="6">
        <f t="shared" si="1818"/>
        <v>0</v>
      </c>
      <c r="AQ201" s="148">
        <f t="shared" si="1818"/>
        <v>0</v>
      </c>
      <c r="AR201" s="148">
        <f t="shared" si="1818"/>
        <v>0</v>
      </c>
      <c r="AS201" s="148">
        <f t="shared" si="1818"/>
        <v>0</v>
      </c>
      <c r="AT201" s="148">
        <f t="shared" si="1818"/>
        <v>0</v>
      </c>
      <c r="AU201" s="6">
        <f t="shared" si="1818"/>
        <v>800</v>
      </c>
      <c r="AV201" s="6">
        <f t="shared" si="1818"/>
        <v>0</v>
      </c>
      <c r="AW201" s="6">
        <f t="shared" si="1818"/>
        <v>800</v>
      </c>
      <c r="AX201" s="6">
        <f t="shared" si="1818"/>
        <v>0</v>
      </c>
      <c r="AY201" s="148">
        <f t="shared" si="1818"/>
        <v>0</v>
      </c>
      <c r="AZ201" s="148">
        <f t="shared" si="1818"/>
        <v>0</v>
      </c>
      <c r="BA201" s="148">
        <f t="shared" si="1818"/>
        <v>0</v>
      </c>
      <c r="BB201" s="148">
        <f t="shared" si="1818"/>
        <v>0</v>
      </c>
      <c r="BC201" s="6">
        <f t="shared" si="1818"/>
        <v>800</v>
      </c>
      <c r="BD201" s="6">
        <f t="shared" si="1818"/>
        <v>0</v>
      </c>
      <c r="BE201" s="6">
        <f t="shared" si="1818"/>
        <v>800</v>
      </c>
      <c r="BF201" s="6">
        <f t="shared" si="1818"/>
        <v>0</v>
      </c>
      <c r="BG201" s="148">
        <f t="shared" si="1818"/>
        <v>0</v>
      </c>
      <c r="BH201" s="148">
        <f t="shared" si="1818"/>
        <v>0</v>
      </c>
      <c r="BI201" s="148">
        <f t="shared" si="1818"/>
        <v>0</v>
      </c>
      <c r="BJ201" s="148">
        <f t="shared" si="1818"/>
        <v>0</v>
      </c>
      <c r="BK201" s="6">
        <f t="shared" si="1818"/>
        <v>800</v>
      </c>
      <c r="BL201" s="6">
        <f t="shared" si="1818"/>
        <v>0</v>
      </c>
      <c r="BM201" s="6">
        <f t="shared" si="1818"/>
        <v>800</v>
      </c>
      <c r="BN201" s="6">
        <f t="shared" si="1818"/>
        <v>0</v>
      </c>
      <c r="BO201" s="148">
        <f t="shared" si="1818"/>
        <v>0</v>
      </c>
      <c r="BP201" s="148">
        <f t="shared" si="1818"/>
        <v>0</v>
      </c>
      <c r="BQ201" s="148">
        <f t="shared" si="1818"/>
        <v>0</v>
      </c>
      <c r="BR201" s="148">
        <f t="shared" si="1818"/>
        <v>0</v>
      </c>
      <c r="BS201" s="6">
        <f t="shared" si="1818"/>
        <v>800</v>
      </c>
      <c r="BT201" s="6">
        <f t="shared" ref="BT201:BV201" si="1819">BT202</f>
        <v>0</v>
      </c>
      <c r="BU201" s="6">
        <f t="shared" si="1819"/>
        <v>800</v>
      </c>
      <c r="BV201" s="6">
        <f t="shared" si="1819"/>
        <v>0</v>
      </c>
    </row>
    <row r="202" spans="1:74">
      <c r="A202" s="8" t="s">
        <v>15</v>
      </c>
      <c r="B202" s="10">
        <v>903</v>
      </c>
      <c r="C202" s="10" t="s">
        <v>13</v>
      </c>
      <c r="D202" s="10" t="s">
        <v>3</v>
      </c>
      <c r="E202" s="12" t="s">
        <v>60</v>
      </c>
      <c r="F202" s="10"/>
      <c r="G202" s="6">
        <f>G203+G209</f>
        <v>800</v>
      </c>
      <c r="H202" s="6">
        <f t="shared" ref="H202:K202" si="1820">H203+H209</f>
        <v>0</v>
      </c>
      <c r="I202" s="6">
        <f t="shared" si="1820"/>
        <v>800</v>
      </c>
      <c r="J202" s="6">
        <f t="shared" si="1820"/>
        <v>0</v>
      </c>
      <c r="K202" s="148">
        <f t="shared" si="1820"/>
        <v>0</v>
      </c>
      <c r="L202" s="148">
        <f t="shared" ref="L202:S202" si="1821">L203+L209</f>
        <v>0</v>
      </c>
      <c r="M202" s="148">
        <f t="shared" si="1821"/>
        <v>0</v>
      </c>
      <c r="N202" s="148">
        <f t="shared" si="1821"/>
        <v>0</v>
      </c>
      <c r="O202" s="6">
        <f t="shared" si="1821"/>
        <v>800</v>
      </c>
      <c r="P202" s="6">
        <f t="shared" si="1821"/>
        <v>0</v>
      </c>
      <c r="Q202" s="6">
        <f t="shared" si="1821"/>
        <v>800</v>
      </c>
      <c r="R202" s="6">
        <f t="shared" si="1821"/>
        <v>0</v>
      </c>
      <c r="S202" s="148">
        <f t="shared" si="1821"/>
        <v>0</v>
      </c>
      <c r="T202" s="148">
        <f t="shared" ref="T202:AA202" si="1822">T203+T209</f>
        <v>0</v>
      </c>
      <c r="U202" s="148">
        <f t="shared" si="1822"/>
        <v>0</v>
      </c>
      <c r="V202" s="148">
        <f t="shared" si="1822"/>
        <v>0</v>
      </c>
      <c r="W202" s="6">
        <f t="shared" si="1822"/>
        <v>800</v>
      </c>
      <c r="X202" s="6">
        <f t="shared" si="1822"/>
        <v>0</v>
      </c>
      <c r="Y202" s="6">
        <f t="shared" si="1822"/>
        <v>800</v>
      </c>
      <c r="Z202" s="6">
        <f t="shared" si="1822"/>
        <v>0</v>
      </c>
      <c r="AA202" s="148">
        <f t="shared" si="1822"/>
        <v>0</v>
      </c>
      <c r="AB202" s="148">
        <f t="shared" ref="AB202:AI202" si="1823">AB203+AB209</f>
        <v>0</v>
      </c>
      <c r="AC202" s="148">
        <f t="shared" si="1823"/>
        <v>0</v>
      </c>
      <c r="AD202" s="148">
        <f t="shared" si="1823"/>
        <v>0</v>
      </c>
      <c r="AE202" s="6">
        <f t="shared" si="1823"/>
        <v>800</v>
      </c>
      <c r="AF202" s="6">
        <f t="shared" si="1823"/>
        <v>0</v>
      </c>
      <c r="AG202" s="6">
        <f t="shared" si="1823"/>
        <v>800</v>
      </c>
      <c r="AH202" s="6">
        <f t="shared" si="1823"/>
        <v>0</v>
      </c>
      <c r="AI202" s="148">
        <f t="shared" si="1823"/>
        <v>0</v>
      </c>
      <c r="AJ202" s="148">
        <f t="shared" ref="AJ202:AQ202" si="1824">AJ203+AJ209</f>
        <v>0</v>
      </c>
      <c r="AK202" s="148">
        <f t="shared" si="1824"/>
        <v>0</v>
      </c>
      <c r="AL202" s="148">
        <f t="shared" si="1824"/>
        <v>0</v>
      </c>
      <c r="AM202" s="6">
        <f t="shared" si="1824"/>
        <v>800</v>
      </c>
      <c r="AN202" s="6">
        <f t="shared" si="1824"/>
        <v>0</v>
      </c>
      <c r="AO202" s="6">
        <f t="shared" si="1824"/>
        <v>800</v>
      </c>
      <c r="AP202" s="6">
        <f t="shared" si="1824"/>
        <v>0</v>
      </c>
      <c r="AQ202" s="148">
        <f t="shared" si="1824"/>
        <v>0</v>
      </c>
      <c r="AR202" s="148">
        <f t="shared" ref="AR202:AY202" si="1825">AR203+AR209</f>
        <v>0</v>
      </c>
      <c r="AS202" s="148">
        <f t="shared" si="1825"/>
        <v>0</v>
      </c>
      <c r="AT202" s="148">
        <f t="shared" si="1825"/>
        <v>0</v>
      </c>
      <c r="AU202" s="6">
        <f t="shared" si="1825"/>
        <v>800</v>
      </c>
      <c r="AV202" s="6">
        <f t="shared" si="1825"/>
        <v>0</v>
      </c>
      <c r="AW202" s="6">
        <f t="shared" si="1825"/>
        <v>800</v>
      </c>
      <c r="AX202" s="6">
        <f t="shared" si="1825"/>
        <v>0</v>
      </c>
      <c r="AY202" s="148">
        <f t="shared" si="1825"/>
        <v>0</v>
      </c>
      <c r="AZ202" s="148">
        <f t="shared" ref="AZ202:BG202" si="1826">AZ203+AZ209</f>
        <v>0</v>
      </c>
      <c r="BA202" s="148">
        <f t="shared" si="1826"/>
        <v>0</v>
      </c>
      <c r="BB202" s="148">
        <f t="shared" si="1826"/>
        <v>0</v>
      </c>
      <c r="BC202" s="6">
        <f t="shared" si="1826"/>
        <v>800</v>
      </c>
      <c r="BD202" s="6">
        <f t="shared" si="1826"/>
        <v>0</v>
      </c>
      <c r="BE202" s="6">
        <f t="shared" si="1826"/>
        <v>800</v>
      </c>
      <c r="BF202" s="6">
        <f t="shared" si="1826"/>
        <v>0</v>
      </c>
      <c r="BG202" s="148">
        <f t="shared" si="1826"/>
        <v>0</v>
      </c>
      <c r="BH202" s="148">
        <f t="shared" ref="BH202:BO202" si="1827">BH203+BH209</f>
        <v>0</v>
      </c>
      <c r="BI202" s="148">
        <f t="shared" si="1827"/>
        <v>0</v>
      </c>
      <c r="BJ202" s="148">
        <f t="shared" si="1827"/>
        <v>0</v>
      </c>
      <c r="BK202" s="6">
        <f t="shared" si="1827"/>
        <v>800</v>
      </c>
      <c r="BL202" s="6">
        <f t="shared" si="1827"/>
        <v>0</v>
      </c>
      <c r="BM202" s="6">
        <f t="shared" si="1827"/>
        <v>800</v>
      </c>
      <c r="BN202" s="6">
        <f t="shared" si="1827"/>
        <v>0</v>
      </c>
      <c r="BO202" s="148">
        <f t="shared" si="1827"/>
        <v>0</v>
      </c>
      <c r="BP202" s="148">
        <f t="shared" ref="BP202:BV202" si="1828">BP203+BP209</f>
        <v>0</v>
      </c>
      <c r="BQ202" s="148">
        <f t="shared" si="1828"/>
        <v>0</v>
      </c>
      <c r="BR202" s="148">
        <f t="shared" si="1828"/>
        <v>0</v>
      </c>
      <c r="BS202" s="6">
        <f t="shared" si="1828"/>
        <v>800</v>
      </c>
      <c r="BT202" s="6">
        <f t="shared" si="1828"/>
        <v>0</v>
      </c>
      <c r="BU202" s="6">
        <f t="shared" si="1828"/>
        <v>800</v>
      </c>
      <c r="BV202" s="6">
        <f t="shared" si="1828"/>
        <v>0</v>
      </c>
    </row>
    <row r="203" spans="1:74" ht="33.6">
      <c r="A203" s="8" t="s">
        <v>18</v>
      </c>
      <c r="B203" s="10">
        <v>903</v>
      </c>
      <c r="C203" s="10" t="s">
        <v>13</v>
      </c>
      <c r="D203" s="10" t="s">
        <v>3</v>
      </c>
      <c r="E203" s="12" t="s">
        <v>61</v>
      </c>
      <c r="F203" s="10"/>
      <c r="G203" s="6">
        <f>G204+G206</f>
        <v>800</v>
      </c>
      <c r="H203" s="6">
        <f t="shared" ref="H203:K203" si="1829">H204+H206</f>
        <v>0</v>
      </c>
      <c r="I203" s="6">
        <f t="shared" si="1829"/>
        <v>800</v>
      </c>
      <c r="J203" s="6">
        <f t="shared" si="1829"/>
        <v>0</v>
      </c>
      <c r="K203" s="148">
        <f t="shared" si="1829"/>
        <v>0</v>
      </c>
      <c r="L203" s="148">
        <f t="shared" ref="L203:S203" si="1830">L204+L206</f>
        <v>0</v>
      </c>
      <c r="M203" s="148">
        <f t="shared" si="1830"/>
        <v>0</v>
      </c>
      <c r="N203" s="148">
        <f t="shared" si="1830"/>
        <v>0</v>
      </c>
      <c r="O203" s="6">
        <f t="shared" si="1830"/>
        <v>800</v>
      </c>
      <c r="P203" s="6">
        <f t="shared" si="1830"/>
        <v>0</v>
      </c>
      <c r="Q203" s="6">
        <f t="shared" si="1830"/>
        <v>800</v>
      </c>
      <c r="R203" s="6">
        <f t="shared" si="1830"/>
        <v>0</v>
      </c>
      <c r="S203" s="148">
        <f t="shared" si="1830"/>
        <v>0</v>
      </c>
      <c r="T203" s="148">
        <f t="shared" ref="T203:AA203" si="1831">T204+T206</f>
        <v>0</v>
      </c>
      <c r="U203" s="148">
        <f t="shared" si="1831"/>
        <v>0</v>
      </c>
      <c r="V203" s="148">
        <f t="shared" si="1831"/>
        <v>0</v>
      </c>
      <c r="W203" s="6">
        <f t="shared" si="1831"/>
        <v>800</v>
      </c>
      <c r="X203" s="6">
        <f t="shared" si="1831"/>
        <v>0</v>
      </c>
      <c r="Y203" s="6">
        <f t="shared" si="1831"/>
        <v>800</v>
      </c>
      <c r="Z203" s="6">
        <f t="shared" si="1831"/>
        <v>0</v>
      </c>
      <c r="AA203" s="148">
        <f t="shared" si="1831"/>
        <v>0</v>
      </c>
      <c r="AB203" s="148">
        <f t="shared" ref="AB203:AI203" si="1832">AB204+AB206</f>
        <v>0</v>
      </c>
      <c r="AC203" s="148">
        <f t="shared" si="1832"/>
        <v>0</v>
      </c>
      <c r="AD203" s="148">
        <f t="shared" si="1832"/>
        <v>0</v>
      </c>
      <c r="AE203" s="6">
        <f t="shared" si="1832"/>
        <v>800</v>
      </c>
      <c r="AF203" s="6">
        <f t="shared" si="1832"/>
        <v>0</v>
      </c>
      <c r="AG203" s="6">
        <f t="shared" si="1832"/>
        <v>800</v>
      </c>
      <c r="AH203" s="6">
        <f t="shared" si="1832"/>
        <v>0</v>
      </c>
      <c r="AI203" s="148">
        <f t="shared" si="1832"/>
        <v>0</v>
      </c>
      <c r="AJ203" s="148">
        <f t="shared" ref="AJ203:AQ203" si="1833">AJ204+AJ206</f>
        <v>0</v>
      </c>
      <c r="AK203" s="148">
        <f t="shared" si="1833"/>
        <v>0</v>
      </c>
      <c r="AL203" s="148">
        <f t="shared" si="1833"/>
        <v>0</v>
      </c>
      <c r="AM203" s="6">
        <f t="shared" si="1833"/>
        <v>800</v>
      </c>
      <c r="AN203" s="6">
        <f t="shared" si="1833"/>
        <v>0</v>
      </c>
      <c r="AO203" s="6">
        <f t="shared" si="1833"/>
        <v>800</v>
      </c>
      <c r="AP203" s="6">
        <f t="shared" si="1833"/>
        <v>0</v>
      </c>
      <c r="AQ203" s="148">
        <f t="shared" si="1833"/>
        <v>0</v>
      </c>
      <c r="AR203" s="148">
        <f t="shared" ref="AR203:AY203" si="1834">AR204+AR206</f>
        <v>0</v>
      </c>
      <c r="AS203" s="148">
        <f t="shared" si="1834"/>
        <v>0</v>
      </c>
      <c r="AT203" s="148">
        <f t="shared" si="1834"/>
        <v>0</v>
      </c>
      <c r="AU203" s="6">
        <f t="shared" si="1834"/>
        <v>800</v>
      </c>
      <c r="AV203" s="6">
        <f t="shared" si="1834"/>
        <v>0</v>
      </c>
      <c r="AW203" s="6">
        <f t="shared" si="1834"/>
        <v>800</v>
      </c>
      <c r="AX203" s="6">
        <f t="shared" si="1834"/>
        <v>0</v>
      </c>
      <c r="AY203" s="148">
        <f t="shared" si="1834"/>
        <v>0</v>
      </c>
      <c r="AZ203" s="148">
        <f t="shared" ref="AZ203:BG203" si="1835">AZ204+AZ206</f>
        <v>0</v>
      </c>
      <c r="BA203" s="148">
        <f t="shared" si="1835"/>
        <v>0</v>
      </c>
      <c r="BB203" s="148">
        <f t="shared" si="1835"/>
        <v>0</v>
      </c>
      <c r="BC203" s="6">
        <f t="shared" si="1835"/>
        <v>800</v>
      </c>
      <c r="BD203" s="6">
        <f t="shared" si="1835"/>
        <v>0</v>
      </c>
      <c r="BE203" s="6">
        <f t="shared" si="1835"/>
        <v>800</v>
      </c>
      <c r="BF203" s="6">
        <f t="shared" si="1835"/>
        <v>0</v>
      </c>
      <c r="BG203" s="148">
        <f t="shared" si="1835"/>
        <v>0</v>
      </c>
      <c r="BH203" s="148">
        <f t="shared" ref="BH203:BO203" si="1836">BH204+BH206</f>
        <v>0</v>
      </c>
      <c r="BI203" s="148">
        <f t="shared" si="1836"/>
        <v>0</v>
      </c>
      <c r="BJ203" s="148">
        <f t="shared" si="1836"/>
        <v>0</v>
      </c>
      <c r="BK203" s="6">
        <f t="shared" si="1836"/>
        <v>800</v>
      </c>
      <c r="BL203" s="6">
        <f t="shared" si="1836"/>
        <v>0</v>
      </c>
      <c r="BM203" s="6">
        <f t="shared" si="1836"/>
        <v>800</v>
      </c>
      <c r="BN203" s="6">
        <f t="shared" si="1836"/>
        <v>0</v>
      </c>
      <c r="BO203" s="148">
        <f t="shared" si="1836"/>
        <v>0</v>
      </c>
      <c r="BP203" s="148">
        <f t="shared" ref="BP203:BV203" si="1837">BP204+BP206</f>
        <v>0</v>
      </c>
      <c r="BQ203" s="148">
        <f t="shared" si="1837"/>
        <v>0</v>
      </c>
      <c r="BR203" s="148">
        <f t="shared" si="1837"/>
        <v>0</v>
      </c>
      <c r="BS203" s="6">
        <f t="shared" si="1837"/>
        <v>800</v>
      </c>
      <c r="BT203" s="6">
        <f t="shared" si="1837"/>
        <v>0</v>
      </c>
      <c r="BU203" s="6">
        <f t="shared" si="1837"/>
        <v>800</v>
      </c>
      <c r="BV203" s="6">
        <f t="shared" si="1837"/>
        <v>0</v>
      </c>
    </row>
    <row r="204" spans="1:74" s="18" customFormat="1" ht="33.6" hidden="1">
      <c r="A204" s="60" t="s">
        <v>172</v>
      </c>
      <c r="B204" s="58">
        <v>903</v>
      </c>
      <c r="C204" s="58" t="s">
        <v>13</v>
      </c>
      <c r="D204" s="58" t="s">
        <v>3</v>
      </c>
      <c r="E204" s="122" t="s">
        <v>61</v>
      </c>
      <c r="F204" s="58" t="s">
        <v>16</v>
      </c>
      <c r="G204" s="59">
        <f>G205</f>
        <v>0</v>
      </c>
      <c r="H204" s="59">
        <f t="shared" ref="H204:BS204" si="1838">H205</f>
        <v>0</v>
      </c>
      <c r="I204" s="59">
        <f t="shared" si="1838"/>
        <v>0</v>
      </c>
      <c r="J204" s="59">
        <f t="shared" si="1838"/>
        <v>0</v>
      </c>
      <c r="K204" s="59">
        <f t="shared" si="1838"/>
        <v>0</v>
      </c>
      <c r="L204" s="59">
        <f t="shared" si="1838"/>
        <v>0</v>
      </c>
      <c r="M204" s="59">
        <f t="shared" si="1838"/>
        <v>0</v>
      </c>
      <c r="N204" s="59">
        <f t="shared" si="1838"/>
        <v>0</v>
      </c>
      <c r="O204" s="59">
        <f t="shared" si="1838"/>
        <v>0</v>
      </c>
      <c r="P204" s="59">
        <f t="shared" si="1838"/>
        <v>0</v>
      </c>
      <c r="Q204" s="59">
        <f t="shared" si="1838"/>
        <v>0</v>
      </c>
      <c r="R204" s="59">
        <f t="shared" si="1838"/>
        <v>0</v>
      </c>
      <c r="S204" s="148">
        <f t="shared" si="1838"/>
        <v>0</v>
      </c>
      <c r="T204" s="148">
        <f t="shared" si="1838"/>
        <v>0</v>
      </c>
      <c r="U204" s="148">
        <f t="shared" si="1838"/>
        <v>0</v>
      </c>
      <c r="V204" s="148">
        <f t="shared" si="1838"/>
        <v>0</v>
      </c>
      <c r="W204" s="59">
        <f t="shared" si="1838"/>
        <v>0</v>
      </c>
      <c r="X204" s="59">
        <f t="shared" si="1838"/>
        <v>0</v>
      </c>
      <c r="Y204" s="59">
        <f t="shared" si="1838"/>
        <v>0</v>
      </c>
      <c r="Z204" s="59">
        <f t="shared" si="1838"/>
        <v>0</v>
      </c>
      <c r="AA204" s="148">
        <f t="shared" si="1838"/>
        <v>0</v>
      </c>
      <c r="AB204" s="148">
        <f t="shared" si="1838"/>
        <v>0</v>
      </c>
      <c r="AC204" s="148">
        <f t="shared" si="1838"/>
        <v>0</v>
      </c>
      <c r="AD204" s="148">
        <f t="shared" si="1838"/>
        <v>0</v>
      </c>
      <c r="AE204" s="59">
        <f t="shared" si="1838"/>
        <v>0</v>
      </c>
      <c r="AF204" s="59">
        <f t="shared" si="1838"/>
        <v>0</v>
      </c>
      <c r="AG204" s="59">
        <f t="shared" si="1838"/>
        <v>0</v>
      </c>
      <c r="AH204" s="59">
        <f t="shared" si="1838"/>
        <v>0</v>
      </c>
      <c r="AI204" s="148">
        <f t="shared" si="1838"/>
        <v>0</v>
      </c>
      <c r="AJ204" s="148">
        <f t="shared" si="1838"/>
        <v>0</v>
      </c>
      <c r="AK204" s="148">
        <f t="shared" si="1838"/>
        <v>0</v>
      </c>
      <c r="AL204" s="148">
        <f t="shared" si="1838"/>
        <v>0</v>
      </c>
      <c r="AM204" s="59">
        <f t="shared" si="1838"/>
        <v>0</v>
      </c>
      <c r="AN204" s="59">
        <f t="shared" si="1838"/>
        <v>0</v>
      </c>
      <c r="AO204" s="59">
        <f t="shared" si="1838"/>
        <v>0</v>
      </c>
      <c r="AP204" s="59">
        <f t="shared" si="1838"/>
        <v>0</v>
      </c>
      <c r="AQ204" s="148">
        <f t="shared" si="1838"/>
        <v>0</v>
      </c>
      <c r="AR204" s="148">
        <f t="shared" si="1838"/>
        <v>0</v>
      </c>
      <c r="AS204" s="148">
        <f t="shared" si="1838"/>
        <v>0</v>
      </c>
      <c r="AT204" s="148">
        <f t="shared" si="1838"/>
        <v>0</v>
      </c>
      <c r="AU204" s="59">
        <f t="shared" si="1838"/>
        <v>0</v>
      </c>
      <c r="AV204" s="59">
        <f t="shared" si="1838"/>
        <v>0</v>
      </c>
      <c r="AW204" s="59">
        <f t="shared" si="1838"/>
        <v>0</v>
      </c>
      <c r="AX204" s="59">
        <f t="shared" si="1838"/>
        <v>0</v>
      </c>
      <c r="AY204" s="148">
        <f t="shared" si="1838"/>
        <v>0</v>
      </c>
      <c r="AZ204" s="148">
        <f t="shared" si="1838"/>
        <v>0</v>
      </c>
      <c r="BA204" s="148">
        <f t="shared" si="1838"/>
        <v>0</v>
      </c>
      <c r="BB204" s="148">
        <f t="shared" si="1838"/>
        <v>0</v>
      </c>
      <c r="BC204" s="59">
        <f t="shared" si="1838"/>
        <v>0</v>
      </c>
      <c r="BD204" s="59">
        <f t="shared" si="1838"/>
        <v>0</v>
      </c>
      <c r="BE204" s="59">
        <f t="shared" si="1838"/>
        <v>0</v>
      </c>
      <c r="BF204" s="59">
        <f t="shared" si="1838"/>
        <v>0</v>
      </c>
      <c r="BG204" s="148">
        <f t="shared" si="1838"/>
        <v>0</v>
      </c>
      <c r="BH204" s="148">
        <f t="shared" si="1838"/>
        <v>0</v>
      </c>
      <c r="BI204" s="148">
        <f t="shared" si="1838"/>
        <v>0</v>
      </c>
      <c r="BJ204" s="148">
        <f t="shared" si="1838"/>
        <v>0</v>
      </c>
      <c r="BK204" s="59">
        <f t="shared" si="1838"/>
        <v>0</v>
      </c>
      <c r="BL204" s="59">
        <f t="shared" si="1838"/>
        <v>0</v>
      </c>
      <c r="BM204" s="59">
        <f t="shared" si="1838"/>
        <v>0</v>
      </c>
      <c r="BN204" s="59">
        <f t="shared" si="1838"/>
        <v>0</v>
      </c>
      <c r="BO204" s="148">
        <f t="shared" si="1838"/>
        <v>0</v>
      </c>
      <c r="BP204" s="148">
        <f t="shared" si="1838"/>
        <v>0</v>
      </c>
      <c r="BQ204" s="148">
        <f t="shared" si="1838"/>
        <v>0</v>
      </c>
      <c r="BR204" s="148">
        <f t="shared" si="1838"/>
        <v>0</v>
      </c>
      <c r="BS204" s="59">
        <f t="shared" si="1838"/>
        <v>0</v>
      </c>
      <c r="BT204" s="59">
        <f t="shared" ref="BT204:BV204" si="1839">BT205</f>
        <v>0</v>
      </c>
      <c r="BU204" s="59">
        <f t="shared" si="1839"/>
        <v>0</v>
      </c>
      <c r="BV204" s="59">
        <f t="shared" si="1839"/>
        <v>0</v>
      </c>
    </row>
    <row r="205" spans="1:74" s="18" customFormat="1" ht="33.6" hidden="1">
      <c r="A205" s="60" t="s">
        <v>44</v>
      </c>
      <c r="B205" s="58">
        <v>903</v>
      </c>
      <c r="C205" s="58" t="s">
        <v>13</v>
      </c>
      <c r="D205" s="58" t="s">
        <v>3</v>
      </c>
      <c r="E205" s="122" t="s">
        <v>61</v>
      </c>
      <c r="F205" s="58" t="s">
        <v>51</v>
      </c>
      <c r="G205" s="59"/>
      <c r="H205" s="59"/>
      <c r="I205" s="59"/>
      <c r="J205" s="59"/>
      <c r="K205" s="59"/>
      <c r="L205" s="59"/>
      <c r="M205" s="59"/>
      <c r="N205" s="59"/>
      <c r="O205" s="59">
        <f>G205+K205</f>
        <v>0</v>
      </c>
      <c r="P205" s="59">
        <f t="shared" ref="P205" si="1840">H205+L205</f>
        <v>0</v>
      </c>
      <c r="Q205" s="59">
        <f t="shared" ref="Q205" si="1841">I205+M205</f>
        <v>0</v>
      </c>
      <c r="R205" s="59">
        <f t="shared" ref="R205" si="1842">J205+N205</f>
        <v>0</v>
      </c>
      <c r="S205" s="148"/>
      <c r="T205" s="148"/>
      <c r="U205" s="148"/>
      <c r="V205" s="148"/>
      <c r="W205" s="59">
        <f>O205+S205</f>
        <v>0</v>
      </c>
      <c r="X205" s="59">
        <f t="shared" ref="X205" si="1843">P205+T205</f>
        <v>0</v>
      </c>
      <c r="Y205" s="59">
        <f t="shared" ref="Y205" si="1844">Q205+U205</f>
        <v>0</v>
      </c>
      <c r="Z205" s="59">
        <f t="shared" ref="Z205" si="1845">R205+V205</f>
        <v>0</v>
      </c>
      <c r="AA205" s="148"/>
      <c r="AB205" s="148"/>
      <c r="AC205" s="148"/>
      <c r="AD205" s="148"/>
      <c r="AE205" s="59">
        <f>W205+AA205</f>
        <v>0</v>
      </c>
      <c r="AF205" s="59">
        <f t="shared" ref="AF205" si="1846">X205+AB205</f>
        <v>0</v>
      </c>
      <c r="AG205" s="59">
        <f t="shared" ref="AG205" si="1847">Y205+AC205</f>
        <v>0</v>
      </c>
      <c r="AH205" s="59">
        <f t="shared" ref="AH205" si="1848">Z205+AD205</f>
        <v>0</v>
      </c>
      <c r="AI205" s="148"/>
      <c r="AJ205" s="148"/>
      <c r="AK205" s="148"/>
      <c r="AL205" s="148"/>
      <c r="AM205" s="59">
        <f>AE205+AI205</f>
        <v>0</v>
      </c>
      <c r="AN205" s="59">
        <f t="shared" ref="AN205" si="1849">AF205+AJ205</f>
        <v>0</v>
      </c>
      <c r="AO205" s="59">
        <f t="shared" ref="AO205" si="1850">AG205+AK205</f>
        <v>0</v>
      </c>
      <c r="AP205" s="59">
        <f t="shared" ref="AP205" si="1851">AH205+AL205</f>
        <v>0</v>
      </c>
      <c r="AQ205" s="148"/>
      <c r="AR205" s="148"/>
      <c r="AS205" s="148"/>
      <c r="AT205" s="148"/>
      <c r="AU205" s="59">
        <f>AM205+AQ205</f>
        <v>0</v>
      </c>
      <c r="AV205" s="59">
        <f t="shared" ref="AV205" si="1852">AN205+AR205</f>
        <v>0</v>
      </c>
      <c r="AW205" s="59">
        <f t="shared" ref="AW205" si="1853">AO205+AS205</f>
        <v>0</v>
      </c>
      <c r="AX205" s="59">
        <f t="shared" ref="AX205" si="1854">AP205+AT205</f>
        <v>0</v>
      </c>
      <c r="AY205" s="148"/>
      <c r="AZ205" s="148"/>
      <c r="BA205" s="148"/>
      <c r="BB205" s="148"/>
      <c r="BC205" s="59">
        <f>AU205+AY205</f>
        <v>0</v>
      </c>
      <c r="BD205" s="59">
        <f t="shared" ref="BD205" si="1855">AV205+AZ205</f>
        <v>0</v>
      </c>
      <c r="BE205" s="59">
        <f t="shared" ref="BE205" si="1856">AW205+BA205</f>
        <v>0</v>
      </c>
      <c r="BF205" s="59">
        <f t="shared" ref="BF205" si="1857">AX205+BB205</f>
        <v>0</v>
      </c>
      <c r="BG205" s="148"/>
      <c r="BH205" s="148"/>
      <c r="BI205" s="148"/>
      <c r="BJ205" s="148"/>
      <c r="BK205" s="59">
        <f>BC205+BG205</f>
        <v>0</v>
      </c>
      <c r="BL205" s="59">
        <f t="shared" ref="BL205" si="1858">BD205+BH205</f>
        <v>0</v>
      </c>
      <c r="BM205" s="59">
        <f t="shared" ref="BM205" si="1859">BE205+BI205</f>
        <v>0</v>
      </c>
      <c r="BN205" s="59">
        <f t="shared" ref="BN205" si="1860">BF205+BJ205</f>
        <v>0</v>
      </c>
      <c r="BO205" s="148"/>
      <c r="BP205" s="148"/>
      <c r="BQ205" s="148"/>
      <c r="BR205" s="148"/>
      <c r="BS205" s="59">
        <f>BK205+BO205</f>
        <v>0</v>
      </c>
      <c r="BT205" s="59">
        <f t="shared" ref="BT205" si="1861">BL205+BP205</f>
        <v>0</v>
      </c>
      <c r="BU205" s="59">
        <f t="shared" ref="BU205" si="1862">BM205+BQ205</f>
        <v>0</v>
      </c>
      <c r="BV205" s="59">
        <f t="shared" ref="BV205" si="1863">BN205+BR205</f>
        <v>0</v>
      </c>
    </row>
    <row r="206" spans="1:74">
      <c r="A206" s="8" t="s">
        <v>19</v>
      </c>
      <c r="B206" s="10">
        <v>903</v>
      </c>
      <c r="C206" s="10" t="s">
        <v>13</v>
      </c>
      <c r="D206" s="10" t="s">
        <v>3</v>
      </c>
      <c r="E206" s="12" t="s">
        <v>61</v>
      </c>
      <c r="F206" s="10" t="s">
        <v>20</v>
      </c>
      <c r="G206" s="6">
        <f>G207+G208</f>
        <v>800</v>
      </c>
      <c r="H206" s="6">
        <f t="shared" ref="H206:K206" si="1864">H207+H208</f>
        <v>0</v>
      </c>
      <c r="I206" s="6">
        <f t="shared" si="1864"/>
        <v>800</v>
      </c>
      <c r="J206" s="6">
        <f t="shared" si="1864"/>
        <v>0</v>
      </c>
      <c r="K206" s="148">
        <f t="shared" si="1864"/>
        <v>0</v>
      </c>
      <c r="L206" s="148">
        <f t="shared" ref="L206:S206" si="1865">L207+L208</f>
        <v>0</v>
      </c>
      <c r="M206" s="148">
        <f t="shared" si="1865"/>
        <v>0</v>
      </c>
      <c r="N206" s="148">
        <f t="shared" si="1865"/>
        <v>0</v>
      </c>
      <c r="O206" s="6">
        <f t="shared" si="1865"/>
        <v>800</v>
      </c>
      <c r="P206" s="6">
        <f t="shared" si="1865"/>
        <v>0</v>
      </c>
      <c r="Q206" s="6">
        <f t="shared" si="1865"/>
        <v>800</v>
      </c>
      <c r="R206" s="6">
        <f t="shared" si="1865"/>
        <v>0</v>
      </c>
      <c r="S206" s="148">
        <f t="shared" si="1865"/>
        <v>0</v>
      </c>
      <c r="T206" s="148">
        <f t="shared" ref="T206:AA206" si="1866">T207+T208</f>
        <v>0</v>
      </c>
      <c r="U206" s="148">
        <f t="shared" si="1866"/>
        <v>0</v>
      </c>
      <c r="V206" s="148">
        <f t="shared" si="1866"/>
        <v>0</v>
      </c>
      <c r="W206" s="6">
        <f t="shared" si="1866"/>
        <v>800</v>
      </c>
      <c r="X206" s="6">
        <f t="shared" si="1866"/>
        <v>0</v>
      </c>
      <c r="Y206" s="6">
        <f t="shared" si="1866"/>
        <v>800</v>
      </c>
      <c r="Z206" s="6">
        <f t="shared" si="1866"/>
        <v>0</v>
      </c>
      <c r="AA206" s="148">
        <f t="shared" si="1866"/>
        <v>0</v>
      </c>
      <c r="AB206" s="148">
        <f t="shared" ref="AB206:AI206" si="1867">AB207+AB208</f>
        <v>0</v>
      </c>
      <c r="AC206" s="148">
        <f t="shared" si="1867"/>
        <v>0</v>
      </c>
      <c r="AD206" s="148">
        <f t="shared" si="1867"/>
        <v>0</v>
      </c>
      <c r="AE206" s="6">
        <f t="shared" si="1867"/>
        <v>800</v>
      </c>
      <c r="AF206" s="6">
        <f t="shared" si="1867"/>
        <v>0</v>
      </c>
      <c r="AG206" s="6">
        <f t="shared" si="1867"/>
        <v>800</v>
      </c>
      <c r="AH206" s="6">
        <f t="shared" si="1867"/>
        <v>0</v>
      </c>
      <c r="AI206" s="148">
        <f t="shared" si="1867"/>
        <v>0</v>
      </c>
      <c r="AJ206" s="148">
        <f t="shared" ref="AJ206:AQ206" si="1868">AJ207+AJ208</f>
        <v>0</v>
      </c>
      <c r="AK206" s="148">
        <f t="shared" si="1868"/>
        <v>0</v>
      </c>
      <c r="AL206" s="148">
        <f t="shared" si="1868"/>
        <v>0</v>
      </c>
      <c r="AM206" s="6">
        <f t="shared" si="1868"/>
        <v>800</v>
      </c>
      <c r="AN206" s="6">
        <f t="shared" si="1868"/>
        <v>0</v>
      </c>
      <c r="AO206" s="6">
        <f t="shared" si="1868"/>
        <v>800</v>
      </c>
      <c r="AP206" s="6">
        <f t="shared" si="1868"/>
        <v>0</v>
      </c>
      <c r="AQ206" s="148">
        <f t="shared" si="1868"/>
        <v>0</v>
      </c>
      <c r="AR206" s="148">
        <f t="shared" ref="AR206:AY206" si="1869">AR207+AR208</f>
        <v>0</v>
      </c>
      <c r="AS206" s="148">
        <f t="shared" si="1869"/>
        <v>0</v>
      </c>
      <c r="AT206" s="148">
        <f t="shared" si="1869"/>
        <v>0</v>
      </c>
      <c r="AU206" s="6">
        <f t="shared" si="1869"/>
        <v>800</v>
      </c>
      <c r="AV206" s="6">
        <f t="shared" si="1869"/>
        <v>0</v>
      </c>
      <c r="AW206" s="6">
        <f t="shared" si="1869"/>
        <v>800</v>
      </c>
      <c r="AX206" s="6">
        <f t="shared" si="1869"/>
        <v>0</v>
      </c>
      <c r="AY206" s="148">
        <f t="shared" si="1869"/>
        <v>0</v>
      </c>
      <c r="AZ206" s="148">
        <f t="shared" ref="AZ206:BG206" si="1870">AZ207+AZ208</f>
        <v>0</v>
      </c>
      <c r="BA206" s="148">
        <f t="shared" si="1870"/>
        <v>0</v>
      </c>
      <c r="BB206" s="148">
        <f t="shared" si="1870"/>
        <v>0</v>
      </c>
      <c r="BC206" s="6">
        <f t="shared" si="1870"/>
        <v>800</v>
      </c>
      <c r="BD206" s="6">
        <f t="shared" si="1870"/>
        <v>0</v>
      </c>
      <c r="BE206" s="6">
        <f t="shared" si="1870"/>
        <v>800</v>
      </c>
      <c r="BF206" s="6">
        <f t="shared" si="1870"/>
        <v>0</v>
      </c>
      <c r="BG206" s="148">
        <f t="shared" si="1870"/>
        <v>0</v>
      </c>
      <c r="BH206" s="148">
        <f t="shared" ref="BH206:BO206" si="1871">BH207+BH208</f>
        <v>0</v>
      </c>
      <c r="BI206" s="148">
        <f t="shared" si="1871"/>
        <v>0</v>
      </c>
      <c r="BJ206" s="148">
        <f t="shared" si="1871"/>
        <v>0</v>
      </c>
      <c r="BK206" s="6">
        <f t="shared" si="1871"/>
        <v>800</v>
      </c>
      <c r="BL206" s="6">
        <f t="shared" si="1871"/>
        <v>0</v>
      </c>
      <c r="BM206" s="6">
        <f t="shared" si="1871"/>
        <v>800</v>
      </c>
      <c r="BN206" s="6">
        <f t="shared" si="1871"/>
        <v>0</v>
      </c>
      <c r="BO206" s="148">
        <f t="shared" si="1871"/>
        <v>0</v>
      </c>
      <c r="BP206" s="148">
        <f t="shared" ref="BP206:BV206" si="1872">BP207+BP208</f>
        <v>0</v>
      </c>
      <c r="BQ206" s="148">
        <f t="shared" si="1872"/>
        <v>0</v>
      </c>
      <c r="BR206" s="148">
        <f t="shared" si="1872"/>
        <v>0</v>
      </c>
      <c r="BS206" s="6">
        <f t="shared" si="1872"/>
        <v>800</v>
      </c>
      <c r="BT206" s="6">
        <f t="shared" si="1872"/>
        <v>0</v>
      </c>
      <c r="BU206" s="6">
        <f t="shared" si="1872"/>
        <v>800</v>
      </c>
      <c r="BV206" s="6">
        <f t="shared" si="1872"/>
        <v>0</v>
      </c>
    </row>
    <row r="207" spans="1:74">
      <c r="A207" s="8" t="s">
        <v>69</v>
      </c>
      <c r="B207" s="10">
        <v>903</v>
      </c>
      <c r="C207" s="10" t="s">
        <v>13</v>
      </c>
      <c r="D207" s="10" t="s">
        <v>3</v>
      </c>
      <c r="E207" s="12" t="s">
        <v>61</v>
      </c>
      <c r="F207" s="10" t="s">
        <v>315</v>
      </c>
      <c r="G207" s="6">
        <v>800</v>
      </c>
      <c r="H207" s="6"/>
      <c r="I207" s="6">
        <v>800</v>
      </c>
      <c r="J207" s="6"/>
      <c r="K207" s="148"/>
      <c r="L207" s="148"/>
      <c r="M207" s="148"/>
      <c r="N207" s="148"/>
      <c r="O207" s="6">
        <f t="shared" ref="O207:O208" si="1873">G207+K207</f>
        <v>800</v>
      </c>
      <c r="P207" s="6">
        <f t="shared" ref="P207:P208" si="1874">H207+L207</f>
        <v>0</v>
      </c>
      <c r="Q207" s="6">
        <f t="shared" ref="Q207:Q208" si="1875">I207+M207</f>
        <v>800</v>
      </c>
      <c r="R207" s="6">
        <f t="shared" ref="R207:R208" si="1876">J207+N207</f>
        <v>0</v>
      </c>
      <c r="S207" s="148"/>
      <c r="T207" s="148"/>
      <c r="U207" s="148"/>
      <c r="V207" s="148"/>
      <c r="W207" s="6">
        <f t="shared" ref="W207:W208" si="1877">O207+S207</f>
        <v>800</v>
      </c>
      <c r="X207" s="6">
        <f t="shared" ref="X207:X208" si="1878">P207+T207</f>
        <v>0</v>
      </c>
      <c r="Y207" s="6">
        <f t="shared" ref="Y207:Y208" si="1879">Q207+U207</f>
        <v>800</v>
      </c>
      <c r="Z207" s="6">
        <f t="shared" ref="Z207:Z208" si="1880">R207+V207</f>
        <v>0</v>
      </c>
      <c r="AA207" s="148"/>
      <c r="AB207" s="148"/>
      <c r="AC207" s="148"/>
      <c r="AD207" s="148"/>
      <c r="AE207" s="6">
        <f t="shared" ref="AE207:AE208" si="1881">W207+AA207</f>
        <v>800</v>
      </c>
      <c r="AF207" s="6">
        <f t="shared" ref="AF207:AF208" si="1882">X207+AB207</f>
        <v>0</v>
      </c>
      <c r="AG207" s="6">
        <f t="shared" ref="AG207:AG208" si="1883">Y207+AC207</f>
        <v>800</v>
      </c>
      <c r="AH207" s="6">
        <f t="shared" ref="AH207:AH208" si="1884">Z207+AD207</f>
        <v>0</v>
      </c>
      <c r="AI207" s="148"/>
      <c r="AJ207" s="148"/>
      <c r="AK207" s="148"/>
      <c r="AL207" s="148"/>
      <c r="AM207" s="6">
        <f t="shared" ref="AM207:AM208" si="1885">AE207+AI207</f>
        <v>800</v>
      </c>
      <c r="AN207" s="6">
        <f t="shared" ref="AN207:AN208" si="1886">AF207+AJ207</f>
        <v>0</v>
      </c>
      <c r="AO207" s="6">
        <f t="shared" ref="AO207:AO208" si="1887">AG207+AK207</f>
        <v>800</v>
      </c>
      <c r="AP207" s="6">
        <f t="shared" ref="AP207:AP208" si="1888">AH207+AL207</f>
        <v>0</v>
      </c>
      <c r="AQ207" s="148"/>
      <c r="AR207" s="148"/>
      <c r="AS207" s="148"/>
      <c r="AT207" s="148"/>
      <c r="AU207" s="6">
        <f t="shared" ref="AU207:AU208" si="1889">AM207+AQ207</f>
        <v>800</v>
      </c>
      <c r="AV207" s="6">
        <f t="shared" ref="AV207:AV208" si="1890">AN207+AR207</f>
        <v>0</v>
      </c>
      <c r="AW207" s="6">
        <f t="shared" ref="AW207:AW208" si="1891">AO207+AS207</f>
        <v>800</v>
      </c>
      <c r="AX207" s="6">
        <f t="shared" ref="AX207:AX208" si="1892">AP207+AT207</f>
        <v>0</v>
      </c>
      <c r="AY207" s="148"/>
      <c r="AZ207" s="148"/>
      <c r="BA207" s="148"/>
      <c r="BB207" s="148"/>
      <c r="BC207" s="6">
        <f t="shared" ref="BC207:BC208" si="1893">AU207+AY207</f>
        <v>800</v>
      </c>
      <c r="BD207" s="6">
        <f t="shared" ref="BD207:BD208" si="1894">AV207+AZ207</f>
        <v>0</v>
      </c>
      <c r="BE207" s="6">
        <f t="shared" ref="BE207:BE208" si="1895">AW207+BA207</f>
        <v>800</v>
      </c>
      <c r="BF207" s="6">
        <f t="shared" ref="BF207:BF208" si="1896">AX207+BB207</f>
        <v>0</v>
      </c>
      <c r="BG207" s="148"/>
      <c r="BH207" s="148"/>
      <c r="BI207" s="148"/>
      <c r="BJ207" s="148"/>
      <c r="BK207" s="6">
        <f t="shared" ref="BK207:BK208" si="1897">BC207+BG207</f>
        <v>800</v>
      </c>
      <c r="BL207" s="6">
        <f t="shared" ref="BL207:BL208" si="1898">BD207+BH207</f>
        <v>0</v>
      </c>
      <c r="BM207" s="6">
        <f t="shared" ref="BM207:BM208" si="1899">BE207+BI207</f>
        <v>800</v>
      </c>
      <c r="BN207" s="6">
        <f t="shared" ref="BN207:BN208" si="1900">BF207+BJ207</f>
        <v>0</v>
      </c>
      <c r="BO207" s="148"/>
      <c r="BP207" s="148"/>
      <c r="BQ207" s="148"/>
      <c r="BR207" s="148"/>
      <c r="BS207" s="6">
        <f t="shared" ref="BS207:BS208" si="1901">BK207+BO207</f>
        <v>800</v>
      </c>
      <c r="BT207" s="6">
        <f t="shared" ref="BT207:BT208" si="1902">BL207+BP207</f>
        <v>0</v>
      </c>
      <c r="BU207" s="6">
        <f t="shared" ref="BU207:BU208" si="1903">BM207+BQ207</f>
        <v>800</v>
      </c>
      <c r="BV207" s="6">
        <f t="shared" ref="BV207:BV208" si="1904">BN207+BR207</f>
        <v>0</v>
      </c>
    </row>
    <row r="208" spans="1:74" s="18" customFormat="1" hidden="1">
      <c r="A208" s="60" t="s">
        <v>48</v>
      </c>
      <c r="B208" s="58">
        <v>903</v>
      </c>
      <c r="C208" s="58" t="s">
        <v>13</v>
      </c>
      <c r="D208" s="58" t="s">
        <v>3</v>
      </c>
      <c r="E208" s="122" t="s">
        <v>61</v>
      </c>
      <c r="F208" s="58" t="s">
        <v>50</v>
      </c>
      <c r="G208" s="59"/>
      <c r="H208" s="59"/>
      <c r="I208" s="59"/>
      <c r="J208" s="59"/>
      <c r="K208" s="59"/>
      <c r="L208" s="59"/>
      <c r="M208" s="59"/>
      <c r="N208" s="59"/>
      <c r="O208" s="59">
        <f t="shared" si="1873"/>
        <v>0</v>
      </c>
      <c r="P208" s="59">
        <f t="shared" si="1874"/>
        <v>0</v>
      </c>
      <c r="Q208" s="59">
        <f t="shared" si="1875"/>
        <v>0</v>
      </c>
      <c r="R208" s="59">
        <f t="shared" si="1876"/>
        <v>0</v>
      </c>
      <c r="S208" s="148"/>
      <c r="T208" s="148"/>
      <c r="U208" s="148"/>
      <c r="V208" s="148"/>
      <c r="W208" s="59">
        <f t="shared" si="1877"/>
        <v>0</v>
      </c>
      <c r="X208" s="59">
        <f t="shared" si="1878"/>
        <v>0</v>
      </c>
      <c r="Y208" s="59">
        <f t="shared" si="1879"/>
        <v>0</v>
      </c>
      <c r="Z208" s="59">
        <f t="shared" si="1880"/>
        <v>0</v>
      </c>
      <c r="AA208" s="148"/>
      <c r="AB208" s="148"/>
      <c r="AC208" s="148"/>
      <c r="AD208" s="148"/>
      <c r="AE208" s="59">
        <f t="shared" si="1881"/>
        <v>0</v>
      </c>
      <c r="AF208" s="59">
        <f t="shared" si="1882"/>
        <v>0</v>
      </c>
      <c r="AG208" s="59">
        <f t="shared" si="1883"/>
        <v>0</v>
      </c>
      <c r="AH208" s="59">
        <f t="shared" si="1884"/>
        <v>0</v>
      </c>
      <c r="AI208" s="148"/>
      <c r="AJ208" s="148"/>
      <c r="AK208" s="148"/>
      <c r="AL208" s="148"/>
      <c r="AM208" s="59">
        <f t="shared" si="1885"/>
        <v>0</v>
      </c>
      <c r="AN208" s="59">
        <f t="shared" si="1886"/>
        <v>0</v>
      </c>
      <c r="AO208" s="59">
        <f t="shared" si="1887"/>
        <v>0</v>
      </c>
      <c r="AP208" s="59">
        <f t="shared" si="1888"/>
        <v>0</v>
      </c>
      <c r="AQ208" s="148"/>
      <c r="AR208" s="148"/>
      <c r="AS208" s="148"/>
      <c r="AT208" s="148"/>
      <c r="AU208" s="59">
        <f t="shared" si="1889"/>
        <v>0</v>
      </c>
      <c r="AV208" s="59">
        <f t="shared" si="1890"/>
        <v>0</v>
      </c>
      <c r="AW208" s="59">
        <f t="shared" si="1891"/>
        <v>0</v>
      </c>
      <c r="AX208" s="59">
        <f t="shared" si="1892"/>
        <v>0</v>
      </c>
      <c r="AY208" s="148"/>
      <c r="AZ208" s="148"/>
      <c r="BA208" s="148"/>
      <c r="BB208" s="148"/>
      <c r="BC208" s="59">
        <f t="shared" si="1893"/>
        <v>0</v>
      </c>
      <c r="BD208" s="59">
        <f t="shared" si="1894"/>
        <v>0</v>
      </c>
      <c r="BE208" s="59">
        <f t="shared" si="1895"/>
        <v>0</v>
      </c>
      <c r="BF208" s="59">
        <f t="shared" si="1896"/>
        <v>0</v>
      </c>
      <c r="BG208" s="148"/>
      <c r="BH208" s="148"/>
      <c r="BI208" s="148"/>
      <c r="BJ208" s="148"/>
      <c r="BK208" s="59">
        <f t="shared" si="1897"/>
        <v>0</v>
      </c>
      <c r="BL208" s="59">
        <f t="shared" si="1898"/>
        <v>0</v>
      </c>
      <c r="BM208" s="59">
        <f t="shared" si="1899"/>
        <v>0</v>
      </c>
      <c r="BN208" s="59">
        <f t="shared" si="1900"/>
        <v>0</v>
      </c>
      <c r="BO208" s="148"/>
      <c r="BP208" s="148"/>
      <c r="BQ208" s="148"/>
      <c r="BR208" s="148"/>
      <c r="BS208" s="59">
        <f t="shared" si="1901"/>
        <v>0</v>
      </c>
      <c r="BT208" s="59">
        <f t="shared" si="1902"/>
        <v>0</v>
      </c>
      <c r="BU208" s="59">
        <f t="shared" si="1903"/>
        <v>0</v>
      </c>
      <c r="BV208" s="59">
        <f t="shared" si="1904"/>
        <v>0</v>
      </c>
    </row>
    <row r="209" spans="1:74" s="18" customFormat="1" ht="50.4" hidden="1">
      <c r="A209" s="60" t="s">
        <v>75</v>
      </c>
      <c r="B209" s="58">
        <v>903</v>
      </c>
      <c r="C209" s="58" t="s">
        <v>13</v>
      </c>
      <c r="D209" s="58" t="s">
        <v>3</v>
      </c>
      <c r="E209" s="122" t="s">
        <v>468</v>
      </c>
      <c r="F209" s="58"/>
      <c r="G209" s="59">
        <f>G210</f>
        <v>0</v>
      </c>
      <c r="H209" s="59">
        <f t="shared" ref="H209:W210" si="1905">H210</f>
        <v>0</v>
      </c>
      <c r="I209" s="59">
        <f t="shared" si="1905"/>
        <v>0</v>
      </c>
      <c r="J209" s="59">
        <f t="shared" si="1905"/>
        <v>0</v>
      </c>
      <c r="K209" s="59">
        <f t="shared" si="1905"/>
        <v>0</v>
      </c>
      <c r="L209" s="59">
        <f t="shared" si="1905"/>
        <v>0</v>
      </c>
      <c r="M209" s="59">
        <f t="shared" si="1905"/>
        <v>0</v>
      </c>
      <c r="N209" s="59">
        <f t="shared" si="1905"/>
        <v>0</v>
      </c>
      <c r="O209" s="59">
        <f t="shared" si="1905"/>
        <v>0</v>
      </c>
      <c r="P209" s="59">
        <f t="shared" si="1905"/>
        <v>0</v>
      </c>
      <c r="Q209" s="59">
        <f t="shared" si="1905"/>
        <v>0</v>
      </c>
      <c r="R209" s="59">
        <f t="shared" si="1905"/>
        <v>0</v>
      </c>
      <c r="S209" s="148">
        <f t="shared" si="1905"/>
        <v>0</v>
      </c>
      <c r="T209" s="148">
        <f t="shared" si="1905"/>
        <v>0</v>
      </c>
      <c r="U209" s="148">
        <f t="shared" si="1905"/>
        <v>0</v>
      </c>
      <c r="V209" s="148">
        <f t="shared" si="1905"/>
        <v>0</v>
      </c>
      <c r="W209" s="59">
        <f t="shared" si="1905"/>
        <v>0</v>
      </c>
      <c r="X209" s="59">
        <f t="shared" ref="S209:AI210" si="1906">X210</f>
        <v>0</v>
      </c>
      <c r="Y209" s="59">
        <f t="shared" si="1906"/>
        <v>0</v>
      </c>
      <c r="Z209" s="59">
        <f t="shared" si="1906"/>
        <v>0</v>
      </c>
      <c r="AA209" s="148">
        <f t="shared" si="1906"/>
        <v>0</v>
      </c>
      <c r="AB209" s="148">
        <f t="shared" si="1906"/>
        <v>0</v>
      </c>
      <c r="AC209" s="148">
        <f t="shared" si="1906"/>
        <v>0</v>
      </c>
      <c r="AD209" s="148">
        <f t="shared" si="1906"/>
        <v>0</v>
      </c>
      <c r="AE209" s="59">
        <f t="shared" si="1906"/>
        <v>0</v>
      </c>
      <c r="AF209" s="59">
        <f t="shared" si="1906"/>
        <v>0</v>
      </c>
      <c r="AG209" s="59">
        <f t="shared" si="1906"/>
        <v>0</v>
      </c>
      <c r="AH209" s="59">
        <f t="shared" si="1906"/>
        <v>0</v>
      </c>
      <c r="AI209" s="148">
        <f t="shared" si="1906"/>
        <v>0</v>
      </c>
      <c r="AJ209" s="148">
        <f t="shared" ref="AI209:AY210" si="1907">AJ210</f>
        <v>0</v>
      </c>
      <c r="AK209" s="148">
        <f t="shared" si="1907"/>
        <v>0</v>
      </c>
      <c r="AL209" s="148">
        <f t="shared" si="1907"/>
        <v>0</v>
      </c>
      <c r="AM209" s="59">
        <f t="shared" si="1907"/>
        <v>0</v>
      </c>
      <c r="AN209" s="59">
        <f t="shared" si="1907"/>
        <v>0</v>
      </c>
      <c r="AO209" s="59">
        <f t="shared" si="1907"/>
        <v>0</v>
      </c>
      <c r="AP209" s="59">
        <f t="shared" si="1907"/>
        <v>0</v>
      </c>
      <c r="AQ209" s="148">
        <f t="shared" si="1907"/>
        <v>0</v>
      </c>
      <c r="AR209" s="148">
        <f t="shared" si="1907"/>
        <v>0</v>
      </c>
      <c r="AS209" s="148">
        <f t="shared" si="1907"/>
        <v>0</v>
      </c>
      <c r="AT209" s="148">
        <f t="shared" si="1907"/>
        <v>0</v>
      </c>
      <c r="AU209" s="59">
        <f t="shared" si="1907"/>
        <v>0</v>
      </c>
      <c r="AV209" s="59">
        <f t="shared" si="1907"/>
        <v>0</v>
      </c>
      <c r="AW209" s="59">
        <f t="shared" si="1907"/>
        <v>0</v>
      </c>
      <c r="AX209" s="59">
        <f t="shared" si="1907"/>
        <v>0</v>
      </c>
      <c r="AY209" s="148">
        <f t="shared" si="1907"/>
        <v>0</v>
      </c>
      <c r="AZ209" s="148">
        <f t="shared" ref="AY209:BO210" si="1908">AZ210</f>
        <v>0</v>
      </c>
      <c r="BA209" s="148">
        <f t="shared" si="1908"/>
        <v>0</v>
      </c>
      <c r="BB209" s="148">
        <f t="shared" si="1908"/>
        <v>0</v>
      </c>
      <c r="BC209" s="59">
        <f t="shared" si="1908"/>
        <v>0</v>
      </c>
      <c r="BD209" s="59">
        <f t="shared" si="1908"/>
        <v>0</v>
      </c>
      <c r="BE209" s="59">
        <f t="shared" si="1908"/>
        <v>0</v>
      </c>
      <c r="BF209" s="59">
        <f t="shared" si="1908"/>
        <v>0</v>
      </c>
      <c r="BG209" s="148">
        <f t="shared" si="1908"/>
        <v>0</v>
      </c>
      <c r="BH209" s="148">
        <f t="shared" si="1908"/>
        <v>0</v>
      </c>
      <c r="BI209" s="148">
        <f t="shared" si="1908"/>
        <v>0</v>
      </c>
      <c r="BJ209" s="148">
        <f t="shared" si="1908"/>
        <v>0</v>
      </c>
      <c r="BK209" s="59">
        <f t="shared" si="1908"/>
        <v>0</v>
      </c>
      <c r="BL209" s="59">
        <f t="shared" si="1908"/>
        <v>0</v>
      </c>
      <c r="BM209" s="59">
        <f t="shared" si="1908"/>
        <v>0</v>
      </c>
      <c r="BN209" s="59">
        <f t="shared" si="1908"/>
        <v>0</v>
      </c>
      <c r="BO209" s="148">
        <f t="shared" si="1908"/>
        <v>0</v>
      </c>
      <c r="BP209" s="148">
        <f t="shared" ref="BO209:BV210" si="1909">BP210</f>
        <v>0</v>
      </c>
      <c r="BQ209" s="148">
        <f t="shared" si="1909"/>
        <v>0</v>
      </c>
      <c r="BR209" s="148">
        <f t="shared" si="1909"/>
        <v>0</v>
      </c>
      <c r="BS209" s="59">
        <f t="shared" si="1909"/>
        <v>0</v>
      </c>
      <c r="BT209" s="59">
        <f t="shared" si="1909"/>
        <v>0</v>
      </c>
      <c r="BU209" s="59">
        <f t="shared" si="1909"/>
        <v>0</v>
      </c>
      <c r="BV209" s="59">
        <f t="shared" si="1909"/>
        <v>0</v>
      </c>
    </row>
    <row r="210" spans="1:74" s="18" customFormat="1" ht="33.6" hidden="1">
      <c r="A210" s="60" t="s">
        <v>172</v>
      </c>
      <c r="B210" s="58">
        <v>903</v>
      </c>
      <c r="C210" s="58" t="s">
        <v>13</v>
      </c>
      <c r="D210" s="58" t="s">
        <v>3</v>
      </c>
      <c r="E210" s="122" t="s">
        <v>468</v>
      </c>
      <c r="F210" s="58" t="s">
        <v>16</v>
      </c>
      <c r="G210" s="59">
        <f>G211</f>
        <v>0</v>
      </c>
      <c r="H210" s="59">
        <f t="shared" si="1905"/>
        <v>0</v>
      </c>
      <c r="I210" s="59">
        <f t="shared" si="1905"/>
        <v>0</v>
      </c>
      <c r="J210" s="59">
        <f t="shared" si="1905"/>
        <v>0</v>
      </c>
      <c r="K210" s="59">
        <f t="shared" si="1905"/>
        <v>0</v>
      </c>
      <c r="L210" s="59">
        <f t="shared" si="1905"/>
        <v>0</v>
      </c>
      <c r="M210" s="59">
        <f t="shared" si="1905"/>
        <v>0</v>
      </c>
      <c r="N210" s="59">
        <f t="shared" si="1905"/>
        <v>0</v>
      </c>
      <c r="O210" s="59">
        <f t="shared" si="1905"/>
        <v>0</v>
      </c>
      <c r="P210" s="59">
        <f t="shared" si="1905"/>
        <v>0</v>
      </c>
      <c r="Q210" s="59">
        <f t="shared" si="1905"/>
        <v>0</v>
      </c>
      <c r="R210" s="59">
        <f t="shared" si="1905"/>
        <v>0</v>
      </c>
      <c r="S210" s="148">
        <f t="shared" si="1906"/>
        <v>0</v>
      </c>
      <c r="T210" s="148">
        <f t="shared" si="1906"/>
        <v>0</v>
      </c>
      <c r="U210" s="148">
        <f t="shared" si="1906"/>
        <v>0</v>
      </c>
      <c r="V210" s="148">
        <f t="shared" si="1906"/>
        <v>0</v>
      </c>
      <c r="W210" s="59">
        <f t="shared" si="1906"/>
        <v>0</v>
      </c>
      <c r="X210" s="59">
        <f t="shared" si="1906"/>
        <v>0</v>
      </c>
      <c r="Y210" s="59">
        <f t="shared" si="1906"/>
        <v>0</v>
      </c>
      <c r="Z210" s="59">
        <f t="shared" si="1906"/>
        <v>0</v>
      </c>
      <c r="AA210" s="148">
        <f t="shared" si="1906"/>
        <v>0</v>
      </c>
      <c r="AB210" s="148">
        <f t="shared" si="1906"/>
        <v>0</v>
      </c>
      <c r="AC210" s="148">
        <f t="shared" si="1906"/>
        <v>0</v>
      </c>
      <c r="AD210" s="148">
        <f t="shared" si="1906"/>
        <v>0</v>
      </c>
      <c r="AE210" s="59">
        <f t="shared" si="1906"/>
        <v>0</v>
      </c>
      <c r="AF210" s="59">
        <f t="shared" si="1906"/>
        <v>0</v>
      </c>
      <c r="AG210" s="59">
        <f t="shared" si="1906"/>
        <v>0</v>
      </c>
      <c r="AH210" s="59">
        <f t="shared" si="1906"/>
        <v>0</v>
      </c>
      <c r="AI210" s="148">
        <f t="shared" si="1907"/>
        <v>0</v>
      </c>
      <c r="AJ210" s="148">
        <f t="shared" si="1907"/>
        <v>0</v>
      </c>
      <c r="AK210" s="148">
        <f t="shared" si="1907"/>
        <v>0</v>
      </c>
      <c r="AL210" s="148">
        <f t="shared" si="1907"/>
        <v>0</v>
      </c>
      <c r="AM210" s="59">
        <f t="shared" si="1907"/>
        <v>0</v>
      </c>
      <c r="AN210" s="59">
        <f t="shared" si="1907"/>
        <v>0</v>
      </c>
      <c r="AO210" s="59">
        <f t="shared" si="1907"/>
        <v>0</v>
      </c>
      <c r="AP210" s="59">
        <f t="shared" si="1907"/>
        <v>0</v>
      </c>
      <c r="AQ210" s="148">
        <f t="shared" si="1907"/>
        <v>0</v>
      </c>
      <c r="AR210" s="148">
        <f t="shared" si="1907"/>
        <v>0</v>
      </c>
      <c r="AS210" s="148">
        <f t="shared" si="1907"/>
        <v>0</v>
      </c>
      <c r="AT210" s="148">
        <f t="shared" si="1907"/>
        <v>0</v>
      </c>
      <c r="AU210" s="59">
        <f t="shared" si="1907"/>
        <v>0</v>
      </c>
      <c r="AV210" s="59">
        <f t="shared" si="1907"/>
        <v>0</v>
      </c>
      <c r="AW210" s="59">
        <f t="shared" si="1907"/>
        <v>0</v>
      </c>
      <c r="AX210" s="59">
        <f t="shared" si="1907"/>
        <v>0</v>
      </c>
      <c r="AY210" s="148">
        <f t="shared" si="1908"/>
        <v>0</v>
      </c>
      <c r="AZ210" s="148">
        <f t="shared" si="1908"/>
        <v>0</v>
      </c>
      <c r="BA210" s="148">
        <f t="shared" si="1908"/>
        <v>0</v>
      </c>
      <c r="BB210" s="148">
        <f t="shared" si="1908"/>
        <v>0</v>
      </c>
      <c r="BC210" s="59">
        <f t="shared" si="1908"/>
        <v>0</v>
      </c>
      <c r="BD210" s="59">
        <f t="shared" si="1908"/>
        <v>0</v>
      </c>
      <c r="BE210" s="59">
        <f t="shared" si="1908"/>
        <v>0</v>
      </c>
      <c r="BF210" s="59">
        <f t="shared" si="1908"/>
        <v>0</v>
      </c>
      <c r="BG210" s="148">
        <f t="shared" si="1908"/>
        <v>0</v>
      </c>
      <c r="BH210" s="148">
        <f t="shared" si="1908"/>
        <v>0</v>
      </c>
      <c r="BI210" s="148">
        <f t="shared" si="1908"/>
        <v>0</v>
      </c>
      <c r="BJ210" s="148">
        <f t="shared" si="1908"/>
        <v>0</v>
      </c>
      <c r="BK210" s="59">
        <f t="shared" si="1908"/>
        <v>0</v>
      </c>
      <c r="BL210" s="59">
        <f t="shared" si="1908"/>
        <v>0</v>
      </c>
      <c r="BM210" s="59">
        <f t="shared" si="1908"/>
        <v>0</v>
      </c>
      <c r="BN210" s="59">
        <f t="shared" si="1908"/>
        <v>0</v>
      </c>
      <c r="BO210" s="148">
        <f t="shared" si="1909"/>
        <v>0</v>
      </c>
      <c r="BP210" s="148">
        <f t="shared" si="1909"/>
        <v>0</v>
      </c>
      <c r="BQ210" s="148">
        <f t="shared" si="1909"/>
        <v>0</v>
      </c>
      <c r="BR210" s="148">
        <f t="shared" si="1909"/>
        <v>0</v>
      </c>
      <c r="BS210" s="59">
        <f t="shared" si="1909"/>
        <v>0</v>
      </c>
      <c r="BT210" s="59">
        <f t="shared" si="1909"/>
        <v>0</v>
      </c>
      <c r="BU210" s="59">
        <f t="shared" si="1909"/>
        <v>0</v>
      </c>
      <c r="BV210" s="59">
        <f t="shared" si="1909"/>
        <v>0</v>
      </c>
    </row>
    <row r="211" spans="1:74" s="18" customFormat="1" ht="33.6" hidden="1">
      <c r="A211" s="60" t="s">
        <v>44</v>
      </c>
      <c r="B211" s="58">
        <v>903</v>
      </c>
      <c r="C211" s="58" t="s">
        <v>13</v>
      </c>
      <c r="D211" s="58" t="s">
        <v>3</v>
      </c>
      <c r="E211" s="122" t="s">
        <v>468</v>
      </c>
      <c r="F211" s="58" t="s">
        <v>51</v>
      </c>
      <c r="G211" s="59"/>
      <c r="H211" s="59"/>
      <c r="I211" s="59"/>
      <c r="J211" s="59"/>
      <c r="K211" s="59"/>
      <c r="L211" s="59"/>
      <c r="M211" s="59"/>
      <c r="N211" s="59"/>
      <c r="O211" s="59">
        <f>G211+K211</f>
        <v>0</v>
      </c>
      <c r="P211" s="59">
        <f t="shared" ref="P211" si="1910">H211+L211</f>
        <v>0</v>
      </c>
      <c r="Q211" s="59">
        <f t="shared" ref="Q211" si="1911">I211+M211</f>
        <v>0</v>
      </c>
      <c r="R211" s="59">
        <f t="shared" ref="R211" si="1912">J211+N211</f>
        <v>0</v>
      </c>
      <c r="S211" s="148"/>
      <c r="T211" s="148"/>
      <c r="U211" s="148"/>
      <c r="V211" s="148"/>
      <c r="W211" s="59">
        <f>O211+S211</f>
        <v>0</v>
      </c>
      <c r="X211" s="59">
        <f t="shared" ref="X211" si="1913">P211+T211</f>
        <v>0</v>
      </c>
      <c r="Y211" s="59">
        <f t="shared" ref="Y211" si="1914">Q211+U211</f>
        <v>0</v>
      </c>
      <c r="Z211" s="59">
        <f t="shared" ref="Z211" si="1915">R211+V211</f>
        <v>0</v>
      </c>
      <c r="AA211" s="148"/>
      <c r="AB211" s="148"/>
      <c r="AC211" s="148"/>
      <c r="AD211" s="148"/>
      <c r="AE211" s="59">
        <f>W211+AA211</f>
        <v>0</v>
      </c>
      <c r="AF211" s="59">
        <f t="shared" ref="AF211" si="1916">X211+AB211</f>
        <v>0</v>
      </c>
      <c r="AG211" s="59">
        <f t="shared" ref="AG211" si="1917">Y211+AC211</f>
        <v>0</v>
      </c>
      <c r="AH211" s="59">
        <f t="shared" ref="AH211" si="1918">Z211+AD211</f>
        <v>0</v>
      </c>
      <c r="AI211" s="148"/>
      <c r="AJ211" s="148"/>
      <c r="AK211" s="148"/>
      <c r="AL211" s="148"/>
      <c r="AM211" s="59">
        <f>AE211+AI211</f>
        <v>0</v>
      </c>
      <c r="AN211" s="59">
        <f t="shared" ref="AN211" si="1919">AF211+AJ211</f>
        <v>0</v>
      </c>
      <c r="AO211" s="59">
        <f t="shared" ref="AO211" si="1920">AG211+AK211</f>
        <v>0</v>
      </c>
      <c r="AP211" s="59">
        <f t="shared" ref="AP211" si="1921">AH211+AL211</f>
        <v>0</v>
      </c>
      <c r="AQ211" s="148"/>
      <c r="AR211" s="148"/>
      <c r="AS211" s="148"/>
      <c r="AT211" s="148"/>
      <c r="AU211" s="59">
        <f>AM211+AQ211</f>
        <v>0</v>
      </c>
      <c r="AV211" s="59">
        <f t="shared" ref="AV211" si="1922">AN211+AR211</f>
        <v>0</v>
      </c>
      <c r="AW211" s="59">
        <f t="shared" ref="AW211" si="1923">AO211+AS211</f>
        <v>0</v>
      </c>
      <c r="AX211" s="59">
        <f t="shared" ref="AX211" si="1924">AP211+AT211</f>
        <v>0</v>
      </c>
      <c r="AY211" s="148"/>
      <c r="AZ211" s="148"/>
      <c r="BA211" s="148"/>
      <c r="BB211" s="148"/>
      <c r="BC211" s="59">
        <f>AU211+AY211</f>
        <v>0</v>
      </c>
      <c r="BD211" s="59">
        <f t="shared" ref="BD211" si="1925">AV211+AZ211</f>
        <v>0</v>
      </c>
      <c r="BE211" s="59">
        <f t="shared" ref="BE211" si="1926">AW211+BA211</f>
        <v>0</v>
      </c>
      <c r="BF211" s="59">
        <f t="shared" ref="BF211" si="1927">AX211+BB211</f>
        <v>0</v>
      </c>
      <c r="BG211" s="148"/>
      <c r="BH211" s="148"/>
      <c r="BI211" s="148"/>
      <c r="BJ211" s="148"/>
      <c r="BK211" s="59">
        <f>BC211+BG211</f>
        <v>0</v>
      </c>
      <c r="BL211" s="59">
        <f t="shared" ref="BL211" si="1928">BD211+BH211</f>
        <v>0</v>
      </c>
      <c r="BM211" s="59">
        <f t="shared" ref="BM211" si="1929">BE211+BI211</f>
        <v>0</v>
      </c>
      <c r="BN211" s="59">
        <f t="shared" ref="BN211" si="1930">BF211+BJ211</f>
        <v>0</v>
      </c>
      <c r="BO211" s="148"/>
      <c r="BP211" s="148"/>
      <c r="BQ211" s="148"/>
      <c r="BR211" s="148"/>
      <c r="BS211" s="59">
        <f>BK211+BO211</f>
        <v>0</v>
      </c>
      <c r="BT211" s="59">
        <f t="shared" ref="BT211" si="1931">BL211+BP211</f>
        <v>0</v>
      </c>
      <c r="BU211" s="59">
        <f t="shared" ref="BU211" si="1932">BM211+BQ211</f>
        <v>0</v>
      </c>
      <c r="BV211" s="59">
        <f t="shared" ref="BV211" si="1933">BN211+BR211</f>
        <v>0</v>
      </c>
    </row>
    <row r="212" spans="1:74" s="18" customFormat="1" hidden="1">
      <c r="A212" s="60"/>
      <c r="B212" s="58"/>
      <c r="C212" s="58"/>
      <c r="D212" s="58"/>
      <c r="E212" s="122"/>
      <c r="F212" s="58"/>
      <c r="G212" s="59"/>
      <c r="H212" s="59"/>
      <c r="I212" s="59"/>
      <c r="J212" s="59"/>
      <c r="K212" s="59"/>
      <c r="L212" s="59"/>
      <c r="M212" s="59"/>
      <c r="N212" s="59"/>
      <c r="O212" s="59"/>
      <c r="P212" s="59"/>
      <c r="Q212" s="59"/>
      <c r="R212" s="59"/>
      <c r="S212" s="148"/>
      <c r="T212" s="148"/>
      <c r="U212" s="148"/>
      <c r="V212" s="148"/>
      <c r="W212" s="59"/>
      <c r="X212" s="59"/>
      <c r="Y212" s="59"/>
      <c r="Z212" s="59"/>
      <c r="AA212" s="148"/>
      <c r="AB212" s="148"/>
      <c r="AC212" s="148"/>
      <c r="AD212" s="148"/>
      <c r="AE212" s="59"/>
      <c r="AF212" s="59"/>
      <c r="AG212" s="59"/>
      <c r="AH212" s="59"/>
      <c r="AI212" s="148"/>
      <c r="AJ212" s="148"/>
      <c r="AK212" s="148"/>
      <c r="AL212" s="148"/>
      <c r="AM212" s="59"/>
      <c r="AN212" s="59"/>
      <c r="AO212" s="59"/>
      <c r="AP212" s="59"/>
      <c r="AQ212" s="148"/>
      <c r="AR212" s="148"/>
      <c r="AS212" s="148"/>
      <c r="AT212" s="148"/>
      <c r="AU212" s="59"/>
      <c r="AV212" s="59"/>
      <c r="AW212" s="59"/>
      <c r="AX212" s="59"/>
      <c r="AY212" s="148"/>
      <c r="AZ212" s="148"/>
      <c r="BA212" s="148"/>
      <c r="BB212" s="148"/>
      <c r="BC212" s="59"/>
      <c r="BD212" s="59"/>
      <c r="BE212" s="59"/>
      <c r="BF212" s="59"/>
      <c r="BG212" s="148"/>
      <c r="BH212" s="148"/>
      <c r="BI212" s="148"/>
      <c r="BJ212" s="148"/>
      <c r="BK212" s="59"/>
      <c r="BL212" s="59"/>
      <c r="BM212" s="59"/>
      <c r="BN212" s="59"/>
      <c r="BO212" s="148"/>
      <c r="BP212" s="148"/>
      <c r="BQ212" s="148"/>
      <c r="BR212" s="148"/>
      <c r="BS212" s="59"/>
      <c r="BT212" s="59"/>
      <c r="BU212" s="59"/>
      <c r="BV212" s="59"/>
    </row>
    <row r="213" spans="1:74" s="176" customFormat="1" ht="34.799999999999997" hidden="1">
      <c r="A213" s="118" t="s">
        <v>35</v>
      </c>
      <c r="B213" s="174" t="s">
        <v>352</v>
      </c>
      <c r="C213" s="174" t="s">
        <v>30</v>
      </c>
      <c r="D213" s="174" t="s">
        <v>36</v>
      </c>
      <c r="E213" s="175"/>
      <c r="F213" s="174"/>
      <c r="G213" s="173">
        <f t="shared" ref="G213:V217" si="1934">G214</f>
        <v>0</v>
      </c>
      <c r="H213" s="173">
        <f t="shared" si="1934"/>
        <v>0</v>
      </c>
      <c r="I213" s="173">
        <f t="shared" si="1934"/>
        <v>0</v>
      </c>
      <c r="J213" s="173">
        <f t="shared" si="1934"/>
        <v>0</v>
      </c>
      <c r="K213" s="173">
        <f t="shared" si="1934"/>
        <v>0</v>
      </c>
      <c r="L213" s="173">
        <f t="shared" si="1934"/>
        <v>0</v>
      </c>
      <c r="M213" s="173">
        <f t="shared" si="1934"/>
        <v>0</v>
      </c>
      <c r="N213" s="173">
        <f t="shared" si="1934"/>
        <v>0</v>
      </c>
      <c r="O213" s="173">
        <f t="shared" si="1934"/>
        <v>0</v>
      </c>
      <c r="P213" s="173">
        <f t="shared" si="1934"/>
        <v>0</v>
      </c>
      <c r="Q213" s="173">
        <f t="shared" si="1934"/>
        <v>0</v>
      </c>
      <c r="R213" s="173">
        <f t="shared" si="1934"/>
        <v>0</v>
      </c>
      <c r="S213" s="157">
        <f t="shared" si="1934"/>
        <v>0</v>
      </c>
      <c r="T213" s="157">
        <f t="shared" si="1934"/>
        <v>0</v>
      </c>
      <c r="U213" s="157">
        <f t="shared" si="1934"/>
        <v>0</v>
      </c>
      <c r="V213" s="157">
        <f t="shared" si="1934"/>
        <v>0</v>
      </c>
      <c r="W213" s="173">
        <f t="shared" ref="S213:AI217" si="1935">W214</f>
        <v>0</v>
      </c>
      <c r="X213" s="173">
        <f t="shared" si="1935"/>
        <v>0</v>
      </c>
      <c r="Y213" s="173">
        <f t="shared" si="1935"/>
        <v>0</v>
      </c>
      <c r="Z213" s="173">
        <f t="shared" si="1935"/>
        <v>0</v>
      </c>
      <c r="AA213" s="157">
        <f t="shared" si="1935"/>
        <v>0</v>
      </c>
      <c r="AB213" s="157">
        <f t="shared" si="1935"/>
        <v>0</v>
      </c>
      <c r="AC213" s="157">
        <f t="shared" si="1935"/>
        <v>0</v>
      </c>
      <c r="AD213" s="157">
        <f t="shared" si="1935"/>
        <v>0</v>
      </c>
      <c r="AE213" s="173">
        <f t="shared" si="1935"/>
        <v>0</v>
      </c>
      <c r="AF213" s="173">
        <f t="shared" si="1935"/>
        <v>0</v>
      </c>
      <c r="AG213" s="173">
        <f t="shared" si="1935"/>
        <v>0</v>
      </c>
      <c r="AH213" s="173">
        <f t="shared" si="1935"/>
        <v>0</v>
      </c>
      <c r="AI213" s="157">
        <f t="shared" si="1935"/>
        <v>0</v>
      </c>
      <c r="AJ213" s="157">
        <f t="shared" ref="AI213:AY217" si="1936">AJ214</f>
        <v>0</v>
      </c>
      <c r="AK213" s="157">
        <f t="shared" si="1936"/>
        <v>0</v>
      </c>
      <c r="AL213" s="157">
        <f t="shared" si="1936"/>
        <v>0</v>
      </c>
      <c r="AM213" s="173">
        <f t="shared" si="1936"/>
        <v>0</v>
      </c>
      <c r="AN213" s="173">
        <f t="shared" si="1936"/>
        <v>0</v>
      </c>
      <c r="AO213" s="173">
        <f t="shared" si="1936"/>
        <v>0</v>
      </c>
      <c r="AP213" s="173">
        <f t="shared" si="1936"/>
        <v>0</v>
      </c>
      <c r="AQ213" s="157">
        <f t="shared" si="1936"/>
        <v>0</v>
      </c>
      <c r="AR213" s="157">
        <f t="shared" si="1936"/>
        <v>0</v>
      </c>
      <c r="AS213" s="157">
        <f t="shared" si="1936"/>
        <v>0</v>
      </c>
      <c r="AT213" s="157">
        <f t="shared" si="1936"/>
        <v>0</v>
      </c>
      <c r="AU213" s="173">
        <f t="shared" si="1936"/>
        <v>0</v>
      </c>
      <c r="AV213" s="173">
        <f t="shared" si="1936"/>
        <v>0</v>
      </c>
      <c r="AW213" s="173">
        <f t="shared" si="1936"/>
        <v>0</v>
      </c>
      <c r="AX213" s="173">
        <f t="shared" si="1936"/>
        <v>0</v>
      </c>
      <c r="AY213" s="157">
        <f t="shared" si="1936"/>
        <v>0</v>
      </c>
      <c r="AZ213" s="157">
        <f t="shared" ref="AY213:BO217" si="1937">AZ214</f>
        <v>0</v>
      </c>
      <c r="BA213" s="157">
        <f t="shared" si="1937"/>
        <v>0</v>
      </c>
      <c r="BB213" s="157">
        <f t="shared" si="1937"/>
        <v>0</v>
      </c>
      <c r="BC213" s="173">
        <f t="shared" si="1937"/>
        <v>0</v>
      </c>
      <c r="BD213" s="173">
        <f t="shared" si="1937"/>
        <v>0</v>
      </c>
      <c r="BE213" s="173">
        <f t="shared" si="1937"/>
        <v>0</v>
      </c>
      <c r="BF213" s="173">
        <f t="shared" si="1937"/>
        <v>0</v>
      </c>
      <c r="BG213" s="157">
        <f t="shared" si="1937"/>
        <v>0</v>
      </c>
      <c r="BH213" s="157">
        <f t="shared" si="1937"/>
        <v>0</v>
      </c>
      <c r="BI213" s="157">
        <f t="shared" si="1937"/>
        <v>0</v>
      </c>
      <c r="BJ213" s="157">
        <f t="shared" si="1937"/>
        <v>0</v>
      </c>
      <c r="BK213" s="173">
        <f t="shared" si="1937"/>
        <v>0</v>
      </c>
      <c r="BL213" s="173">
        <f t="shared" si="1937"/>
        <v>0</v>
      </c>
      <c r="BM213" s="173">
        <f t="shared" si="1937"/>
        <v>0</v>
      </c>
      <c r="BN213" s="173">
        <f t="shared" si="1937"/>
        <v>0</v>
      </c>
      <c r="BO213" s="157">
        <f t="shared" si="1937"/>
        <v>0</v>
      </c>
      <c r="BP213" s="157">
        <f t="shared" ref="BO213:BV217" si="1938">BP214</f>
        <v>0</v>
      </c>
      <c r="BQ213" s="157">
        <f t="shared" si="1938"/>
        <v>0</v>
      </c>
      <c r="BR213" s="157">
        <f t="shared" si="1938"/>
        <v>0</v>
      </c>
      <c r="BS213" s="173">
        <f t="shared" si="1938"/>
        <v>0</v>
      </c>
      <c r="BT213" s="173">
        <f t="shared" si="1938"/>
        <v>0</v>
      </c>
      <c r="BU213" s="173">
        <f t="shared" si="1938"/>
        <v>0</v>
      </c>
      <c r="BV213" s="173">
        <f t="shared" si="1938"/>
        <v>0</v>
      </c>
    </row>
    <row r="214" spans="1:74" s="18" customFormat="1" hidden="1">
      <c r="A214" s="60" t="s">
        <v>17</v>
      </c>
      <c r="B214" s="58" t="s">
        <v>352</v>
      </c>
      <c r="C214" s="58" t="s">
        <v>30</v>
      </c>
      <c r="D214" s="58" t="s">
        <v>36</v>
      </c>
      <c r="E214" s="122" t="s">
        <v>55</v>
      </c>
      <c r="F214" s="58"/>
      <c r="G214" s="143">
        <f t="shared" si="1934"/>
        <v>0</v>
      </c>
      <c r="H214" s="143">
        <f t="shared" si="1934"/>
        <v>0</v>
      </c>
      <c r="I214" s="143">
        <f t="shared" si="1934"/>
        <v>0</v>
      </c>
      <c r="J214" s="143">
        <f t="shared" si="1934"/>
        <v>0</v>
      </c>
      <c r="K214" s="143">
        <f t="shared" si="1934"/>
        <v>0</v>
      </c>
      <c r="L214" s="143">
        <f t="shared" si="1934"/>
        <v>0</v>
      </c>
      <c r="M214" s="143">
        <f t="shared" si="1934"/>
        <v>0</v>
      </c>
      <c r="N214" s="143">
        <f t="shared" si="1934"/>
        <v>0</v>
      </c>
      <c r="O214" s="143">
        <f t="shared" si="1934"/>
        <v>0</v>
      </c>
      <c r="P214" s="143">
        <f t="shared" si="1934"/>
        <v>0</v>
      </c>
      <c r="Q214" s="143">
        <f t="shared" si="1934"/>
        <v>0</v>
      </c>
      <c r="R214" s="143">
        <f t="shared" si="1934"/>
        <v>0</v>
      </c>
      <c r="S214" s="152">
        <f t="shared" si="1935"/>
        <v>0</v>
      </c>
      <c r="T214" s="152">
        <f t="shared" si="1935"/>
        <v>0</v>
      </c>
      <c r="U214" s="152">
        <f t="shared" si="1935"/>
        <v>0</v>
      </c>
      <c r="V214" s="152">
        <f t="shared" si="1935"/>
        <v>0</v>
      </c>
      <c r="W214" s="143">
        <f t="shared" si="1935"/>
        <v>0</v>
      </c>
      <c r="X214" s="143">
        <f t="shared" si="1935"/>
        <v>0</v>
      </c>
      <c r="Y214" s="143">
        <f t="shared" si="1935"/>
        <v>0</v>
      </c>
      <c r="Z214" s="143">
        <f t="shared" si="1935"/>
        <v>0</v>
      </c>
      <c r="AA214" s="152">
        <f t="shared" si="1935"/>
        <v>0</v>
      </c>
      <c r="AB214" s="152">
        <f t="shared" si="1935"/>
        <v>0</v>
      </c>
      <c r="AC214" s="152">
        <f t="shared" si="1935"/>
        <v>0</v>
      </c>
      <c r="AD214" s="152">
        <f t="shared" si="1935"/>
        <v>0</v>
      </c>
      <c r="AE214" s="143">
        <f t="shared" si="1935"/>
        <v>0</v>
      </c>
      <c r="AF214" s="143">
        <f t="shared" si="1935"/>
        <v>0</v>
      </c>
      <c r="AG214" s="143">
        <f t="shared" si="1935"/>
        <v>0</v>
      </c>
      <c r="AH214" s="143">
        <f t="shared" si="1935"/>
        <v>0</v>
      </c>
      <c r="AI214" s="152">
        <f t="shared" si="1936"/>
        <v>0</v>
      </c>
      <c r="AJ214" s="152">
        <f t="shared" si="1936"/>
        <v>0</v>
      </c>
      <c r="AK214" s="152">
        <f t="shared" si="1936"/>
        <v>0</v>
      </c>
      <c r="AL214" s="152">
        <f t="shared" si="1936"/>
        <v>0</v>
      </c>
      <c r="AM214" s="143">
        <f t="shared" si="1936"/>
        <v>0</v>
      </c>
      <c r="AN214" s="143">
        <f t="shared" si="1936"/>
        <v>0</v>
      </c>
      <c r="AO214" s="143">
        <f t="shared" si="1936"/>
        <v>0</v>
      </c>
      <c r="AP214" s="143">
        <f t="shared" si="1936"/>
        <v>0</v>
      </c>
      <c r="AQ214" s="152">
        <f t="shared" si="1936"/>
        <v>0</v>
      </c>
      <c r="AR214" s="152">
        <f t="shared" si="1936"/>
        <v>0</v>
      </c>
      <c r="AS214" s="152">
        <f t="shared" si="1936"/>
        <v>0</v>
      </c>
      <c r="AT214" s="152">
        <f t="shared" si="1936"/>
        <v>0</v>
      </c>
      <c r="AU214" s="143">
        <f t="shared" si="1936"/>
        <v>0</v>
      </c>
      <c r="AV214" s="143">
        <f t="shared" si="1936"/>
        <v>0</v>
      </c>
      <c r="AW214" s="143">
        <f t="shared" si="1936"/>
        <v>0</v>
      </c>
      <c r="AX214" s="143">
        <f t="shared" si="1936"/>
        <v>0</v>
      </c>
      <c r="AY214" s="152">
        <f t="shared" si="1937"/>
        <v>0</v>
      </c>
      <c r="AZ214" s="152">
        <f t="shared" si="1937"/>
        <v>0</v>
      </c>
      <c r="BA214" s="152">
        <f t="shared" si="1937"/>
        <v>0</v>
      </c>
      <c r="BB214" s="152">
        <f t="shared" si="1937"/>
        <v>0</v>
      </c>
      <c r="BC214" s="143">
        <f t="shared" si="1937"/>
        <v>0</v>
      </c>
      <c r="BD214" s="143">
        <f t="shared" si="1937"/>
        <v>0</v>
      </c>
      <c r="BE214" s="143">
        <f t="shared" si="1937"/>
        <v>0</v>
      </c>
      <c r="BF214" s="143">
        <f t="shared" si="1937"/>
        <v>0</v>
      </c>
      <c r="BG214" s="152">
        <f t="shared" si="1937"/>
        <v>0</v>
      </c>
      <c r="BH214" s="152">
        <f t="shared" si="1937"/>
        <v>0</v>
      </c>
      <c r="BI214" s="152">
        <f t="shared" si="1937"/>
        <v>0</v>
      </c>
      <c r="BJ214" s="152">
        <f t="shared" si="1937"/>
        <v>0</v>
      </c>
      <c r="BK214" s="143">
        <f t="shared" si="1937"/>
        <v>0</v>
      </c>
      <c r="BL214" s="143">
        <f t="shared" si="1937"/>
        <v>0</v>
      </c>
      <c r="BM214" s="143">
        <f t="shared" si="1937"/>
        <v>0</v>
      </c>
      <c r="BN214" s="143">
        <f t="shared" si="1937"/>
        <v>0</v>
      </c>
      <c r="BO214" s="152">
        <f t="shared" si="1938"/>
        <v>0</v>
      </c>
      <c r="BP214" s="152">
        <f t="shared" si="1938"/>
        <v>0</v>
      </c>
      <c r="BQ214" s="152">
        <f t="shared" si="1938"/>
        <v>0</v>
      </c>
      <c r="BR214" s="152">
        <f t="shared" si="1938"/>
        <v>0</v>
      </c>
      <c r="BS214" s="143">
        <f t="shared" si="1938"/>
        <v>0</v>
      </c>
      <c r="BT214" s="143">
        <f t="shared" si="1938"/>
        <v>0</v>
      </c>
      <c r="BU214" s="143">
        <f t="shared" si="1938"/>
        <v>0</v>
      </c>
      <c r="BV214" s="143">
        <f t="shared" si="1938"/>
        <v>0</v>
      </c>
    </row>
    <row r="215" spans="1:74" s="18" customFormat="1" hidden="1">
      <c r="A215" s="60" t="s">
        <v>15</v>
      </c>
      <c r="B215" s="58" t="s">
        <v>352</v>
      </c>
      <c r="C215" s="58" t="s">
        <v>30</v>
      </c>
      <c r="D215" s="58" t="s">
        <v>36</v>
      </c>
      <c r="E215" s="122" t="s">
        <v>60</v>
      </c>
      <c r="F215" s="58"/>
      <c r="G215" s="143">
        <f>G216</f>
        <v>0</v>
      </c>
      <c r="H215" s="143">
        <f t="shared" si="1934"/>
        <v>0</v>
      </c>
      <c r="I215" s="143">
        <f t="shared" si="1934"/>
        <v>0</v>
      </c>
      <c r="J215" s="143">
        <f t="shared" si="1934"/>
        <v>0</v>
      </c>
      <c r="K215" s="143">
        <f t="shared" si="1934"/>
        <v>0</v>
      </c>
      <c r="L215" s="143">
        <f t="shared" si="1934"/>
        <v>0</v>
      </c>
      <c r="M215" s="143">
        <f t="shared" si="1934"/>
        <v>0</v>
      </c>
      <c r="N215" s="143">
        <f t="shared" si="1934"/>
        <v>0</v>
      </c>
      <c r="O215" s="143">
        <f t="shared" si="1934"/>
        <v>0</v>
      </c>
      <c r="P215" s="143">
        <f t="shared" si="1934"/>
        <v>0</v>
      </c>
      <c r="Q215" s="143">
        <f t="shared" si="1934"/>
        <v>0</v>
      </c>
      <c r="R215" s="143">
        <f t="shared" si="1934"/>
        <v>0</v>
      </c>
      <c r="S215" s="152">
        <f t="shared" si="1935"/>
        <v>0</v>
      </c>
      <c r="T215" s="152">
        <f t="shared" si="1935"/>
        <v>0</v>
      </c>
      <c r="U215" s="152">
        <f t="shared" si="1935"/>
        <v>0</v>
      </c>
      <c r="V215" s="152">
        <f t="shared" si="1935"/>
        <v>0</v>
      </c>
      <c r="W215" s="143">
        <f t="shared" si="1935"/>
        <v>0</v>
      </c>
      <c r="X215" s="143">
        <f t="shared" si="1935"/>
        <v>0</v>
      </c>
      <c r="Y215" s="143">
        <f t="shared" si="1935"/>
        <v>0</v>
      </c>
      <c r="Z215" s="143">
        <f t="shared" si="1935"/>
        <v>0</v>
      </c>
      <c r="AA215" s="152">
        <f t="shared" si="1935"/>
        <v>0</v>
      </c>
      <c r="AB215" s="152">
        <f t="shared" si="1935"/>
        <v>0</v>
      </c>
      <c r="AC215" s="152">
        <f t="shared" si="1935"/>
        <v>0</v>
      </c>
      <c r="AD215" s="152">
        <f t="shared" si="1935"/>
        <v>0</v>
      </c>
      <c r="AE215" s="143">
        <f t="shared" si="1935"/>
        <v>0</v>
      </c>
      <c r="AF215" s="143">
        <f t="shared" si="1935"/>
        <v>0</v>
      </c>
      <c r="AG215" s="143">
        <f t="shared" si="1935"/>
        <v>0</v>
      </c>
      <c r="AH215" s="143">
        <f t="shared" si="1935"/>
        <v>0</v>
      </c>
      <c r="AI215" s="152">
        <f t="shared" si="1936"/>
        <v>0</v>
      </c>
      <c r="AJ215" s="152">
        <f t="shared" si="1936"/>
        <v>0</v>
      </c>
      <c r="AK215" s="152">
        <f t="shared" si="1936"/>
        <v>0</v>
      </c>
      <c r="AL215" s="152">
        <f t="shared" si="1936"/>
        <v>0</v>
      </c>
      <c r="AM215" s="143">
        <f t="shared" si="1936"/>
        <v>0</v>
      </c>
      <c r="AN215" s="143">
        <f t="shared" si="1936"/>
        <v>0</v>
      </c>
      <c r="AO215" s="143">
        <f t="shared" si="1936"/>
        <v>0</v>
      </c>
      <c r="AP215" s="143">
        <f t="shared" si="1936"/>
        <v>0</v>
      </c>
      <c r="AQ215" s="152">
        <f t="shared" si="1936"/>
        <v>0</v>
      </c>
      <c r="AR215" s="152">
        <f t="shared" si="1936"/>
        <v>0</v>
      </c>
      <c r="AS215" s="152">
        <f t="shared" si="1936"/>
        <v>0</v>
      </c>
      <c r="AT215" s="152">
        <f t="shared" si="1936"/>
        <v>0</v>
      </c>
      <c r="AU215" s="143">
        <f t="shared" si="1936"/>
        <v>0</v>
      </c>
      <c r="AV215" s="143">
        <f t="shared" si="1936"/>
        <v>0</v>
      </c>
      <c r="AW215" s="143">
        <f t="shared" si="1936"/>
        <v>0</v>
      </c>
      <c r="AX215" s="143">
        <f t="shared" si="1936"/>
        <v>0</v>
      </c>
      <c r="AY215" s="152">
        <f t="shared" si="1937"/>
        <v>0</v>
      </c>
      <c r="AZ215" s="152">
        <f t="shared" si="1937"/>
        <v>0</v>
      </c>
      <c r="BA215" s="152">
        <f t="shared" si="1937"/>
        <v>0</v>
      </c>
      <c r="BB215" s="152">
        <f t="shared" si="1937"/>
        <v>0</v>
      </c>
      <c r="BC215" s="143">
        <f t="shared" si="1937"/>
        <v>0</v>
      </c>
      <c r="BD215" s="143">
        <f t="shared" si="1937"/>
        <v>0</v>
      </c>
      <c r="BE215" s="143">
        <f t="shared" si="1937"/>
        <v>0</v>
      </c>
      <c r="BF215" s="143">
        <f t="shared" si="1937"/>
        <v>0</v>
      </c>
      <c r="BG215" s="152">
        <f t="shared" si="1937"/>
        <v>0</v>
      </c>
      <c r="BH215" s="152">
        <f t="shared" si="1937"/>
        <v>0</v>
      </c>
      <c r="BI215" s="152">
        <f t="shared" si="1937"/>
        <v>0</v>
      </c>
      <c r="BJ215" s="152">
        <f t="shared" si="1937"/>
        <v>0</v>
      </c>
      <c r="BK215" s="143">
        <f t="shared" si="1937"/>
        <v>0</v>
      </c>
      <c r="BL215" s="143">
        <f t="shared" si="1937"/>
        <v>0</v>
      </c>
      <c r="BM215" s="143">
        <f t="shared" si="1937"/>
        <v>0</v>
      </c>
      <c r="BN215" s="143">
        <f t="shared" si="1937"/>
        <v>0</v>
      </c>
      <c r="BO215" s="152">
        <f t="shared" si="1938"/>
        <v>0</v>
      </c>
      <c r="BP215" s="152">
        <f t="shared" si="1938"/>
        <v>0</v>
      </c>
      <c r="BQ215" s="152">
        <f t="shared" si="1938"/>
        <v>0</v>
      </c>
      <c r="BR215" s="152">
        <f t="shared" si="1938"/>
        <v>0</v>
      </c>
      <c r="BS215" s="143">
        <f t="shared" si="1938"/>
        <v>0</v>
      </c>
      <c r="BT215" s="143">
        <f t="shared" si="1938"/>
        <v>0</v>
      </c>
      <c r="BU215" s="143">
        <f t="shared" si="1938"/>
        <v>0</v>
      </c>
      <c r="BV215" s="143">
        <f t="shared" si="1938"/>
        <v>0</v>
      </c>
    </row>
    <row r="216" spans="1:74" s="18" customFormat="1" hidden="1">
      <c r="A216" s="60" t="s">
        <v>125</v>
      </c>
      <c r="B216" s="58" t="s">
        <v>352</v>
      </c>
      <c r="C216" s="58" t="s">
        <v>30</v>
      </c>
      <c r="D216" s="58" t="s">
        <v>36</v>
      </c>
      <c r="E216" s="122" t="s">
        <v>393</v>
      </c>
      <c r="F216" s="58"/>
      <c r="G216" s="59">
        <f>G217</f>
        <v>0</v>
      </c>
      <c r="H216" s="59">
        <f t="shared" si="1934"/>
        <v>0</v>
      </c>
      <c r="I216" s="59">
        <f t="shared" si="1934"/>
        <v>0</v>
      </c>
      <c r="J216" s="59">
        <f t="shared" si="1934"/>
        <v>0</v>
      </c>
      <c r="K216" s="59">
        <f t="shared" si="1934"/>
        <v>0</v>
      </c>
      <c r="L216" s="59">
        <f t="shared" si="1934"/>
        <v>0</v>
      </c>
      <c r="M216" s="59">
        <f t="shared" si="1934"/>
        <v>0</v>
      </c>
      <c r="N216" s="59">
        <f t="shared" si="1934"/>
        <v>0</v>
      </c>
      <c r="O216" s="59">
        <f t="shared" si="1934"/>
        <v>0</v>
      </c>
      <c r="P216" s="59">
        <f t="shared" si="1934"/>
        <v>0</v>
      </c>
      <c r="Q216" s="59">
        <f t="shared" si="1934"/>
        <v>0</v>
      </c>
      <c r="R216" s="59">
        <f t="shared" si="1934"/>
        <v>0</v>
      </c>
      <c r="S216" s="148">
        <f t="shared" si="1935"/>
        <v>0</v>
      </c>
      <c r="T216" s="148">
        <f t="shared" si="1935"/>
        <v>0</v>
      </c>
      <c r="U216" s="148">
        <f t="shared" si="1935"/>
        <v>0</v>
      </c>
      <c r="V216" s="148">
        <f t="shared" si="1935"/>
        <v>0</v>
      </c>
      <c r="W216" s="59">
        <f t="shared" si="1935"/>
        <v>0</v>
      </c>
      <c r="X216" s="59">
        <f t="shared" si="1935"/>
        <v>0</v>
      </c>
      <c r="Y216" s="59">
        <f t="shared" si="1935"/>
        <v>0</v>
      </c>
      <c r="Z216" s="59">
        <f t="shared" si="1935"/>
        <v>0</v>
      </c>
      <c r="AA216" s="148">
        <f t="shared" si="1935"/>
        <v>0</v>
      </c>
      <c r="AB216" s="148">
        <f t="shared" si="1935"/>
        <v>0</v>
      </c>
      <c r="AC216" s="148">
        <f t="shared" si="1935"/>
        <v>0</v>
      </c>
      <c r="AD216" s="148">
        <f t="shared" si="1935"/>
        <v>0</v>
      </c>
      <c r="AE216" s="59">
        <f t="shared" si="1935"/>
        <v>0</v>
      </c>
      <c r="AF216" s="59">
        <f t="shared" si="1935"/>
        <v>0</v>
      </c>
      <c r="AG216" s="59">
        <f t="shared" si="1935"/>
        <v>0</v>
      </c>
      <c r="AH216" s="59">
        <f t="shared" si="1935"/>
        <v>0</v>
      </c>
      <c r="AI216" s="148">
        <f t="shared" si="1936"/>
        <v>0</v>
      </c>
      <c r="AJ216" s="148">
        <f t="shared" si="1936"/>
        <v>0</v>
      </c>
      <c r="AK216" s="148">
        <f t="shared" si="1936"/>
        <v>0</v>
      </c>
      <c r="AL216" s="148">
        <f t="shared" si="1936"/>
        <v>0</v>
      </c>
      <c r="AM216" s="59">
        <f t="shared" si="1936"/>
        <v>0</v>
      </c>
      <c r="AN216" s="59">
        <f t="shared" si="1936"/>
        <v>0</v>
      </c>
      <c r="AO216" s="59">
        <f t="shared" si="1936"/>
        <v>0</v>
      </c>
      <c r="AP216" s="59">
        <f t="shared" si="1936"/>
        <v>0</v>
      </c>
      <c r="AQ216" s="148">
        <f t="shared" si="1936"/>
        <v>0</v>
      </c>
      <c r="AR216" s="148">
        <f t="shared" si="1936"/>
        <v>0</v>
      </c>
      <c r="AS216" s="148">
        <f t="shared" si="1936"/>
        <v>0</v>
      </c>
      <c r="AT216" s="148">
        <f t="shared" si="1936"/>
        <v>0</v>
      </c>
      <c r="AU216" s="59">
        <f t="shared" si="1936"/>
        <v>0</v>
      </c>
      <c r="AV216" s="59">
        <f t="shared" si="1936"/>
        <v>0</v>
      </c>
      <c r="AW216" s="59">
        <f t="shared" si="1936"/>
        <v>0</v>
      </c>
      <c r="AX216" s="59">
        <f t="shared" si="1936"/>
        <v>0</v>
      </c>
      <c r="AY216" s="148">
        <f t="shared" si="1937"/>
        <v>0</v>
      </c>
      <c r="AZ216" s="148">
        <f t="shared" si="1937"/>
        <v>0</v>
      </c>
      <c r="BA216" s="148">
        <f t="shared" si="1937"/>
        <v>0</v>
      </c>
      <c r="BB216" s="148">
        <f t="shared" si="1937"/>
        <v>0</v>
      </c>
      <c r="BC216" s="59">
        <f t="shared" si="1937"/>
        <v>0</v>
      </c>
      <c r="BD216" s="59">
        <f t="shared" si="1937"/>
        <v>0</v>
      </c>
      <c r="BE216" s="59">
        <f t="shared" si="1937"/>
        <v>0</v>
      </c>
      <c r="BF216" s="59">
        <f t="shared" si="1937"/>
        <v>0</v>
      </c>
      <c r="BG216" s="148">
        <f t="shared" si="1937"/>
        <v>0</v>
      </c>
      <c r="BH216" s="148">
        <f t="shared" si="1937"/>
        <v>0</v>
      </c>
      <c r="BI216" s="148">
        <f t="shared" si="1937"/>
        <v>0</v>
      </c>
      <c r="BJ216" s="148">
        <f t="shared" si="1937"/>
        <v>0</v>
      </c>
      <c r="BK216" s="59">
        <f t="shared" si="1937"/>
        <v>0</v>
      </c>
      <c r="BL216" s="59">
        <f t="shared" si="1937"/>
        <v>0</v>
      </c>
      <c r="BM216" s="59">
        <f t="shared" si="1937"/>
        <v>0</v>
      </c>
      <c r="BN216" s="59">
        <f t="shared" si="1937"/>
        <v>0</v>
      </c>
      <c r="BO216" s="148">
        <f t="shared" si="1938"/>
        <v>0</v>
      </c>
      <c r="BP216" s="148">
        <f t="shared" si="1938"/>
        <v>0</v>
      </c>
      <c r="BQ216" s="148">
        <f t="shared" si="1938"/>
        <v>0</v>
      </c>
      <c r="BR216" s="148">
        <f t="shared" si="1938"/>
        <v>0</v>
      </c>
      <c r="BS216" s="59">
        <f t="shared" si="1938"/>
        <v>0</v>
      </c>
      <c r="BT216" s="59">
        <f t="shared" si="1938"/>
        <v>0</v>
      </c>
      <c r="BU216" s="59">
        <f t="shared" si="1938"/>
        <v>0</v>
      </c>
      <c r="BV216" s="59">
        <f t="shared" si="1938"/>
        <v>0</v>
      </c>
    </row>
    <row r="217" spans="1:74" s="18" customFormat="1" ht="33.6" hidden="1">
      <c r="A217" s="60" t="s">
        <v>172</v>
      </c>
      <c r="B217" s="58" t="s">
        <v>352</v>
      </c>
      <c r="C217" s="58" t="s">
        <v>30</v>
      </c>
      <c r="D217" s="58" t="s">
        <v>36</v>
      </c>
      <c r="E217" s="122" t="s">
        <v>393</v>
      </c>
      <c r="F217" s="58" t="s">
        <v>16</v>
      </c>
      <c r="G217" s="59">
        <f>G218</f>
        <v>0</v>
      </c>
      <c r="H217" s="59">
        <f t="shared" si="1934"/>
        <v>0</v>
      </c>
      <c r="I217" s="59">
        <f t="shared" si="1934"/>
        <v>0</v>
      </c>
      <c r="J217" s="59">
        <f t="shared" si="1934"/>
        <v>0</v>
      </c>
      <c r="K217" s="59">
        <f t="shared" si="1934"/>
        <v>0</v>
      </c>
      <c r="L217" s="59">
        <f t="shared" si="1934"/>
        <v>0</v>
      </c>
      <c r="M217" s="59">
        <f t="shared" si="1934"/>
        <v>0</v>
      </c>
      <c r="N217" s="59">
        <f t="shared" si="1934"/>
        <v>0</v>
      </c>
      <c r="O217" s="59">
        <f t="shared" si="1934"/>
        <v>0</v>
      </c>
      <c r="P217" s="59">
        <f t="shared" si="1934"/>
        <v>0</v>
      </c>
      <c r="Q217" s="59">
        <f t="shared" si="1934"/>
        <v>0</v>
      </c>
      <c r="R217" s="59">
        <f t="shared" si="1934"/>
        <v>0</v>
      </c>
      <c r="S217" s="148">
        <f t="shared" si="1935"/>
        <v>0</v>
      </c>
      <c r="T217" s="148">
        <f t="shared" si="1935"/>
        <v>0</v>
      </c>
      <c r="U217" s="148">
        <f t="shared" si="1935"/>
        <v>0</v>
      </c>
      <c r="V217" s="148">
        <f t="shared" si="1935"/>
        <v>0</v>
      </c>
      <c r="W217" s="59">
        <f t="shared" si="1935"/>
        <v>0</v>
      </c>
      <c r="X217" s="59">
        <f t="shared" si="1935"/>
        <v>0</v>
      </c>
      <c r="Y217" s="59">
        <f t="shared" si="1935"/>
        <v>0</v>
      </c>
      <c r="Z217" s="59">
        <f t="shared" si="1935"/>
        <v>0</v>
      </c>
      <c r="AA217" s="148">
        <f t="shared" si="1935"/>
        <v>0</v>
      </c>
      <c r="AB217" s="148">
        <f t="shared" si="1935"/>
        <v>0</v>
      </c>
      <c r="AC217" s="148">
        <f t="shared" si="1935"/>
        <v>0</v>
      </c>
      <c r="AD217" s="148">
        <f t="shared" si="1935"/>
        <v>0</v>
      </c>
      <c r="AE217" s="59">
        <f t="shared" si="1935"/>
        <v>0</v>
      </c>
      <c r="AF217" s="59">
        <f t="shared" si="1935"/>
        <v>0</v>
      </c>
      <c r="AG217" s="59">
        <f t="shared" si="1935"/>
        <v>0</v>
      </c>
      <c r="AH217" s="59">
        <f t="shared" si="1935"/>
        <v>0</v>
      </c>
      <c r="AI217" s="148">
        <f t="shared" si="1936"/>
        <v>0</v>
      </c>
      <c r="AJ217" s="148">
        <f t="shared" si="1936"/>
        <v>0</v>
      </c>
      <c r="AK217" s="148">
        <f t="shared" si="1936"/>
        <v>0</v>
      </c>
      <c r="AL217" s="148">
        <f t="shared" si="1936"/>
        <v>0</v>
      </c>
      <c r="AM217" s="59">
        <f t="shared" si="1936"/>
        <v>0</v>
      </c>
      <c r="AN217" s="59">
        <f t="shared" si="1936"/>
        <v>0</v>
      </c>
      <c r="AO217" s="59">
        <f t="shared" si="1936"/>
        <v>0</v>
      </c>
      <c r="AP217" s="59">
        <f t="shared" si="1936"/>
        <v>0</v>
      </c>
      <c r="AQ217" s="148">
        <f t="shared" si="1936"/>
        <v>0</v>
      </c>
      <c r="AR217" s="148">
        <f t="shared" si="1936"/>
        <v>0</v>
      </c>
      <c r="AS217" s="148">
        <f t="shared" si="1936"/>
        <v>0</v>
      </c>
      <c r="AT217" s="148">
        <f t="shared" si="1936"/>
        <v>0</v>
      </c>
      <c r="AU217" s="59">
        <f t="shared" si="1936"/>
        <v>0</v>
      </c>
      <c r="AV217" s="59">
        <f t="shared" si="1936"/>
        <v>0</v>
      </c>
      <c r="AW217" s="59">
        <f t="shared" si="1936"/>
        <v>0</v>
      </c>
      <c r="AX217" s="59">
        <f t="shared" si="1936"/>
        <v>0</v>
      </c>
      <c r="AY217" s="148">
        <f t="shared" si="1937"/>
        <v>0</v>
      </c>
      <c r="AZ217" s="148">
        <f t="shared" si="1937"/>
        <v>0</v>
      </c>
      <c r="BA217" s="148">
        <f t="shared" si="1937"/>
        <v>0</v>
      </c>
      <c r="BB217" s="148">
        <f t="shared" si="1937"/>
        <v>0</v>
      </c>
      <c r="BC217" s="59">
        <f t="shared" si="1937"/>
        <v>0</v>
      </c>
      <c r="BD217" s="59">
        <f t="shared" si="1937"/>
        <v>0</v>
      </c>
      <c r="BE217" s="59">
        <f t="shared" si="1937"/>
        <v>0</v>
      </c>
      <c r="BF217" s="59">
        <f t="shared" si="1937"/>
        <v>0</v>
      </c>
      <c r="BG217" s="148">
        <f t="shared" si="1937"/>
        <v>0</v>
      </c>
      <c r="BH217" s="148">
        <f t="shared" si="1937"/>
        <v>0</v>
      </c>
      <c r="BI217" s="148">
        <f t="shared" si="1937"/>
        <v>0</v>
      </c>
      <c r="BJ217" s="148">
        <f t="shared" si="1937"/>
        <v>0</v>
      </c>
      <c r="BK217" s="59">
        <f t="shared" si="1937"/>
        <v>0</v>
      </c>
      <c r="BL217" s="59">
        <f t="shared" si="1937"/>
        <v>0</v>
      </c>
      <c r="BM217" s="59">
        <f t="shared" si="1937"/>
        <v>0</v>
      </c>
      <c r="BN217" s="59">
        <f t="shared" si="1937"/>
        <v>0</v>
      </c>
      <c r="BO217" s="148">
        <f t="shared" si="1938"/>
        <v>0</v>
      </c>
      <c r="BP217" s="148">
        <f t="shared" si="1938"/>
        <v>0</v>
      </c>
      <c r="BQ217" s="148">
        <f t="shared" si="1938"/>
        <v>0</v>
      </c>
      <c r="BR217" s="148">
        <f t="shared" si="1938"/>
        <v>0</v>
      </c>
      <c r="BS217" s="59">
        <f t="shared" si="1938"/>
        <v>0</v>
      </c>
      <c r="BT217" s="59">
        <f t="shared" si="1938"/>
        <v>0</v>
      </c>
      <c r="BU217" s="59">
        <f t="shared" si="1938"/>
        <v>0</v>
      </c>
      <c r="BV217" s="59">
        <f t="shared" si="1938"/>
        <v>0</v>
      </c>
    </row>
    <row r="218" spans="1:74" s="18" customFormat="1" ht="33.6" hidden="1">
      <c r="A218" s="60" t="s">
        <v>44</v>
      </c>
      <c r="B218" s="58" t="s">
        <v>352</v>
      </c>
      <c r="C218" s="58" t="s">
        <v>30</v>
      </c>
      <c r="D218" s="58" t="s">
        <v>36</v>
      </c>
      <c r="E218" s="122" t="s">
        <v>393</v>
      </c>
      <c r="F218" s="58" t="s">
        <v>51</v>
      </c>
      <c r="G218" s="59"/>
      <c r="H218" s="59"/>
      <c r="I218" s="59"/>
      <c r="J218" s="59"/>
      <c r="K218" s="59"/>
      <c r="L218" s="59"/>
      <c r="M218" s="59"/>
      <c r="N218" s="59"/>
      <c r="O218" s="59">
        <f>G218+K218</f>
        <v>0</v>
      </c>
      <c r="P218" s="59">
        <f t="shared" ref="P218" si="1939">H218+L218</f>
        <v>0</v>
      </c>
      <c r="Q218" s="59">
        <f t="shared" ref="Q218" si="1940">I218+M218</f>
        <v>0</v>
      </c>
      <c r="R218" s="59">
        <f t="shared" ref="R218" si="1941">J218+N218</f>
        <v>0</v>
      </c>
      <c r="S218" s="148"/>
      <c r="T218" s="148"/>
      <c r="U218" s="148"/>
      <c r="V218" s="148"/>
      <c r="W218" s="59">
        <f>O218+S218</f>
        <v>0</v>
      </c>
      <c r="X218" s="59">
        <f t="shared" ref="X218" si="1942">P218+T218</f>
        <v>0</v>
      </c>
      <c r="Y218" s="59">
        <f t="shared" ref="Y218" si="1943">Q218+U218</f>
        <v>0</v>
      </c>
      <c r="Z218" s="59">
        <f t="shared" ref="Z218" si="1944">R218+V218</f>
        <v>0</v>
      </c>
      <c r="AA218" s="148"/>
      <c r="AB218" s="148"/>
      <c r="AC218" s="148"/>
      <c r="AD218" s="148"/>
      <c r="AE218" s="59">
        <f>W218+AA218</f>
        <v>0</v>
      </c>
      <c r="AF218" s="59">
        <f t="shared" ref="AF218" si="1945">X218+AB218</f>
        <v>0</v>
      </c>
      <c r="AG218" s="59">
        <f t="shared" ref="AG218" si="1946">Y218+AC218</f>
        <v>0</v>
      </c>
      <c r="AH218" s="59">
        <f t="shared" ref="AH218" si="1947">Z218+AD218</f>
        <v>0</v>
      </c>
      <c r="AI218" s="148"/>
      <c r="AJ218" s="148"/>
      <c r="AK218" s="148"/>
      <c r="AL218" s="148"/>
      <c r="AM218" s="59">
        <f>AE218+AI218</f>
        <v>0</v>
      </c>
      <c r="AN218" s="59">
        <f t="shared" ref="AN218" si="1948">AF218+AJ218</f>
        <v>0</v>
      </c>
      <c r="AO218" s="59">
        <f t="shared" ref="AO218" si="1949">AG218+AK218</f>
        <v>0</v>
      </c>
      <c r="AP218" s="59">
        <f t="shared" ref="AP218" si="1950">AH218+AL218</f>
        <v>0</v>
      </c>
      <c r="AQ218" s="148"/>
      <c r="AR218" s="148"/>
      <c r="AS218" s="148"/>
      <c r="AT218" s="148"/>
      <c r="AU218" s="59">
        <f>AM218+AQ218</f>
        <v>0</v>
      </c>
      <c r="AV218" s="59">
        <f t="shared" ref="AV218" si="1951">AN218+AR218</f>
        <v>0</v>
      </c>
      <c r="AW218" s="59">
        <f t="shared" ref="AW218" si="1952">AO218+AS218</f>
        <v>0</v>
      </c>
      <c r="AX218" s="59">
        <f t="shared" ref="AX218" si="1953">AP218+AT218</f>
        <v>0</v>
      </c>
      <c r="AY218" s="148"/>
      <c r="AZ218" s="148"/>
      <c r="BA218" s="148"/>
      <c r="BB218" s="148"/>
      <c r="BC218" s="59">
        <f>AU218+AY218</f>
        <v>0</v>
      </c>
      <c r="BD218" s="59">
        <f t="shared" ref="BD218" si="1954">AV218+AZ218</f>
        <v>0</v>
      </c>
      <c r="BE218" s="59">
        <f t="shared" ref="BE218" si="1955">AW218+BA218</f>
        <v>0</v>
      </c>
      <c r="BF218" s="59">
        <f t="shared" ref="BF218" si="1956">AX218+BB218</f>
        <v>0</v>
      </c>
      <c r="BG218" s="148"/>
      <c r="BH218" s="148"/>
      <c r="BI218" s="148"/>
      <c r="BJ218" s="148"/>
      <c r="BK218" s="59">
        <f>BC218+BG218</f>
        <v>0</v>
      </c>
      <c r="BL218" s="59">
        <f t="shared" ref="BL218" si="1957">BD218+BH218</f>
        <v>0</v>
      </c>
      <c r="BM218" s="59">
        <f t="shared" ref="BM218" si="1958">BE218+BI218</f>
        <v>0</v>
      </c>
      <c r="BN218" s="59">
        <f t="shared" ref="BN218" si="1959">BF218+BJ218</f>
        <v>0</v>
      </c>
      <c r="BO218" s="148"/>
      <c r="BP218" s="148"/>
      <c r="BQ218" s="148"/>
      <c r="BR218" s="148"/>
      <c r="BS218" s="59">
        <f>BK218+BO218</f>
        <v>0</v>
      </c>
      <c r="BT218" s="59">
        <f t="shared" ref="BT218" si="1960">BL218+BP218</f>
        <v>0</v>
      </c>
      <c r="BU218" s="59">
        <f t="shared" ref="BU218" si="1961">BM218+BQ218</f>
        <v>0</v>
      </c>
      <c r="BV218" s="59">
        <f t="shared" ref="BV218" si="1962">BN218+BR218</f>
        <v>0</v>
      </c>
    </row>
    <row r="219" spans="1:74" s="5" customFormat="1">
      <c r="A219" s="8"/>
      <c r="B219" s="10"/>
      <c r="C219" s="10"/>
      <c r="D219" s="10"/>
      <c r="E219" s="10"/>
      <c r="F219" s="10"/>
      <c r="G219" s="6"/>
      <c r="H219" s="6"/>
      <c r="I219" s="6"/>
      <c r="J219" s="6"/>
      <c r="K219" s="148"/>
      <c r="L219" s="148"/>
      <c r="M219" s="148"/>
      <c r="N219" s="148"/>
      <c r="O219" s="6"/>
      <c r="P219" s="6"/>
      <c r="Q219" s="6"/>
      <c r="R219" s="6"/>
      <c r="S219" s="148"/>
      <c r="T219" s="148"/>
      <c r="U219" s="148"/>
      <c r="V219" s="148"/>
      <c r="W219" s="6"/>
      <c r="X219" s="6"/>
      <c r="Y219" s="6"/>
      <c r="Z219" s="6"/>
      <c r="AA219" s="148"/>
      <c r="AB219" s="148"/>
      <c r="AC219" s="148"/>
      <c r="AD219" s="148"/>
      <c r="AE219" s="6"/>
      <c r="AF219" s="6"/>
      <c r="AG219" s="6"/>
      <c r="AH219" s="6"/>
      <c r="AI219" s="148"/>
      <c r="AJ219" s="148"/>
      <c r="AK219" s="148"/>
      <c r="AL219" s="148"/>
      <c r="AM219" s="6"/>
      <c r="AN219" s="6"/>
      <c r="AO219" s="6"/>
      <c r="AP219" s="6"/>
      <c r="AQ219" s="148"/>
      <c r="AR219" s="148"/>
      <c r="AS219" s="148"/>
      <c r="AT219" s="148"/>
      <c r="AU219" s="6"/>
      <c r="AV219" s="6"/>
      <c r="AW219" s="6"/>
      <c r="AX219" s="6"/>
      <c r="AY219" s="148"/>
      <c r="AZ219" s="148"/>
      <c r="BA219" s="148"/>
      <c r="BB219" s="148"/>
      <c r="BC219" s="6"/>
      <c r="BD219" s="6"/>
      <c r="BE219" s="6"/>
      <c r="BF219" s="6"/>
      <c r="BG219" s="148"/>
      <c r="BH219" s="148"/>
      <c r="BI219" s="148"/>
      <c r="BJ219" s="148"/>
      <c r="BK219" s="6"/>
      <c r="BL219" s="6"/>
      <c r="BM219" s="6"/>
      <c r="BN219" s="6"/>
      <c r="BO219" s="148"/>
      <c r="BP219" s="148"/>
      <c r="BQ219" s="148"/>
      <c r="BR219" s="148"/>
      <c r="BS219" s="6"/>
      <c r="BT219" s="6"/>
      <c r="BU219" s="6"/>
      <c r="BV219" s="6"/>
    </row>
    <row r="220" spans="1:74" ht="18">
      <c r="A220" s="20" t="s">
        <v>79</v>
      </c>
      <c r="B220" s="48">
        <v>903</v>
      </c>
      <c r="C220" s="48" t="s">
        <v>80</v>
      </c>
      <c r="D220" s="48" t="s">
        <v>13</v>
      </c>
      <c r="E220" s="80"/>
      <c r="F220" s="81"/>
      <c r="G220" s="24">
        <f t="shared" ref="G220:V224" si="1963">G221</f>
        <v>21215</v>
      </c>
      <c r="H220" s="24">
        <f t="shared" si="1963"/>
        <v>0</v>
      </c>
      <c r="I220" s="24">
        <f t="shared" si="1963"/>
        <v>21215</v>
      </c>
      <c r="J220" s="24">
        <f t="shared" si="1963"/>
        <v>0</v>
      </c>
      <c r="K220" s="157">
        <f t="shared" si="1963"/>
        <v>0</v>
      </c>
      <c r="L220" s="157">
        <f t="shared" si="1963"/>
        <v>0</v>
      </c>
      <c r="M220" s="157">
        <f t="shared" si="1963"/>
        <v>0</v>
      </c>
      <c r="N220" s="157">
        <f t="shared" si="1963"/>
        <v>0</v>
      </c>
      <c r="O220" s="24">
        <f t="shared" si="1963"/>
        <v>21215</v>
      </c>
      <c r="P220" s="24">
        <f t="shared" si="1963"/>
        <v>0</v>
      </c>
      <c r="Q220" s="24">
        <f t="shared" si="1963"/>
        <v>21215</v>
      </c>
      <c r="R220" s="24">
        <f t="shared" si="1963"/>
        <v>0</v>
      </c>
      <c r="S220" s="157">
        <f t="shared" si="1963"/>
        <v>0</v>
      </c>
      <c r="T220" s="157">
        <f t="shared" si="1963"/>
        <v>0</v>
      </c>
      <c r="U220" s="157">
        <f t="shared" si="1963"/>
        <v>0</v>
      </c>
      <c r="V220" s="157">
        <f t="shared" si="1963"/>
        <v>0</v>
      </c>
      <c r="W220" s="24">
        <f t="shared" ref="S220:AI224" si="1964">W221</f>
        <v>21215</v>
      </c>
      <c r="X220" s="24">
        <f t="shared" si="1964"/>
        <v>0</v>
      </c>
      <c r="Y220" s="24">
        <f t="shared" si="1964"/>
        <v>21215</v>
      </c>
      <c r="Z220" s="24">
        <f t="shared" si="1964"/>
        <v>0</v>
      </c>
      <c r="AA220" s="157">
        <f t="shared" si="1964"/>
        <v>0</v>
      </c>
      <c r="AB220" s="157">
        <f t="shared" si="1964"/>
        <v>0</v>
      </c>
      <c r="AC220" s="157">
        <f t="shared" si="1964"/>
        <v>0</v>
      </c>
      <c r="AD220" s="157">
        <f t="shared" si="1964"/>
        <v>0</v>
      </c>
      <c r="AE220" s="24">
        <f t="shared" si="1964"/>
        <v>21215</v>
      </c>
      <c r="AF220" s="24">
        <f t="shared" si="1964"/>
        <v>0</v>
      </c>
      <c r="AG220" s="24">
        <f t="shared" si="1964"/>
        <v>21215</v>
      </c>
      <c r="AH220" s="24">
        <f t="shared" si="1964"/>
        <v>0</v>
      </c>
      <c r="AI220" s="157">
        <f t="shared" si="1964"/>
        <v>0</v>
      </c>
      <c r="AJ220" s="157">
        <f t="shared" ref="AI220:AY224" si="1965">AJ221</f>
        <v>0</v>
      </c>
      <c r="AK220" s="157">
        <f t="shared" si="1965"/>
        <v>0</v>
      </c>
      <c r="AL220" s="157">
        <f t="shared" si="1965"/>
        <v>0</v>
      </c>
      <c r="AM220" s="24">
        <f t="shared" si="1965"/>
        <v>21215</v>
      </c>
      <c r="AN220" s="24">
        <f t="shared" si="1965"/>
        <v>0</v>
      </c>
      <c r="AO220" s="24">
        <f t="shared" si="1965"/>
        <v>21215</v>
      </c>
      <c r="AP220" s="24">
        <f t="shared" si="1965"/>
        <v>0</v>
      </c>
      <c r="AQ220" s="157">
        <f t="shared" si="1965"/>
        <v>0</v>
      </c>
      <c r="AR220" s="157">
        <f t="shared" si="1965"/>
        <v>0</v>
      </c>
      <c r="AS220" s="157">
        <f t="shared" si="1965"/>
        <v>0</v>
      </c>
      <c r="AT220" s="157">
        <f t="shared" si="1965"/>
        <v>0</v>
      </c>
      <c r="AU220" s="24">
        <f t="shared" si="1965"/>
        <v>21215</v>
      </c>
      <c r="AV220" s="24">
        <f t="shared" si="1965"/>
        <v>0</v>
      </c>
      <c r="AW220" s="24">
        <f t="shared" si="1965"/>
        <v>21215</v>
      </c>
      <c r="AX220" s="24">
        <f t="shared" si="1965"/>
        <v>0</v>
      </c>
      <c r="AY220" s="157">
        <f t="shared" si="1965"/>
        <v>0</v>
      </c>
      <c r="AZ220" s="157">
        <f t="shared" ref="AY220:BO224" si="1966">AZ221</f>
        <v>0</v>
      </c>
      <c r="BA220" s="157">
        <f t="shared" si="1966"/>
        <v>0</v>
      </c>
      <c r="BB220" s="157">
        <f t="shared" si="1966"/>
        <v>0</v>
      </c>
      <c r="BC220" s="24">
        <f t="shared" si="1966"/>
        <v>21215</v>
      </c>
      <c r="BD220" s="24">
        <f t="shared" si="1966"/>
        <v>0</v>
      </c>
      <c r="BE220" s="24">
        <f t="shared" si="1966"/>
        <v>21215</v>
      </c>
      <c r="BF220" s="24">
        <f t="shared" si="1966"/>
        <v>0</v>
      </c>
      <c r="BG220" s="157">
        <f>BG221+BG226</f>
        <v>5528</v>
      </c>
      <c r="BH220" s="157">
        <f t="shared" ref="BH220:BN220" si="1967">BH221+BH226</f>
        <v>0</v>
      </c>
      <c r="BI220" s="157">
        <f t="shared" si="1967"/>
        <v>5528</v>
      </c>
      <c r="BJ220" s="157">
        <f t="shared" si="1967"/>
        <v>0</v>
      </c>
      <c r="BK220" s="24">
        <f t="shared" si="1967"/>
        <v>26743</v>
      </c>
      <c r="BL220" s="24">
        <f t="shared" si="1967"/>
        <v>0</v>
      </c>
      <c r="BM220" s="24">
        <f t="shared" si="1967"/>
        <v>26743</v>
      </c>
      <c r="BN220" s="24">
        <f t="shared" si="1967"/>
        <v>0</v>
      </c>
      <c r="BO220" s="157">
        <f>BO221+BO226</f>
        <v>0</v>
      </c>
      <c r="BP220" s="157">
        <f t="shared" ref="BP220:BV220" si="1968">BP221+BP226</f>
        <v>0</v>
      </c>
      <c r="BQ220" s="157">
        <f t="shared" si="1968"/>
        <v>0</v>
      </c>
      <c r="BR220" s="157">
        <f t="shared" si="1968"/>
        <v>0</v>
      </c>
      <c r="BS220" s="24">
        <f t="shared" si="1968"/>
        <v>26743</v>
      </c>
      <c r="BT220" s="24">
        <f t="shared" si="1968"/>
        <v>0</v>
      </c>
      <c r="BU220" s="24">
        <f t="shared" si="1968"/>
        <v>26743</v>
      </c>
      <c r="BV220" s="24">
        <f t="shared" si="1968"/>
        <v>0</v>
      </c>
    </row>
    <row r="221" spans="1:74" ht="50.4">
      <c r="A221" s="8" t="s">
        <v>702</v>
      </c>
      <c r="B221" s="10">
        <v>903</v>
      </c>
      <c r="C221" s="10" t="s">
        <v>80</v>
      </c>
      <c r="D221" s="10" t="s">
        <v>13</v>
      </c>
      <c r="E221" s="6" t="s">
        <v>196</v>
      </c>
      <c r="F221" s="10"/>
      <c r="G221" s="22">
        <f t="shared" si="1963"/>
        <v>21215</v>
      </c>
      <c r="H221" s="22">
        <f t="shared" si="1963"/>
        <v>0</v>
      </c>
      <c r="I221" s="22">
        <f t="shared" si="1963"/>
        <v>21215</v>
      </c>
      <c r="J221" s="22">
        <f t="shared" si="1963"/>
        <v>0</v>
      </c>
      <c r="K221" s="152">
        <f t="shared" si="1963"/>
        <v>0</v>
      </c>
      <c r="L221" s="152">
        <f t="shared" si="1963"/>
        <v>0</v>
      </c>
      <c r="M221" s="152">
        <f t="shared" si="1963"/>
        <v>0</v>
      </c>
      <c r="N221" s="152">
        <f t="shared" si="1963"/>
        <v>0</v>
      </c>
      <c r="O221" s="22">
        <f t="shared" si="1963"/>
        <v>21215</v>
      </c>
      <c r="P221" s="22">
        <f t="shared" si="1963"/>
        <v>0</v>
      </c>
      <c r="Q221" s="22">
        <f t="shared" si="1963"/>
        <v>21215</v>
      </c>
      <c r="R221" s="22">
        <f t="shared" si="1963"/>
        <v>0</v>
      </c>
      <c r="S221" s="152">
        <f t="shared" si="1964"/>
        <v>0</v>
      </c>
      <c r="T221" s="152">
        <f t="shared" si="1964"/>
        <v>0</v>
      </c>
      <c r="U221" s="152">
        <f t="shared" si="1964"/>
        <v>0</v>
      </c>
      <c r="V221" s="152">
        <f t="shared" si="1964"/>
        <v>0</v>
      </c>
      <c r="W221" s="22">
        <f t="shared" si="1964"/>
        <v>21215</v>
      </c>
      <c r="X221" s="22">
        <f t="shared" si="1964"/>
        <v>0</v>
      </c>
      <c r="Y221" s="22">
        <f t="shared" si="1964"/>
        <v>21215</v>
      </c>
      <c r="Z221" s="22">
        <f t="shared" si="1964"/>
        <v>0</v>
      </c>
      <c r="AA221" s="152">
        <f t="shared" si="1964"/>
        <v>0</v>
      </c>
      <c r="AB221" s="152">
        <f t="shared" si="1964"/>
        <v>0</v>
      </c>
      <c r="AC221" s="152">
        <f t="shared" si="1964"/>
        <v>0</v>
      </c>
      <c r="AD221" s="152">
        <f t="shared" si="1964"/>
        <v>0</v>
      </c>
      <c r="AE221" s="22">
        <f t="shared" si="1964"/>
        <v>21215</v>
      </c>
      <c r="AF221" s="22">
        <f t="shared" si="1964"/>
        <v>0</v>
      </c>
      <c r="AG221" s="22">
        <f t="shared" si="1964"/>
        <v>21215</v>
      </c>
      <c r="AH221" s="22">
        <f t="shared" si="1964"/>
        <v>0</v>
      </c>
      <c r="AI221" s="152">
        <f t="shared" si="1965"/>
        <v>0</v>
      </c>
      <c r="AJ221" s="152">
        <f t="shared" si="1965"/>
        <v>0</v>
      </c>
      <c r="AK221" s="152">
        <f t="shared" si="1965"/>
        <v>0</v>
      </c>
      <c r="AL221" s="152">
        <f t="shared" si="1965"/>
        <v>0</v>
      </c>
      <c r="AM221" s="22">
        <f t="shared" si="1965"/>
        <v>21215</v>
      </c>
      <c r="AN221" s="22">
        <f t="shared" si="1965"/>
        <v>0</v>
      </c>
      <c r="AO221" s="22">
        <f t="shared" si="1965"/>
        <v>21215</v>
      </c>
      <c r="AP221" s="22">
        <f t="shared" si="1965"/>
        <v>0</v>
      </c>
      <c r="AQ221" s="152">
        <f t="shared" si="1965"/>
        <v>0</v>
      </c>
      <c r="AR221" s="152">
        <f t="shared" si="1965"/>
        <v>0</v>
      </c>
      <c r="AS221" s="152">
        <f t="shared" si="1965"/>
        <v>0</v>
      </c>
      <c r="AT221" s="152">
        <f t="shared" si="1965"/>
        <v>0</v>
      </c>
      <c r="AU221" s="22">
        <f t="shared" si="1965"/>
        <v>21215</v>
      </c>
      <c r="AV221" s="22">
        <f t="shared" si="1965"/>
        <v>0</v>
      </c>
      <c r="AW221" s="22">
        <f t="shared" si="1965"/>
        <v>21215</v>
      </c>
      <c r="AX221" s="22">
        <f t="shared" si="1965"/>
        <v>0</v>
      </c>
      <c r="AY221" s="152">
        <f t="shared" si="1966"/>
        <v>0</v>
      </c>
      <c r="AZ221" s="152">
        <f t="shared" si="1966"/>
        <v>0</v>
      </c>
      <c r="BA221" s="152">
        <f t="shared" si="1966"/>
        <v>0</v>
      </c>
      <c r="BB221" s="152">
        <f t="shared" si="1966"/>
        <v>0</v>
      </c>
      <c r="BC221" s="22">
        <f t="shared" si="1966"/>
        <v>21215</v>
      </c>
      <c r="BD221" s="22">
        <f t="shared" si="1966"/>
        <v>0</v>
      </c>
      <c r="BE221" s="22">
        <f t="shared" si="1966"/>
        <v>21215</v>
      </c>
      <c r="BF221" s="22">
        <f t="shared" si="1966"/>
        <v>0</v>
      </c>
      <c r="BG221" s="152">
        <f t="shared" si="1966"/>
        <v>0</v>
      </c>
      <c r="BH221" s="152">
        <f t="shared" si="1966"/>
        <v>0</v>
      </c>
      <c r="BI221" s="152">
        <f t="shared" si="1966"/>
        <v>0</v>
      </c>
      <c r="BJ221" s="152">
        <f t="shared" si="1966"/>
        <v>0</v>
      </c>
      <c r="BK221" s="22">
        <f t="shared" si="1966"/>
        <v>21215</v>
      </c>
      <c r="BL221" s="22">
        <f t="shared" si="1966"/>
        <v>0</v>
      </c>
      <c r="BM221" s="22">
        <f t="shared" si="1966"/>
        <v>21215</v>
      </c>
      <c r="BN221" s="22">
        <f t="shared" si="1966"/>
        <v>0</v>
      </c>
      <c r="BO221" s="152">
        <f t="shared" si="1966"/>
        <v>0</v>
      </c>
      <c r="BP221" s="152">
        <f t="shared" ref="BO221:BV224" si="1969">BP222</f>
        <v>0</v>
      </c>
      <c r="BQ221" s="152">
        <f t="shared" si="1969"/>
        <v>0</v>
      </c>
      <c r="BR221" s="152">
        <f t="shared" si="1969"/>
        <v>0</v>
      </c>
      <c r="BS221" s="22">
        <f t="shared" si="1969"/>
        <v>21215</v>
      </c>
      <c r="BT221" s="22">
        <f t="shared" si="1969"/>
        <v>0</v>
      </c>
      <c r="BU221" s="22">
        <f t="shared" si="1969"/>
        <v>21215</v>
      </c>
      <c r="BV221" s="22">
        <f t="shared" si="1969"/>
        <v>0</v>
      </c>
    </row>
    <row r="222" spans="1:74">
      <c r="A222" s="8" t="s">
        <v>15</v>
      </c>
      <c r="B222" s="10">
        <v>903</v>
      </c>
      <c r="C222" s="10" t="s">
        <v>80</v>
      </c>
      <c r="D222" s="10" t="s">
        <v>13</v>
      </c>
      <c r="E222" s="12" t="s">
        <v>285</v>
      </c>
      <c r="F222" s="10"/>
      <c r="G222" s="22">
        <f t="shared" si="1963"/>
        <v>21215</v>
      </c>
      <c r="H222" s="22">
        <f t="shared" si="1963"/>
        <v>0</v>
      </c>
      <c r="I222" s="22">
        <f t="shared" si="1963"/>
        <v>21215</v>
      </c>
      <c r="J222" s="22">
        <f t="shared" si="1963"/>
        <v>0</v>
      </c>
      <c r="K222" s="152">
        <f t="shared" si="1963"/>
        <v>0</v>
      </c>
      <c r="L222" s="152">
        <f t="shared" si="1963"/>
        <v>0</v>
      </c>
      <c r="M222" s="152">
        <f t="shared" si="1963"/>
        <v>0</v>
      </c>
      <c r="N222" s="152">
        <f t="shared" si="1963"/>
        <v>0</v>
      </c>
      <c r="O222" s="22">
        <f t="shared" si="1963"/>
        <v>21215</v>
      </c>
      <c r="P222" s="22">
        <f t="shared" si="1963"/>
        <v>0</v>
      </c>
      <c r="Q222" s="22">
        <f t="shared" si="1963"/>
        <v>21215</v>
      </c>
      <c r="R222" s="22">
        <f t="shared" si="1963"/>
        <v>0</v>
      </c>
      <c r="S222" s="152">
        <f t="shared" si="1964"/>
        <v>0</v>
      </c>
      <c r="T222" s="152">
        <f t="shared" si="1964"/>
        <v>0</v>
      </c>
      <c r="U222" s="152">
        <f t="shared" si="1964"/>
        <v>0</v>
      </c>
      <c r="V222" s="152">
        <f t="shared" si="1964"/>
        <v>0</v>
      </c>
      <c r="W222" s="22">
        <f t="shared" si="1964"/>
        <v>21215</v>
      </c>
      <c r="X222" s="22">
        <f t="shared" si="1964"/>
        <v>0</v>
      </c>
      <c r="Y222" s="22">
        <f t="shared" si="1964"/>
        <v>21215</v>
      </c>
      <c r="Z222" s="22">
        <f t="shared" si="1964"/>
        <v>0</v>
      </c>
      <c r="AA222" s="152">
        <f t="shared" si="1964"/>
        <v>0</v>
      </c>
      <c r="AB222" s="152">
        <f t="shared" si="1964"/>
        <v>0</v>
      </c>
      <c r="AC222" s="152">
        <f t="shared" si="1964"/>
        <v>0</v>
      </c>
      <c r="AD222" s="152">
        <f t="shared" si="1964"/>
        <v>0</v>
      </c>
      <c r="AE222" s="22">
        <f t="shared" si="1964"/>
        <v>21215</v>
      </c>
      <c r="AF222" s="22">
        <f t="shared" si="1964"/>
        <v>0</v>
      </c>
      <c r="AG222" s="22">
        <f t="shared" si="1964"/>
        <v>21215</v>
      </c>
      <c r="AH222" s="22">
        <f t="shared" si="1964"/>
        <v>0</v>
      </c>
      <c r="AI222" s="152">
        <f t="shared" si="1965"/>
        <v>0</v>
      </c>
      <c r="AJ222" s="152">
        <f t="shared" si="1965"/>
        <v>0</v>
      </c>
      <c r="AK222" s="152">
        <f t="shared" si="1965"/>
        <v>0</v>
      </c>
      <c r="AL222" s="152">
        <f t="shared" si="1965"/>
        <v>0</v>
      </c>
      <c r="AM222" s="22">
        <f t="shared" si="1965"/>
        <v>21215</v>
      </c>
      <c r="AN222" s="22">
        <f t="shared" si="1965"/>
        <v>0</v>
      </c>
      <c r="AO222" s="22">
        <f t="shared" si="1965"/>
        <v>21215</v>
      </c>
      <c r="AP222" s="22">
        <f t="shared" si="1965"/>
        <v>0</v>
      </c>
      <c r="AQ222" s="152">
        <f t="shared" si="1965"/>
        <v>0</v>
      </c>
      <c r="AR222" s="152">
        <f t="shared" si="1965"/>
        <v>0</v>
      </c>
      <c r="AS222" s="152">
        <f t="shared" si="1965"/>
        <v>0</v>
      </c>
      <c r="AT222" s="152">
        <f t="shared" si="1965"/>
        <v>0</v>
      </c>
      <c r="AU222" s="22">
        <f t="shared" si="1965"/>
        <v>21215</v>
      </c>
      <c r="AV222" s="22">
        <f t="shared" si="1965"/>
        <v>0</v>
      </c>
      <c r="AW222" s="22">
        <f t="shared" si="1965"/>
        <v>21215</v>
      </c>
      <c r="AX222" s="22">
        <f t="shared" si="1965"/>
        <v>0</v>
      </c>
      <c r="AY222" s="152">
        <f t="shared" si="1966"/>
        <v>0</v>
      </c>
      <c r="AZ222" s="152">
        <f t="shared" si="1966"/>
        <v>0</v>
      </c>
      <c r="BA222" s="152">
        <f t="shared" si="1966"/>
        <v>0</v>
      </c>
      <c r="BB222" s="152">
        <f t="shared" si="1966"/>
        <v>0</v>
      </c>
      <c r="BC222" s="22">
        <f t="shared" si="1966"/>
        <v>21215</v>
      </c>
      <c r="BD222" s="22">
        <f t="shared" si="1966"/>
        <v>0</v>
      </c>
      <c r="BE222" s="22">
        <f t="shared" si="1966"/>
        <v>21215</v>
      </c>
      <c r="BF222" s="22">
        <f t="shared" si="1966"/>
        <v>0</v>
      </c>
      <c r="BG222" s="152">
        <f t="shared" si="1966"/>
        <v>0</v>
      </c>
      <c r="BH222" s="152">
        <f t="shared" si="1966"/>
        <v>0</v>
      </c>
      <c r="BI222" s="152">
        <f t="shared" si="1966"/>
        <v>0</v>
      </c>
      <c r="BJ222" s="152">
        <f t="shared" si="1966"/>
        <v>0</v>
      </c>
      <c r="BK222" s="22">
        <f t="shared" si="1966"/>
        <v>21215</v>
      </c>
      <c r="BL222" s="22">
        <f t="shared" si="1966"/>
        <v>0</v>
      </c>
      <c r="BM222" s="22">
        <f t="shared" si="1966"/>
        <v>21215</v>
      </c>
      <c r="BN222" s="22">
        <f t="shared" si="1966"/>
        <v>0</v>
      </c>
      <c r="BO222" s="152">
        <f t="shared" si="1969"/>
        <v>0</v>
      </c>
      <c r="BP222" s="152">
        <f t="shared" si="1969"/>
        <v>0</v>
      </c>
      <c r="BQ222" s="152">
        <f t="shared" si="1969"/>
        <v>0</v>
      </c>
      <c r="BR222" s="152">
        <f t="shared" si="1969"/>
        <v>0</v>
      </c>
      <c r="BS222" s="22">
        <f t="shared" si="1969"/>
        <v>21215</v>
      </c>
      <c r="BT222" s="22">
        <f t="shared" si="1969"/>
        <v>0</v>
      </c>
      <c r="BU222" s="22">
        <f t="shared" si="1969"/>
        <v>21215</v>
      </c>
      <c r="BV222" s="22">
        <f t="shared" si="1969"/>
        <v>0</v>
      </c>
    </row>
    <row r="223" spans="1:74">
      <c r="A223" s="8" t="s">
        <v>82</v>
      </c>
      <c r="B223" s="10">
        <v>903</v>
      </c>
      <c r="C223" s="10" t="s">
        <v>80</v>
      </c>
      <c r="D223" s="10" t="s">
        <v>13</v>
      </c>
      <c r="E223" s="12" t="s">
        <v>709</v>
      </c>
      <c r="F223" s="10"/>
      <c r="G223" s="22">
        <f t="shared" si="1963"/>
        <v>21215</v>
      </c>
      <c r="H223" s="22">
        <f t="shared" si="1963"/>
        <v>0</v>
      </c>
      <c r="I223" s="22">
        <f t="shared" si="1963"/>
        <v>21215</v>
      </c>
      <c r="J223" s="22">
        <f t="shared" si="1963"/>
        <v>0</v>
      </c>
      <c r="K223" s="152">
        <f t="shared" si="1963"/>
        <v>0</v>
      </c>
      <c r="L223" s="152">
        <f t="shared" si="1963"/>
        <v>0</v>
      </c>
      <c r="M223" s="152">
        <f t="shared" si="1963"/>
        <v>0</v>
      </c>
      <c r="N223" s="152">
        <f t="shared" si="1963"/>
        <v>0</v>
      </c>
      <c r="O223" s="22">
        <f t="shared" si="1963"/>
        <v>21215</v>
      </c>
      <c r="P223" s="22">
        <f t="shared" si="1963"/>
        <v>0</v>
      </c>
      <c r="Q223" s="22">
        <f t="shared" si="1963"/>
        <v>21215</v>
      </c>
      <c r="R223" s="22">
        <f t="shared" si="1963"/>
        <v>0</v>
      </c>
      <c r="S223" s="152">
        <f t="shared" si="1964"/>
        <v>0</v>
      </c>
      <c r="T223" s="152">
        <f t="shared" si="1964"/>
        <v>0</v>
      </c>
      <c r="U223" s="152">
        <f t="shared" si="1964"/>
        <v>0</v>
      </c>
      <c r="V223" s="152">
        <f t="shared" si="1964"/>
        <v>0</v>
      </c>
      <c r="W223" s="22">
        <f t="shared" si="1964"/>
        <v>21215</v>
      </c>
      <c r="X223" s="22">
        <f t="shared" si="1964"/>
        <v>0</v>
      </c>
      <c r="Y223" s="22">
        <f t="shared" si="1964"/>
        <v>21215</v>
      </c>
      <c r="Z223" s="22">
        <f t="shared" si="1964"/>
        <v>0</v>
      </c>
      <c r="AA223" s="152">
        <f t="shared" si="1964"/>
        <v>0</v>
      </c>
      <c r="AB223" s="152">
        <f t="shared" si="1964"/>
        <v>0</v>
      </c>
      <c r="AC223" s="152">
        <f t="shared" si="1964"/>
        <v>0</v>
      </c>
      <c r="AD223" s="152">
        <f t="shared" si="1964"/>
        <v>0</v>
      </c>
      <c r="AE223" s="22">
        <f t="shared" si="1964"/>
        <v>21215</v>
      </c>
      <c r="AF223" s="22">
        <f t="shared" si="1964"/>
        <v>0</v>
      </c>
      <c r="AG223" s="22">
        <f t="shared" si="1964"/>
        <v>21215</v>
      </c>
      <c r="AH223" s="22">
        <f t="shared" si="1964"/>
        <v>0</v>
      </c>
      <c r="AI223" s="152">
        <f t="shared" si="1965"/>
        <v>0</v>
      </c>
      <c r="AJ223" s="152">
        <f t="shared" si="1965"/>
        <v>0</v>
      </c>
      <c r="AK223" s="152">
        <f t="shared" si="1965"/>
        <v>0</v>
      </c>
      <c r="AL223" s="152">
        <f t="shared" si="1965"/>
        <v>0</v>
      </c>
      <c r="AM223" s="22">
        <f t="shared" si="1965"/>
        <v>21215</v>
      </c>
      <c r="AN223" s="22">
        <f t="shared" si="1965"/>
        <v>0</v>
      </c>
      <c r="AO223" s="22">
        <f t="shared" si="1965"/>
        <v>21215</v>
      </c>
      <c r="AP223" s="22">
        <f t="shared" si="1965"/>
        <v>0</v>
      </c>
      <c r="AQ223" s="152">
        <f t="shared" si="1965"/>
        <v>0</v>
      </c>
      <c r="AR223" s="152">
        <f t="shared" si="1965"/>
        <v>0</v>
      </c>
      <c r="AS223" s="152">
        <f t="shared" si="1965"/>
        <v>0</v>
      </c>
      <c r="AT223" s="152">
        <f t="shared" si="1965"/>
        <v>0</v>
      </c>
      <c r="AU223" s="22">
        <f t="shared" si="1965"/>
        <v>21215</v>
      </c>
      <c r="AV223" s="22">
        <f t="shared" si="1965"/>
        <v>0</v>
      </c>
      <c r="AW223" s="22">
        <f t="shared" si="1965"/>
        <v>21215</v>
      </c>
      <c r="AX223" s="22">
        <f t="shared" si="1965"/>
        <v>0</v>
      </c>
      <c r="AY223" s="152">
        <f t="shared" si="1966"/>
        <v>0</v>
      </c>
      <c r="AZ223" s="152">
        <f t="shared" si="1966"/>
        <v>0</v>
      </c>
      <c r="BA223" s="152">
        <f t="shared" si="1966"/>
        <v>0</v>
      </c>
      <c r="BB223" s="152">
        <f t="shared" si="1966"/>
        <v>0</v>
      </c>
      <c r="BC223" s="22">
        <f t="shared" si="1966"/>
        <v>21215</v>
      </c>
      <c r="BD223" s="22">
        <f t="shared" si="1966"/>
        <v>0</v>
      </c>
      <c r="BE223" s="22">
        <f t="shared" si="1966"/>
        <v>21215</v>
      </c>
      <c r="BF223" s="22">
        <f t="shared" si="1966"/>
        <v>0</v>
      </c>
      <c r="BG223" s="152">
        <f t="shared" si="1966"/>
        <v>0</v>
      </c>
      <c r="BH223" s="152">
        <f t="shared" si="1966"/>
        <v>0</v>
      </c>
      <c r="BI223" s="152">
        <f t="shared" si="1966"/>
        <v>0</v>
      </c>
      <c r="BJ223" s="152">
        <f t="shared" si="1966"/>
        <v>0</v>
      </c>
      <c r="BK223" s="22">
        <f t="shared" si="1966"/>
        <v>21215</v>
      </c>
      <c r="BL223" s="22">
        <f t="shared" si="1966"/>
        <v>0</v>
      </c>
      <c r="BM223" s="22">
        <f t="shared" si="1966"/>
        <v>21215</v>
      </c>
      <c r="BN223" s="22">
        <f t="shared" si="1966"/>
        <v>0</v>
      </c>
      <c r="BO223" s="152">
        <f t="shared" si="1969"/>
        <v>0</v>
      </c>
      <c r="BP223" s="152">
        <f t="shared" si="1969"/>
        <v>0</v>
      </c>
      <c r="BQ223" s="152">
        <f t="shared" si="1969"/>
        <v>0</v>
      </c>
      <c r="BR223" s="152">
        <f t="shared" si="1969"/>
        <v>0</v>
      </c>
      <c r="BS223" s="22">
        <f t="shared" si="1969"/>
        <v>21215</v>
      </c>
      <c r="BT223" s="22">
        <f t="shared" si="1969"/>
        <v>0</v>
      </c>
      <c r="BU223" s="22">
        <f t="shared" si="1969"/>
        <v>21215</v>
      </c>
      <c r="BV223" s="22">
        <f t="shared" si="1969"/>
        <v>0</v>
      </c>
    </row>
    <row r="224" spans="1:74" ht="33.6">
      <c r="A224" s="8" t="s">
        <v>172</v>
      </c>
      <c r="B224" s="12">
        <v>903</v>
      </c>
      <c r="C224" s="10" t="s">
        <v>80</v>
      </c>
      <c r="D224" s="10" t="s">
        <v>13</v>
      </c>
      <c r="E224" s="10" t="s">
        <v>709</v>
      </c>
      <c r="F224" s="10" t="s">
        <v>16</v>
      </c>
      <c r="G224" s="22">
        <f t="shared" si="1963"/>
        <v>21215</v>
      </c>
      <c r="H224" s="22">
        <f t="shared" si="1963"/>
        <v>0</v>
      </c>
      <c r="I224" s="22">
        <f t="shared" si="1963"/>
        <v>21215</v>
      </c>
      <c r="J224" s="22">
        <f t="shared" si="1963"/>
        <v>0</v>
      </c>
      <c r="K224" s="152">
        <f t="shared" si="1963"/>
        <v>0</v>
      </c>
      <c r="L224" s="152">
        <f t="shared" si="1963"/>
        <v>0</v>
      </c>
      <c r="M224" s="152">
        <f t="shared" si="1963"/>
        <v>0</v>
      </c>
      <c r="N224" s="152">
        <f t="shared" si="1963"/>
        <v>0</v>
      </c>
      <c r="O224" s="22">
        <f t="shared" si="1963"/>
        <v>21215</v>
      </c>
      <c r="P224" s="22">
        <f t="shared" si="1963"/>
        <v>0</v>
      </c>
      <c r="Q224" s="22">
        <f t="shared" si="1963"/>
        <v>21215</v>
      </c>
      <c r="R224" s="22">
        <f t="shared" si="1963"/>
        <v>0</v>
      </c>
      <c r="S224" s="152">
        <f t="shared" si="1964"/>
        <v>0</v>
      </c>
      <c r="T224" s="152">
        <f t="shared" si="1964"/>
        <v>0</v>
      </c>
      <c r="U224" s="152">
        <f t="shared" si="1964"/>
        <v>0</v>
      </c>
      <c r="V224" s="152">
        <f t="shared" si="1964"/>
        <v>0</v>
      </c>
      <c r="W224" s="22">
        <f t="shared" si="1964"/>
        <v>21215</v>
      </c>
      <c r="X224" s="22">
        <f t="shared" si="1964"/>
        <v>0</v>
      </c>
      <c r="Y224" s="22">
        <f t="shared" si="1964"/>
        <v>21215</v>
      </c>
      <c r="Z224" s="22">
        <f t="shared" si="1964"/>
        <v>0</v>
      </c>
      <c r="AA224" s="152">
        <f t="shared" si="1964"/>
        <v>0</v>
      </c>
      <c r="AB224" s="152">
        <f t="shared" si="1964"/>
        <v>0</v>
      </c>
      <c r="AC224" s="152">
        <f t="shared" si="1964"/>
        <v>0</v>
      </c>
      <c r="AD224" s="152">
        <f t="shared" si="1964"/>
        <v>0</v>
      </c>
      <c r="AE224" s="22">
        <f t="shared" si="1964"/>
        <v>21215</v>
      </c>
      <c r="AF224" s="22">
        <f t="shared" si="1964"/>
        <v>0</v>
      </c>
      <c r="AG224" s="22">
        <f t="shared" si="1964"/>
        <v>21215</v>
      </c>
      <c r="AH224" s="22">
        <f t="shared" si="1964"/>
        <v>0</v>
      </c>
      <c r="AI224" s="152">
        <f t="shared" si="1965"/>
        <v>0</v>
      </c>
      <c r="AJ224" s="152">
        <f t="shared" si="1965"/>
        <v>0</v>
      </c>
      <c r="AK224" s="152">
        <f t="shared" si="1965"/>
        <v>0</v>
      </c>
      <c r="AL224" s="152">
        <f t="shared" si="1965"/>
        <v>0</v>
      </c>
      <c r="AM224" s="22">
        <f t="shared" si="1965"/>
        <v>21215</v>
      </c>
      <c r="AN224" s="22">
        <f t="shared" si="1965"/>
        <v>0</v>
      </c>
      <c r="AO224" s="22">
        <f t="shared" si="1965"/>
        <v>21215</v>
      </c>
      <c r="AP224" s="22">
        <f t="shared" si="1965"/>
        <v>0</v>
      </c>
      <c r="AQ224" s="152">
        <f t="shared" si="1965"/>
        <v>0</v>
      </c>
      <c r="AR224" s="152">
        <f t="shared" si="1965"/>
        <v>0</v>
      </c>
      <c r="AS224" s="152">
        <f t="shared" si="1965"/>
        <v>0</v>
      </c>
      <c r="AT224" s="152">
        <f t="shared" si="1965"/>
        <v>0</v>
      </c>
      <c r="AU224" s="22">
        <f t="shared" si="1965"/>
        <v>21215</v>
      </c>
      <c r="AV224" s="22">
        <f t="shared" si="1965"/>
        <v>0</v>
      </c>
      <c r="AW224" s="22">
        <f t="shared" si="1965"/>
        <v>21215</v>
      </c>
      <c r="AX224" s="22">
        <f t="shared" si="1965"/>
        <v>0</v>
      </c>
      <c r="AY224" s="152">
        <f t="shared" si="1966"/>
        <v>0</v>
      </c>
      <c r="AZ224" s="152">
        <f t="shared" si="1966"/>
        <v>0</v>
      </c>
      <c r="BA224" s="152">
        <f t="shared" si="1966"/>
        <v>0</v>
      </c>
      <c r="BB224" s="152">
        <f t="shared" si="1966"/>
        <v>0</v>
      </c>
      <c r="BC224" s="22">
        <f t="shared" si="1966"/>
        <v>21215</v>
      </c>
      <c r="BD224" s="22">
        <f t="shared" si="1966"/>
        <v>0</v>
      </c>
      <c r="BE224" s="22">
        <f t="shared" si="1966"/>
        <v>21215</v>
      </c>
      <c r="BF224" s="22">
        <f t="shared" si="1966"/>
        <v>0</v>
      </c>
      <c r="BG224" s="152">
        <f t="shared" si="1966"/>
        <v>0</v>
      </c>
      <c r="BH224" s="152">
        <f t="shared" si="1966"/>
        <v>0</v>
      </c>
      <c r="BI224" s="152">
        <f t="shared" si="1966"/>
        <v>0</v>
      </c>
      <c r="BJ224" s="152">
        <f t="shared" si="1966"/>
        <v>0</v>
      </c>
      <c r="BK224" s="22">
        <f t="shared" si="1966"/>
        <v>21215</v>
      </c>
      <c r="BL224" s="22">
        <f t="shared" si="1966"/>
        <v>0</v>
      </c>
      <c r="BM224" s="22">
        <f t="shared" si="1966"/>
        <v>21215</v>
      </c>
      <c r="BN224" s="22">
        <f t="shared" si="1966"/>
        <v>0</v>
      </c>
      <c r="BO224" s="152">
        <f t="shared" si="1969"/>
        <v>0</v>
      </c>
      <c r="BP224" s="152">
        <f t="shared" si="1969"/>
        <v>0</v>
      </c>
      <c r="BQ224" s="152">
        <f t="shared" si="1969"/>
        <v>0</v>
      </c>
      <c r="BR224" s="152">
        <f t="shared" si="1969"/>
        <v>0</v>
      </c>
      <c r="BS224" s="22">
        <f t="shared" si="1969"/>
        <v>21215</v>
      </c>
      <c r="BT224" s="22">
        <f t="shared" si="1969"/>
        <v>0</v>
      </c>
      <c r="BU224" s="22">
        <f t="shared" si="1969"/>
        <v>21215</v>
      </c>
      <c r="BV224" s="22">
        <f t="shared" si="1969"/>
        <v>0</v>
      </c>
    </row>
    <row r="225" spans="1:74" ht="33.6">
      <c r="A225" s="8" t="s">
        <v>44</v>
      </c>
      <c r="B225" s="12">
        <v>903</v>
      </c>
      <c r="C225" s="10" t="s">
        <v>80</v>
      </c>
      <c r="D225" s="10" t="s">
        <v>13</v>
      </c>
      <c r="E225" s="10" t="s">
        <v>709</v>
      </c>
      <c r="F225" s="10" t="s">
        <v>51</v>
      </c>
      <c r="G225" s="6">
        <v>21215</v>
      </c>
      <c r="H225" s="6"/>
      <c r="I225" s="6">
        <v>21215</v>
      </c>
      <c r="J225" s="6"/>
      <c r="K225" s="148"/>
      <c r="L225" s="148"/>
      <c r="M225" s="148"/>
      <c r="N225" s="148"/>
      <c r="O225" s="6">
        <f>G225+K225</f>
        <v>21215</v>
      </c>
      <c r="P225" s="6">
        <f t="shared" ref="P225" si="1970">H225+L225</f>
        <v>0</v>
      </c>
      <c r="Q225" s="6">
        <f t="shared" ref="Q225" si="1971">I225+M225</f>
        <v>21215</v>
      </c>
      <c r="R225" s="6">
        <f t="shared" ref="R225" si="1972">J225+N225</f>
        <v>0</v>
      </c>
      <c r="S225" s="148"/>
      <c r="T225" s="148"/>
      <c r="U225" s="148"/>
      <c r="V225" s="148"/>
      <c r="W225" s="6">
        <f>O225+S225</f>
        <v>21215</v>
      </c>
      <c r="X225" s="6">
        <f t="shared" ref="X225" si="1973">P225+T225</f>
        <v>0</v>
      </c>
      <c r="Y225" s="6">
        <f t="shared" ref="Y225" si="1974">Q225+U225</f>
        <v>21215</v>
      </c>
      <c r="Z225" s="6">
        <f t="shared" ref="Z225" si="1975">R225+V225</f>
        <v>0</v>
      </c>
      <c r="AA225" s="148"/>
      <c r="AB225" s="148"/>
      <c r="AC225" s="148"/>
      <c r="AD225" s="148"/>
      <c r="AE225" s="6">
        <f>W225+AA225</f>
        <v>21215</v>
      </c>
      <c r="AF225" s="6">
        <f t="shared" ref="AF225" si="1976">X225+AB225</f>
        <v>0</v>
      </c>
      <c r="AG225" s="6">
        <f t="shared" ref="AG225" si="1977">Y225+AC225</f>
        <v>21215</v>
      </c>
      <c r="AH225" s="6">
        <f t="shared" ref="AH225" si="1978">Z225+AD225</f>
        <v>0</v>
      </c>
      <c r="AI225" s="148"/>
      <c r="AJ225" s="148"/>
      <c r="AK225" s="148"/>
      <c r="AL225" s="148"/>
      <c r="AM225" s="6">
        <f>AE225+AI225</f>
        <v>21215</v>
      </c>
      <c r="AN225" s="6">
        <f t="shared" ref="AN225" si="1979">AF225+AJ225</f>
        <v>0</v>
      </c>
      <c r="AO225" s="6">
        <f t="shared" ref="AO225" si="1980">AG225+AK225</f>
        <v>21215</v>
      </c>
      <c r="AP225" s="6">
        <f t="shared" ref="AP225" si="1981">AH225+AL225</f>
        <v>0</v>
      </c>
      <c r="AQ225" s="148"/>
      <c r="AR225" s="148"/>
      <c r="AS225" s="148"/>
      <c r="AT225" s="148"/>
      <c r="AU225" s="6">
        <f>AM225+AQ225</f>
        <v>21215</v>
      </c>
      <c r="AV225" s="6">
        <f t="shared" ref="AV225" si="1982">AN225+AR225</f>
        <v>0</v>
      </c>
      <c r="AW225" s="6">
        <f t="shared" ref="AW225" si="1983">AO225+AS225</f>
        <v>21215</v>
      </c>
      <c r="AX225" s="6">
        <f t="shared" ref="AX225" si="1984">AP225+AT225</f>
        <v>0</v>
      </c>
      <c r="AY225" s="148"/>
      <c r="AZ225" s="148"/>
      <c r="BA225" s="148"/>
      <c r="BB225" s="148"/>
      <c r="BC225" s="6">
        <f>AU225+AY225</f>
        <v>21215</v>
      </c>
      <c r="BD225" s="6">
        <f t="shared" ref="BD225" si="1985">AV225+AZ225</f>
        <v>0</v>
      </c>
      <c r="BE225" s="6">
        <f t="shared" ref="BE225" si="1986">AW225+BA225</f>
        <v>21215</v>
      </c>
      <c r="BF225" s="6">
        <f t="shared" ref="BF225" si="1987">AX225+BB225</f>
        <v>0</v>
      </c>
      <c r="BG225" s="148"/>
      <c r="BH225" s="148"/>
      <c r="BI225" s="148"/>
      <c r="BJ225" s="148"/>
      <c r="BK225" s="6">
        <f>BC225+BG225</f>
        <v>21215</v>
      </c>
      <c r="BL225" s="6">
        <f t="shared" ref="BL225" si="1988">BD225+BH225</f>
        <v>0</v>
      </c>
      <c r="BM225" s="6">
        <f t="shared" ref="BM225" si="1989">BE225+BI225</f>
        <v>21215</v>
      </c>
      <c r="BN225" s="6">
        <f t="shared" ref="BN225" si="1990">BF225+BJ225</f>
        <v>0</v>
      </c>
      <c r="BO225" s="148"/>
      <c r="BP225" s="148"/>
      <c r="BQ225" s="148"/>
      <c r="BR225" s="148"/>
      <c r="BS225" s="6">
        <f>BK225+BO225</f>
        <v>21215</v>
      </c>
      <c r="BT225" s="6">
        <f t="shared" ref="BT225" si="1991">BL225+BP225</f>
        <v>0</v>
      </c>
      <c r="BU225" s="6">
        <f t="shared" ref="BU225" si="1992">BM225+BQ225</f>
        <v>21215</v>
      </c>
      <c r="BV225" s="6">
        <f t="shared" ref="BV225" si="1993">BN225+BR225</f>
        <v>0</v>
      </c>
    </row>
    <row r="226" spans="1:74" ht="50.4">
      <c r="A226" s="8" t="s">
        <v>726</v>
      </c>
      <c r="B226" s="12">
        <v>903</v>
      </c>
      <c r="C226" s="10" t="s">
        <v>80</v>
      </c>
      <c r="D226" s="10" t="s">
        <v>13</v>
      </c>
      <c r="E226" s="10" t="s">
        <v>270</v>
      </c>
      <c r="F226" s="10"/>
      <c r="G226" s="6"/>
      <c r="H226" s="6"/>
      <c r="I226" s="6"/>
      <c r="J226" s="6"/>
      <c r="K226" s="148"/>
      <c r="L226" s="148"/>
      <c r="M226" s="148"/>
      <c r="N226" s="148"/>
      <c r="O226" s="6"/>
      <c r="P226" s="6"/>
      <c r="Q226" s="6"/>
      <c r="R226" s="6"/>
      <c r="S226" s="148"/>
      <c r="T226" s="148"/>
      <c r="U226" s="148"/>
      <c r="V226" s="148"/>
      <c r="W226" s="6"/>
      <c r="X226" s="6"/>
      <c r="Y226" s="6"/>
      <c r="Z226" s="6"/>
      <c r="AA226" s="148"/>
      <c r="AB226" s="148"/>
      <c r="AC226" s="148"/>
      <c r="AD226" s="148"/>
      <c r="AE226" s="6"/>
      <c r="AF226" s="6"/>
      <c r="AG226" s="6"/>
      <c r="AH226" s="6"/>
      <c r="AI226" s="148"/>
      <c r="AJ226" s="148"/>
      <c r="AK226" s="148"/>
      <c r="AL226" s="148"/>
      <c r="AM226" s="6"/>
      <c r="AN226" s="6"/>
      <c r="AO226" s="6"/>
      <c r="AP226" s="6"/>
      <c r="AQ226" s="148"/>
      <c r="AR226" s="148"/>
      <c r="AS226" s="148"/>
      <c r="AT226" s="148"/>
      <c r="AU226" s="6"/>
      <c r="AV226" s="6"/>
      <c r="AW226" s="6"/>
      <c r="AX226" s="6"/>
      <c r="AY226" s="148"/>
      <c r="AZ226" s="148"/>
      <c r="BA226" s="148"/>
      <c r="BB226" s="148"/>
      <c r="BC226" s="6"/>
      <c r="BD226" s="6"/>
      <c r="BE226" s="6"/>
      <c r="BF226" s="6"/>
      <c r="BG226" s="148">
        <f>BG227</f>
        <v>5528</v>
      </c>
      <c r="BH226" s="148">
        <f t="shared" ref="BH226:BV229" si="1994">BH227</f>
        <v>0</v>
      </c>
      <c r="BI226" s="148">
        <f t="shared" si="1994"/>
        <v>5528</v>
      </c>
      <c r="BJ226" s="148">
        <f t="shared" si="1994"/>
        <v>0</v>
      </c>
      <c r="BK226" s="22">
        <f t="shared" si="1994"/>
        <v>5528</v>
      </c>
      <c r="BL226" s="22">
        <f t="shared" si="1994"/>
        <v>0</v>
      </c>
      <c r="BM226" s="22">
        <f t="shared" si="1994"/>
        <v>5528</v>
      </c>
      <c r="BN226" s="22">
        <f t="shared" si="1994"/>
        <v>0</v>
      </c>
      <c r="BO226" s="148">
        <f>BO227</f>
        <v>0</v>
      </c>
      <c r="BP226" s="148">
        <f t="shared" si="1994"/>
        <v>0</v>
      </c>
      <c r="BQ226" s="148">
        <f t="shared" si="1994"/>
        <v>0</v>
      </c>
      <c r="BR226" s="148">
        <f t="shared" si="1994"/>
        <v>0</v>
      </c>
      <c r="BS226" s="22">
        <f t="shared" si="1994"/>
        <v>5528</v>
      </c>
      <c r="BT226" s="22">
        <f t="shared" si="1994"/>
        <v>0</v>
      </c>
      <c r="BU226" s="22">
        <f t="shared" si="1994"/>
        <v>5528</v>
      </c>
      <c r="BV226" s="22">
        <f t="shared" si="1994"/>
        <v>0</v>
      </c>
    </row>
    <row r="227" spans="1:74">
      <c r="A227" s="8" t="s">
        <v>15</v>
      </c>
      <c r="B227" s="12">
        <v>903</v>
      </c>
      <c r="C227" s="10" t="s">
        <v>80</v>
      </c>
      <c r="D227" s="10" t="s">
        <v>13</v>
      </c>
      <c r="E227" s="10" t="s">
        <v>271</v>
      </c>
      <c r="F227" s="10"/>
      <c r="G227" s="6"/>
      <c r="H227" s="6"/>
      <c r="I227" s="6"/>
      <c r="J227" s="6"/>
      <c r="K227" s="148"/>
      <c r="L227" s="148"/>
      <c r="M227" s="148"/>
      <c r="N227" s="148"/>
      <c r="O227" s="6"/>
      <c r="P227" s="6"/>
      <c r="Q227" s="6"/>
      <c r="R227" s="6"/>
      <c r="S227" s="148"/>
      <c r="T227" s="148"/>
      <c r="U227" s="148"/>
      <c r="V227" s="148"/>
      <c r="W227" s="6"/>
      <c r="X227" s="6"/>
      <c r="Y227" s="6"/>
      <c r="Z227" s="6"/>
      <c r="AA227" s="148"/>
      <c r="AB227" s="148"/>
      <c r="AC227" s="148"/>
      <c r="AD227" s="148"/>
      <c r="AE227" s="6"/>
      <c r="AF227" s="6"/>
      <c r="AG227" s="6"/>
      <c r="AH227" s="6"/>
      <c r="AI227" s="148"/>
      <c r="AJ227" s="148"/>
      <c r="AK227" s="148"/>
      <c r="AL227" s="148"/>
      <c r="AM227" s="6"/>
      <c r="AN227" s="6"/>
      <c r="AO227" s="6"/>
      <c r="AP227" s="6"/>
      <c r="AQ227" s="148"/>
      <c r="AR227" s="148"/>
      <c r="AS227" s="148"/>
      <c r="AT227" s="148"/>
      <c r="AU227" s="6"/>
      <c r="AV227" s="6"/>
      <c r="AW227" s="6"/>
      <c r="AX227" s="6"/>
      <c r="AY227" s="148"/>
      <c r="AZ227" s="148"/>
      <c r="BA227" s="148"/>
      <c r="BB227" s="148"/>
      <c r="BC227" s="6"/>
      <c r="BD227" s="6"/>
      <c r="BE227" s="6"/>
      <c r="BF227" s="6"/>
      <c r="BG227" s="148">
        <f>BG228</f>
        <v>5528</v>
      </c>
      <c r="BH227" s="148">
        <f t="shared" si="1994"/>
        <v>0</v>
      </c>
      <c r="BI227" s="148">
        <f t="shared" si="1994"/>
        <v>5528</v>
      </c>
      <c r="BJ227" s="148">
        <f t="shared" si="1994"/>
        <v>0</v>
      </c>
      <c r="BK227" s="22">
        <f t="shared" si="1994"/>
        <v>5528</v>
      </c>
      <c r="BL227" s="22">
        <f t="shared" si="1994"/>
        <v>0</v>
      </c>
      <c r="BM227" s="22">
        <f t="shared" si="1994"/>
        <v>5528</v>
      </c>
      <c r="BN227" s="22">
        <f t="shared" si="1994"/>
        <v>0</v>
      </c>
      <c r="BO227" s="148">
        <f>BO228</f>
        <v>0</v>
      </c>
      <c r="BP227" s="148">
        <f t="shared" si="1994"/>
        <v>0</v>
      </c>
      <c r="BQ227" s="148">
        <f t="shared" si="1994"/>
        <v>0</v>
      </c>
      <c r="BR227" s="148">
        <f t="shared" si="1994"/>
        <v>0</v>
      </c>
      <c r="BS227" s="22">
        <f t="shared" si="1994"/>
        <v>5528</v>
      </c>
      <c r="BT227" s="22">
        <f t="shared" si="1994"/>
        <v>0</v>
      </c>
      <c r="BU227" s="22">
        <f t="shared" si="1994"/>
        <v>5528</v>
      </c>
      <c r="BV227" s="22">
        <f t="shared" si="1994"/>
        <v>0</v>
      </c>
    </row>
    <row r="228" spans="1:74">
      <c r="A228" s="8" t="s">
        <v>82</v>
      </c>
      <c r="B228" s="12">
        <v>903</v>
      </c>
      <c r="C228" s="10" t="s">
        <v>80</v>
      </c>
      <c r="D228" s="10" t="s">
        <v>13</v>
      </c>
      <c r="E228" s="10" t="s">
        <v>329</v>
      </c>
      <c r="F228" s="10"/>
      <c r="G228" s="6"/>
      <c r="H228" s="6"/>
      <c r="I228" s="6"/>
      <c r="J228" s="6"/>
      <c r="K228" s="148"/>
      <c r="L228" s="148"/>
      <c r="M228" s="148"/>
      <c r="N228" s="148"/>
      <c r="O228" s="6"/>
      <c r="P228" s="6"/>
      <c r="Q228" s="6"/>
      <c r="R228" s="6"/>
      <c r="S228" s="148"/>
      <c r="T228" s="148"/>
      <c r="U228" s="148"/>
      <c r="V228" s="148"/>
      <c r="W228" s="6"/>
      <c r="X228" s="6"/>
      <c r="Y228" s="6"/>
      <c r="Z228" s="6"/>
      <c r="AA228" s="148"/>
      <c r="AB228" s="148"/>
      <c r="AC228" s="148"/>
      <c r="AD228" s="148"/>
      <c r="AE228" s="6"/>
      <c r="AF228" s="6"/>
      <c r="AG228" s="6"/>
      <c r="AH228" s="6"/>
      <c r="AI228" s="148"/>
      <c r="AJ228" s="148"/>
      <c r="AK228" s="148"/>
      <c r="AL228" s="148"/>
      <c r="AM228" s="6"/>
      <c r="AN228" s="6"/>
      <c r="AO228" s="6"/>
      <c r="AP228" s="6"/>
      <c r="AQ228" s="148"/>
      <c r="AR228" s="148"/>
      <c r="AS228" s="148"/>
      <c r="AT228" s="148"/>
      <c r="AU228" s="6"/>
      <c r="AV228" s="6"/>
      <c r="AW228" s="6"/>
      <c r="AX228" s="6"/>
      <c r="AY228" s="148"/>
      <c r="AZ228" s="148"/>
      <c r="BA228" s="148"/>
      <c r="BB228" s="148"/>
      <c r="BC228" s="6"/>
      <c r="BD228" s="6"/>
      <c r="BE228" s="6"/>
      <c r="BF228" s="6"/>
      <c r="BG228" s="148">
        <f>BG229</f>
        <v>5528</v>
      </c>
      <c r="BH228" s="148">
        <f t="shared" si="1994"/>
        <v>0</v>
      </c>
      <c r="BI228" s="148">
        <f t="shared" si="1994"/>
        <v>5528</v>
      </c>
      <c r="BJ228" s="148">
        <f t="shared" si="1994"/>
        <v>0</v>
      </c>
      <c r="BK228" s="22">
        <f t="shared" si="1994"/>
        <v>5528</v>
      </c>
      <c r="BL228" s="22">
        <f t="shared" si="1994"/>
        <v>0</v>
      </c>
      <c r="BM228" s="22">
        <f t="shared" si="1994"/>
        <v>5528</v>
      </c>
      <c r="BN228" s="22">
        <f t="shared" si="1994"/>
        <v>0</v>
      </c>
      <c r="BO228" s="148">
        <f>BO229</f>
        <v>0</v>
      </c>
      <c r="BP228" s="148">
        <f t="shared" si="1994"/>
        <v>0</v>
      </c>
      <c r="BQ228" s="148">
        <f t="shared" si="1994"/>
        <v>0</v>
      </c>
      <c r="BR228" s="148">
        <f t="shared" si="1994"/>
        <v>0</v>
      </c>
      <c r="BS228" s="22">
        <f t="shared" si="1994"/>
        <v>5528</v>
      </c>
      <c r="BT228" s="22">
        <f t="shared" si="1994"/>
        <v>0</v>
      </c>
      <c r="BU228" s="22">
        <f t="shared" si="1994"/>
        <v>5528</v>
      </c>
      <c r="BV228" s="22">
        <f t="shared" si="1994"/>
        <v>0</v>
      </c>
    </row>
    <row r="229" spans="1:74" ht="33.6">
      <c r="A229" s="8" t="s">
        <v>172</v>
      </c>
      <c r="B229" s="12">
        <v>903</v>
      </c>
      <c r="C229" s="10" t="s">
        <v>80</v>
      </c>
      <c r="D229" s="10" t="s">
        <v>13</v>
      </c>
      <c r="E229" s="10" t="s">
        <v>329</v>
      </c>
      <c r="F229" s="10" t="s">
        <v>16</v>
      </c>
      <c r="G229" s="6"/>
      <c r="H229" s="6"/>
      <c r="I229" s="6"/>
      <c r="J229" s="6"/>
      <c r="K229" s="148"/>
      <c r="L229" s="148"/>
      <c r="M229" s="148"/>
      <c r="N229" s="148"/>
      <c r="O229" s="6"/>
      <c r="P229" s="6"/>
      <c r="Q229" s="6"/>
      <c r="R229" s="6"/>
      <c r="S229" s="148"/>
      <c r="T229" s="148"/>
      <c r="U229" s="148"/>
      <c r="V229" s="148"/>
      <c r="W229" s="6"/>
      <c r="X229" s="6"/>
      <c r="Y229" s="6"/>
      <c r="Z229" s="6"/>
      <c r="AA229" s="148"/>
      <c r="AB229" s="148"/>
      <c r="AC229" s="148"/>
      <c r="AD229" s="148"/>
      <c r="AE229" s="6"/>
      <c r="AF229" s="6"/>
      <c r="AG229" s="6"/>
      <c r="AH229" s="6"/>
      <c r="AI229" s="148"/>
      <c r="AJ229" s="148"/>
      <c r="AK229" s="148"/>
      <c r="AL229" s="148"/>
      <c r="AM229" s="6"/>
      <c r="AN229" s="6"/>
      <c r="AO229" s="6"/>
      <c r="AP229" s="6"/>
      <c r="AQ229" s="148"/>
      <c r="AR229" s="148"/>
      <c r="AS229" s="148"/>
      <c r="AT229" s="148"/>
      <c r="AU229" s="6"/>
      <c r="AV229" s="6"/>
      <c r="AW229" s="6"/>
      <c r="AX229" s="6"/>
      <c r="AY229" s="148"/>
      <c r="AZ229" s="148"/>
      <c r="BA229" s="148"/>
      <c r="BB229" s="148"/>
      <c r="BC229" s="6"/>
      <c r="BD229" s="6"/>
      <c r="BE229" s="6"/>
      <c r="BF229" s="6"/>
      <c r="BG229" s="148">
        <f>BG230</f>
        <v>5528</v>
      </c>
      <c r="BH229" s="148">
        <f t="shared" si="1994"/>
        <v>0</v>
      </c>
      <c r="BI229" s="148">
        <f t="shared" si="1994"/>
        <v>5528</v>
      </c>
      <c r="BJ229" s="148">
        <f t="shared" si="1994"/>
        <v>0</v>
      </c>
      <c r="BK229" s="22">
        <f t="shared" si="1994"/>
        <v>5528</v>
      </c>
      <c r="BL229" s="22">
        <f t="shared" si="1994"/>
        <v>0</v>
      </c>
      <c r="BM229" s="22">
        <f t="shared" si="1994"/>
        <v>5528</v>
      </c>
      <c r="BN229" s="22">
        <f t="shared" si="1994"/>
        <v>0</v>
      </c>
      <c r="BO229" s="148">
        <f>BO230</f>
        <v>0</v>
      </c>
      <c r="BP229" s="148">
        <f t="shared" si="1994"/>
        <v>0</v>
      </c>
      <c r="BQ229" s="148">
        <f t="shared" si="1994"/>
        <v>0</v>
      </c>
      <c r="BR229" s="148">
        <f t="shared" si="1994"/>
        <v>0</v>
      </c>
      <c r="BS229" s="22">
        <f t="shared" si="1994"/>
        <v>5528</v>
      </c>
      <c r="BT229" s="22">
        <f t="shared" si="1994"/>
        <v>0</v>
      </c>
      <c r="BU229" s="22">
        <f t="shared" si="1994"/>
        <v>5528</v>
      </c>
      <c r="BV229" s="22">
        <f t="shared" si="1994"/>
        <v>0</v>
      </c>
    </row>
    <row r="230" spans="1:74" ht="33.6">
      <c r="A230" s="8" t="s">
        <v>44</v>
      </c>
      <c r="B230" s="12">
        <v>903</v>
      </c>
      <c r="C230" s="10" t="s">
        <v>80</v>
      </c>
      <c r="D230" s="10" t="s">
        <v>13</v>
      </c>
      <c r="E230" s="10" t="s">
        <v>329</v>
      </c>
      <c r="F230" s="10" t="s">
        <v>51</v>
      </c>
      <c r="G230" s="6"/>
      <c r="H230" s="6"/>
      <c r="I230" s="6"/>
      <c r="J230" s="6"/>
      <c r="K230" s="148"/>
      <c r="L230" s="148"/>
      <c r="M230" s="148"/>
      <c r="N230" s="148"/>
      <c r="O230" s="6"/>
      <c r="P230" s="6"/>
      <c r="Q230" s="6"/>
      <c r="R230" s="6"/>
      <c r="S230" s="148"/>
      <c r="T230" s="148"/>
      <c r="U230" s="148"/>
      <c r="V230" s="148"/>
      <c r="W230" s="6"/>
      <c r="X230" s="6"/>
      <c r="Y230" s="6"/>
      <c r="Z230" s="6"/>
      <c r="AA230" s="148"/>
      <c r="AB230" s="148"/>
      <c r="AC230" s="148"/>
      <c r="AD230" s="148"/>
      <c r="AE230" s="6"/>
      <c r="AF230" s="6"/>
      <c r="AG230" s="6"/>
      <c r="AH230" s="6"/>
      <c r="AI230" s="148"/>
      <c r="AJ230" s="148"/>
      <c r="AK230" s="148"/>
      <c r="AL230" s="148"/>
      <c r="AM230" s="6"/>
      <c r="AN230" s="6"/>
      <c r="AO230" s="6"/>
      <c r="AP230" s="6"/>
      <c r="AQ230" s="148"/>
      <c r="AR230" s="148"/>
      <c r="AS230" s="148"/>
      <c r="AT230" s="148"/>
      <c r="AU230" s="6"/>
      <c r="AV230" s="6"/>
      <c r="AW230" s="6"/>
      <c r="AX230" s="6"/>
      <c r="AY230" s="148"/>
      <c r="AZ230" s="148"/>
      <c r="BA230" s="148"/>
      <c r="BB230" s="148"/>
      <c r="BC230" s="6"/>
      <c r="BD230" s="6"/>
      <c r="BE230" s="6"/>
      <c r="BF230" s="6"/>
      <c r="BG230" s="148">
        <v>5528</v>
      </c>
      <c r="BH230" s="148"/>
      <c r="BI230" s="148">
        <v>5528</v>
      </c>
      <c r="BJ230" s="148"/>
      <c r="BK230" s="6">
        <f>BC230+BG230</f>
        <v>5528</v>
      </c>
      <c r="BL230" s="6">
        <f t="shared" ref="BL230" si="1995">BD230+BH230</f>
        <v>0</v>
      </c>
      <c r="BM230" s="6">
        <f t="shared" ref="BM230" si="1996">BE230+BI230</f>
        <v>5528</v>
      </c>
      <c r="BN230" s="6">
        <f t="shared" ref="BN230" si="1997">BF230+BJ230</f>
        <v>0</v>
      </c>
      <c r="BO230" s="148"/>
      <c r="BP230" s="148"/>
      <c r="BQ230" s="148"/>
      <c r="BR230" s="148"/>
      <c r="BS230" s="6">
        <f>BK230+BO230</f>
        <v>5528</v>
      </c>
      <c r="BT230" s="6">
        <f t="shared" ref="BT230" si="1998">BL230+BP230</f>
        <v>0</v>
      </c>
      <c r="BU230" s="6">
        <f t="shared" ref="BU230" si="1999">BM230+BQ230</f>
        <v>5528</v>
      </c>
      <c r="BV230" s="6">
        <f t="shared" ref="BV230" si="2000">BN230+BR230</f>
        <v>0</v>
      </c>
    </row>
    <row r="231" spans="1:74">
      <c r="A231" s="8"/>
      <c r="B231" s="10"/>
      <c r="C231" s="10"/>
      <c r="D231" s="10"/>
      <c r="E231" s="12"/>
      <c r="F231" s="10"/>
      <c r="G231" s="6"/>
      <c r="H231" s="6"/>
      <c r="I231" s="6"/>
      <c r="J231" s="6"/>
      <c r="K231" s="148"/>
      <c r="L231" s="148"/>
      <c r="M231" s="148"/>
      <c r="N231" s="148"/>
      <c r="O231" s="6"/>
      <c r="P231" s="6"/>
      <c r="Q231" s="6"/>
      <c r="R231" s="6"/>
      <c r="S231" s="148"/>
      <c r="T231" s="148"/>
      <c r="U231" s="148"/>
      <c r="V231" s="148"/>
      <c r="W231" s="6"/>
      <c r="X231" s="6"/>
      <c r="Y231" s="6"/>
      <c r="Z231" s="6"/>
      <c r="AA231" s="148"/>
      <c r="AB231" s="148"/>
      <c r="AC231" s="148"/>
      <c r="AD231" s="148"/>
      <c r="AE231" s="6"/>
      <c r="AF231" s="6"/>
      <c r="AG231" s="6"/>
      <c r="AH231" s="6"/>
      <c r="AI231" s="148"/>
      <c r="AJ231" s="148"/>
      <c r="AK231" s="148"/>
      <c r="AL231" s="148"/>
      <c r="AM231" s="6"/>
      <c r="AN231" s="6"/>
      <c r="AO231" s="6"/>
      <c r="AP231" s="6"/>
      <c r="AQ231" s="148"/>
      <c r="AR231" s="148"/>
      <c r="AS231" s="148"/>
      <c r="AT231" s="148"/>
      <c r="AU231" s="6"/>
      <c r="AV231" s="6"/>
      <c r="AW231" s="6"/>
      <c r="AX231" s="6"/>
      <c r="AY231" s="148"/>
      <c r="AZ231" s="148"/>
      <c r="BA231" s="148"/>
      <c r="BB231" s="148"/>
      <c r="BC231" s="6"/>
      <c r="BD231" s="6"/>
      <c r="BE231" s="6"/>
      <c r="BF231" s="6"/>
      <c r="BG231" s="148"/>
      <c r="BH231" s="148"/>
      <c r="BI231" s="148"/>
      <c r="BJ231" s="148"/>
      <c r="BK231" s="6"/>
      <c r="BL231" s="6"/>
      <c r="BM231" s="6"/>
      <c r="BN231" s="6"/>
      <c r="BO231" s="148"/>
      <c r="BP231" s="148"/>
      <c r="BQ231" s="148"/>
      <c r="BR231" s="148"/>
      <c r="BS231" s="6"/>
      <c r="BT231" s="6"/>
      <c r="BU231" s="6"/>
      <c r="BV231" s="6"/>
    </row>
    <row r="232" spans="1:74" s="1" customFormat="1" ht="18">
      <c r="A232" s="20" t="s">
        <v>127</v>
      </c>
      <c r="B232" s="82">
        <v>903</v>
      </c>
      <c r="C232" s="48" t="s">
        <v>80</v>
      </c>
      <c r="D232" s="48" t="s">
        <v>27</v>
      </c>
      <c r="E232" s="81"/>
      <c r="F232" s="81"/>
      <c r="G232" s="17">
        <f t="shared" ref="G232:V236" si="2001">G233</f>
        <v>996</v>
      </c>
      <c r="H232" s="17">
        <f t="shared" si="2001"/>
        <v>0</v>
      </c>
      <c r="I232" s="17">
        <f t="shared" si="2001"/>
        <v>996</v>
      </c>
      <c r="J232" s="17">
        <f t="shared" si="2001"/>
        <v>0</v>
      </c>
      <c r="K232" s="165">
        <f t="shared" si="2001"/>
        <v>0</v>
      </c>
      <c r="L232" s="165">
        <f t="shared" si="2001"/>
        <v>0</v>
      </c>
      <c r="M232" s="165">
        <f t="shared" si="2001"/>
        <v>0</v>
      </c>
      <c r="N232" s="165">
        <f t="shared" si="2001"/>
        <v>0</v>
      </c>
      <c r="O232" s="17">
        <f t="shared" si="2001"/>
        <v>996</v>
      </c>
      <c r="P232" s="17">
        <f t="shared" si="2001"/>
        <v>0</v>
      </c>
      <c r="Q232" s="17">
        <f t="shared" si="2001"/>
        <v>996</v>
      </c>
      <c r="R232" s="17">
        <f t="shared" si="2001"/>
        <v>0</v>
      </c>
      <c r="S232" s="165">
        <f t="shared" si="2001"/>
        <v>0</v>
      </c>
      <c r="T232" s="165">
        <f t="shared" si="2001"/>
        <v>0</v>
      </c>
      <c r="U232" s="165">
        <f t="shared" si="2001"/>
        <v>0</v>
      </c>
      <c r="V232" s="165">
        <f t="shared" si="2001"/>
        <v>0</v>
      </c>
      <c r="W232" s="17">
        <f t="shared" ref="S232:AI236" si="2002">W233</f>
        <v>996</v>
      </c>
      <c r="X232" s="17">
        <f t="shared" si="2002"/>
        <v>0</v>
      </c>
      <c r="Y232" s="17">
        <f t="shared" si="2002"/>
        <v>996</v>
      </c>
      <c r="Z232" s="17">
        <f t="shared" si="2002"/>
        <v>0</v>
      </c>
      <c r="AA232" s="165">
        <f t="shared" si="2002"/>
        <v>0</v>
      </c>
      <c r="AB232" s="165">
        <f t="shared" si="2002"/>
        <v>0</v>
      </c>
      <c r="AC232" s="165">
        <f t="shared" si="2002"/>
        <v>0</v>
      </c>
      <c r="AD232" s="165">
        <f t="shared" si="2002"/>
        <v>0</v>
      </c>
      <c r="AE232" s="17">
        <f t="shared" si="2002"/>
        <v>996</v>
      </c>
      <c r="AF232" s="17">
        <f t="shared" si="2002"/>
        <v>0</v>
      </c>
      <c r="AG232" s="17">
        <f t="shared" si="2002"/>
        <v>996</v>
      </c>
      <c r="AH232" s="17">
        <f t="shared" si="2002"/>
        <v>0</v>
      </c>
      <c r="AI232" s="165">
        <f t="shared" si="2002"/>
        <v>0</v>
      </c>
      <c r="AJ232" s="165">
        <f t="shared" ref="AI232:AY236" si="2003">AJ233</f>
        <v>0</v>
      </c>
      <c r="AK232" s="165">
        <f t="shared" si="2003"/>
        <v>0</v>
      </c>
      <c r="AL232" s="165">
        <f t="shared" si="2003"/>
        <v>0</v>
      </c>
      <c r="AM232" s="17">
        <f t="shared" si="2003"/>
        <v>996</v>
      </c>
      <c r="AN232" s="17">
        <f t="shared" si="2003"/>
        <v>0</v>
      </c>
      <c r="AO232" s="17">
        <f t="shared" si="2003"/>
        <v>996</v>
      </c>
      <c r="AP232" s="17">
        <f t="shared" si="2003"/>
        <v>0</v>
      </c>
      <c r="AQ232" s="165">
        <f t="shared" si="2003"/>
        <v>0</v>
      </c>
      <c r="AR232" s="165">
        <f t="shared" si="2003"/>
        <v>0</v>
      </c>
      <c r="AS232" s="165">
        <f t="shared" si="2003"/>
        <v>0</v>
      </c>
      <c r="AT232" s="165">
        <f t="shared" si="2003"/>
        <v>0</v>
      </c>
      <c r="AU232" s="17">
        <f t="shared" si="2003"/>
        <v>996</v>
      </c>
      <c r="AV232" s="17">
        <f t="shared" si="2003"/>
        <v>0</v>
      </c>
      <c r="AW232" s="17">
        <f t="shared" si="2003"/>
        <v>996</v>
      </c>
      <c r="AX232" s="17">
        <f t="shared" si="2003"/>
        <v>0</v>
      </c>
      <c r="AY232" s="165">
        <f t="shared" si="2003"/>
        <v>0</v>
      </c>
      <c r="AZ232" s="165">
        <f t="shared" ref="AY232:BO236" si="2004">AZ233</f>
        <v>0</v>
      </c>
      <c r="BA232" s="165">
        <f t="shared" si="2004"/>
        <v>0</v>
      </c>
      <c r="BB232" s="165">
        <f t="shared" si="2004"/>
        <v>0</v>
      </c>
      <c r="BC232" s="17">
        <f t="shared" si="2004"/>
        <v>996</v>
      </c>
      <c r="BD232" s="17">
        <f t="shared" si="2004"/>
        <v>0</v>
      </c>
      <c r="BE232" s="17">
        <f t="shared" si="2004"/>
        <v>996</v>
      </c>
      <c r="BF232" s="17">
        <f t="shared" si="2004"/>
        <v>0</v>
      </c>
      <c r="BG232" s="165">
        <f t="shared" si="2004"/>
        <v>0</v>
      </c>
      <c r="BH232" s="165">
        <f t="shared" si="2004"/>
        <v>0</v>
      </c>
      <c r="BI232" s="165">
        <f t="shared" si="2004"/>
        <v>0</v>
      </c>
      <c r="BJ232" s="165">
        <f t="shared" si="2004"/>
        <v>0</v>
      </c>
      <c r="BK232" s="17">
        <f t="shared" si="2004"/>
        <v>996</v>
      </c>
      <c r="BL232" s="17">
        <f t="shared" si="2004"/>
        <v>0</v>
      </c>
      <c r="BM232" s="17">
        <f t="shared" si="2004"/>
        <v>996</v>
      </c>
      <c r="BN232" s="17">
        <f t="shared" si="2004"/>
        <v>0</v>
      </c>
      <c r="BO232" s="165">
        <f t="shared" si="2004"/>
        <v>0</v>
      </c>
      <c r="BP232" s="165">
        <f t="shared" ref="BO232:BV236" si="2005">BP233</f>
        <v>0</v>
      </c>
      <c r="BQ232" s="165">
        <f t="shared" si="2005"/>
        <v>0</v>
      </c>
      <c r="BR232" s="165">
        <f t="shared" si="2005"/>
        <v>0</v>
      </c>
      <c r="BS232" s="17">
        <f t="shared" si="2005"/>
        <v>996</v>
      </c>
      <c r="BT232" s="17">
        <f t="shared" si="2005"/>
        <v>0</v>
      </c>
      <c r="BU232" s="17">
        <f t="shared" si="2005"/>
        <v>996</v>
      </c>
      <c r="BV232" s="17">
        <f t="shared" si="2005"/>
        <v>0</v>
      </c>
    </row>
    <row r="233" spans="1:74" ht="50.4">
      <c r="A233" s="8" t="s">
        <v>702</v>
      </c>
      <c r="B233" s="12">
        <v>903</v>
      </c>
      <c r="C233" s="10" t="s">
        <v>80</v>
      </c>
      <c r="D233" s="10" t="s">
        <v>27</v>
      </c>
      <c r="E233" s="6" t="s">
        <v>196</v>
      </c>
      <c r="F233" s="10"/>
      <c r="G233" s="6">
        <f t="shared" si="2001"/>
        <v>996</v>
      </c>
      <c r="H233" s="6">
        <f t="shared" si="2001"/>
        <v>0</v>
      </c>
      <c r="I233" s="6">
        <f t="shared" si="2001"/>
        <v>996</v>
      </c>
      <c r="J233" s="6">
        <f t="shared" si="2001"/>
        <v>0</v>
      </c>
      <c r="K233" s="148">
        <f t="shared" si="2001"/>
        <v>0</v>
      </c>
      <c r="L233" s="148">
        <f t="shared" si="2001"/>
        <v>0</v>
      </c>
      <c r="M233" s="148">
        <f t="shared" si="2001"/>
        <v>0</v>
      </c>
      <c r="N233" s="148">
        <f t="shared" si="2001"/>
        <v>0</v>
      </c>
      <c r="O233" s="6">
        <f t="shared" si="2001"/>
        <v>996</v>
      </c>
      <c r="P233" s="6">
        <f t="shared" si="2001"/>
        <v>0</v>
      </c>
      <c r="Q233" s="6">
        <f t="shared" si="2001"/>
        <v>996</v>
      </c>
      <c r="R233" s="6">
        <f t="shared" si="2001"/>
        <v>0</v>
      </c>
      <c r="S233" s="148">
        <f t="shared" si="2002"/>
        <v>0</v>
      </c>
      <c r="T233" s="148">
        <f t="shared" si="2002"/>
        <v>0</v>
      </c>
      <c r="U233" s="148">
        <f t="shared" si="2002"/>
        <v>0</v>
      </c>
      <c r="V233" s="148">
        <f t="shared" si="2002"/>
        <v>0</v>
      </c>
      <c r="W233" s="6">
        <f t="shared" si="2002"/>
        <v>996</v>
      </c>
      <c r="X233" s="6">
        <f t="shared" si="2002"/>
        <v>0</v>
      </c>
      <c r="Y233" s="6">
        <f t="shared" si="2002"/>
        <v>996</v>
      </c>
      <c r="Z233" s="6">
        <f t="shared" si="2002"/>
        <v>0</v>
      </c>
      <c r="AA233" s="148">
        <f t="shared" si="2002"/>
        <v>0</v>
      </c>
      <c r="AB233" s="148">
        <f t="shared" si="2002"/>
        <v>0</v>
      </c>
      <c r="AC233" s="148">
        <f t="shared" si="2002"/>
        <v>0</v>
      </c>
      <c r="AD233" s="148">
        <f t="shared" si="2002"/>
        <v>0</v>
      </c>
      <c r="AE233" s="6">
        <f t="shared" si="2002"/>
        <v>996</v>
      </c>
      <c r="AF233" s="6">
        <f t="shared" si="2002"/>
        <v>0</v>
      </c>
      <c r="AG233" s="6">
        <f t="shared" si="2002"/>
        <v>996</v>
      </c>
      <c r="AH233" s="6">
        <f t="shared" si="2002"/>
        <v>0</v>
      </c>
      <c r="AI233" s="148">
        <f t="shared" si="2003"/>
        <v>0</v>
      </c>
      <c r="AJ233" s="148">
        <f t="shared" si="2003"/>
        <v>0</v>
      </c>
      <c r="AK233" s="148">
        <f t="shared" si="2003"/>
        <v>0</v>
      </c>
      <c r="AL233" s="148">
        <f t="shared" si="2003"/>
        <v>0</v>
      </c>
      <c r="AM233" s="6">
        <f t="shared" si="2003"/>
        <v>996</v>
      </c>
      <c r="AN233" s="6">
        <f t="shared" si="2003"/>
        <v>0</v>
      </c>
      <c r="AO233" s="6">
        <f t="shared" si="2003"/>
        <v>996</v>
      </c>
      <c r="AP233" s="6">
        <f t="shared" si="2003"/>
        <v>0</v>
      </c>
      <c r="AQ233" s="148">
        <f t="shared" si="2003"/>
        <v>0</v>
      </c>
      <c r="AR233" s="148">
        <f t="shared" si="2003"/>
        <v>0</v>
      </c>
      <c r="AS233" s="148">
        <f t="shared" si="2003"/>
        <v>0</v>
      </c>
      <c r="AT233" s="148">
        <f t="shared" si="2003"/>
        <v>0</v>
      </c>
      <c r="AU233" s="6">
        <f t="shared" si="2003"/>
        <v>996</v>
      </c>
      <c r="AV233" s="6">
        <f t="shared" si="2003"/>
        <v>0</v>
      </c>
      <c r="AW233" s="6">
        <f t="shared" si="2003"/>
        <v>996</v>
      </c>
      <c r="AX233" s="6">
        <f t="shared" si="2003"/>
        <v>0</v>
      </c>
      <c r="AY233" s="148">
        <f t="shared" si="2004"/>
        <v>0</v>
      </c>
      <c r="AZ233" s="148">
        <f t="shared" si="2004"/>
        <v>0</v>
      </c>
      <c r="BA233" s="148">
        <f t="shared" si="2004"/>
        <v>0</v>
      </c>
      <c r="BB233" s="148">
        <f t="shared" si="2004"/>
        <v>0</v>
      </c>
      <c r="BC233" s="6">
        <f t="shared" si="2004"/>
        <v>996</v>
      </c>
      <c r="BD233" s="6">
        <f t="shared" si="2004"/>
        <v>0</v>
      </c>
      <c r="BE233" s="6">
        <f t="shared" si="2004"/>
        <v>996</v>
      </c>
      <c r="BF233" s="6">
        <f t="shared" si="2004"/>
        <v>0</v>
      </c>
      <c r="BG233" s="148">
        <f t="shared" si="2004"/>
        <v>0</v>
      </c>
      <c r="BH233" s="148">
        <f t="shared" si="2004"/>
        <v>0</v>
      </c>
      <c r="BI233" s="148">
        <f t="shared" si="2004"/>
        <v>0</v>
      </c>
      <c r="BJ233" s="148">
        <f t="shared" si="2004"/>
        <v>0</v>
      </c>
      <c r="BK233" s="6">
        <f t="shared" si="2004"/>
        <v>996</v>
      </c>
      <c r="BL233" s="6">
        <f t="shared" si="2004"/>
        <v>0</v>
      </c>
      <c r="BM233" s="6">
        <f t="shared" si="2004"/>
        <v>996</v>
      </c>
      <c r="BN233" s="6">
        <f t="shared" si="2004"/>
        <v>0</v>
      </c>
      <c r="BO233" s="148">
        <f t="shared" si="2005"/>
        <v>0</v>
      </c>
      <c r="BP233" s="148">
        <f t="shared" si="2005"/>
        <v>0</v>
      </c>
      <c r="BQ233" s="148">
        <f t="shared" si="2005"/>
        <v>0</v>
      </c>
      <c r="BR233" s="148">
        <f t="shared" si="2005"/>
        <v>0</v>
      </c>
      <c r="BS233" s="6">
        <f t="shared" si="2005"/>
        <v>996</v>
      </c>
      <c r="BT233" s="6">
        <f t="shared" si="2005"/>
        <v>0</v>
      </c>
      <c r="BU233" s="6">
        <f t="shared" si="2005"/>
        <v>996</v>
      </c>
      <c r="BV233" s="6">
        <f t="shared" si="2005"/>
        <v>0</v>
      </c>
    </row>
    <row r="234" spans="1:74">
      <c r="A234" s="8" t="s">
        <v>15</v>
      </c>
      <c r="B234" s="12">
        <v>903</v>
      </c>
      <c r="C234" s="10" t="s">
        <v>80</v>
      </c>
      <c r="D234" s="10" t="s">
        <v>27</v>
      </c>
      <c r="E234" s="10" t="s">
        <v>285</v>
      </c>
      <c r="F234" s="10"/>
      <c r="G234" s="6">
        <f t="shared" si="2001"/>
        <v>996</v>
      </c>
      <c r="H234" s="6">
        <f t="shared" si="2001"/>
        <v>0</v>
      </c>
      <c r="I234" s="6">
        <f t="shared" si="2001"/>
        <v>996</v>
      </c>
      <c r="J234" s="6">
        <f t="shared" si="2001"/>
        <v>0</v>
      </c>
      <c r="K234" s="148">
        <f t="shared" si="2001"/>
        <v>0</v>
      </c>
      <c r="L234" s="148">
        <f t="shared" si="2001"/>
        <v>0</v>
      </c>
      <c r="M234" s="148">
        <f t="shared" si="2001"/>
        <v>0</v>
      </c>
      <c r="N234" s="148">
        <f t="shared" si="2001"/>
        <v>0</v>
      </c>
      <c r="O234" s="6">
        <f t="shared" si="2001"/>
        <v>996</v>
      </c>
      <c r="P234" s="6">
        <f t="shared" si="2001"/>
        <v>0</v>
      </c>
      <c r="Q234" s="6">
        <f t="shared" si="2001"/>
        <v>996</v>
      </c>
      <c r="R234" s="6">
        <f t="shared" si="2001"/>
        <v>0</v>
      </c>
      <c r="S234" s="148">
        <f t="shared" si="2002"/>
        <v>0</v>
      </c>
      <c r="T234" s="148">
        <f t="shared" si="2002"/>
        <v>0</v>
      </c>
      <c r="U234" s="148">
        <f t="shared" si="2002"/>
        <v>0</v>
      </c>
      <c r="V234" s="148">
        <f t="shared" si="2002"/>
        <v>0</v>
      </c>
      <c r="W234" s="6">
        <f t="shared" si="2002"/>
        <v>996</v>
      </c>
      <c r="X234" s="6">
        <f t="shared" si="2002"/>
        <v>0</v>
      </c>
      <c r="Y234" s="6">
        <f t="shared" si="2002"/>
        <v>996</v>
      </c>
      <c r="Z234" s="6">
        <f t="shared" si="2002"/>
        <v>0</v>
      </c>
      <c r="AA234" s="148">
        <f t="shared" si="2002"/>
        <v>0</v>
      </c>
      <c r="AB234" s="148">
        <f t="shared" si="2002"/>
        <v>0</v>
      </c>
      <c r="AC234" s="148">
        <f t="shared" si="2002"/>
        <v>0</v>
      </c>
      <c r="AD234" s="148">
        <f t="shared" si="2002"/>
        <v>0</v>
      </c>
      <c r="AE234" s="6">
        <f t="shared" si="2002"/>
        <v>996</v>
      </c>
      <c r="AF234" s="6">
        <f t="shared" si="2002"/>
        <v>0</v>
      </c>
      <c r="AG234" s="6">
        <f t="shared" si="2002"/>
        <v>996</v>
      </c>
      <c r="AH234" s="6">
        <f t="shared" si="2002"/>
        <v>0</v>
      </c>
      <c r="AI234" s="148">
        <f t="shared" si="2003"/>
        <v>0</v>
      </c>
      <c r="AJ234" s="148">
        <f t="shared" si="2003"/>
        <v>0</v>
      </c>
      <c r="AK234" s="148">
        <f t="shared" si="2003"/>
        <v>0</v>
      </c>
      <c r="AL234" s="148">
        <f t="shared" si="2003"/>
        <v>0</v>
      </c>
      <c r="AM234" s="6">
        <f t="shared" si="2003"/>
        <v>996</v>
      </c>
      <c r="AN234" s="6">
        <f t="shared" si="2003"/>
        <v>0</v>
      </c>
      <c r="AO234" s="6">
        <f t="shared" si="2003"/>
        <v>996</v>
      </c>
      <c r="AP234" s="6">
        <f t="shared" si="2003"/>
        <v>0</v>
      </c>
      <c r="AQ234" s="148">
        <f t="shared" si="2003"/>
        <v>0</v>
      </c>
      <c r="AR234" s="148">
        <f t="shared" si="2003"/>
        <v>0</v>
      </c>
      <c r="AS234" s="148">
        <f t="shared" si="2003"/>
        <v>0</v>
      </c>
      <c r="AT234" s="148">
        <f t="shared" si="2003"/>
        <v>0</v>
      </c>
      <c r="AU234" s="6">
        <f t="shared" si="2003"/>
        <v>996</v>
      </c>
      <c r="AV234" s="6">
        <f t="shared" si="2003"/>
        <v>0</v>
      </c>
      <c r="AW234" s="6">
        <f t="shared" si="2003"/>
        <v>996</v>
      </c>
      <c r="AX234" s="6">
        <f t="shared" si="2003"/>
        <v>0</v>
      </c>
      <c r="AY234" s="148">
        <f t="shared" si="2004"/>
        <v>0</v>
      </c>
      <c r="AZ234" s="148">
        <f t="shared" si="2004"/>
        <v>0</v>
      </c>
      <c r="BA234" s="148">
        <f t="shared" si="2004"/>
        <v>0</v>
      </c>
      <c r="BB234" s="148">
        <f t="shared" si="2004"/>
        <v>0</v>
      </c>
      <c r="BC234" s="6">
        <f t="shared" si="2004"/>
        <v>996</v>
      </c>
      <c r="BD234" s="6">
        <f t="shared" si="2004"/>
        <v>0</v>
      </c>
      <c r="BE234" s="6">
        <f t="shared" si="2004"/>
        <v>996</v>
      </c>
      <c r="BF234" s="6">
        <f t="shared" si="2004"/>
        <v>0</v>
      </c>
      <c r="BG234" s="148">
        <f t="shared" si="2004"/>
        <v>0</v>
      </c>
      <c r="BH234" s="148">
        <f t="shared" si="2004"/>
        <v>0</v>
      </c>
      <c r="BI234" s="148">
        <f t="shared" si="2004"/>
        <v>0</v>
      </c>
      <c r="BJ234" s="148">
        <f t="shared" si="2004"/>
        <v>0</v>
      </c>
      <c r="BK234" s="6">
        <f t="shared" si="2004"/>
        <v>996</v>
      </c>
      <c r="BL234" s="6">
        <f t="shared" si="2004"/>
        <v>0</v>
      </c>
      <c r="BM234" s="6">
        <f t="shared" si="2004"/>
        <v>996</v>
      </c>
      <c r="BN234" s="6">
        <f t="shared" si="2004"/>
        <v>0</v>
      </c>
      <c r="BO234" s="148">
        <f t="shared" si="2005"/>
        <v>0</v>
      </c>
      <c r="BP234" s="148">
        <f t="shared" si="2005"/>
        <v>0</v>
      </c>
      <c r="BQ234" s="148">
        <f t="shared" si="2005"/>
        <v>0</v>
      </c>
      <c r="BR234" s="148">
        <f t="shared" si="2005"/>
        <v>0</v>
      </c>
      <c r="BS234" s="6">
        <f t="shared" si="2005"/>
        <v>996</v>
      </c>
      <c r="BT234" s="6">
        <f t="shared" si="2005"/>
        <v>0</v>
      </c>
      <c r="BU234" s="6">
        <f t="shared" si="2005"/>
        <v>996</v>
      </c>
      <c r="BV234" s="6">
        <f t="shared" si="2005"/>
        <v>0</v>
      </c>
    </row>
    <row r="235" spans="1:74">
      <c r="A235" s="8" t="s">
        <v>144</v>
      </c>
      <c r="B235" s="12">
        <v>903</v>
      </c>
      <c r="C235" s="10" t="s">
        <v>80</v>
      </c>
      <c r="D235" s="10" t="s">
        <v>27</v>
      </c>
      <c r="E235" s="10" t="s">
        <v>710</v>
      </c>
      <c r="F235" s="10"/>
      <c r="G235" s="6">
        <f t="shared" si="2001"/>
        <v>996</v>
      </c>
      <c r="H235" s="6">
        <f t="shared" si="2001"/>
        <v>0</v>
      </c>
      <c r="I235" s="6">
        <f t="shared" si="2001"/>
        <v>996</v>
      </c>
      <c r="J235" s="6">
        <f t="shared" si="2001"/>
        <v>0</v>
      </c>
      <c r="K235" s="148">
        <f t="shared" si="2001"/>
        <v>0</v>
      </c>
      <c r="L235" s="148">
        <f t="shared" si="2001"/>
        <v>0</v>
      </c>
      <c r="M235" s="148">
        <f t="shared" si="2001"/>
        <v>0</v>
      </c>
      <c r="N235" s="148">
        <f t="shared" si="2001"/>
        <v>0</v>
      </c>
      <c r="O235" s="6">
        <f t="shared" si="2001"/>
        <v>996</v>
      </c>
      <c r="P235" s="6">
        <f t="shared" si="2001"/>
        <v>0</v>
      </c>
      <c r="Q235" s="6">
        <f t="shared" si="2001"/>
        <v>996</v>
      </c>
      <c r="R235" s="6">
        <f t="shared" si="2001"/>
        <v>0</v>
      </c>
      <c r="S235" s="148">
        <f t="shared" si="2002"/>
        <v>0</v>
      </c>
      <c r="T235" s="148">
        <f t="shared" si="2002"/>
        <v>0</v>
      </c>
      <c r="U235" s="148">
        <f t="shared" si="2002"/>
        <v>0</v>
      </c>
      <c r="V235" s="148">
        <f t="shared" si="2002"/>
        <v>0</v>
      </c>
      <c r="W235" s="6">
        <f t="shared" si="2002"/>
        <v>996</v>
      </c>
      <c r="X235" s="6">
        <f t="shared" si="2002"/>
        <v>0</v>
      </c>
      <c r="Y235" s="6">
        <f t="shared" si="2002"/>
        <v>996</v>
      </c>
      <c r="Z235" s="6">
        <f t="shared" si="2002"/>
        <v>0</v>
      </c>
      <c r="AA235" s="148">
        <f t="shared" si="2002"/>
        <v>0</v>
      </c>
      <c r="AB235" s="148">
        <f t="shared" si="2002"/>
        <v>0</v>
      </c>
      <c r="AC235" s="148">
        <f t="shared" si="2002"/>
        <v>0</v>
      </c>
      <c r="AD235" s="148">
        <f t="shared" si="2002"/>
        <v>0</v>
      </c>
      <c r="AE235" s="6">
        <f t="shared" si="2002"/>
        <v>996</v>
      </c>
      <c r="AF235" s="6">
        <f t="shared" si="2002"/>
        <v>0</v>
      </c>
      <c r="AG235" s="6">
        <f t="shared" si="2002"/>
        <v>996</v>
      </c>
      <c r="AH235" s="6">
        <f t="shared" si="2002"/>
        <v>0</v>
      </c>
      <c r="AI235" s="148">
        <f t="shared" si="2003"/>
        <v>0</v>
      </c>
      <c r="AJ235" s="148">
        <f t="shared" si="2003"/>
        <v>0</v>
      </c>
      <c r="AK235" s="148">
        <f t="shared" si="2003"/>
        <v>0</v>
      </c>
      <c r="AL235" s="148">
        <f t="shared" si="2003"/>
        <v>0</v>
      </c>
      <c r="AM235" s="6">
        <f t="shared" si="2003"/>
        <v>996</v>
      </c>
      <c r="AN235" s="6">
        <f t="shared" si="2003"/>
        <v>0</v>
      </c>
      <c r="AO235" s="6">
        <f t="shared" si="2003"/>
        <v>996</v>
      </c>
      <c r="AP235" s="6">
        <f t="shared" si="2003"/>
        <v>0</v>
      </c>
      <c r="AQ235" s="148">
        <f t="shared" si="2003"/>
        <v>0</v>
      </c>
      <c r="AR235" s="148">
        <f t="shared" si="2003"/>
        <v>0</v>
      </c>
      <c r="AS235" s="148">
        <f t="shared" si="2003"/>
        <v>0</v>
      </c>
      <c r="AT235" s="148">
        <f t="shared" si="2003"/>
        <v>0</v>
      </c>
      <c r="AU235" s="6">
        <f t="shared" si="2003"/>
        <v>996</v>
      </c>
      <c r="AV235" s="6">
        <f t="shared" si="2003"/>
        <v>0</v>
      </c>
      <c r="AW235" s="6">
        <f t="shared" si="2003"/>
        <v>996</v>
      </c>
      <c r="AX235" s="6">
        <f t="shared" si="2003"/>
        <v>0</v>
      </c>
      <c r="AY235" s="148">
        <f t="shared" si="2004"/>
        <v>0</v>
      </c>
      <c r="AZ235" s="148">
        <f t="shared" si="2004"/>
        <v>0</v>
      </c>
      <c r="BA235" s="148">
        <f t="shared" si="2004"/>
        <v>0</v>
      </c>
      <c r="BB235" s="148">
        <f t="shared" si="2004"/>
        <v>0</v>
      </c>
      <c r="BC235" s="6">
        <f t="shared" si="2004"/>
        <v>996</v>
      </c>
      <c r="BD235" s="6">
        <f t="shared" si="2004"/>
        <v>0</v>
      </c>
      <c r="BE235" s="6">
        <f t="shared" si="2004"/>
        <v>996</v>
      </c>
      <c r="BF235" s="6">
        <f t="shared" si="2004"/>
        <v>0</v>
      </c>
      <c r="BG235" s="148">
        <f t="shared" si="2004"/>
        <v>0</v>
      </c>
      <c r="BH235" s="148">
        <f t="shared" si="2004"/>
        <v>0</v>
      </c>
      <c r="BI235" s="148">
        <f t="shared" si="2004"/>
        <v>0</v>
      </c>
      <c r="BJ235" s="148">
        <f t="shared" si="2004"/>
        <v>0</v>
      </c>
      <c r="BK235" s="6">
        <f t="shared" si="2004"/>
        <v>996</v>
      </c>
      <c r="BL235" s="6">
        <f t="shared" si="2004"/>
        <v>0</v>
      </c>
      <c r="BM235" s="6">
        <f t="shared" si="2004"/>
        <v>996</v>
      </c>
      <c r="BN235" s="6">
        <f t="shared" si="2004"/>
        <v>0</v>
      </c>
      <c r="BO235" s="148">
        <f t="shared" si="2005"/>
        <v>0</v>
      </c>
      <c r="BP235" s="148">
        <f t="shared" si="2005"/>
        <v>0</v>
      </c>
      <c r="BQ235" s="148">
        <f t="shared" si="2005"/>
        <v>0</v>
      </c>
      <c r="BR235" s="148">
        <f t="shared" si="2005"/>
        <v>0</v>
      </c>
      <c r="BS235" s="6">
        <f t="shared" si="2005"/>
        <v>996</v>
      </c>
      <c r="BT235" s="6">
        <f t="shared" si="2005"/>
        <v>0</v>
      </c>
      <c r="BU235" s="6">
        <f t="shared" si="2005"/>
        <v>996</v>
      </c>
      <c r="BV235" s="6">
        <f t="shared" si="2005"/>
        <v>0</v>
      </c>
    </row>
    <row r="236" spans="1:74" ht="33.6">
      <c r="A236" s="8" t="s">
        <v>172</v>
      </c>
      <c r="B236" s="12">
        <v>903</v>
      </c>
      <c r="C236" s="10" t="s">
        <v>80</v>
      </c>
      <c r="D236" s="10" t="s">
        <v>27</v>
      </c>
      <c r="E236" s="10" t="s">
        <v>710</v>
      </c>
      <c r="F236" s="10" t="s">
        <v>16</v>
      </c>
      <c r="G236" s="6">
        <f t="shared" si="2001"/>
        <v>996</v>
      </c>
      <c r="H236" s="6">
        <f t="shared" si="2001"/>
        <v>0</v>
      </c>
      <c r="I236" s="6">
        <f t="shared" si="2001"/>
        <v>996</v>
      </c>
      <c r="J236" s="6">
        <f t="shared" si="2001"/>
        <v>0</v>
      </c>
      <c r="K236" s="148">
        <f t="shared" si="2001"/>
        <v>0</v>
      </c>
      <c r="L236" s="148">
        <f t="shared" si="2001"/>
        <v>0</v>
      </c>
      <c r="M236" s="148">
        <f t="shared" si="2001"/>
        <v>0</v>
      </c>
      <c r="N236" s="148">
        <f t="shared" si="2001"/>
        <v>0</v>
      </c>
      <c r="O236" s="6">
        <f t="shared" si="2001"/>
        <v>996</v>
      </c>
      <c r="P236" s="6">
        <f t="shared" si="2001"/>
        <v>0</v>
      </c>
      <c r="Q236" s="6">
        <f t="shared" si="2001"/>
        <v>996</v>
      </c>
      <c r="R236" s="6">
        <f t="shared" si="2001"/>
        <v>0</v>
      </c>
      <c r="S236" s="148">
        <f t="shared" si="2002"/>
        <v>0</v>
      </c>
      <c r="T236" s="148">
        <f t="shared" si="2002"/>
        <v>0</v>
      </c>
      <c r="U236" s="148">
        <f t="shared" si="2002"/>
        <v>0</v>
      </c>
      <c r="V236" s="148">
        <f t="shared" si="2002"/>
        <v>0</v>
      </c>
      <c r="W236" s="6">
        <f t="shared" si="2002"/>
        <v>996</v>
      </c>
      <c r="X236" s="6">
        <f t="shared" si="2002"/>
        <v>0</v>
      </c>
      <c r="Y236" s="6">
        <f t="shared" si="2002"/>
        <v>996</v>
      </c>
      <c r="Z236" s="6">
        <f t="shared" si="2002"/>
        <v>0</v>
      </c>
      <c r="AA236" s="148">
        <f t="shared" si="2002"/>
        <v>0</v>
      </c>
      <c r="AB236" s="148">
        <f t="shared" si="2002"/>
        <v>0</v>
      </c>
      <c r="AC236" s="148">
        <f t="shared" si="2002"/>
        <v>0</v>
      </c>
      <c r="AD236" s="148">
        <f t="shared" si="2002"/>
        <v>0</v>
      </c>
      <c r="AE236" s="6">
        <f t="shared" si="2002"/>
        <v>996</v>
      </c>
      <c r="AF236" s="6">
        <f t="shared" si="2002"/>
        <v>0</v>
      </c>
      <c r="AG236" s="6">
        <f t="shared" si="2002"/>
        <v>996</v>
      </c>
      <c r="AH236" s="6">
        <f t="shared" si="2002"/>
        <v>0</v>
      </c>
      <c r="AI236" s="148">
        <f t="shared" si="2003"/>
        <v>0</v>
      </c>
      <c r="AJ236" s="148">
        <f t="shared" si="2003"/>
        <v>0</v>
      </c>
      <c r="AK236" s="148">
        <f t="shared" si="2003"/>
        <v>0</v>
      </c>
      <c r="AL236" s="148">
        <f t="shared" si="2003"/>
        <v>0</v>
      </c>
      <c r="AM236" s="6">
        <f t="shared" si="2003"/>
        <v>996</v>
      </c>
      <c r="AN236" s="6">
        <f t="shared" si="2003"/>
        <v>0</v>
      </c>
      <c r="AO236" s="6">
        <f t="shared" si="2003"/>
        <v>996</v>
      </c>
      <c r="AP236" s="6">
        <f t="shared" si="2003"/>
        <v>0</v>
      </c>
      <c r="AQ236" s="148">
        <f t="shared" si="2003"/>
        <v>0</v>
      </c>
      <c r="AR236" s="148">
        <f t="shared" si="2003"/>
        <v>0</v>
      </c>
      <c r="AS236" s="148">
        <f t="shared" si="2003"/>
        <v>0</v>
      </c>
      <c r="AT236" s="148">
        <f t="shared" si="2003"/>
        <v>0</v>
      </c>
      <c r="AU236" s="6">
        <f t="shared" si="2003"/>
        <v>996</v>
      </c>
      <c r="AV236" s="6">
        <f t="shared" si="2003"/>
        <v>0</v>
      </c>
      <c r="AW236" s="6">
        <f t="shared" si="2003"/>
        <v>996</v>
      </c>
      <c r="AX236" s="6">
        <f t="shared" si="2003"/>
        <v>0</v>
      </c>
      <c r="AY236" s="148">
        <f t="shared" si="2004"/>
        <v>0</v>
      </c>
      <c r="AZ236" s="148">
        <f t="shared" si="2004"/>
        <v>0</v>
      </c>
      <c r="BA236" s="148">
        <f t="shared" si="2004"/>
        <v>0</v>
      </c>
      <c r="BB236" s="148">
        <f t="shared" si="2004"/>
        <v>0</v>
      </c>
      <c r="BC236" s="6">
        <f t="shared" si="2004"/>
        <v>996</v>
      </c>
      <c r="BD236" s="6">
        <f t="shared" si="2004"/>
        <v>0</v>
      </c>
      <c r="BE236" s="6">
        <f t="shared" si="2004"/>
        <v>996</v>
      </c>
      <c r="BF236" s="6">
        <f t="shared" si="2004"/>
        <v>0</v>
      </c>
      <c r="BG236" s="148">
        <f t="shared" si="2004"/>
        <v>0</v>
      </c>
      <c r="BH236" s="148">
        <f t="shared" si="2004"/>
        <v>0</v>
      </c>
      <c r="BI236" s="148">
        <f t="shared" si="2004"/>
        <v>0</v>
      </c>
      <c r="BJ236" s="148">
        <f t="shared" si="2004"/>
        <v>0</v>
      </c>
      <c r="BK236" s="6">
        <f t="shared" si="2004"/>
        <v>996</v>
      </c>
      <c r="BL236" s="6">
        <f t="shared" si="2004"/>
        <v>0</v>
      </c>
      <c r="BM236" s="6">
        <f t="shared" si="2004"/>
        <v>996</v>
      </c>
      <c r="BN236" s="6">
        <f t="shared" si="2004"/>
        <v>0</v>
      </c>
      <c r="BO236" s="148">
        <f t="shared" si="2005"/>
        <v>0</v>
      </c>
      <c r="BP236" s="148">
        <f t="shared" si="2005"/>
        <v>0</v>
      </c>
      <c r="BQ236" s="148">
        <f t="shared" si="2005"/>
        <v>0</v>
      </c>
      <c r="BR236" s="148">
        <f t="shared" si="2005"/>
        <v>0</v>
      </c>
      <c r="BS236" s="6">
        <f t="shared" si="2005"/>
        <v>996</v>
      </c>
      <c r="BT236" s="6">
        <f t="shared" si="2005"/>
        <v>0</v>
      </c>
      <c r="BU236" s="6">
        <f t="shared" si="2005"/>
        <v>996</v>
      </c>
      <c r="BV236" s="6">
        <f t="shared" si="2005"/>
        <v>0</v>
      </c>
    </row>
    <row r="237" spans="1:74" ht="33.6">
      <c r="A237" s="8" t="s">
        <v>44</v>
      </c>
      <c r="B237" s="12">
        <v>903</v>
      </c>
      <c r="C237" s="10" t="s">
        <v>80</v>
      </c>
      <c r="D237" s="10" t="s">
        <v>27</v>
      </c>
      <c r="E237" s="10" t="s">
        <v>710</v>
      </c>
      <c r="F237" s="10" t="s">
        <v>51</v>
      </c>
      <c r="G237" s="6">
        <v>996</v>
      </c>
      <c r="H237" s="6"/>
      <c r="I237" s="6">
        <v>996</v>
      </c>
      <c r="J237" s="6"/>
      <c r="K237" s="148"/>
      <c r="L237" s="148"/>
      <c r="M237" s="148"/>
      <c r="N237" s="148"/>
      <c r="O237" s="6">
        <f>G237+K237</f>
        <v>996</v>
      </c>
      <c r="P237" s="6">
        <f t="shared" ref="P237" si="2006">H237+L237</f>
        <v>0</v>
      </c>
      <c r="Q237" s="6">
        <f t="shared" ref="Q237" si="2007">I237+M237</f>
        <v>996</v>
      </c>
      <c r="R237" s="6">
        <f t="shared" ref="R237" si="2008">J237+N237</f>
        <v>0</v>
      </c>
      <c r="S237" s="148"/>
      <c r="T237" s="148"/>
      <c r="U237" s="148"/>
      <c r="V237" s="148"/>
      <c r="W237" s="6">
        <f>O237+S237</f>
        <v>996</v>
      </c>
      <c r="X237" s="6">
        <f t="shared" ref="X237" si="2009">P237+T237</f>
        <v>0</v>
      </c>
      <c r="Y237" s="6">
        <f t="shared" ref="Y237" si="2010">Q237+U237</f>
        <v>996</v>
      </c>
      <c r="Z237" s="6">
        <f t="shared" ref="Z237" si="2011">R237+V237</f>
        <v>0</v>
      </c>
      <c r="AA237" s="148"/>
      <c r="AB237" s="148"/>
      <c r="AC237" s="148"/>
      <c r="AD237" s="148"/>
      <c r="AE237" s="6">
        <f>W237+AA237</f>
        <v>996</v>
      </c>
      <c r="AF237" s="6">
        <f t="shared" ref="AF237" si="2012">X237+AB237</f>
        <v>0</v>
      </c>
      <c r="AG237" s="6">
        <f t="shared" ref="AG237" si="2013">Y237+AC237</f>
        <v>996</v>
      </c>
      <c r="AH237" s="6">
        <f t="shared" ref="AH237" si="2014">Z237+AD237</f>
        <v>0</v>
      </c>
      <c r="AI237" s="148"/>
      <c r="AJ237" s="148"/>
      <c r="AK237" s="148"/>
      <c r="AL237" s="148"/>
      <c r="AM237" s="6">
        <f>AE237+AI237</f>
        <v>996</v>
      </c>
      <c r="AN237" s="6">
        <f t="shared" ref="AN237" si="2015">AF237+AJ237</f>
        <v>0</v>
      </c>
      <c r="AO237" s="6">
        <f t="shared" ref="AO237" si="2016">AG237+AK237</f>
        <v>996</v>
      </c>
      <c r="AP237" s="6">
        <f t="shared" ref="AP237" si="2017">AH237+AL237</f>
        <v>0</v>
      </c>
      <c r="AQ237" s="148"/>
      <c r="AR237" s="148"/>
      <c r="AS237" s="148"/>
      <c r="AT237" s="148"/>
      <c r="AU237" s="6">
        <f>AM237+AQ237</f>
        <v>996</v>
      </c>
      <c r="AV237" s="6">
        <f t="shared" ref="AV237" si="2018">AN237+AR237</f>
        <v>0</v>
      </c>
      <c r="AW237" s="6">
        <f t="shared" ref="AW237" si="2019">AO237+AS237</f>
        <v>996</v>
      </c>
      <c r="AX237" s="6">
        <f t="shared" ref="AX237" si="2020">AP237+AT237</f>
        <v>0</v>
      </c>
      <c r="AY237" s="148"/>
      <c r="AZ237" s="148"/>
      <c r="BA237" s="148"/>
      <c r="BB237" s="148"/>
      <c r="BC237" s="6">
        <f>AU237+AY237</f>
        <v>996</v>
      </c>
      <c r="BD237" s="6">
        <f t="shared" ref="BD237" si="2021">AV237+AZ237</f>
        <v>0</v>
      </c>
      <c r="BE237" s="6">
        <f t="shared" ref="BE237" si="2022">AW237+BA237</f>
        <v>996</v>
      </c>
      <c r="BF237" s="6">
        <f t="shared" ref="BF237" si="2023">AX237+BB237</f>
        <v>0</v>
      </c>
      <c r="BG237" s="148"/>
      <c r="BH237" s="148"/>
      <c r="BI237" s="148"/>
      <c r="BJ237" s="148"/>
      <c r="BK237" s="6">
        <f>BC237+BG237</f>
        <v>996</v>
      </c>
      <c r="BL237" s="6">
        <f t="shared" ref="BL237" si="2024">BD237+BH237</f>
        <v>0</v>
      </c>
      <c r="BM237" s="6">
        <f t="shared" ref="BM237" si="2025">BE237+BI237</f>
        <v>996</v>
      </c>
      <c r="BN237" s="6">
        <f t="shared" ref="BN237" si="2026">BF237+BJ237</f>
        <v>0</v>
      </c>
      <c r="BO237" s="148"/>
      <c r="BP237" s="148"/>
      <c r="BQ237" s="148"/>
      <c r="BR237" s="148"/>
      <c r="BS237" s="6">
        <f>BK237+BO237</f>
        <v>996</v>
      </c>
      <c r="BT237" s="6">
        <f t="shared" ref="BT237" si="2027">BL237+BP237</f>
        <v>0</v>
      </c>
      <c r="BU237" s="6">
        <f t="shared" ref="BU237" si="2028">BM237+BQ237</f>
        <v>996</v>
      </c>
      <c r="BV237" s="6">
        <f t="shared" ref="BV237" si="2029">BN237+BR237</f>
        <v>0</v>
      </c>
    </row>
    <row r="238" spans="1:74" s="18" customFormat="1" hidden="1">
      <c r="A238" s="60"/>
      <c r="B238" s="122"/>
      <c r="C238" s="58"/>
      <c r="D238" s="58"/>
      <c r="E238" s="58"/>
      <c r="F238" s="58"/>
      <c r="G238" s="59"/>
      <c r="H238" s="59"/>
      <c r="I238" s="59"/>
      <c r="J238" s="59"/>
      <c r="K238" s="59"/>
      <c r="L238" s="59"/>
      <c r="M238" s="59"/>
      <c r="N238" s="59"/>
      <c r="O238" s="59"/>
      <c r="P238" s="59"/>
      <c r="Q238" s="59"/>
      <c r="R238" s="59"/>
      <c r="S238" s="148"/>
      <c r="T238" s="148"/>
      <c r="U238" s="148"/>
      <c r="V238" s="148"/>
      <c r="W238" s="59"/>
      <c r="X238" s="59"/>
      <c r="Y238" s="59"/>
      <c r="Z238" s="59"/>
      <c r="AA238" s="148"/>
      <c r="AB238" s="148"/>
      <c r="AC238" s="148"/>
      <c r="AD238" s="148"/>
      <c r="AE238" s="59"/>
      <c r="AF238" s="59"/>
      <c r="AG238" s="59"/>
      <c r="AH238" s="59"/>
      <c r="AI238" s="148"/>
      <c r="AJ238" s="148"/>
      <c r="AK238" s="148"/>
      <c r="AL238" s="148"/>
      <c r="AM238" s="59"/>
      <c r="AN238" s="59"/>
      <c r="AO238" s="59"/>
      <c r="AP238" s="59"/>
      <c r="AQ238" s="148"/>
      <c r="AR238" s="148"/>
      <c r="AS238" s="148"/>
      <c r="AT238" s="148"/>
      <c r="AU238" s="59"/>
      <c r="AV238" s="59"/>
      <c r="AW238" s="59"/>
      <c r="AX238" s="59"/>
      <c r="AY238" s="148"/>
      <c r="AZ238" s="148"/>
      <c r="BA238" s="148"/>
      <c r="BB238" s="148"/>
      <c r="BC238" s="59"/>
      <c r="BD238" s="59"/>
      <c r="BE238" s="59"/>
      <c r="BF238" s="59"/>
      <c r="BG238" s="148"/>
      <c r="BH238" s="148"/>
      <c r="BI238" s="148"/>
      <c r="BJ238" s="148"/>
      <c r="BK238" s="59"/>
      <c r="BL238" s="59"/>
      <c r="BM238" s="59"/>
      <c r="BN238" s="59"/>
      <c r="BO238" s="148"/>
      <c r="BP238" s="148"/>
      <c r="BQ238" s="148"/>
      <c r="BR238" s="148"/>
      <c r="BS238" s="59"/>
      <c r="BT238" s="59"/>
      <c r="BU238" s="59"/>
      <c r="BV238" s="59"/>
    </row>
    <row r="239" spans="1:74" s="18" customFormat="1" ht="17.399999999999999" hidden="1">
      <c r="A239" s="177" t="s">
        <v>83</v>
      </c>
      <c r="B239" s="178">
        <v>903</v>
      </c>
      <c r="C239" s="119" t="s">
        <v>84</v>
      </c>
      <c r="D239" s="119" t="s">
        <v>14</v>
      </c>
      <c r="E239" s="58"/>
      <c r="F239" s="58"/>
      <c r="G239" s="117">
        <f>G240</f>
        <v>0</v>
      </c>
      <c r="H239" s="117">
        <f t="shared" ref="H239:W243" si="2030">H240</f>
        <v>0</v>
      </c>
      <c r="I239" s="117">
        <f t="shared" si="2030"/>
        <v>0</v>
      </c>
      <c r="J239" s="117">
        <f t="shared" si="2030"/>
        <v>0</v>
      </c>
      <c r="K239" s="117">
        <f t="shared" si="2030"/>
        <v>0</v>
      </c>
      <c r="L239" s="117">
        <f t="shared" si="2030"/>
        <v>0</v>
      </c>
      <c r="M239" s="117">
        <f t="shared" si="2030"/>
        <v>0</v>
      </c>
      <c r="N239" s="117">
        <f t="shared" si="2030"/>
        <v>0</v>
      </c>
      <c r="O239" s="117">
        <f t="shared" si="2030"/>
        <v>0</v>
      </c>
      <c r="P239" s="117">
        <f t="shared" si="2030"/>
        <v>0</v>
      </c>
      <c r="Q239" s="117">
        <f t="shared" si="2030"/>
        <v>0</v>
      </c>
      <c r="R239" s="117">
        <f t="shared" si="2030"/>
        <v>0</v>
      </c>
      <c r="S239" s="161">
        <f t="shared" si="2030"/>
        <v>0</v>
      </c>
      <c r="T239" s="161">
        <f t="shared" si="2030"/>
        <v>0</v>
      </c>
      <c r="U239" s="161">
        <f t="shared" si="2030"/>
        <v>0</v>
      </c>
      <c r="V239" s="161">
        <f t="shared" si="2030"/>
        <v>0</v>
      </c>
      <c r="W239" s="117">
        <f t="shared" si="2030"/>
        <v>0</v>
      </c>
      <c r="X239" s="117">
        <f t="shared" ref="S239:AI243" si="2031">X240</f>
        <v>0</v>
      </c>
      <c r="Y239" s="117">
        <f t="shared" si="2031"/>
        <v>0</v>
      </c>
      <c r="Z239" s="117">
        <f t="shared" si="2031"/>
        <v>0</v>
      </c>
      <c r="AA239" s="161">
        <f t="shared" si="2031"/>
        <v>0</v>
      </c>
      <c r="AB239" s="161">
        <f t="shared" si="2031"/>
        <v>0</v>
      </c>
      <c r="AC239" s="161">
        <f t="shared" si="2031"/>
        <v>0</v>
      </c>
      <c r="AD239" s="161">
        <f t="shared" si="2031"/>
        <v>0</v>
      </c>
      <c r="AE239" s="117">
        <f t="shared" si="2031"/>
        <v>0</v>
      </c>
      <c r="AF239" s="117">
        <f t="shared" si="2031"/>
        <v>0</v>
      </c>
      <c r="AG239" s="117">
        <f t="shared" si="2031"/>
        <v>0</v>
      </c>
      <c r="AH239" s="117">
        <f t="shared" si="2031"/>
        <v>0</v>
      </c>
      <c r="AI239" s="161">
        <f t="shared" si="2031"/>
        <v>0</v>
      </c>
      <c r="AJ239" s="161">
        <f t="shared" ref="AI239:AY243" si="2032">AJ240</f>
        <v>0</v>
      </c>
      <c r="AK239" s="161">
        <f t="shared" si="2032"/>
        <v>0</v>
      </c>
      <c r="AL239" s="161">
        <f t="shared" si="2032"/>
        <v>0</v>
      </c>
      <c r="AM239" s="117">
        <f t="shared" si="2032"/>
        <v>0</v>
      </c>
      <c r="AN239" s="117">
        <f t="shared" si="2032"/>
        <v>0</v>
      </c>
      <c r="AO239" s="117">
        <f t="shared" si="2032"/>
        <v>0</v>
      </c>
      <c r="AP239" s="117">
        <f t="shared" si="2032"/>
        <v>0</v>
      </c>
      <c r="AQ239" s="161">
        <f t="shared" si="2032"/>
        <v>0</v>
      </c>
      <c r="AR239" s="161">
        <f t="shared" si="2032"/>
        <v>0</v>
      </c>
      <c r="AS239" s="161">
        <f t="shared" si="2032"/>
        <v>0</v>
      </c>
      <c r="AT239" s="161">
        <f t="shared" si="2032"/>
        <v>0</v>
      </c>
      <c r="AU239" s="117">
        <f t="shared" si="2032"/>
        <v>0</v>
      </c>
      <c r="AV239" s="117">
        <f t="shared" si="2032"/>
        <v>0</v>
      </c>
      <c r="AW239" s="117">
        <f t="shared" si="2032"/>
        <v>0</v>
      </c>
      <c r="AX239" s="117">
        <f t="shared" si="2032"/>
        <v>0</v>
      </c>
      <c r="AY239" s="161">
        <f t="shared" si="2032"/>
        <v>0</v>
      </c>
      <c r="AZ239" s="161">
        <f t="shared" ref="AY239:BO243" si="2033">AZ240</f>
        <v>0</v>
      </c>
      <c r="BA239" s="161">
        <f t="shared" si="2033"/>
        <v>0</v>
      </c>
      <c r="BB239" s="161">
        <f t="shared" si="2033"/>
        <v>0</v>
      </c>
      <c r="BC239" s="117">
        <f t="shared" si="2033"/>
        <v>0</v>
      </c>
      <c r="BD239" s="117">
        <f t="shared" si="2033"/>
        <v>0</v>
      </c>
      <c r="BE239" s="117">
        <f t="shared" si="2033"/>
        <v>0</v>
      </c>
      <c r="BF239" s="117">
        <f t="shared" si="2033"/>
        <v>0</v>
      </c>
      <c r="BG239" s="161">
        <f t="shared" si="2033"/>
        <v>0</v>
      </c>
      <c r="BH239" s="161">
        <f t="shared" si="2033"/>
        <v>0</v>
      </c>
      <c r="BI239" s="161">
        <f t="shared" si="2033"/>
        <v>0</v>
      </c>
      <c r="BJ239" s="161">
        <f t="shared" si="2033"/>
        <v>0</v>
      </c>
      <c r="BK239" s="117">
        <f t="shared" si="2033"/>
        <v>0</v>
      </c>
      <c r="BL239" s="117">
        <f t="shared" si="2033"/>
        <v>0</v>
      </c>
      <c r="BM239" s="117">
        <f t="shared" si="2033"/>
        <v>0</v>
      </c>
      <c r="BN239" s="117">
        <f t="shared" si="2033"/>
        <v>0</v>
      </c>
      <c r="BO239" s="161">
        <f t="shared" si="2033"/>
        <v>0</v>
      </c>
      <c r="BP239" s="161">
        <f t="shared" ref="BO239:BV243" si="2034">BP240</f>
        <v>0</v>
      </c>
      <c r="BQ239" s="161">
        <f t="shared" si="2034"/>
        <v>0</v>
      </c>
      <c r="BR239" s="161">
        <f t="shared" si="2034"/>
        <v>0</v>
      </c>
      <c r="BS239" s="117">
        <f t="shared" si="2034"/>
        <v>0</v>
      </c>
      <c r="BT239" s="117">
        <f t="shared" si="2034"/>
        <v>0</v>
      </c>
      <c r="BU239" s="117">
        <f t="shared" si="2034"/>
        <v>0</v>
      </c>
      <c r="BV239" s="117">
        <f t="shared" si="2034"/>
        <v>0</v>
      </c>
    </row>
    <row r="240" spans="1:74" s="18" customFormat="1" hidden="1">
      <c r="A240" s="129" t="s">
        <v>17</v>
      </c>
      <c r="B240" s="58">
        <v>903</v>
      </c>
      <c r="C240" s="58" t="s">
        <v>84</v>
      </c>
      <c r="D240" s="58" t="s">
        <v>14</v>
      </c>
      <c r="E240" s="58" t="s">
        <v>55</v>
      </c>
      <c r="F240" s="58"/>
      <c r="G240" s="59">
        <f>G241</f>
        <v>0</v>
      </c>
      <c r="H240" s="59">
        <f t="shared" ref="H240:V243" si="2035">H241</f>
        <v>0</v>
      </c>
      <c r="I240" s="59">
        <f t="shared" si="2035"/>
        <v>0</v>
      </c>
      <c r="J240" s="59">
        <f t="shared" si="2035"/>
        <v>0</v>
      </c>
      <c r="K240" s="59">
        <f t="shared" si="2030"/>
        <v>0</v>
      </c>
      <c r="L240" s="59">
        <f t="shared" si="2035"/>
        <v>0</v>
      </c>
      <c r="M240" s="59">
        <f t="shared" si="2035"/>
        <v>0</v>
      </c>
      <c r="N240" s="59">
        <f t="shared" si="2035"/>
        <v>0</v>
      </c>
      <c r="O240" s="59">
        <f t="shared" si="2030"/>
        <v>0</v>
      </c>
      <c r="P240" s="59">
        <f t="shared" si="2035"/>
        <v>0</v>
      </c>
      <c r="Q240" s="59">
        <f t="shared" si="2035"/>
        <v>0</v>
      </c>
      <c r="R240" s="59">
        <f t="shared" si="2035"/>
        <v>0</v>
      </c>
      <c r="S240" s="148">
        <f t="shared" si="2031"/>
        <v>0</v>
      </c>
      <c r="T240" s="148">
        <f t="shared" si="2035"/>
        <v>0</v>
      </c>
      <c r="U240" s="148">
        <f t="shared" si="2035"/>
        <v>0</v>
      </c>
      <c r="V240" s="148">
        <f t="shared" si="2035"/>
        <v>0</v>
      </c>
      <c r="W240" s="59">
        <f t="shared" si="2031"/>
        <v>0</v>
      </c>
      <c r="X240" s="59">
        <f t="shared" si="2031"/>
        <v>0</v>
      </c>
      <c r="Y240" s="59">
        <f t="shared" si="2031"/>
        <v>0</v>
      </c>
      <c r="Z240" s="59">
        <f t="shared" si="2031"/>
        <v>0</v>
      </c>
      <c r="AA240" s="148">
        <f t="shared" si="2031"/>
        <v>0</v>
      </c>
      <c r="AB240" s="148">
        <f t="shared" si="2031"/>
        <v>0</v>
      </c>
      <c r="AC240" s="148">
        <f t="shared" si="2031"/>
        <v>0</v>
      </c>
      <c r="AD240" s="148">
        <f t="shared" si="2031"/>
        <v>0</v>
      </c>
      <c r="AE240" s="59">
        <f t="shared" si="2031"/>
        <v>0</v>
      </c>
      <c r="AF240" s="59">
        <f t="shared" si="2031"/>
        <v>0</v>
      </c>
      <c r="AG240" s="59">
        <f t="shared" si="2031"/>
        <v>0</v>
      </c>
      <c r="AH240" s="59">
        <f t="shared" si="2031"/>
        <v>0</v>
      </c>
      <c r="AI240" s="148">
        <f t="shared" si="2032"/>
        <v>0</v>
      </c>
      <c r="AJ240" s="148">
        <f t="shared" si="2032"/>
        <v>0</v>
      </c>
      <c r="AK240" s="148">
        <f t="shared" si="2032"/>
        <v>0</v>
      </c>
      <c r="AL240" s="148">
        <f t="shared" si="2032"/>
        <v>0</v>
      </c>
      <c r="AM240" s="59">
        <f t="shared" si="2032"/>
        <v>0</v>
      </c>
      <c r="AN240" s="59">
        <f t="shared" si="2032"/>
        <v>0</v>
      </c>
      <c r="AO240" s="59">
        <f t="shared" si="2032"/>
        <v>0</v>
      </c>
      <c r="AP240" s="59">
        <f t="shared" si="2032"/>
        <v>0</v>
      </c>
      <c r="AQ240" s="148">
        <f t="shared" si="2032"/>
        <v>0</v>
      </c>
      <c r="AR240" s="148">
        <f t="shared" si="2032"/>
        <v>0</v>
      </c>
      <c r="AS240" s="148">
        <f t="shared" si="2032"/>
        <v>0</v>
      </c>
      <c r="AT240" s="148">
        <f t="shared" si="2032"/>
        <v>0</v>
      </c>
      <c r="AU240" s="59">
        <f t="shared" si="2032"/>
        <v>0</v>
      </c>
      <c r="AV240" s="59">
        <f t="shared" si="2032"/>
        <v>0</v>
      </c>
      <c r="AW240" s="59">
        <f t="shared" si="2032"/>
        <v>0</v>
      </c>
      <c r="AX240" s="59">
        <f t="shared" si="2032"/>
        <v>0</v>
      </c>
      <c r="AY240" s="148">
        <f t="shared" si="2033"/>
        <v>0</v>
      </c>
      <c r="AZ240" s="148">
        <f t="shared" si="2033"/>
        <v>0</v>
      </c>
      <c r="BA240" s="148">
        <f t="shared" si="2033"/>
        <v>0</v>
      </c>
      <c r="BB240" s="148">
        <f t="shared" si="2033"/>
        <v>0</v>
      </c>
      <c r="BC240" s="59">
        <f t="shared" si="2033"/>
        <v>0</v>
      </c>
      <c r="BD240" s="59">
        <f t="shared" si="2033"/>
        <v>0</v>
      </c>
      <c r="BE240" s="59">
        <f t="shared" si="2033"/>
        <v>0</v>
      </c>
      <c r="BF240" s="59">
        <f t="shared" si="2033"/>
        <v>0</v>
      </c>
      <c r="BG240" s="148">
        <f t="shared" si="2033"/>
        <v>0</v>
      </c>
      <c r="BH240" s="148">
        <f t="shared" si="2033"/>
        <v>0</v>
      </c>
      <c r="BI240" s="148">
        <f t="shared" si="2033"/>
        <v>0</v>
      </c>
      <c r="BJ240" s="148">
        <f t="shared" si="2033"/>
        <v>0</v>
      </c>
      <c r="BK240" s="59">
        <f t="shared" si="2033"/>
        <v>0</v>
      </c>
      <c r="BL240" s="59">
        <f t="shared" si="2033"/>
        <v>0</v>
      </c>
      <c r="BM240" s="59">
        <f t="shared" si="2033"/>
        <v>0</v>
      </c>
      <c r="BN240" s="59">
        <f t="shared" si="2033"/>
        <v>0</v>
      </c>
      <c r="BO240" s="148">
        <f t="shared" si="2034"/>
        <v>0</v>
      </c>
      <c r="BP240" s="148">
        <f t="shared" si="2034"/>
        <v>0</v>
      </c>
      <c r="BQ240" s="148">
        <f t="shared" si="2034"/>
        <v>0</v>
      </c>
      <c r="BR240" s="148">
        <f t="shared" si="2034"/>
        <v>0</v>
      </c>
      <c r="BS240" s="59">
        <f t="shared" si="2034"/>
        <v>0</v>
      </c>
      <c r="BT240" s="59">
        <f t="shared" si="2034"/>
        <v>0</v>
      </c>
      <c r="BU240" s="59">
        <f t="shared" si="2034"/>
        <v>0</v>
      </c>
      <c r="BV240" s="59">
        <f t="shared" si="2034"/>
        <v>0</v>
      </c>
    </row>
    <row r="241" spans="1:74" s="18" customFormat="1" hidden="1">
      <c r="A241" s="129" t="s">
        <v>552</v>
      </c>
      <c r="B241" s="58">
        <v>903</v>
      </c>
      <c r="C241" s="58" t="s">
        <v>84</v>
      </c>
      <c r="D241" s="58" t="s">
        <v>14</v>
      </c>
      <c r="E241" s="58" t="s">
        <v>564</v>
      </c>
      <c r="F241" s="58"/>
      <c r="G241" s="121">
        <f>G242</f>
        <v>0</v>
      </c>
      <c r="H241" s="121">
        <f t="shared" si="2035"/>
        <v>0</v>
      </c>
      <c r="I241" s="121">
        <f t="shared" si="2035"/>
        <v>0</v>
      </c>
      <c r="J241" s="121">
        <f t="shared" si="2035"/>
        <v>0</v>
      </c>
      <c r="K241" s="121">
        <f t="shared" si="2030"/>
        <v>0</v>
      </c>
      <c r="L241" s="121">
        <f t="shared" si="2035"/>
        <v>0</v>
      </c>
      <c r="M241" s="121">
        <f t="shared" si="2035"/>
        <v>0</v>
      </c>
      <c r="N241" s="121">
        <f t="shared" si="2035"/>
        <v>0</v>
      </c>
      <c r="O241" s="121">
        <f t="shared" si="2030"/>
        <v>0</v>
      </c>
      <c r="P241" s="121">
        <f t="shared" si="2035"/>
        <v>0</v>
      </c>
      <c r="Q241" s="121">
        <f t="shared" si="2035"/>
        <v>0</v>
      </c>
      <c r="R241" s="121">
        <f t="shared" si="2035"/>
        <v>0</v>
      </c>
      <c r="S241" s="149">
        <f t="shared" si="2031"/>
        <v>0</v>
      </c>
      <c r="T241" s="149">
        <f t="shared" si="2031"/>
        <v>0</v>
      </c>
      <c r="U241" s="149">
        <f t="shared" si="2031"/>
        <v>0</v>
      </c>
      <c r="V241" s="149">
        <f t="shared" si="2031"/>
        <v>0</v>
      </c>
      <c r="W241" s="121">
        <f t="shared" si="2031"/>
        <v>0</v>
      </c>
      <c r="X241" s="121">
        <f t="shared" si="2031"/>
        <v>0</v>
      </c>
      <c r="Y241" s="121">
        <f t="shared" si="2031"/>
        <v>0</v>
      </c>
      <c r="Z241" s="121">
        <f t="shared" si="2031"/>
        <v>0</v>
      </c>
      <c r="AA241" s="149">
        <f t="shared" si="2031"/>
        <v>0</v>
      </c>
      <c r="AB241" s="149">
        <f t="shared" si="2031"/>
        <v>0</v>
      </c>
      <c r="AC241" s="149">
        <f t="shared" si="2031"/>
        <v>0</v>
      </c>
      <c r="AD241" s="149">
        <f t="shared" si="2031"/>
        <v>0</v>
      </c>
      <c r="AE241" s="121">
        <f t="shared" si="2031"/>
        <v>0</v>
      </c>
      <c r="AF241" s="121">
        <f t="shared" si="2031"/>
        <v>0</v>
      </c>
      <c r="AG241" s="121">
        <f t="shared" si="2031"/>
        <v>0</v>
      </c>
      <c r="AH241" s="121">
        <f t="shared" si="2031"/>
        <v>0</v>
      </c>
      <c r="AI241" s="149">
        <f t="shared" si="2032"/>
        <v>0</v>
      </c>
      <c r="AJ241" s="149">
        <f t="shared" si="2032"/>
        <v>0</v>
      </c>
      <c r="AK241" s="149">
        <f t="shared" si="2032"/>
        <v>0</v>
      </c>
      <c r="AL241" s="149">
        <f t="shared" si="2032"/>
        <v>0</v>
      </c>
      <c r="AM241" s="121">
        <f t="shared" si="2032"/>
        <v>0</v>
      </c>
      <c r="AN241" s="121">
        <f t="shared" si="2032"/>
        <v>0</v>
      </c>
      <c r="AO241" s="121">
        <f t="shared" si="2032"/>
        <v>0</v>
      </c>
      <c r="AP241" s="121">
        <f t="shared" si="2032"/>
        <v>0</v>
      </c>
      <c r="AQ241" s="149">
        <f t="shared" si="2032"/>
        <v>0</v>
      </c>
      <c r="AR241" s="149">
        <f t="shared" si="2032"/>
        <v>0</v>
      </c>
      <c r="AS241" s="149">
        <f t="shared" si="2032"/>
        <v>0</v>
      </c>
      <c r="AT241" s="149">
        <f t="shared" si="2032"/>
        <v>0</v>
      </c>
      <c r="AU241" s="121">
        <f t="shared" si="2032"/>
        <v>0</v>
      </c>
      <c r="AV241" s="121">
        <f t="shared" si="2032"/>
        <v>0</v>
      </c>
      <c r="AW241" s="121">
        <f t="shared" si="2032"/>
        <v>0</v>
      </c>
      <c r="AX241" s="121">
        <f t="shared" si="2032"/>
        <v>0</v>
      </c>
      <c r="AY241" s="149">
        <f t="shared" si="2033"/>
        <v>0</v>
      </c>
      <c r="AZ241" s="149">
        <f t="shared" si="2033"/>
        <v>0</v>
      </c>
      <c r="BA241" s="149">
        <f t="shared" si="2033"/>
        <v>0</v>
      </c>
      <c r="BB241" s="149">
        <f t="shared" si="2033"/>
        <v>0</v>
      </c>
      <c r="BC241" s="121">
        <f t="shared" si="2033"/>
        <v>0</v>
      </c>
      <c r="BD241" s="121">
        <f t="shared" si="2033"/>
        <v>0</v>
      </c>
      <c r="BE241" s="121">
        <f t="shared" si="2033"/>
        <v>0</v>
      </c>
      <c r="BF241" s="121">
        <f t="shared" si="2033"/>
        <v>0</v>
      </c>
      <c r="BG241" s="149">
        <f t="shared" si="2033"/>
        <v>0</v>
      </c>
      <c r="BH241" s="149">
        <f t="shared" si="2033"/>
        <v>0</v>
      </c>
      <c r="BI241" s="149">
        <f t="shared" si="2033"/>
        <v>0</v>
      </c>
      <c r="BJ241" s="149">
        <f t="shared" si="2033"/>
        <v>0</v>
      </c>
      <c r="BK241" s="121">
        <f t="shared" si="2033"/>
        <v>0</v>
      </c>
      <c r="BL241" s="121">
        <f t="shared" si="2033"/>
        <v>0</v>
      </c>
      <c r="BM241" s="121">
        <f t="shared" si="2033"/>
        <v>0</v>
      </c>
      <c r="BN241" s="121">
        <f t="shared" si="2033"/>
        <v>0</v>
      </c>
      <c r="BO241" s="149">
        <f t="shared" si="2034"/>
        <v>0</v>
      </c>
      <c r="BP241" s="149">
        <f t="shared" si="2034"/>
        <v>0</v>
      </c>
      <c r="BQ241" s="149">
        <f t="shared" si="2034"/>
        <v>0</v>
      </c>
      <c r="BR241" s="149">
        <f t="shared" si="2034"/>
        <v>0</v>
      </c>
      <c r="BS241" s="121">
        <f t="shared" si="2034"/>
        <v>0</v>
      </c>
      <c r="BT241" s="121">
        <f t="shared" si="2034"/>
        <v>0</v>
      </c>
      <c r="BU241" s="121">
        <f t="shared" si="2034"/>
        <v>0</v>
      </c>
      <c r="BV241" s="121">
        <f t="shared" si="2034"/>
        <v>0</v>
      </c>
    </row>
    <row r="242" spans="1:74" s="18" customFormat="1" ht="33.6" hidden="1">
      <c r="A242" s="129" t="s">
        <v>667</v>
      </c>
      <c r="B242" s="122">
        <v>903</v>
      </c>
      <c r="C242" s="58" t="s">
        <v>84</v>
      </c>
      <c r="D242" s="58" t="s">
        <v>14</v>
      </c>
      <c r="E242" s="58" t="s">
        <v>668</v>
      </c>
      <c r="F242" s="58"/>
      <c r="G242" s="121">
        <f>G243</f>
        <v>0</v>
      </c>
      <c r="H242" s="121">
        <f t="shared" si="2035"/>
        <v>0</v>
      </c>
      <c r="I242" s="121">
        <f t="shared" si="2035"/>
        <v>0</v>
      </c>
      <c r="J242" s="121">
        <f t="shared" si="2035"/>
        <v>0</v>
      </c>
      <c r="K242" s="121">
        <f t="shared" si="2030"/>
        <v>0</v>
      </c>
      <c r="L242" s="121">
        <f t="shared" si="2035"/>
        <v>0</v>
      </c>
      <c r="M242" s="121">
        <f t="shared" si="2035"/>
        <v>0</v>
      </c>
      <c r="N242" s="121">
        <f t="shared" si="2035"/>
        <v>0</v>
      </c>
      <c r="O242" s="121">
        <f t="shared" si="2030"/>
        <v>0</v>
      </c>
      <c r="P242" s="121">
        <f t="shared" si="2035"/>
        <v>0</v>
      </c>
      <c r="Q242" s="121">
        <f t="shared" si="2035"/>
        <v>0</v>
      </c>
      <c r="R242" s="121">
        <f t="shared" si="2035"/>
        <v>0</v>
      </c>
      <c r="S242" s="149">
        <f t="shared" si="2031"/>
        <v>0</v>
      </c>
      <c r="T242" s="149">
        <f t="shared" si="2031"/>
        <v>0</v>
      </c>
      <c r="U242" s="149">
        <f t="shared" si="2031"/>
        <v>0</v>
      </c>
      <c r="V242" s="149">
        <f t="shared" si="2031"/>
        <v>0</v>
      </c>
      <c r="W242" s="121">
        <f t="shared" si="2031"/>
        <v>0</v>
      </c>
      <c r="X242" s="121">
        <f t="shared" si="2031"/>
        <v>0</v>
      </c>
      <c r="Y242" s="121">
        <f t="shared" si="2031"/>
        <v>0</v>
      </c>
      <c r="Z242" s="121">
        <f t="shared" si="2031"/>
        <v>0</v>
      </c>
      <c r="AA242" s="149">
        <f t="shared" si="2031"/>
        <v>0</v>
      </c>
      <c r="AB242" s="149">
        <f t="shared" si="2031"/>
        <v>0</v>
      </c>
      <c r="AC242" s="149">
        <f t="shared" si="2031"/>
        <v>0</v>
      </c>
      <c r="AD242" s="149">
        <f t="shared" si="2031"/>
        <v>0</v>
      </c>
      <c r="AE242" s="121">
        <f t="shared" si="2031"/>
        <v>0</v>
      </c>
      <c r="AF242" s="121">
        <f t="shared" si="2031"/>
        <v>0</v>
      </c>
      <c r="AG242" s="121">
        <f t="shared" si="2031"/>
        <v>0</v>
      </c>
      <c r="AH242" s="121">
        <f t="shared" si="2031"/>
        <v>0</v>
      </c>
      <c r="AI242" s="149">
        <f t="shared" si="2032"/>
        <v>0</v>
      </c>
      <c r="AJ242" s="149">
        <f t="shared" si="2032"/>
        <v>0</v>
      </c>
      <c r="AK242" s="149">
        <f t="shared" si="2032"/>
        <v>0</v>
      </c>
      <c r="AL242" s="149">
        <f t="shared" si="2032"/>
        <v>0</v>
      </c>
      <c r="AM242" s="121">
        <f t="shared" si="2032"/>
        <v>0</v>
      </c>
      <c r="AN242" s="121">
        <f t="shared" si="2032"/>
        <v>0</v>
      </c>
      <c r="AO242" s="121">
        <f t="shared" si="2032"/>
        <v>0</v>
      </c>
      <c r="AP242" s="121">
        <f t="shared" si="2032"/>
        <v>0</v>
      </c>
      <c r="AQ242" s="149">
        <f t="shared" si="2032"/>
        <v>0</v>
      </c>
      <c r="AR242" s="149">
        <f t="shared" si="2032"/>
        <v>0</v>
      </c>
      <c r="AS242" s="149">
        <f t="shared" si="2032"/>
        <v>0</v>
      </c>
      <c r="AT242" s="149">
        <f t="shared" si="2032"/>
        <v>0</v>
      </c>
      <c r="AU242" s="121">
        <f t="shared" si="2032"/>
        <v>0</v>
      </c>
      <c r="AV242" s="121">
        <f t="shared" si="2032"/>
        <v>0</v>
      </c>
      <c r="AW242" s="121">
        <f t="shared" si="2032"/>
        <v>0</v>
      </c>
      <c r="AX242" s="121">
        <f t="shared" si="2032"/>
        <v>0</v>
      </c>
      <c r="AY242" s="149">
        <f t="shared" si="2033"/>
        <v>0</v>
      </c>
      <c r="AZ242" s="149">
        <f t="shared" si="2033"/>
        <v>0</v>
      </c>
      <c r="BA242" s="149">
        <f t="shared" si="2033"/>
        <v>0</v>
      </c>
      <c r="BB242" s="149">
        <f t="shared" si="2033"/>
        <v>0</v>
      </c>
      <c r="BC242" s="121">
        <f t="shared" si="2033"/>
        <v>0</v>
      </c>
      <c r="BD242" s="121">
        <f t="shared" si="2033"/>
        <v>0</v>
      </c>
      <c r="BE242" s="121">
        <f t="shared" si="2033"/>
        <v>0</v>
      </c>
      <c r="BF242" s="121">
        <f t="shared" si="2033"/>
        <v>0</v>
      </c>
      <c r="BG242" s="149">
        <f t="shared" si="2033"/>
        <v>0</v>
      </c>
      <c r="BH242" s="149">
        <f t="shared" si="2033"/>
        <v>0</v>
      </c>
      <c r="BI242" s="149">
        <f t="shared" si="2033"/>
        <v>0</v>
      </c>
      <c r="BJ242" s="149">
        <f t="shared" si="2033"/>
        <v>0</v>
      </c>
      <c r="BK242" s="121">
        <f t="shared" si="2033"/>
        <v>0</v>
      </c>
      <c r="BL242" s="121">
        <f t="shared" si="2033"/>
        <v>0</v>
      </c>
      <c r="BM242" s="121">
        <f t="shared" si="2033"/>
        <v>0</v>
      </c>
      <c r="BN242" s="121">
        <f t="shared" si="2033"/>
        <v>0</v>
      </c>
      <c r="BO242" s="149">
        <f t="shared" si="2034"/>
        <v>0</v>
      </c>
      <c r="BP242" s="149">
        <f t="shared" si="2034"/>
        <v>0</v>
      </c>
      <c r="BQ242" s="149">
        <f t="shared" si="2034"/>
        <v>0</v>
      </c>
      <c r="BR242" s="149">
        <f t="shared" si="2034"/>
        <v>0</v>
      </c>
      <c r="BS242" s="121">
        <f t="shared" si="2034"/>
        <v>0</v>
      </c>
      <c r="BT242" s="121">
        <f t="shared" si="2034"/>
        <v>0</v>
      </c>
      <c r="BU242" s="121">
        <f t="shared" si="2034"/>
        <v>0</v>
      </c>
      <c r="BV242" s="121">
        <f t="shared" si="2034"/>
        <v>0</v>
      </c>
    </row>
    <row r="243" spans="1:74" s="18" customFormat="1" hidden="1">
      <c r="A243" s="129" t="s">
        <v>40</v>
      </c>
      <c r="B243" s="58">
        <v>903</v>
      </c>
      <c r="C243" s="58" t="s">
        <v>84</v>
      </c>
      <c r="D243" s="58" t="s">
        <v>14</v>
      </c>
      <c r="E243" s="58" t="s">
        <v>668</v>
      </c>
      <c r="F243" s="58" t="s">
        <v>41</v>
      </c>
      <c r="G243" s="121">
        <f>G244</f>
        <v>0</v>
      </c>
      <c r="H243" s="121">
        <f t="shared" si="2035"/>
        <v>0</v>
      </c>
      <c r="I243" s="121">
        <f t="shared" si="2035"/>
        <v>0</v>
      </c>
      <c r="J243" s="121">
        <f t="shared" si="2035"/>
        <v>0</v>
      </c>
      <c r="K243" s="121">
        <f t="shared" si="2030"/>
        <v>0</v>
      </c>
      <c r="L243" s="121">
        <f t="shared" si="2035"/>
        <v>0</v>
      </c>
      <c r="M243" s="121">
        <f t="shared" si="2035"/>
        <v>0</v>
      </c>
      <c r="N243" s="121">
        <f t="shared" si="2035"/>
        <v>0</v>
      </c>
      <c r="O243" s="121">
        <f t="shared" si="2030"/>
        <v>0</v>
      </c>
      <c r="P243" s="121">
        <f t="shared" si="2035"/>
        <v>0</v>
      </c>
      <c r="Q243" s="121">
        <f t="shared" si="2035"/>
        <v>0</v>
      </c>
      <c r="R243" s="121">
        <f t="shared" si="2035"/>
        <v>0</v>
      </c>
      <c r="S243" s="149">
        <f t="shared" si="2031"/>
        <v>0</v>
      </c>
      <c r="T243" s="149">
        <f t="shared" si="2031"/>
        <v>0</v>
      </c>
      <c r="U243" s="149">
        <f t="shared" si="2031"/>
        <v>0</v>
      </c>
      <c r="V243" s="149">
        <f t="shared" si="2031"/>
        <v>0</v>
      </c>
      <c r="W243" s="121">
        <f t="shared" si="2031"/>
        <v>0</v>
      </c>
      <c r="X243" s="121">
        <f t="shared" si="2031"/>
        <v>0</v>
      </c>
      <c r="Y243" s="121">
        <f t="shared" si="2031"/>
        <v>0</v>
      </c>
      <c r="Z243" s="121">
        <f t="shared" si="2031"/>
        <v>0</v>
      </c>
      <c r="AA243" s="149">
        <f t="shared" si="2031"/>
        <v>0</v>
      </c>
      <c r="AB243" s="149">
        <f t="shared" si="2031"/>
        <v>0</v>
      </c>
      <c r="AC243" s="149">
        <f t="shared" si="2031"/>
        <v>0</v>
      </c>
      <c r="AD243" s="149">
        <f t="shared" si="2031"/>
        <v>0</v>
      </c>
      <c r="AE243" s="121">
        <f t="shared" si="2031"/>
        <v>0</v>
      </c>
      <c r="AF243" s="121">
        <f t="shared" si="2031"/>
        <v>0</v>
      </c>
      <c r="AG243" s="121">
        <f t="shared" si="2031"/>
        <v>0</v>
      </c>
      <c r="AH243" s="121">
        <f t="shared" si="2031"/>
        <v>0</v>
      </c>
      <c r="AI243" s="149">
        <f t="shared" si="2032"/>
        <v>0</v>
      </c>
      <c r="AJ243" s="149">
        <f t="shared" si="2032"/>
        <v>0</v>
      </c>
      <c r="AK243" s="149">
        <f t="shared" si="2032"/>
        <v>0</v>
      </c>
      <c r="AL243" s="149">
        <f t="shared" si="2032"/>
        <v>0</v>
      </c>
      <c r="AM243" s="121">
        <f t="shared" si="2032"/>
        <v>0</v>
      </c>
      <c r="AN243" s="121">
        <f t="shared" si="2032"/>
        <v>0</v>
      </c>
      <c r="AO243" s="121">
        <f t="shared" si="2032"/>
        <v>0</v>
      </c>
      <c r="AP243" s="121">
        <f t="shared" si="2032"/>
        <v>0</v>
      </c>
      <c r="AQ243" s="149">
        <f t="shared" si="2032"/>
        <v>0</v>
      </c>
      <c r="AR243" s="149">
        <f t="shared" si="2032"/>
        <v>0</v>
      </c>
      <c r="AS243" s="149">
        <f t="shared" si="2032"/>
        <v>0</v>
      </c>
      <c r="AT243" s="149">
        <f t="shared" si="2032"/>
        <v>0</v>
      </c>
      <c r="AU243" s="121">
        <f t="shared" si="2032"/>
        <v>0</v>
      </c>
      <c r="AV243" s="121">
        <f t="shared" si="2032"/>
        <v>0</v>
      </c>
      <c r="AW243" s="121">
        <f t="shared" si="2032"/>
        <v>0</v>
      </c>
      <c r="AX243" s="121">
        <f t="shared" si="2032"/>
        <v>0</v>
      </c>
      <c r="AY243" s="149">
        <f t="shared" si="2033"/>
        <v>0</v>
      </c>
      <c r="AZ243" s="149">
        <f t="shared" si="2033"/>
        <v>0</v>
      </c>
      <c r="BA243" s="149">
        <f t="shared" si="2033"/>
        <v>0</v>
      </c>
      <c r="BB243" s="149">
        <f t="shared" si="2033"/>
        <v>0</v>
      </c>
      <c r="BC243" s="121">
        <f t="shared" si="2033"/>
        <v>0</v>
      </c>
      <c r="BD243" s="121">
        <f t="shared" si="2033"/>
        <v>0</v>
      </c>
      <c r="BE243" s="121">
        <f t="shared" si="2033"/>
        <v>0</v>
      </c>
      <c r="BF243" s="121">
        <f t="shared" si="2033"/>
        <v>0</v>
      </c>
      <c r="BG243" s="149">
        <f t="shared" si="2033"/>
        <v>0</v>
      </c>
      <c r="BH243" s="149">
        <f t="shared" si="2033"/>
        <v>0</v>
      </c>
      <c r="BI243" s="149">
        <f t="shared" si="2033"/>
        <v>0</v>
      </c>
      <c r="BJ243" s="149">
        <f t="shared" si="2033"/>
        <v>0</v>
      </c>
      <c r="BK243" s="121">
        <f t="shared" si="2033"/>
        <v>0</v>
      </c>
      <c r="BL243" s="121">
        <f t="shared" si="2033"/>
        <v>0</v>
      </c>
      <c r="BM243" s="121">
        <f t="shared" si="2033"/>
        <v>0</v>
      </c>
      <c r="BN243" s="121">
        <f t="shared" si="2033"/>
        <v>0</v>
      </c>
      <c r="BO243" s="149">
        <f t="shared" si="2034"/>
        <v>0</v>
      </c>
      <c r="BP243" s="149">
        <f t="shared" si="2034"/>
        <v>0</v>
      </c>
      <c r="BQ243" s="149">
        <f t="shared" si="2034"/>
        <v>0</v>
      </c>
      <c r="BR243" s="149">
        <f t="shared" si="2034"/>
        <v>0</v>
      </c>
      <c r="BS243" s="121">
        <f t="shared" si="2034"/>
        <v>0</v>
      </c>
      <c r="BT243" s="121">
        <f t="shared" si="2034"/>
        <v>0</v>
      </c>
      <c r="BU243" s="121">
        <f t="shared" si="2034"/>
        <v>0</v>
      </c>
      <c r="BV243" s="121">
        <f t="shared" si="2034"/>
        <v>0</v>
      </c>
    </row>
    <row r="244" spans="1:74" s="18" customFormat="1" ht="33.6" hidden="1">
      <c r="A244" s="129" t="s">
        <v>556</v>
      </c>
      <c r="B244" s="122">
        <v>903</v>
      </c>
      <c r="C244" s="58" t="s">
        <v>84</v>
      </c>
      <c r="D244" s="58" t="s">
        <v>14</v>
      </c>
      <c r="E244" s="58" t="s">
        <v>668</v>
      </c>
      <c r="F244" s="58" t="s">
        <v>559</v>
      </c>
      <c r="G244" s="121"/>
      <c r="H244" s="121"/>
      <c r="I244" s="121"/>
      <c r="J244" s="121"/>
      <c r="K244" s="121"/>
      <c r="L244" s="121"/>
      <c r="M244" s="121"/>
      <c r="N244" s="121"/>
      <c r="O244" s="59">
        <f>G244+K244</f>
        <v>0</v>
      </c>
      <c r="P244" s="59">
        <f t="shared" ref="P244" si="2036">H244+L244</f>
        <v>0</v>
      </c>
      <c r="Q244" s="59">
        <f t="shared" ref="Q244" si="2037">I244+M244</f>
        <v>0</v>
      </c>
      <c r="R244" s="59">
        <f t="shared" ref="R244" si="2038">J244+N244</f>
        <v>0</v>
      </c>
      <c r="S244" s="149"/>
      <c r="T244" s="149"/>
      <c r="U244" s="149"/>
      <c r="V244" s="149"/>
      <c r="W244" s="59">
        <f>O244+S244</f>
        <v>0</v>
      </c>
      <c r="X244" s="59">
        <f t="shared" ref="X244" si="2039">P244+T244</f>
        <v>0</v>
      </c>
      <c r="Y244" s="59">
        <f t="shared" ref="Y244" si="2040">Q244+U244</f>
        <v>0</v>
      </c>
      <c r="Z244" s="59">
        <f t="shared" ref="Z244" si="2041">R244+V244</f>
        <v>0</v>
      </c>
      <c r="AA244" s="149"/>
      <c r="AB244" s="149"/>
      <c r="AC244" s="149"/>
      <c r="AD244" s="149"/>
      <c r="AE244" s="59">
        <f>W244+AA244</f>
        <v>0</v>
      </c>
      <c r="AF244" s="59">
        <f t="shared" ref="AF244" si="2042">X244+AB244</f>
        <v>0</v>
      </c>
      <c r="AG244" s="59">
        <f t="shared" ref="AG244" si="2043">Y244+AC244</f>
        <v>0</v>
      </c>
      <c r="AH244" s="59">
        <f t="shared" ref="AH244" si="2044">Z244+AD244</f>
        <v>0</v>
      </c>
      <c r="AI244" s="149"/>
      <c r="AJ244" s="149"/>
      <c r="AK244" s="149"/>
      <c r="AL244" s="149"/>
      <c r="AM244" s="59">
        <f>AE244+AI244</f>
        <v>0</v>
      </c>
      <c r="AN244" s="59">
        <f t="shared" ref="AN244" si="2045">AF244+AJ244</f>
        <v>0</v>
      </c>
      <c r="AO244" s="59">
        <f t="shared" ref="AO244" si="2046">AG244+AK244</f>
        <v>0</v>
      </c>
      <c r="AP244" s="59">
        <f t="shared" ref="AP244" si="2047">AH244+AL244</f>
        <v>0</v>
      </c>
      <c r="AQ244" s="149"/>
      <c r="AR244" s="149"/>
      <c r="AS244" s="149"/>
      <c r="AT244" s="149"/>
      <c r="AU244" s="59">
        <f>AM244+AQ244</f>
        <v>0</v>
      </c>
      <c r="AV244" s="59">
        <f t="shared" ref="AV244" si="2048">AN244+AR244</f>
        <v>0</v>
      </c>
      <c r="AW244" s="59">
        <f t="shared" ref="AW244" si="2049">AO244+AS244</f>
        <v>0</v>
      </c>
      <c r="AX244" s="59">
        <f t="shared" ref="AX244" si="2050">AP244+AT244</f>
        <v>0</v>
      </c>
      <c r="AY244" s="149"/>
      <c r="AZ244" s="149"/>
      <c r="BA244" s="149"/>
      <c r="BB244" s="149"/>
      <c r="BC244" s="59">
        <f>AU244+AY244</f>
        <v>0</v>
      </c>
      <c r="BD244" s="59">
        <f t="shared" ref="BD244" si="2051">AV244+AZ244</f>
        <v>0</v>
      </c>
      <c r="BE244" s="59">
        <f t="shared" ref="BE244" si="2052">AW244+BA244</f>
        <v>0</v>
      </c>
      <c r="BF244" s="59">
        <f t="shared" ref="BF244" si="2053">AX244+BB244</f>
        <v>0</v>
      </c>
      <c r="BG244" s="149"/>
      <c r="BH244" s="149"/>
      <c r="BI244" s="149"/>
      <c r="BJ244" s="149"/>
      <c r="BK244" s="59">
        <f>BC244+BG244</f>
        <v>0</v>
      </c>
      <c r="BL244" s="59">
        <f t="shared" ref="BL244" si="2054">BD244+BH244</f>
        <v>0</v>
      </c>
      <c r="BM244" s="59">
        <f t="shared" ref="BM244" si="2055">BE244+BI244</f>
        <v>0</v>
      </c>
      <c r="BN244" s="59">
        <f t="shared" ref="BN244" si="2056">BF244+BJ244</f>
        <v>0</v>
      </c>
      <c r="BO244" s="149"/>
      <c r="BP244" s="149"/>
      <c r="BQ244" s="149"/>
      <c r="BR244" s="149"/>
      <c r="BS244" s="59">
        <f>BK244+BO244</f>
        <v>0</v>
      </c>
      <c r="BT244" s="59">
        <f t="shared" ref="BT244" si="2057">BL244+BP244</f>
        <v>0</v>
      </c>
      <c r="BU244" s="59">
        <f t="shared" ref="BU244" si="2058">BM244+BQ244</f>
        <v>0</v>
      </c>
      <c r="BV244" s="59">
        <f t="shared" ref="BV244" si="2059">BN244+BR244</f>
        <v>0</v>
      </c>
    </row>
    <row r="245" spans="1:74">
      <c r="A245" s="8"/>
      <c r="B245" s="12"/>
      <c r="C245" s="10"/>
      <c r="D245" s="10"/>
      <c r="E245" s="10"/>
      <c r="F245" s="10"/>
      <c r="G245" s="6"/>
      <c r="H245" s="6"/>
      <c r="I245" s="6"/>
      <c r="J245" s="6"/>
      <c r="K245" s="148"/>
      <c r="L245" s="148"/>
      <c r="M245" s="148"/>
      <c r="N245" s="148"/>
      <c r="O245" s="6"/>
      <c r="P245" s="6"/>
      <c r="Q245" s="6"/>
      <c r="R245" s="6"/>
      <c r="S245" s="148"/>
      <c r="T245" s="148"/>
      <c r="U245" s="148"/>
      <c r="V245" s="148"/>
      <c r="W245" s="6"/>
      <c r="X245" s="6"/>
      <c r="Y245" s="6"/>
      <c r="Z245" s="6"/>
      <c r="AA245" s="148"/>
      <c r="AB245" s="148"/>
      <c r="AC245" s="148"/>
      <c r="AD245" s="148"/>
      <c r="AE245" s="6"/>
      <c r="AF245" s="6"/>
      <c r="AG245" s="6"/>
      <c r="AH245" s="6"/>
      <c r="AI245" s="148"/>
      <c r="AJ245" s="148"/>
      <c r="AK245" s="148"/>
      <c r="AL245" s="148"/>
      <c r="AM245" s="6"/>
      <c r="AN245" s="6"/>
      <c r="AO245" s="6"/>
      <c r="AP245" s="6"/>
      <c r="AQ245" s="148"/>
      <c r="AR245" s="148"/>
      <c r="AS245" s="148"/>
      <c r="AT245" s="148"/>
      <c r="AU245" s="6"/>
      <c r="AV245" s="6"/>
      <c r="AW245" s="6"/>
      <c r="AX245" s="6"/>
      <c r="AY245" s="148"/>
      <c r="AZ245" s="148"/>
      <c r="BA245" s="148"/>
      <c r="BB245" s="148"/>
      <c r="BC245" s="6"/>
      <c r="BD245" s="6"/>
      <c r="BE245" s="6"/>
      <c r="BF245" s="6"/>
      <c r="BG245" s="148"/>
      <c r="BH245" s="148"/>
      <c r="BI245" s="148"/>
      <c r="BJ245" s="148"/>
      <c r="BK245" s="6"/>
      <c r="BL245" s="6"/>
      <c r="BM245" s="6"/>
      <c r="BN245" s="6"/>
      <c r="BO245" s="148"/>
      <c r="BP245" s="148"/>
      <c r="BQ245" s="148"/>
      <c r="BR245" s="148"/>
      <c r="BS245" s="6"/>
      <c r="BT245" s="6"/>
      <c r="BU245" s="6"/>
      <c r="BV245" s="6"/>
    </row>
    <row r="246" spans="1:74" ht="17.399999999999999">
      <c r="A246" s="20" t="s">
        <v>361</v>
      </c>
      <c r="B246" s="48">
        <v>903</v>
      </c>
      <c r="C246" s="48" t="s">
        <v>84</v>
      </c>
      <c r="D246" s="48" t="s">
        <v>30</v>
      </c>
      <c r="E246" s="82"/>
      <c r="F246" s="48"/>
      <c r="G246" s="27">
        <f t="shared" ref="G246:J246" si="2060">G247+G251</f>
        <v>151839</v>
      </c>
      <c r="H246" s="27">
        <f t="shared" si="2060"/>
        <v>0</v>
      </c>
      <c r="I246" s="27">
        <f t="shared" si="2060"/>
        <v>151839</v>
      </c>
      <c r="J246" s="27">
        <f t="shared" si="2060"/>
        <v>0</v>
      </c>
      <c r="K246" s="158">
        <f t="shared" ref="K246:R246" si="2061">K247+K251</f>
        <v>376072</v>
      </c>
      <c r="L246" s="158">
        <f t="shared" si="2061"/>
        <v>376072</v>
      </c>
      <c r="M246" s="158">
        <f t="shared" si="2061"/>
        <v>379379</v>
      </c>
      <c r="N246" s="158">
        <f t="shared" si="2061"/>
        <v>379379</v>
      </c>
      <c r="O246" s="27">
        <f t="shared" si="2061"/>
        <v>527911</v>
      </c>
      <c r="P246" s="27">
        <f t="shared" si="2061"/>
        <v>376072</v>
      </c>
      <c r="Q246" s="27">
        <f t="shared" si="2061"/>
        <v>531218</v>
      </c>
      <c r="R246" s="27">
        <f t="shared" si="2061"/>
        <v>379379</v>
      </c>
      <c r="S246" s="158">
        <f t="shared" ref="S246:Z246" si="2062">S247+S251</f>
        <v>0</v>
      </c>
      <c r="T246" s="158">
        <f t="shared" si="2062"/>
        <v>0</v>
      </c>
      <c r="U246" s="158">
        <f t="shared" si="2062"/>
        <v>0</v>
      </c>
      <c r="V246" s="158">
        <f t="shared" si="2062"/>
        <v>0</v>
      </c>
      <c r="W246" s="27">
        <f t="shared" si="2062"/>
        <v>527911</v>
      </c>
      <c r="X246" s="27">
        <f t="shared" si="2062"/>
        <v>376072</v>
      </c>
      <c r="Y246" s="27">
        <f t="shared" si="2062"/>
        <v>531218</v>
      </c>
      <c r="Z246" s="27">
        <f t="shared" si="2062"/>
        <v>379379</v>
      </c>
      <c r="AA246" s="158">
        <f t="shared" ref="AA246:AH246" si="2063">AA247+AA251</f>
        <v>0</v>
      </c>
      <c r="AB246" s="158">
        <f t="shared" si="2063"/>
        <v>0</v>
      </c>
      <c r="AC246" s="158">
        <f t="shared" si="2063"/>
        <v>0</v>
      </c>
      <c r="AD246" s="158">
        <f t="shared" si="2063"/>
        <v>0</v>
      </c>
      <c r="AE246" s="27">
        <f t="shared" si="2063"/>
        <v>527911</v>
      </c>
      <c r="AF246" s="27">
        <f t="shared" si="2063"/>
        <v>376072</v>
      </c>
      <c r="AG246" s="27">
        <f t="shared" si="2063"/>
        <v>531218</v>
      </c>
      <c r="AH246" s="27">
        <f t="shared" si="2063"/>
        <v>379379</v>
      </c>
      <c r="AI246" s="158">
        <f t="shared" ref="AI246:AP246" si="2064">AI247+AI251</f>
        <v>0</v>
      </c>
      <c r="AJ246" s="158">
        <f t="shared" si="2064"/>
        <v>0</v>
      </c>
      <c r="AK246" s="158">
        <f t="shared" si="2064"/>
        <v>0</v>
      </c>
      <c r="AL246" s="158">
        <f t="shared" si="2064"/>
        <v>0</v>
      </c>
      <c r="AM246" s="27">
        <f t="shared" si="2064"/>
        <v>527911</v>
      </c>
      <c r="AN246" s="27">
        <f t="shared" si="2064"/>
        <v>376072</v>
      </c>
      <c r="AO246" s="27">
        <f t="shared" si="2064"/>
        <v>531218</v>
      </c>
      <c r="AP246" s="27">
        <f t="shared" si="2064"/>
        <v>379379</v>
      </c>
      <c r="AQ246" s="158">
        <f t="shared" ref="AQ246:AX246" si="2065">AQ247+AQ251</f>
        <v>0</v>
      </c>
      <c r="AR246" s="158">
        <f t="shared" si="2065"/>
        <v>0</v>
      </c>
      <c r="AS246" s="158">
        <f t="shared" si="2065"/>
        <v>0</v>
      </c>
      <c r="AT246" s="158">
        <f t="shared" si="2065"/>
        <v>0</v>
      </c>
      <c r="AU246" s="27">
        <f t="shared" si="2065"/>
        <v>527911</v>
      </c>
      <c r="AV246" s="27">
        <f t="shared" si="2065"/>
        <v>376072</v>
      </c>
      <c r="AW246" s="27">
        <f t="shared" si="2065"/>
        <v>531218</v>
      </c>
      <c r="AX246" s="27">
        <f t="shared" si="2065"/>
        <v>379379</v>
      </c>
      <c r="AY246" s="158">
        <f t="shared" ref="AY246:BF246" si="2066">AY247+AY251</f>
        <v>0</v>
      </c>
      <c r="AZ246" s="158">
        <f t="shared" si="2066"/>
        <v>0</v>
      </c>
      <c r="BA246" s="158">
        <f t="shared" si="2066"/>
        <v>0</v>
      </c>
      <c r="BB246" s="158">
        <f t="shared" si="2066"/>
        <v>0</v>
      </c>
      <c r="BC246" s="27">
        <f t="shared" si="2066"/>
        <v>527911</v>
      </c>
      <c r="BD246" s="27">
        <f t="shared" si="2066"/>
        <v>376072</v>
      </c>
      <c r="BE246" s="27">
        <f t="shared" si="2066"/>
        <v>531218</v>
      </c>
      <c r="BF246" s="27">
        <f t="shared" si="2066"/>
        <v>379379</v>
      </c>
      <c r="BG246" s="158">
        <f t="shared" ref="BG246:BN246" si="2067">BG247+BG251</f>
        <v>0</v>
      </c>
      <c r="BH246" s="158">
        <f t="shared" si="2067"/>
        <v>0</v>
      </c>
      <c r="BI246" s="158">
        <f t="shared" si="2067"/>
        <v>0</v>
      </c>
      <c r="BJ246" s="158">
        <f t="shared" si="2067"/>
        <v>0</v>
      </c>
      <c r="BK246" s="27">
        <f t="shared" si="2067"/>
        <v>527911</v>
      </c>
      <c r="BL246" s="27">
        <f t="shared" si="2067"/>
        <v>376072</v>
      </c>
      <c r="BM246" s="27">
        <f t="shared" si="2067"/>
        <v>531218</v>
      </c>
      <c r="BN246" s="27">
        <f t="shared" si="2067"/>
        <v>379379</v>
      </c>
      <c r="BO246" s="158">
        <f t="shared" ref="BO246:BV246" si="2068">BO247+BO251</f>
        <v>0</v>
      </c>
      <c r="BP246" s="158">
        <f t="shared" si="2068"/>
        <v>0</v>
      </c>
      <c r="BQ246" s="158">
        <f t="shared" si="2068"/>
        <v>0</v>
      </c>
      <c r="BR246" s="158">
        <f t="shared" si="2068"/>
        <v>0</v>
      </c>
      <c r="BS246" s="27">
        <f t="shared" si="2068"/>
        <v>527911</v>
      </c>
      <c r="BT246" s="27">
        <f t="shared" si="2068"/>
        <v>376072</v>
      </c>
      <c r="BU246" s="27">
        <f t="shared" si="2068"/>
        <v>531218</v>
      </c>
      <c r="BV246" s="27">
        <f t="shared" si="2068"/>
        <v>379379</v>
      </c>
    </row>
    <row r="247" spans="1:74" ht="33.6">
      <c r="A247" s="8" t="s">
        <v>532</v>
      </c>
      <c r="B247" s="12">
        <v>903</v>
      </c>
      <c r="C247" s="10" t="s">
        <v>84</v>
      </c>
      <c r="D247" s="10" t="s">
        <v>30</v>
      </c>
      <c r="E247" s="12" t="s">
        <v>192</v>
      </c>
      <c r="F247" s="10"/>
      <c r="G247" s="6">
        <f>G248</f>
        <v>131792</v>
      </c>
      <c r="H247" s="6">
        <f t="shared" ref="H247:AA249" si="2069">H248</f>
        <v>0</v>
      </c>
      <c r="I247" s="6">
        <f t="shared" si="2069"/>
        <v>131792</v>
      </c>
      <c r="J247" s="6">
        <f t="shared" si="2069"/>
        <v>0</v>
      </c>
      <c r="K247" s="148">
        <f t="shared" si="2069"/>
        <v>203733</v>
      </c>
      <c r="L247" s="148">
        <f t="shared" si="2069"/>
        <v>203733</v>
      </c>
      <c r="M247" s="148">
        <f t="shared" si="2069"/>
        <v>207040</v>
      </c>
      <c r="N247" s="148">
        <f t="shared" si="2069"/>
        <v>207040</v>
      </c>
      <c r="O247" s="6">
        <f t="shared" si="2069"/>
        <v>335525</v>
      </c>
      <c r="P247" s="6">
        <f t="shared" si="2069"/>
        <v>203733</v>
      </c>
      <c r="Q247" s="6">
        <f t="shared" si="2069"/>
        <v>338832</v>
      </c>
      <c r="R247" s="6">
        <f t="shared" si="2069"/>
        <v>207040</v>
      </c>
      <c r="S247" s="148">
        <f t="shared" si="2069"/>
        <v>0</v>
      </c>
      <c r="T247" s="148">
        <f t="shared" si="2069"/>
        <v>0</v>
      </c>
      <c r="U247" s="148">
        <f t="shared" si="2069"/>
        <v>0</v>
      </c>
      <c r="V247" s="148">
        <f t="shared" si="2069"/>
        <v>0</v>
      </c>
      <c r="W247" s="6">
        <f t="shared" si="2069"/>
        <v>335525</v>
      </c>
      <c r="X247" s="6">
        <f t="shared" si="2069"/>
        <v>203733</v>
      </c>
      <c r="Y247" s="6">
        <f t="shared" si="2069"/>
        <v>338832</v>
      </c>
      <c r="Z247" s="6">
        <f t="shared" si="2069"/>
        <v>207040</v>
      </c>
      <c r="AA247" s="148">
        <f t="shared" si="2069"/>
        <v>0</v>
      </c>
      <c r="AB247" s="148">
        <f t="shared" ref="AA247:AQ249" si="2070">AB248</f>
        <v>0</v>
      </c>
      <c r="AC247" s="148">
        <f t="shared" si="2070"/>
        <v>0</v>
      </c>
      <c r="AD247" s="148">
        <f t="shared" si="2070"/>
        <v>0</v>
      </c>
      <c r="AE247" s="6">
        <f t="shared" si="2070"/>
        <v>335525</v>
      </c>
      <c r="AF247" s="6">
        <f t="shared" si="2070"/>
        <v>203733</v>
      </c>
      <c r="AG247" s="6">
        <f t="shared" si="2070"/>
        <v>338832</v>
      </c>
      <c r="AH247" s="6">
        <f t="shared" si="2070"/>
        <v>207040</v>
      </c>
      <c r="AI247" s="148">
        <f t="shared" si="2070"/>
        <v>0</v>
      </c>
      <c r="AJ247" s="148">
        <f t="shared" si="2070"/>
        <v>0</v>
      </c>
      <c r="AK247" s="148">
        <f t="shared" si="2070"/>
        <v>0</v>
      </c>
      <c r="AL247" s="148">
        <f t="shared" si="2070"/>
        <v>0</v>
      </c>
      <c r="AM247" s="6">
        <f t="shared" si="2070"/>
        <v>335525</v>
      </c>
      <c r="AN247" s="6">
        <f t="shared" si="2070"/>
        <v>203733</v>
      </c>
      <c r="AO247" s="6">
        <f t="shared" si="2070"/>
        <v>338832</v>
      </c>
      <c r="AP247" s="6">
        <f t="shared" si="2070"/>
        <v>207040</v>
      </c>
      <c r="AQ247" s="148">
        <f t="shared" si="2070"/>
        <v>0</v>
      </c>
      <c r="AR247" s="148">
        <f t="shared" ref="AQ247:BG249" si="2071">AR248</f>
        <v>0</v>
      </c>
      <c r="AS247" s="148">
        <f t="shared" si="2071"/>
        <v>0</v>
      </c>
      <c r="AT247" s="148">
        <f t="shared" si="2071"/>
        <v>0</v>
      </c>
      <c r="AU247" s="6">
        <f t="shared" si="2071"/>
        <v>335525</v>
      </c>
      <c r="AV247" s="6">
        <f t="shared" si="2071"/>
        <v>203733</v>
      </c>
      <c r="AW247" s="6">
        <f t="shared" si="2071"/>
        <v>338832</v>
      </c>
      <c r="AX247" s="6">
        <f t="shared" si="2071"/>
        <v>207040</v>
      </c>
      <c r="AY247" s="148">
        <f t="shared" si="2071"/>
        <v>0</v>
      </c>
      <c r="AZ247" s="148">
        <f t="shared" si="2071"/>
        <v>0</v>
      </c>
      <c r="BA247" s="148">
        <f t="shared" si="2071"/>
        <v>0</v>
      </c>
      <c r="BB247" s="148">
        <f t="shared" si="2071"/>
        <v>0</v>
      </c>
      <c r="BC247" s="6">
        <f t="shared" si="2071"/>
        <v>335525</v>
      </c>
      <c r="BD247" s="6">
        <f t="shared" si="2071"/>
        <v>203733</v>
      </c>
      <c r="BE247" s="6">
        <f t="shared" si="2071"/>
        <v>338832</v>
      </c>
      <c r="BF247" s="6">
        <f t="shared" si="2071"/>
        <v>207040</v>
      </c>
      <c r="BG247" s="148">
        <f t="shared" si="2071"/>
        <v>0</v>
      </c>
      <c r="BH247" s="148">
        <f t="shared" ref="BG247:BV249" si="2072">BH248</f>
        <v>0</v>
      </c>
      <c r="BI247" s="148">
        <f t="shared" si="2072"/>
        <v>0</v>
      </c>
      <c r="BJ247" s="148">
        <f t="shared" si="2072"/>
        <v>0</v>
      </c>
      <c r="BK247" s="6">
        <f t="shared" si="2072"/>
        <v>335525</v>
      </c>
      <c r="BL247" s="6">
        <f t="shared" si="2072"/>
        <v>203733</v>
      </c>
      <c r="BM247" s="6">
        <f t="shared" si="2072"/>
        <v>338832</v>
      </c>
      <c r="BN247" s="6">
        <f t="shared" si="2072"/>
        <v>207040</v>
      </c>
      <c r="BO247" s="148">
        <f t="shared" si="2072"/>
        <v>0</v>
      </c>
      <c r="BP247" s="148">
        <f t="shared" si="2072"/>
        <v>0</v>
      </c>
      <c r="BQ247" s="148">
        <f t="shared" si="2072"/>
        <v>0</v>
      </c>
      <c r="BR247" s="148">
        <f t="shared" si="2072"/>
        <v>0</v>
      </c>
      <c r="BS247" s="6">
        <f t="shared" si="2072"/>
        <v>335525</v>
      </c>
      <c r="BT247" s="6">
        <f t="shared" si="2072"/>
        <v>203733</v>
      </c>
      <c r="BU247" s="6">
        <f t="shared" si="2072"/>
        <v>338832</v>
      </c>
      <c r="BV247" s="6">
        <f t="shared" si="2072"/>
        <v>207040</v>
      </c>
    </row>
    <row r="248" spans="1:74" ht="50.4">
      <c r="A248" s="8" t="s">
        <v>193</v>
      </c>
      <c r="B248" s="12">
        <v>903</v>
      </c>
      <c r="C248" s="10" t="s">
        <v>84</v>
      </c>
      <c r="D248" s="10" t="s">
        <v>30</v>
      </c>
      <c r="E248" s="12" t="s">
        <v>312</v>
      </c>
      <c r="F248" s="14"/>
      <c r="G248" s="6">
        <f t="shared" ref="G248:V249" si="2073">G249</f>
        <v>131792</v>
      </c>
      <c r="H248" s="6">
        <f t="shared" si="2073"/>
        <v>0</v>
      </c>
      <c r="I248" s="6">
        <f t="shared" si="2073"/>
        <v>131792</v>
      </c>
      <c r="J248" s="6">
        <f t="shared" si="2073"/>
        <v>0</v>
      </c>
      <c r="K248" s="148">
        <f t="shared" si="2073"/>
        <v>203733</v>
      </c>
      <c r="L248" s="148">
        <f t="shared" si="2073"/>
        <v>203733</v>
      </c>
      <c r="M248" s="148">
        <f t="shared" si="2073"/>
        <v>207040</v>
      </c>
      <c r="N248" s="148">
        <f t="shared" si="2073"/>
        <v>207040</v>
      </c>
      <c r="O248" s="6">
        <f t="shared" si="2073"/>
        <v>335525</v>
      </c>
      <c r="P248" s="6">
        <f t="shared" si="2073"/>
        <v>203733</v>
      </c>
      <c r="Q248" s="6">
        <f t="shared" si="2073"/>
        <v>338832</v>
      </c>
      <c r="R248" s="6">
        <f t="shared" si="2073"/>
        <v>207040</v>
      </c>
      <c r="S248" s="148">
        <f t="shared" si="2073"/>
        <v>0</v>
      </c>
      <c r="T248" s="148">
        <f t="shared" si="2073"/>
        <v>0</v>
      </c>
      <c r="U248" s="148">
        <f t="shared" si="2073"/>
        <v>0</v>
      </c>
      <c r="V248" s="148">
        <f t="shared" si="2073"/>
        <v>0</v>
      </c>
      <c r="W248" s="6">
        <f t="shared" si="2069"/>
        <v>335525</v>
      </c>
      <c r="X248" s="6">
        <f t="shared" si="2069"/>
        <v>203733</v>
      </c>
      <c r="Y248" s="6">
        <f t="shared" si="2069"/>
        <v>338832</v>
      </c>
      <c r="Z248" s="6">
        <f t="shared" si="2069"/>
        <v>207040</v>
      </c>
      <c r="AA248" s="148">
        <f t="shared" si="2069"/>
        <v>0</v>
      </c>
      <c r="AB248" s="148">
        <f t="shared" si="2070"/>
        <v>0</v>
      </c>
      <c r="AC248" s="148">
        <f t="shared" si="2070"/>
        <v>0</v>
      </c>
      <c r="AD248" s="148">
        <f t="shared" si="2070"/>
        <v>0</v>
      </c>
      <c r="AE248" s="6">
        <f t="shared" si="2070"/>
        <v>335525</v>
      </c>
      <c r="AF248" s="6">
        <f t="shared" si="2070"/>
        <v>203733</v>
      </c>
      <c r="AG248" s="6">
        <f t="shared" si="2070"/>
        <v>338832</v>
      </c>
      <c r="AH248" s="6">
        <f t="shared" si="2070"/>
        <v>207040</v>
      </c>
      <c r="AI248" s="148">
        <f t="shared" si="2070"/>
        <v>0</v>
      </c>
      <c r="AJ248" s="148">
        <f t="shared" si="2070"/>
        <v>0</v>
      </c>
      <c r="AK248" s="148">
        <f t="shared" si="2070"/>
        <v>0</v>
      </c>
      <c r="AL248" s="148">
        <f t="shared" si="2070"/>
        <v>0</v>
      </c>
      <c r="AM248" s="6">
        <f t="shared" si="2070"/>
        <v>335525</v>
      </c>
      <c r="AN248" s="6">
        <f t="shared" si="2070"/>
        <v>203733</v>
      </c>
      <c r="AO248" s="6">
        <f t="shared" si="2070"/>
        <v>338832</v>
      </c>
      <c r="AP248" s="6">
        <f t="shared" si="2070"/>
        <v>207040</v>
      </c>
      <c r="AQ248" s="148">
        <f t="shared" si="2071"/>
        <v>0</v>
      </c>
      <c r="AR248" s="148">
        <f t="shared" si="2071"/>
        <v>0</v>
      </c>
      <c r="AS248" s="148">
        <f t="shared" si="2071"/>
        <v>0</v>
      </c>
      <c r="AT248" s="148">
        <f t="shared" si="2071"/>
        <v>0</v>
      </c>
      <c r="AU248" s="6">
        <f t="shared" si="2071"/>
        <v>335525</v>
      </c>
      <c r="AV248" s="6">
        <f t="shared" si="2071"/>
        <v>203733</v>
      </c>
      <c r="AW248" s="6">
        <f t="shared" si="2071"/>
        <v>338832</v>
      </c>
      <c r="AX248" s="6">
        <f t="shared" si="2071"/>
        <v>207040</v>
      </c>
      <c r="AY248" s="148">
        <f t="shared" si="2071"/>
        <v>0</v>
      </c>
      <c r="AZ248" s="148">
        <f t="shared" si="2071"/>
        <v>0</v>
      </c>
      <c r="BA248" s="148">
        <f t="shared" si="2071"/>
        <v>0</v>
      </c>
      <c r="BB248" s="148">
        <f t="shared" si="2071"/>
        <v>0</v>
      </c>
      <c r="BC248" s="6">
        <f t="shared" si="2071"/>
        <v>335525</v>
      </c>
      <c r="BD248" s="6">
        <f t="shared" si="2071"/>
        <v>203733</v>
      </c>
      <c r="BE248" s="6">
        <f t="shared" si="2071"/>
        <v>338832</v>
      </c>
      <c r="BF248" s="6">
        <f t="shared" si="2071"/>
        <v>207040</v>
      </c>
      <c r="BG248" s="148">
        <f t="shared" si="2072"/>
        <v>0</v>
      </c>
      <c r="BH248" s="148">
        <f t="shared" si="2072"/>
        <v>0</v>
      </c>
      <c r="BI248" s="148">
        <f t="shared" si="2072"/>
        <v>0</v>
      </c>
      <c r="BJ248" s="148">
        <f t="shared" si="2072"/>
        <v>0</v>
      </c>
      <c r="BK248" s="6">
        <f t="shared" si="2072"/>
        <v>335525</v>
      </c>
      <c r="BL248" s="6">
        <f t="shared" si="2072"/>
        <v>203733</v>
      </c>
      <c r="BM248" s="6">
        <f t="shared" si="2072"/>
        <v>338832</v>
      </c>
      <c r="BN248" s="6">
        <f t="shared" si="2072"/>
        <v>207040</v>
      </c>
      <c r="BO248" s="148">
        <f t="shared" si="2072"/>
        <v>0</v>
      </c>
      <c r="BP248" s="148">
        <f t="shared" si="2072"/>
        <v>0</v>
      </c>
      <c r="BQ248" s="148">
        <f t="shared" si="2072"/>
        <v>0</v>
      </c>
      <c r="BR248" s="148">
        <f t="shared" si="2072"/>
        <v>0</v>
      </c>
      <c r="BS248" s="6">
        <f t="shared" si="2072"/>
        <v>335525</v>
      </c>
      <c r="BT248" s="6">
        <f t="shared" si="2072"/>
        <v>203733</v>
      </c>
      <c r="BU248" s="6">
        <f t="shared" si="2072"/>
        <v>338832</v>
      </c>
      <c r="BV248" s="6">
        <f t="shared" si="2072"/>
        <v>207040</v>
      </c>
    </row>
    <row r="249" spans="1:74">
      <c r="A249" s="8" t="s">
        <v>40</v>
      </c>
      <c r="B249" s="12">
        <v>903</v>
      </c>
      <c r="C249" s="10" t="s">
        <v>84</v>
      </c>
      <c r="D249" s="10" t="s">
        <v>30</v>
      </c>
      <c r="E249" s="12" t="s">
        <v>312</v>
      </c>
      <c r="F249" s="14">
        <v>300</v>
      </c>
      <c r="G249" s="6">
        <f t="shared" si="2073"/>
        <v>131792</v>
      </c>
      <c r="H249" s="6">
        <f t="shared" si="2073"/>
        <v>0</v>
      </c>
      <c r="I249" s="6">
        <f t="shared" si="2073"/>
        <v>131792</v>
      </c>
      <c r="J249" s="6">
        <f t="shared" si="2073"/>
        <v>0</v>
      </c>
      <c r="K249" s="148">
        <f t="shared" si="2073"/>
        <v>203733</v>
      </c>
      <c r="L249" s="148">
        <f t="shared" si="2073"/>
        <v>203733</v>
      </c>
      <c r="M249" s="148">
        <f t="shared" si="2073"/>
        <v>207040</v>
      </c>
      <c r="N249" s="148">
        <f t="shared" si="2073"/>
        <v>207040</v>
      </c>
      <c r="O249" s="6">
        <f t="shared" si="2073"/>
        <v>335525</v>
      </c>
      <c r="P249" s="6">
        <f t="shared" si="2073"/>
        <v>203733</v>
      </c>
      <c r="Q249" s="6">
        <f t="shared" si="2073"/>
        <v>338832</v>
      </c>
      <c r="R249" s="6">
        <f t="shared" si="2073"/>
        <v>207040</v>
      </c>
      <c r="S249" s="148">
        <f t="shared" si="2069"/>
        <v>0</v>
      </c>
      <c r="T249" s="148">
        <f t="shared" si="2069"/>
        <v>0</v>
      </c>
      <c r="U249" s="148">
        <f t="shared" si="2069"/>
        <v>0</v>
      </c>
      <c r="V249" s="148">
        <f t="shared" si="2069"/>
        <v>0</v>
      </c>
      <c r="W249" s="6">
        <f t="shared" si="2069"/>
        <v>335525</v>
      </c>
      <c r="X249" s="6">
        <f t="shared" si="2069"/>
        <v>203733</v>
      </c>
      <c r="Y249" s="6">
        <f t="shared" si="2069"/>
        <v>338832</v>
      </c>
      <c r="Z249" s="6">
        <f t="shared" si="2069"/>
        <v>207040</v>
      </c>
      <c r="AA249" s="148">
        <f t="shared" si="2070"/>
        <v>0</v>
      </c>
      <c r="AB249" s="148">
        <f t="shared" si="2070"/>
        <v>0</v>
      </c>
      <c r="AC249" s="148">
        <f t="shared" si="2070"/>
        <v>0</v>
      </c>
      <c r="AD249" s="148">
        <f t="shared" si="2070"/>
        <v>0</v>
      </c>
      <c r="AE249" s="6">
        <f t="shared" si="2070"/>
        <v>335525</v>
      </c>
      <c r="AF249" s="6">
        <f t="shared" si="2070"/>
        <v>203733</v>
      </c>
      <c r="AG249" s="6">
        <f t="shared" si="2070"/>
        <v>338832</v>
      </c>
      <c r="AH249" s="6">
        <f t="shared" si="2070"/>
        <v>207040</v>
      </c>
      <c r="AI249" s="148">
        <f t="shared" si="2070"/>
        <v>0</v>
      </c>
      <c r="AJ249" s="148">
        <f t="shared" si="2070"/>
        <v>0</v>
      </c>
      <c r="AK249" s="148">
        <f t="shared" si="2070"/>
        <v>0</v>
      </c>
      <c r="AL249" s="148">
        <f t="shared" si="2070"/>
        <v>0</v>
      </c>
      <c r="AM249" s="6">
        <f t="shared" si="2070"/>
        <v>335525</v>
      </c>
      <c r="AN249" s="6">
        <f t="shared" si="2070"/>
        <v>203733</v>
      </c>
      <c r="AO249" s="6">
        <f t="shared" si="2070"/>
        <v>338832</v>
      </c>
      <c r="AP249" s="6">
        <f t="shared" si="2070"/>
        <v>207040</v>
      </c>
      <c r="AQ249" s="148">
        <f t="shared" si="2071"/>
        <v>0</v>
      </c>
      <c r="AR249" s="148">
        <f t="shared" si="2071"/>
        <v>0</v>
      </c>
      <c r="AS249" s="148">
        <f t="shared" si="2071"/>
        <v>0</v>
      </c>
      <c r="AT249" s="148">
        <f t="shared" si="2071"/>
        <v>0</v>
      </c>
      <c r="AU249" s="6">
        <f t="shared" si="2071"/>
        <v>335525</v>
      </c>
      <c r="AV249" s="6">
        <f t="shared" si="2071"/>
        <v>203733</v>
      </c>
      <c r="AW249" s="6">
        <f t="shared" si="2071"/>
        <v>338832</v>
      </c>
      <c r="AX249" s="6">
        <f t="shared" si="2071"/>
        <v>207040</v>
      </c>
      <c r="AY249" s="148">
        <f t="shared" si="2071"/>
        <v>0</v>
      </c>
      <c r="AZ249" s="148">
        <f t="shared" si="2071"/>
        <v>0</v>
      </c>
      <c r="BA249" s="148">
        <f t="shared" si="2071"/>
        <v>0</v>
      </c>
      <c r="BB249" s="148">
        <f t="shared" si="2071"/>
        <v>0</v>
      </c>
      <c r="BC249" s="6">
        <f t="shared" si="2071"/>
        <v>335525</v>
      </c>
      <c r="BD249" s="6">
        <f t="shared" si="2071"/>
        <v>203733</v>
      </c>
      <c r="BE249" s="6">
        <f t="shared" si="2071"/>
        <v>338832</v>
      </c>
      <c r="BF249" s="6">
        <f t="shared" si="2071"/>
        <v>207040</v>
      </c>
      <c r="BG249" s="148">
        <f t="shared" si="2072"/>
        <v>0</v>
      </c>
      <c r="BH249" s="148">
        <f t="shared" si="2072"/>
        <v>0</v>
      </c>
      <c r="BI249" s="148">
        <f t="shared" si="2072"/>
        <v>0</v>
      </c>
      <c r="BJ249" s="148">
        <f t="shared" si="2072"/>
        <v>0</v>
      </c>
      <c r="BK249" s="6">
        <f t="shared" si="2072"/>
        <v>335525</v>
      </c>
      <c r="BL249" s="6">
        <f t="shared" si="2072"/>
        <v>203733</v>
      </c>
      <c r="BM249" s="6">
        <f t="shared" si="2072"/>
        <v>338832</v>
      </c>
      <c r="BN249" s="6">
        <f t="shared" si="2072"/>
        <v>207040</v>
      </c>
      <c r="BO249" s="148">
        <f t="shared" si="2072"/>
        <v>0</v>
      </c>
      <c r="BP249" s="148">
        <f t="shared" si="2072"/>
        <v>0</v>
      </c>
      <c r="BQ249" s="148">
        <f t="shared" si="2072"/>
        <v>0</v>
      </c>
      <c r="BR249" s="148">
        <f t="shared" si="2072"/>
        <v>0</v>
      </c>
      <c r="BS249" s="6">
        <f t="shared" si="2072"/>
        <v>335525</v>
      </c>
      <c r="BT249" s="6">
        <f t="shared" si="2072"/>
        <v>203733</v>
      </c>
      <c r="BU249" s="6">
        <f t="shared" si="2072"/>
        <v>338832</v>
      </c>
      <c r="BV249" s="6">
        <f t="shared" si="2072"/>
        <v>207040</v>
      </c>
    </row>
    <row r="250" spans="1:74" ht="33.6">
      <c r="A250" s="8" t="s">
        <v>310</v>
      </c>
      <c r="B250" s="12">
        <v>903</v>
      </c>
      <c r="C250" s="10" t="s">
        <v>84</v>
      </c>
      <c r="D250" s="10" t="s">
        <v>30</v>
      </c>
      <c r="E250" s="12" t="s">
        <v>312</v>
      </c>
      <c r="F250" s="14">
        <v>320</v>
      </c>
      <c r="G250" s="6">
        <v>131792</v>
      </c>
      <c r="H250" s="6"/>
      <c r="I250" s="6">
        <v>131792</v>
      </c>
      <c r="J250" s="6"/>
      <c r="K250" s="148">
        <v>203733</v>
      </c>
      <c r="L250" s="148">
        <v>203733</v>
      </c>
      <c r="M250" s="148">
        <v>207040</v>
      </c>
      <c r="N250" s="148">
        <v>207040</v>
      </c>
      <c r="O250" s="6">
        <f>G250+K250</f>
        <v>335525</v>
      </c>
      <c r="P250" s="6">
        <f t="shared" ref="P250" si="2074">H250+L250</f>
        <v>203733</v>
      </c>
      <c r="Q250" s="6">
        <f t="shared" ref="Q250" si="2075">I250+M250</f>
        <v>338832</v>
      </c>
      <c r="R250" s="6">
        <f t="shared" ref="R250" si="2076">J250+N250</f>
        <v>207040</v>
      </c>
      <c r="S250" s="148"/>
      <c r="T250" s="148"/>
      <c r="U250" s="148"/>
      <c r="V250" s="148"/>
      <c r="W250" s="6">
        <f>O250+S250</f>
        <v>335525</v>
      </c>
      <c r="X250" s="6">
        <f t="shared" ref="X250" si="2077">P250+T250</f>
        <v>203733</v>
      </c>
      <c r="Y250" s="6">
        <f t="shared" ref="Y250" si="2078">Q250+U250</f>
        <v>338832</v>
      </c>
      <c r="Z250" s="6">
        <f t="shared" ref="Z250" si="2079">R250+V250</f>
        <v>207040</v>
      </c>
      <c r="AA250" s="148"/>
      <c r="AB250" s="148"/>
      <c r="AC250" s="148"/>
      <c r="AD250" s="148"/>
      <c r="AE250" s="6">
        <f>W250+AA250</f>
        <v>335525</v>
      </c>
      <c r="AF250" s="6">
        <f t="shared" ref="AF250" si="2080">X250+AB250</f>
        <v>203733</v>
      </c>
      <c r="AG250" s="6">
        <f t="shared" ref="AG250" si="2081">Y250+AC250</f>
        <v>338832</v>
      </c>
      <c r="AH250" s="6">
        <f t="shared" ref="AH250" si="2082">Z250+AD250</f>
        <v>207040</v>
      </c>
      <c r="AI250" s="148"/>
      <c r="AJ250" s="148"/>
      <c r="AK250" s="148"/>
      <c r="AL250" s="148"/>
      <c r="AM250" s="6">
        <f>AE250+AI250</f>
        <v>335525</v>
      </c>
      <c r="AN250" s="6">
        <f t="shared" ref="AN250" si="2083">AF250+AJ250</f>
        <v>203733</v>
      </c>
      <c r="AO250" s="6">
        <f t="shared" ref="AO250" si="2084">AG250+AK250</f>
        <v>338832</v>
      </c>
      <c r="AP250" s="6">
        <f t="shared" ref="AP250" si="2085">AH250+AL250</f>
        <v>207040</v>
      </c>
      <c r="AQ250" s="148"/>
      <c r="AR250" s="148"/>
      <c r="AS250" s="148"/>
      <c r="AT250" s="148"/>
      <c r="AU250" s="6">
        <f>AM250+AQ250</f>
        <v>335525</v>
      </c>
      <c r="AV250" s="6">
        <f t="shared" ref="AV250" si="2086">AN250+AR250</f>
        <v>203733</v>
      </c>
      <c r="AW250" s="6">
        <f t="shared" ref="AW250" si="2087">AO250+AS250</f>
        <v>338832</v>
      </c>
      <c r="AX250" s="6">
        <f t="shared" ref="AX250" si="2088">AP250+AT250</f>
        <v>207040</v>
      </c>
      <c r="AY250" s="148"/>
      <c r="AZ250" s="148"/>
      <c r="BA250" s="148"/>
      <c r="BB250" s="148"/>
      <c r="BC250" s="6">
        <f>AU250+AY250</f>
        <v>335525</v>
      </c>
      <c r="BD250" s="6">
        <f t="shared" ref="BD250" si="2089">AV250+AZ250</f>
        <v>203733</v>
      </c>
      <c r="BE250" s="6">
        <f t="shared" ref="BE250" si="2090">AW250+BA250</f>
        <v>338832</v>
      </c>
      <c r="BF250" s="6">
        <f t="shared" ref="BF250" si="2091">AX250+BB250</f>
        <v>207040</v>
      </c>
      <c r="BG250" s="148"/>
      <c r="BH250" s="148"/>
      <c r="BI250" s="148"/>
      <c r="BJ250" s="148"/>
      <c r="BK250" s="6">
        <f>BC250+BG250</f>
        <v>335525</v>
      </c>
      <c r="BL250" s="6">
        <f t="shared" ref="BL250" si="2092">BD250+BH250</f>
        <v>203733</v>
      </c>
      <c r="BM250" s="6">
        <f t="shared" ref="BM250" si="2093">BE250+BI250</f>
        <v>338832</v>
      </c>
      <c r="BN250" s="6">
        <f t="shared" ref="BN250" si="2094">BF250+BJ250</f>
        <v>207040</v>
      </c>
      <c r="BO250" s="148"/>
      <c r="BP250" s="148"/>
      <c r="BQ250" s="148"/>
      <c r="BR250" s="148"/>
      <c r="BS250" s="6">
        <f>BK250+BO250</f>
        <v>335525</v>
      </c>
      <c r="BT250" s="6">
        <f t="shared" ref="BT250" si="2095">BL250+BP250</f>
        <v>203733</v>
      </c>
      <c r="BU250" s="6">
        <f t="shared" ref="BU250" si="2096">BM250+BQ250</f>
        <v>338832</v>
      </c>
      <c r="BV250" s="6">
        <f t="shared" ref="BV250" si="2097">BN250+BR250</f>
        <v>207040</v>
      </c>
    </row>
    <row r="251" spans="1:74" s="19" customFormat="1">
      <c r="A251" s="8" t="s">
        <v>17</v>
      </c>
      <c r="B251" s="12">
        <v>903</v>
      </c>
      <c r="C251" s="10" t="s">
        <v>84</v>
      </c>
      <c r="D251" s="10" t="s">
        <v>30</v>
      </c>
      <c r="E251" s="51" t="s">
        <v>55</v>
      </c>
      <c r="F251" s="10"/>
      <c r="G251" s="6">
        <f>G252</f>
        <v>20047</v>
      </c>
      <c r="H251" s="6">
        <f t="shared" ref="H251:V254" si="2098">H252</f>
        <v>0</v>
      </c>
      <c r="I251" s="6">
        <f t="shared" si="2098"/>
        <v>20047</v>
      </c>
      <c r="J251" s="6">
        <f t="shared" si="2098"/>
        <v>0</v>
      </c>
      <c r="K251" s="148">
        <f>K252+K256+K259+K262</f>
        <v>172339</v>
      </c>
      <c r="L251" s="148">
        <f t="shared" ref="L251:R251" si="2099">L252+L256+L259+L262</f>
        <v>172339</v>
      </c>
      <c r="M251" s="148">
        <f t="shared" si="2099"/>
        <v>172339</v>
      </c>
      <c r="N251" s="148">
        <f t="shared" si="2099"/>
        <v>172339</v>
      </c>
      <c r="O251" s="208">
        <f t="shared" si="2099"/>
        <v>192386</v>
      </c>
      <c r="P251" s="208">
        <f t="shared" si="2099"/>
        <v>172339</v>
      </c>
      <c r="Q251" s="208">
        <f t="shared" si="2099"/>
        <v>192386</v>
      </c>
      <c r="R251" s="208">
        <f t="shared" si="2099"/>
        <v>172339</v>
      </c>
      <c r="S251" s="148">
        <f>S252+S256+S259+S262</f>
        <v>0</v>
      </c>
      <c r="T251" s="148">
        <f t="shared" ref="T251:Z251" si="2100">T252+T256+T259+T262</f>
        <v>0</v>
      </c>
      <c r="U251" s="148">
        <f t="shared" si="2100"/>
        <v>0</v>
      </c>
      <c r="V251" s="148">
        <f t="shared" si="2100"/>
        <v>0</v>
      </c>
      <c r="W251" s="208">
        <f t="shared" si="2100"/>
        <v>192386</v>
      </c>
      <c r="X251" s="208">
        <f t="shared" si="2100"/>
        <v>172339</v>
      </c>
      <c r="Y251" s="208">
        <f t="shared" si="2100"/>
        <v>192386</v>
      </c>
      <c r="Z251" s="208">
        <f t="shared" si="2100"/>
        <v>172339</v>
      </c>
      <c r="AA251" s="148">
        <f>AA252+AA256+AA259+AA262</f>
        <v>0</v>
      </c>
      <c r="AB251" s="148">
        <f t="shared" ref="AB251:AH251" si="2101">AB252+AB256+AB259+AB262</f>
        <v>0</v>
      </c>
      <c r="AC251" s="148">
        <f t="shared" si="2101"/>
        <v>0</v>
      </c>
      <c r="AD251" s="148">
        <f t="shared" si="2101"/>
        <v>0</v>
      </c>
      <c r="AE251" s="208">
        <f t="shared" si="2101"/>
        <v>192386</v>
      </c>
      <c r="AF251" s="208">
        <f t="shared" si="2101"/>
        <v>172339</v>
      </c>
      <c r="AG251" s="208">
        <f t="shared" si="2101"/>
        <v>192386</v>
      </c>
      <c r="AH251" s="208">
        <f t="shared" si="2101"/>
        <v>172339</v>
      </c>
      <c r="AI251" s="148">
        <f>AI252+AI256+AI259+AI262</f>
        <v>0</v>
      </c>
      <c r="AJ251" s="148">
        <f t="shared" ref="AJ251:AP251" si="2102">AJ252+AJ256+AJ259+AJ262</f>
        <v>0</v>
      </c>
      <c r="AK251" s="148">
        <f t="shared" si="2102"/>
        <v>0</v>
      </c>
      <c r="AL251" s="148">
        <f t="shared" si="2102"/>
        <v>0</v>
      </c>
      <c r="AM251" s="208">
        <f t="shared" si="2102"/>
        <v>192386</v>
      </c>
      <c r="AN251" s="208">
        <f t="shared" si="2102"/>
        <v>172339</v>
      </c>
      <c r="AO251" s="208">
        <f t="shared" si="2102"/>
        <v>192386</v>
      </c>
      <c r="AP251" s="208">
        <f t="shared" si="2102"/>
        <v>172339</v>
      </c>
      <c r="AQ251" s="148">
        <f>AQ252+AQ256+AQ259+AQ262</f>
        <v>0</v>
      </c>
      <c r="AR251" s="148">
        <f t="shared" ref="AR251:AX251" si="2103">AR252+AR256+AR259+AR262</f>
        <v>0</v>
      </c>
      <c r="AS251" s="148">
        <f t="shared" si="2103"/>
        <v>0</v>
      </c>
      <c r="AT251" s="148">
        <f t="shared" si="2103"/>
        <v>0</v>
      </c>
      <c r="AU251" s="208">
        <f t="shared" si="2103"/>
        <v>192386</v>
      </c>
      <c r="AV251" s="208">
        <f t="shared" si="2103"/>
        <v>172339</v>
      </c>
      <c r="AW251" s="208">
        <f t="shared" si="2103"/>
        <v>192386</v>
      </c>
      <c r="AX251" s="208">
        <f t="shared" si="2103"/>
        <v>172339</v>
      </c>
      <c r="AY251" s="148">
        <f>AY252+AY256+AY259+AY262</f>
        <v>0</v>
      </c>
      <c r="AZ251" s="148">
        <f t="shared" ref="AZ251:BF251" si="2104">AZ252+AZ256+AZ259+AZ262</f>
        <v>0</v>
      </c>
      <c r="BA251" s="148">
        <f t="shared" si="2104"/>
        <v>0</v>
      </c>
      <c r="BB251" s="148">
        <f t="shared" si="2104"/>
        <v>0</v>
      </c>
      <c r="BC251" s="208">
        <f t="shared" si="2104"/>
        <v>192386</v>
      </c>
      <c r="BD251" s="208">
        <f t="shared" si="2104"/>
        <v>172339</v>
      </c>
      <c r="BE251" s="208">
        <f t="shared" si="2104"/>
        <v>192386</v>
      </c>
      <c r="BF251" s="208">
        <f t="shared" si="2104"/>
        <v>172339</v>
      </c>
      <c r="BG251" s="148">
        <f>BG252+BG256+BG259+BG262</f>
        <v>0</v>
      </c>
      <c r="BH251" s="148">
        <f t="shared" ref="BH251:BN251" si="2105">BH252+BH256+BH259+BH262</f>
        <v>0</v>
      </c>
      <c r="BI251" s="148">
        <f t="shared" si="2105"/>
        <v>0</v>
      </c>
      <c r="BJ251" s="148">
        <f t="shared" si="2105"/>
        <v>0</v>
      </c>
      <c r="BK251" s="208">
        <f t="shared" si="2105"/>
        <v>192386</v>
      </c>
      <c r="BL251" s="208">
        <f t="shared" si="2105"/>
        <v>172339</v>
      </c>
      <c r="BM251" s="208">
        <f t="shared" si="2105"/>
        <v>192386</v>
      </c>
      <c r="BN251" s="208">
        <f t="shared" si="2105"/>
        <v>172339</v>
      </c>
      <c r="BO251" s="148">
        <f>BO252+BO256+BO259+BO262</f>
        <v>0</v>
      </c>
      <c r="BP251" s="148">
        <f t="shared" ref="BP251:BV251" si="2106">BP252+BP256+BP259+BP262</f>
        <v>0</v>
      </c>
      <c r="BQ251" s="148">
        <f t="shared" si="2106"/>
        <v>0</v>
      </c>
      <c r="BR251" s="148">
        <f t="shared" si="2106"/>
        <v>0</v>
      </c>
      <c r="BS251" s="208">
        <f t="shared" si="2106"/>
        <v>192386</v>
      </c>
      <c r="BT251" s="208">
        <f t="shared" si="2106"/>
        <v>172339</v>
      </c>
      <c r="BU251" s="208">
        <f t="shared" si="2106"/>
        <v>192386</v>
      </c>
      <c r="BV251" s="208">
        <f t="shared" si="2106"/>
        <v>172339</v>
      </c>
    </row>
    <row r="252" spans="1:74" s="19" customFormat="1">
      <c r="A252" s="8" t="s">
        <v>15</v>
      </c>
      <c r="B252" s="12">
        <v>903</v>
      </c>
      <c r="C252" s="10" t="s">
        <v>84</v>
      </c>
      <c r="D252" s="10" t="s">
        <v>30</v>
      </c>
      <c r="E252" s="51" t="s">
        <v>60</v>
      </c>
      <c r="F252" s="14"/>
      <c r="G252" s="6">
        <f>G254</f>
        <v>20047</v>
      </c>
      <c r="H252" s="6">
        <f>H254</f>
        <v>0</v>
      </c>
      <c r="I252" s="6">
        <f>I254</f>
        <v>20047</v>
      </c>
      <c r="J252" s="6">
        <f>J254</f>
        <v>0</v>
      </c>
      <c r="K252" s="148">
        <f t="shared" ref="K252:R252" si="2107">K254</f>
        <v>0</v>
      </c>
      <c r="L252" s="148">
        <f t="shared" si="2107"/>
        <v>0</v>
      </c>
      <c r="M252" s="148">
        <f t="shared" si="2107"/>
        <v>0</v>
      </c>
      <c r="N252" s="148">
        <f t="shared" si="2107"/>
        <v>0</v>
      </c>
      <c r="O252" s="6">
        <f t="shared" si="2107"/>
        <v>20047</v>
      </c>
      <c r="P252" s="6">
        <f t="shared" si="2107"/>
        <v>0</v>
      </c>
      <c r="Q252" s="6">
        <f t="shared" si="2107"/>
        <v>20047</v>
      </c>
      <c r="R252" s="6">
        <f t="shared" si="2107"/>
        <v>0</v>
      </c>
      <c r="S252" s="148">
        <f t="shared" ref="S252:Z252" si="2108">S254</f>
        <v>0</v>
      </c>
      <c r="T252" s="148">
        <f t="shared" si="2108"/>
        <v>0</v>
      </c>
      <c r="U252" s="148">
        <f t="shared" si="2108"/>
        <v>0</v>
      </c>
      <c r="V252" s="148">
        <f t="shared" si="2108"/>
        <v>0</v>
      </c>
      <c r="W252" s="6">
        <f t="shared" si="2108"/>
        <v>20047</v>
      </c>
      <c r="X252" s="6">
        <f t="shared" si="2108"/>
        <v>0</v>
      </c>
      <c r="Y252" s="6">
        <f t="shared" si="2108"/>
        <v>20047</v>
      </c>
      <c r="Z252" s="6">
        <f t="shared" si="2108"/>
        <v>0</v>
      </c>
      <c r="AA252" s="148">
        <f t="shared" ref="AA252:AH252" si="2109">AA254</f>
        <v>0</v>
      </c>
      <c r="AB252" s="148">
        <f t="shared" si="2109"/>
        <v>0</v>
      </c>
      <c r="AC252" s="148">
        <f t="shared" si="2109"/>
        <v>0</v>
      </c>
      <c r="AD252" s="148">
        <f t="shared" si="2109"/>
        <v>0</v>
      </c>
      <c r="AE252" s="6">
        <f t="shared" si="2109"/>
        <v>20047</v>
      </c>
      <c r="AF252" s="6">
        <f t="shared" si="2109"/>
        <v>0</v>
      </c>
      <c r="AG252" s="6">
        <f t="shared" si="2109"/>
        <v>20047</v>
      </c>
      <c r="AH252" s="6">
        <f t="shared" si="2109"/>
        <v>0</v>
      </c>
      <c r="AI252" s="148">
        <f t="shared" ref="AI252:AP252" si="2110">AI254</f>
        <v>0</v>
      </c>
      <c r="AJ252" s="148">
        <f t="shared" si="2110"/>
        <v>0</v>
      </c>
      <c r="AK252" s="148">
        <f t="shared" si="2110"/>
        <v>0</v>
      </c>
      <c r="AL252" s="148">
        <f t="shared" si="2110"/>
        <v>0</v>
      </c>
      <c r="AM252" s="6">
        <f t="shared" si="2110"/>
        <v>20047</v>
      </c>
      <c r="AN252" s="6">
        <f t="shared" si="2110"/>
        <v>0</v>
      </c>
      <c r="AO252" s="6">
        <f t="shared" si="2110"/>
        <v>20047</v>
      </c>
      <c r="AP252" s="6">
        <f t="shared" si="2110"/>
        <v>0</v>
      </c>
      <c r="AQ252" s="148">
        <f t="shared" ref="AQ252:AX252" si="2111">AQ254</f>
        <v>0</v>
      </c>
      <c r="AR252" s="148">
        <f t="shared" si="2111"/>
        <v>0</v>
      </c>
      <c r="AS252" s="148">
        <f t="shared" si="2111"/>
        <v>0</v>
      </c>
      <c r="AT252" s="148">
        <f t="shared" si="2111"/>
        <v>0</v>
      </c>
      <c r="AU252" s="6">
        <f t="shared" si="2111"/>
        <v>20047</v>
      </c>
      <c r="AV252" s="6">
        <f t="shared" si="2111"/>
        <v>0</v>
      </c>
      <c r="AW252" s="6">
        <f t="shared" si="2111"/>
        <v>20047</v>
      </c>
      <c r="AX252" s="6">
        <f t="shared" si="2111"/>
        <v>0</v>
      </c>
      <c r="AY252" s="148">
        <f t="shared" ref="AY252:BF252" si="2112">AY254</f>
        <v>0</v>
      </c>
      <c r="AZ252" s="148">
        <f t="shared" si="2112"/>
        <v>0</v>
      </c>
      <c r="BA252" s="148">
        <f t="shared" si="2112"/>
        <v>0</v>
      </c>
      <c r="BB252" s="148">
        <f t="shared" si="2112"/>
        <v>0</v>
      </c>
      <c r="BC252" s="6">
        <f t="shared" si="2112"/>
        <v>20047</v>
      </c>
      <c r="BD252" s="6">
        <f t="shared" si="2112"/>
        <v>0</v>
      </c>
      <c r="BE252" s="6">
        <f t="shared" si="2112"/>
        <v>20047</v>
      </c>
      <c r="BF252" s="6">
        <f t="shared" si="2112"/>
        <v>0</v>
      </c>
      <c r="BG252" s="148">
        <f t="shared" ref="BG252:BN252" si="2113">BG254</f>
        <v>0</v>
      </c>
      <c r="BH252" s="148">
        <f t="shared" si="2113"/>
        <v>0</v>
      </c>
      <c r="BI252" s="148">
        <f t="shared" si="2113"/>
        <v>0</v>
      </c>
      <c r="BJ252" s="148">
        <f t="shared" si="2113"/>
        <v>0</v>
      </c>
      <c r="BK252" s="6">
        <f t="shared" si="2113"/>
        <v>20047</v>
      </c>
      <c r="BL252" s="6">
        <f t="shared" si="2113"/>
        <v>0</v>
      </c>
      <c r="BM252" s="6">
        <f t="shared" si="2113"/>
        <v>20047</v>
      </c>
      <c r="BN252" s="6">
        <f t="shared" si="2113"/>
        <v>0</v>
      </c>
      <c r="BO252" s="148">
        <f t="shared" ref="BO252:BV252" si="2114">BO254</f>
        <v>0</v>
      </c>
      <c r="BP252" s="148">
        <f t="shared" si="2114"/>
        <v>0</v>
      </c>
      <c r="BQ252" s="148">
        <f t="shared" si="2114"/>
        <v>0</v>
      </c>
      <c r="BR252" s="148">
        <f t="shared" si="2114"/>
        <v>0</v>
      </c>
      <c r="BS252" s="6">
        <f t="shared" si="2114"/>
        <v>20047</v>
      </c>
      <c r="BT252" s="6">
        <f t="shared" si="2114"/>
        <v>0</v>
      </c>
      <c r="BU252" s="6">
        <f t="shared" si="2114"/>
        <v>20047</v>
      </c>
      <c r="BV252" s="6">
        <f t="shared" si="2114"/>
        <v>0</v>
      </c>
    </row>
    <row r="253" spans="1:74" s="19" customFormat="1">
      <c r="A253" s="8" t="s">
        <v>712</v>
      </c>
      <c r="B253" s="12">
        <v>903</v>
      </c>
      <c r="C253" s="10" t="s">
        <v>84</v>
      </c>
      <c r="D253" s="10" t="s">
        <v>30</v>
      </c>
      <c r="E253" s="51" t="s">
        <v>711</v>
      </c>
      <c r="F253" s="14"/>
      <c r="G253" s="6">
        <f>G254</f>
        <v>20047</v>
      </c>
      <c r="H253" s="6">
        <f t="shared" ref="H253:W254" si="2115">H254</f>
        <v>0</v>
      </c>
      <c r="I253" s="6">
        <f t="shared" si="2115"/>
        <v>20047</v>
      </c>
      <c r="J253" s="6">
        <f t="shared" si="2115"/>
        <v>0</v>
      </c>
      <c r="K253" s="148">
        <f t="shared" si="2115"/>
        <v>0</v>
      </c>
      <c r="L253" s="148">
        <f t="shared" si="2115"/>
        <v>0</v>
      </c>
      <c r="M253" s="148">
        <f t="shared" si="2115"/>
        <v>0</v>
      </c>
      <c r="N253" s="148">
        <f t="shared" si="2115"/>
        <v>0</v>
      </c>
      <c r="O253" s="6">
        <f t="shared" si="2115"/>
        <v>20047</v>
      </c>
      <c r="P253" s="6">
        <f t="shared" si="2115"/>
        <v>0</v>
      </c>
      <c r="Q253" s="6">
        <f t="shared" si="2115"/>
        <v>20047</v>
      </c>
      <c r="R253" s="6">
        <f t="shared" si="2115"/>
        <v>0</v>
      </c>
      <c r="S253" s="148">
        <f t="shared" si="2115"/>
        <v>0</v>
      </c>
      <c r="T253" s="148">
        <f t="shared" si="2115"/>
        <v>0</v>
      </c>
      <c r="U253" s="148">
        <f t="shared" si="2115"/>
        <v>0</v>
      </c>
      <c r="V253" s="148">
        <f t="shared" si="2115"/>
        <v>0</v>
      </c>
      <c r="W253" s="6">
        <f t="shared" si="2115"/>
        <v>20047</v>
      </c>
      <c r="X253" s="6">
        <f t="shared" ref="S253:AI254" si="2116">X254</f>
        <v>0</v>
      </c>
      <c r="Y253" s="6">
        <f t="shared" si="2116"/>
        <v>20047</v>
      </c>
      <c r="Z253" s="6">
        <f t="shared" si="2116"/>
        <v>0</v>
      </c>
      <c r="AA253" s="148">
        <f t="shared" si="2116"/>
        <v>0</v>
      </c>
      <c r="AB253" s="148">
        <f t="shared" si="2116"/>
        <v>0</v>
      </c>
      <c r="AC253" s="148">
        <f t="shared" si="2116"/>
        <v>0</v>
      </c>
      <c r="AD253" s="148">
        <f t="shared" si="2116"/>
        <v>0</v>
      </c>
      <c r="AE253" s="6">
        <f t="shared" si="2116"/>
        <v>20047</v>
      </c>
      <c r="AF253" s="6">
        <f t="shared" si="2116"/>
        <v>0</v>
      </c>
      <c r="AG253" s="6">
        <f t="shared" si="2116"/>
        <v>20047</v>
      </c>
      <c r="AH253" s="6">
        <f t="shared" si="2116"/>
        <v>0</v>
      </c>
      <c r="AI253" s="148">
        <f t="shared" si="2116"/>
        <v>0</v>
      </c>
      <c r="AJ253" s="148">
        <f t="shared" ref="AI253:AY254" si="2117">AJ254</f>
        <v>0</v>
      </c>
      <c r="AK253" s="148">
        <f t="shared" si="2117"/>
        <v>0</v>
      </c>
      <c r="AL253" s="148">
        <f t="shared" si="2117"/>
        <v>0</v>
      </c>
      <c r="AM253" s="6">
        <f t="shared" si="2117"/>
        <v>20047</v>
      </c>
      <c r="AN253" s="6">
        <f t="shared" si="2117"/>
        <v>0</v>
      </c>
      <c r="AO253" s="6">
        <f t="shared" si="2117"/>
        <v>20047</v>
      </c>
      <c r="AP253" s="6">
        <f t="shared" si="2117"/>
        <v>0</v>
      </c>
      <c r="AQ253" s="148">
        <f t="shared" si="2117"/>
        <v>0</v>
      </c>
      <c r="AR253" s="148">
        <f t="shared" si="2117"/>
        <v>0</v>
      </c>
      <c r="AS253" s="148">
        <f t="shared" si="2117"/>
        <v>0</v>
      </c>
      <c r="AT253" s="148">
        <f t="shared" si="2117"/>
        <v>0</v>
      </c>
      <c r="AU253" s="6">
        <f t="shared" si="2117"/>
        <v>20047</v>
      </c>
      <c r="AV253" s="6">
        <f t="shared" si="2117"/>
        <v>0</v>
      </c>
      <c r="AW253" s="6">
        <f t="shared" si="2117"/>
        <v>20047</v>
      </c>
      <c r="AX253" s="6">
        <f t="shared" si="2117"/>
        <v>0</v>
      </c>
      <c r="AY253" s="148">
        <f t="shared" si="2117"/>
        <v>0</v>
      </c>
      <c r="AZ253" s="148">
        <f t="shared" ref="AY253:BO254" si="2118">AZ254</f>
        <v>0</v>
      </c>
      <c r="BA253" s="148">
        <f t="shared" si="2118"/>
        <v>0</v>
      </c>
      <c r="BB253" s="148">
        <f t="shared" si="2118"/>
        <v>0</v>
      </c>
      <c r="BC253" s="6">
        <f t="shared" si="2118"/>
        <v>20047</v>
      </c>
      <c r="BD253" s="6">
        <f t="shared" si="2118"/>
        <v>0</v>
      </c>
      <c r="BE253" s="6">
        <f t="shared" si="2118"/>
        <v>20047</v>
      </c>
      <c r="BF253" s="6">
        <f t="shared" si="2118"/>
        <v>0</v>
      </c>
      <c r="BG253" s="148">
        <f t="shared" si="2118"/>
        <v>0</v>
      </c>
      <c r="BH253" s="148">
        <f t="shared" si="2118"/>
        <v>0</v>
      </c>
      <c r="BI253" s="148">
        <f t="shared" si="2118"/>
        <v>0</v>
      </c>
      <c r="BJ253" s="148">
        <f t="shared" si="2118"/>
        <v>0</v>
      </c>
      <c r="BK253" s="6">
        <f t="shared" si="2118"/>
        <v>20047</v>
      </c>
      <c r="BL253" s="6">
        <f t="shared" si="2118"/>
        <v>0</v>
      </c>
      <c r="BM253" s="6">
        <f t="shared" si="2118"/>
        <v>20047</v>
      </c>
      <c r="BN253" s="6">
        <f t="shared" si="2118"/>
        <v>0</v>
      </c>
      <c r="BO253" s="148">
        <f t="shared" si="2118"/>
        <v>0</v>
      </c>
      <c r="BP253" s="148">
        <f t="shared" ref="BO253:BV254" si="2119">BP254</f>
        <v>0</v>
      </c>
      <c r="BQ253" s="148">
        <f t="shared" si="2119"/>
        <v>0</v>
      </c>
      <c r="BR253" s="148">
        <f t="shared" si="2119"/>
        <v>0</v>
      </c>
      <c r="BS253" s="6">
        <f t="shared" si="2119"/>
        <v>20047</v>
      </c>
      <c r="BT253" s="6">
        <f t="shared" si="2119"/>
        <v>0</v>
      </c>
      <c r="BU253" s="6">
        <f t="shared" si="2119"/>
        <v>20047</v>
      </c>
      <c r="BV253" s="6">
        <f t="shared" si="2119"/>
        <v>0</v>
      </c>
    </row>
    <row r="254" spans="1:74" s="19" customFormat="1" ht="33.6">
      <c r="A254" s="8" t="s">
        <v>122</v>
      </c>
      <c r="B254" s="12">
        <v>903</v>
      </c>
      <c r="C254" s="10" t="s">
        <v>84</v>
      </c>
      <c r="D254" s="10" t="s">
        <v>30</v>
      </c>
      <c r="E254" s="51" t="s">
        <v>711</v>
      </c>
      <c r="F254" s="14">
        <v>400</v>
      </c>
      <c r="G254" s="6">
        <f>G255</f>
        <v>20047</v>
      </c>
      <c r="H254" s="6">
        <f t="shared" si="2098"/>
        <v>0</v>
      </c>
      <c r="I254" s="6">
        <f t="shared" si="2098"/>
        <v>20047</v>
      </c>
      <c r="J254" s="6">
        <f t="shared" si="2098"/>
        <v>0</v>
      </c>
      <c r="K254" s="148">
        <f t="shared" si="2115"/>
        <v>0</v>
      </c>
      <c r="L254" s="148">
        <f t="shared" si="2098"/>
        <v>0</v>
      </c>
      <c r="M254" s="148">
        <f t="shared" si="2098"/>
        <v>0</v>
      </c>
      <c r="N254" s="148">
        <f t="shared" si="2098"/>
        <v>0</v>
      </c>
      <c r="O254" s="6">
        <f t="shared" si="2115"/>
        <v>20047</v>
      </c>
      <c r="P254" s="6">
        <f t="shared" si="2098"/>
        <v>0</v>
      </c>
      <c r="Q254" s="6">
        <f t="shared" si="2098"/>
        <v>20047</v>
      </c>
      <c r="R254" s="6">
        <f t="shared" si="2098"/>
        <v>0</v>
      </c>
      <c r="S254" s="148">
        <f t="shared" si="2116"/>
        <v>0</v>
      </c>
      <c r="T254" s="148">
        <f t="shared" si="2098"/>
        <v>0</v>
      </c>
      <c r="U254" s="148">
        <f t="shared" si="2098"/>
        <v>0</v>
      </c>
      <c r="V254" s="148">
        <f t="shared" si="2098"/>
        <v>0</v>
      </c>
      <c r="W254" s="6">
        <f t="shared" si="2116"/>
        <v>20047</v>
      </c>
      <c r="X254" s="6">
        <f t="shared" si="2116"/>
        <v>0</v>
      </c>
      <c r="Y254" s="6">
        <f t="shared" si="2116"/>
        <v>20047</v>
      </c>
      <c r="Z254" s="6">
        <f t="shared" si="2116"/>
        <v>0</v>
      </c>
      <c r="AA254" s="148">
        <f t="shared" si="2116"/>
        <v>0</v>
      </c>
      <c r="AB254" s="148">
        <f t="shared" si="2116"/>
        <v>0</v>
      </c>
      <c r="AC254" s="148">
        <f t="shared" si="2116"/>
        <v>0</v>
      </c>
      <c r="AD254" s="148">
        <f t="shared" si="2116"/>
        <v>0</v>
      </c>
      <c r="AE254" s="6">
        <f t="shared" si="2116"/>
        <v>20047</v>
      </c>
      <c r="AF254" s="6">
        <f t="shared" si="2116"/>
        <v>0</v>
      </c>
      <c r="AG254" s="6">
        <f t="shared" si="2116"/>
        <v>20047</v>
      </c>
      <c r="AH254" s="6">
        <f t="shared" si="2116"/>
        <v>0</v>
      </c>
      <c r="AI254" s="148">
        <f t="shared" si="2117"/>
        <v>0</v>
      </c>
      <c r="AJ254" s="148">
        <f t="shared" si="2117"/>
        <v>0</v>
      </c>
      <c r="AK254" s="148">
        <f t="shared" si="2117"/>
        <v>0</v>
      </c>
      <c r="AL254" s="148">
        <f t="shared" si="2117"/>
        <v>0</v>
      </c>
      <c r="AM254" s="6">
        <f t="shared" si="2117"/>
        <v>20047</v>
      </c>
      <c r="AN254" s="6">
        <f t="shared" si="2117"/>
        <v>0</v>
      </c>
      <c r="AO254" s="6">
        <f t="shared" si="2117"/>
        <v>20047</v>
      </c>
      <c r="AP254" s="6">
        <f t="shared" si="2117"/>
        <v>0</v>
      </c>
      <c r="AQ254" s="148">
        <f t="shared" si="2117"/>
        <v>0</v>
      </c>
      <c r="AR254" s="148">
        <f t="shared" si="2117"/>
        <v>0</v>
      </c>
      <c r="AS254" s="148">
        <f t="shared" si="2117"/>
        <v>0</v>
      </c>
      <c r="AT254" s="148">
        <f t="shared" si="2117"/>
        <v>0</v>
      </c>
      <c r="AU254" s="6">
        <f t="shared" si="2117"/>
        <v>20047</v>
      </c>
      <c r="AV254" s="6">
        <f t="shared" si="2117"/>
        <v>0</v>
      </c>
      <c r="AW254" s="6">
        <f t="shared" si="2117"/>
        <v>20047</v>
      </c>
      <c r="AX254" s="6">
        <f t="shared" si="2117"/>
        <v>0</v>
      </c>
      <c r="AY254" s="148">
        <f t="shared" si="2118"/>
        <v>0</v>
      </c>
      <c r="AZ254" s="148">
        <f t="shared" si="2118"/>
        <v>0</v>
      </c>
      <c r="BA254" s="148">
        <f t="shared" si="2118"/>
        <v>0</v>
      </c>
      <c r="BB254" s="148">
        <f t="shared" si="2118"/>
        <v>0</v>
      </c>
      <c r="BC254" s="6">
        <f t="shared" si="2118"/>
        <v>20047</v>
      </c>
      <c r="BD254" s="6">
        <f t="shared" si="2118"/>
        <v>0</v>
      </c>
      <c r="BE254" s="6">
        <f t="shared" si="2118"/>
        <v>20047</v>
      </c>
      <c r="BF254" s="6">
        <f t="shared" si="2118"/>
        <v>0</v>
      </c>
      <c r="BG254" s="148">
        <f t="shared" si="2118"/>
        <v>0</v>
      </c>
      <c r="BH254" s="148">
        <f t="shared" si="2118"/>
        <v>0</v>
      </c>
      <c r="BI254" s="148">
        <f t="shared" si="2118"/>
        <v>0</v>
      </c>
      <c r="BJ254" s="148">
        <f t="shared" si="2118"/>
        <v>0</v>
      </c>
      <c r="BK254" s="6">
        <f t="shared" si="2118"/>
        <v>20047</v>
      </c>
      <c r="BL254" s="6">
        <f t="shared" si="2118"/>
        <v>0</v>
      </c>
      <c r="BM254" s="6">
        <f t="shared" si="2118"/>
        <v>20047</v>
      </c>
      <c r="BN254" s="6">
        <f t="shared" si="2118"/>
        <v>0</v>
      </c>
      <c r="BO254" s="148">
        <f t="shared" si="2119"/>
        <v>0</v>
      </c>
      <c r="BP254" s="148">
        <f t="shared" si="2119"/>
        <v>0</v>
      </c>
      <c r="BQ254" s="148">
        <f t="shared" si="2119"/>
        <v>0</v>
      </c>
      <c r="BR254" s="148">
        <f t="shared" si="2119"/>
        <v>0</v>
      </c>
      <c r="BS254" s="6">
        <f t="shared" si="2119"/>
        <v>20047</v>
      </c>
      <c r="BT254" s="6">
        <f t="shared" si="2119"/>
        <v>0</v>
      </c>
      <c r="BU254" s="6">
        <f t="shared" si="2119"/>
        <v>20047</v>
      </c>
      <c r="BV254" s="6">
        <f t="shared" si="2119"/>
        <v>0</v>
      </c>
    </row>
    <row r="255" spans="1:74" s="19" customFormat="1">
      <c r="A255" s="8" t="s">
        <v>121</v>
      </c>
      <c r="B255" s="12">
        <v>903</v>
      </c>
      <c r="C255" s="10" t="s">
        <v>84</v>
      </c>
      <c r="D255" s="10" t="s">
        <v>30</v>
      </c>
      <c r="E255" s="51" t="s">
        <v>711</v>
      </c>
      <c r="F255" s="14">
        <v>410</v>
      </c>
      <c r="G255" s="6">
        <v>20047</v>
      </c>
      <c r="H255" s="6"/>
      <c r="I255" s="6">
        <v>20047</v>
      </c>
      <c r="J255" s="6"/>
      <c r="K255" s="148"/>
      <c r="L255" s="148"/>
      <c r="M255" s="148"/>
      <c r="N255" s="148"/>
      <c r="O255" s="6">
        <f>G255+K255</f>
        <v>20047</v>
      </c>
      <c r="P255" s="6">
        <f t="shared" ref="P255" si="2120">H255+L255</f>
        <v>0</v>
      </c>
      <c r="Q255" s="6">
        <f t="shared" ref="Q255" si="2121">I255+M255</f>
        <v>20047</v>
      </c>
      <c r="R255" s="6">
        <f t="shared" ref="R255" si="2122">J255+N255</f>
        <v>0</v>
      </c>
      <c r="S255" s="148"/>
      <c r="T255" s="148"/>
      <c r="U255" s="148"/>
      <c r="V255" s="148"/>
      <c r="W255" s="6">
        <f>O255+S255</f>
        <v>20047</v>
      </c>
      <c r="X255" s="6">
        <f t="shared" ref="X255" si="2123">P255+T255</f>
        <v>0</v>
      </c>
      <c r="Y255" s="6">
        <f t="shared" ref="Y255" si="2124">Q255+U255</f>
        <v>20047</v>
      </c>
      <c r="Z255" s="6">
        <f t="shared" ref="Z255" si="2125">R255+V255</f>
        <v>0</v>
      </c>
      <c r="AA255" s="148"/>
      <c r="AB255" s="148"/>
      <c r="AC255" s="148"/>
      <c r="AD255" s="148"/>
      <c r="AE255" s="6">
        <f>W255+AA255</f>
        <v>20047</v>
      </c>
      <c r="AF255" s="6">
        <f t="shared" ref="AF255" si="2126">X255+AB255</f>
        <v>0</v>
      </c>
      <c r="AG255" s="6">
        <f t="shared" ref="AG255" si="2127">Y255+AC255</f>
        <v>20047</v>
      </c>
      <c r="AH255" s="6">
        <f t="shared" ref="AH255" si="2128">Z255+AD255</f>
        <v>0</v>
      </c>
      <c r="AI255" s="148"/>
      <c r="AJ255" s="148"/>
      <c r="AK255" s="148"/>
      <c r="AL255" s="148"/>
      <c r="AM255" s="6">
        <f>AE255+AI255</f>
        <v>20047</v>
      </c>
      <c r="AN255" s="6">
        <f t="shared" ref="AN255" si="2129">AF255+AJ255</f>
        <v>0</v>
      </c>
      <c r="AO255" s="6">
        <f t="shared" ref="AO255" si="2130">AG255+AK255</f>
        <v>20047</v>
      </c>
      <c r="AP255" s="6">
        <f t="shared" ref="AP255" si="2131">AH255+AL255</f>
        <v>0</v>
      </c>
      <c r="AQ255" s="148"/>
      <c r="AR255" s="148"/>
      <c r="AS255" s="148"/>
      <c r="AT255" s="148"/>
      <c r="AU255" s="6">
        <f>AM255+AQ255</f>
        <v>20047</v>
      </c>
      <c r="AV255" s="6">
        <f t="shared" ref="AV255" si="2132">AN255+AR255</f>
        <v>0</v>
      </c>
      <c r="AW255" s="6">
        <f t="shared" ref="AW255" si="2133">AO255+AS255</f>
        <v>20047</v>
      </c>
      <c r="AX255" s="6">
        <f t="shared" ref="AX255" si="2134">AP255+AT255</f>
        <v>0</v>
      </c>
      <c r="AY255" s="148"/>
      <c r="AZ255" s="148"/>
      <c r="BA255" s="148"/>
      <c r="BB255" s="148"/>
      <c r="BC255" s="6">
        <f>AU255+AY255</f>
        <v>20047</v>
      </c>
      <c r="BD255" s="6">
        <f t="shared" ref="BD255" si="2135">AV255+AZ255</f>
        <v>0</v>
      </c>
      <c r="BE255" s="6">
        <f t="shared" ref="BE255" si="2136">AW255+BA255</f>
        <v>20047</v>
      </c>
      <c r="BF255" s="6">
        <f t="shared" ref="BF255" si="2137">AX255+BB255</f>
        <v>0</v>
      </c>
      <c r="BG255" s="148"/>
      <c r="BH255" s="148"/>
      <c r="BI255" s="148"/>
      <c r="BJ255" s="148"/>
      <c r="BK255" s="6">
        <f>BC255+BG255</f>
        <v>20047</v>
      </c>
      <c r="BL255" s="6">
        <f t="shared" ref="BL255" si="2138">BD255+BH255</f>
        <v>0</v>
      </c>
      <c r="BM255" s="6">
        <f t="shared" ref="BM255" si="2139">BE255+BI255</f>
        <v>20047</v>
      </c>
      <c r="BN255" s="6">
        <f t="shared" ref="BN255" si="2140">BF255+BJ255</f>
        <v>0</v>
      </c>
      <c r="BO255" s="148"/>
      <c r="BP255" s="148"/>
      <c r="BQ255" s="148"/>
      <c r="BR255" s="148"/>
      <c r="BS255" s="6">
        <f>BK255+BO255</f>
        <v>20047</v>
      </c>
      <c r="BT255" s="6">
        <f t="shared" ref="BT255" si="2141">BL255+BP255</f>
        <v>0</v>
      </c>
      <c r="BU255" s="6">
        <f t="shared" ref="BU255" si="2142">BM255+BQ255</f>
        <v>20047</v>
      </c>
      <c r="BV255" s="6">
        <f t="shared" ref="BV255" si="2143">BN255+BR255</f>
        <v>0</v>
      </c>
    </row>
    <row r="256" spans="1:74" s="19" customFormat="1" ht="259.5" customHeight="1">
      <c r="A256" s="8" t="s">
        <v>752</v>
      </c>
      <c r="B256" s="12">
        <v>903</v>
      </c>
      <c r="C256" s="10" t="s">
        <v>84</v>
      </c>
      <c r="D256" s="10" t="s">
        <v>30</v>
      </c>
      <c r="E256" s="51" t="s">
        <v>753</v>
      </c>
      <c r="F256" s="14"/>
      <c r="G256" s="6"/>
      <c r="H256" s="6"/>
      <c r="I256" s="6"/>
      <c r="J256" s="6"/>
      <c r="K256" s="148">
        <f>K257</f>
        <v>2329</v>
      </c>
      <c r="L256" s="148">
        <f t="shared" ref="L256:AB257" si="2144">L257</f>
        <v>2329</v>
      </c>
      <c r="M256" s="148">
        <f t="shared" si="2144"/>
        <v>2329</v>
      </c>
      <c r="N256" s="148">
        <f t="shared" si="2144"/>
        <v>2329</v>
      </c>
      <c r="O256" s="6">
        <f t="shared" si="2144"/>
        <v>2329</v>
      </c>
      <c r="P256" s="6">
        <f t="shared" si="2144"/>
        <v>2329</v>
      </c>
      <c r="Q256" s="6">
        <f t="shared" si="2144"/>
        <v>2329</v>
      </c>
      <c r="R256" s="6">
        <f t="shared" si="2144"/>
        <v>2329</v>
      </c>
      <c r="S256" s="148">
        <f>S257</f>
        <v>0</v>
      </c>
      <c r="T256" s="148">
        <f t="shared" si="2144"/>
        <v>0</v>
      </c>
      <c r="U256" s="148">
        <f t="shared" si="2144"/>
        <v>0</v>
      </c>
      <c r="V256" s="148">
        <f t="shared" si="2144"/>
        <v>0</v>
      </c>
      <c r="W256" s="6">
        <f t="shared" si="2144"/>
        <v>2329</v>
      </c>
      <c r="X256" s="6">
        <f t="shared" si="2144"/>
        <v>2329</v>
      </c>
      <c r="Y256" s="6">
        <f t="shared" si="2144"/>
        <v>2329</v>
      </c>
      <c r="Z256" s="6">
        <f t="shared" si="2144"/>
        <v>2329</v>
      </c>
      <c r="AA256" s="148">
        <f>AA257</f>
        <v>0</v>
      </c>
      <c r="AB256" s="148">
        <f t="shared" si="2144"/>
        <v>0</v>
      </c>
      <c r="AC256" s="148">
        <f t="shared" ref="AB256:AH257" si="2145">AC257</f>
        <v>0</v>
      </c>
      <c r="AD256" s="148">
        <f t="shared" si="2145"/>
        <v>0</v>
      </c>
      <c r="AE256" s="6">
        <f t="shared" si="2145"/>
        <v>2329</v>
      </c>
      <c r="AF256" s="6">
        <f t="shared" si="2145"/>
        <v>2329</v>
      </c>
      <c r="AG256" s="6">
        <f t="shared" si="2145"/>
        <v>2329</v>
      </c>
      <c r="AH256" s="6">
        <f t="shared" si="2145"/>
        <v>2329</v>
      </c>
      <c r="AI256" s="148">
        <f>AI257</f>
        <v>0</v>
      </c>
      <c r="AJ256" s="148">
        <f t="shared" ref="AJ256:AZ257" si="2146">AJ257</f>
        <v>0</v>
      </c>
      <c r="AK256" s="148">
        <f t="shared" si="2146"/>
        <v>0</v>
      </c>
      <c r="AL256" s="148">
        <f t="shared" si="2146"/>
        <v>0</v>
      </c>
      <c r="AM256" s="6">
        <f t="shared" si="2146"/>
        <v>2329</v>
      </c>
      <c r="AN256" s="6">
        <f t="shared" si="2146"/>
        <v>2329</v>
      </c>
      <c r="AO256" s="6">
        <f t="shared" si="2146"/>
        <v>2329</v>
      </c>
      <c r="AP256" s="6">
        <f t="shared" si="2146"/>
        <v>2329</v>
      </c>
      <c r="AQ256" s="148">
        <f>AQ257</f>
        <v>0</v>
      </c>
      <c r="AR256" s="148">
        <f t="shared" si="2146"/>
        <v>0</v>
      </c>
      <c r="AS256" s="148">
        <f t="shared" si="2146"/>
        <v>0</v>
      </c>
      <c r="AT256" s="148">
        <f t="shared" si="2146"/>
        <v>0</v>
      </c>
      <c r="AU256" s="6">
        <f t="shared" si="2146"/>
        <v>2329</v>
      </c>
      <c r="AV256" s="6">
        <f t="shared" si="2146"/>
        <v>2329</v>
      </c>
      <c r="AW256" s="6">
        <f t="shared" si="2146"/>
        <v>2329</v>
      </c>
      <c r="AX256" s="6">
        <f t="shared" si="2146"/>
        <v>2329</v>
      </c>
      <c r="AY256" s="148">
        <f>AY257</f>
        <v>0</v>
      </c>
      <c r="AZ256" s="148">
        <f t="shared" si="2146"/>
        <v>0</v>
      </c>
      <c r="BA256" s="148">
        <f t="shared" ref="AZ256:BF257" si="2147">BA257</f>
        <v>0</v>
      </c>
      <c r="BB256" s="148">
        <f t="shared" si="2147"/>
        <v>0</v>
      </c>
      <c r="BC256" s="6">
        <f t="shared" si="2147"/>
        <v>2329</v>
      </c>
      <c r="BD256" s="6">
        <f t="shared" si="2147"/>
        <v>2329</v>
      </c>
      <c r="BE256" s="6">
        <f t="shared" si="2147"/>
        <v>2329</v>
      </c>
      <c r="BF256" s="6">
        <f t="shared" si="2147"/>
        <v>2329</v>
      </c>
      <c r="BG256" s="148">
        <f>BG257</f>
        <v>0</v>
      </c>
      <c r="BH256" s="148">
        <f t="shared" ref="BH256:BV257" si="2148">BH257</f>
        <v>0</v>
      </c>
      <c r="BI256" s="148">
        <f t="shared" si="2148"/>
        <v>0</v>
      </c>
      <c r="BJ256" s="148">
        <f t="shared" si="2148"/>
        <v>0</v>
      </c>
      <c r="BK256" s="6">
        <f t="shared" si="2148"/>
        <v>2329</v>
      </c>
      <c r="BL256" s="6">
        <f t="shared" si="2148"/>
        <v>2329</v>
      </c>
      <c r="BM256" s="6">
        <f t="shared" si="2148"/>
        <v>2329</v>
      </c>
      <c r="BN256" s="6">
        <f t="shared" si="2148"/>
        <v>2329</v>
      </c>
      <c r="BO256" s="148">
        <f>BO257</f>
        <v>0</v>
      </c>
      <c r="BP256" s="148">
        <f t="shared" si="2148"/>
        <v>0</v>
      </c>
      <c r="BQ256" s="148">
        <f t="shared" si="2148"/>
        <v>0</v>
      </c>
      <c r="BR256" s="148">
        <f t="shared" si="2148"/>
        <v>0</v>
      </c>
      <c r="BS256" s="6">
        <f t="shared" si="2148"/>
        <v>2329</v>
      </c>
      <c r="BT256" s="6">
        <f t="shared" si="2148"/>
        <v>2329</v>
      </c>
      <c r="BU256" s="6">
        <f t="shared" si="2148"/>
        <v>2329</v>
      </c>
      <c r="BV256" s="6">
        <f t="shared" si="2148"/>
        <v>2329</v>
      </c>
    </row>
    <row r="257" spans="1:74" s="19" customFormat="1">
      <c r="A257" s="8" t="s">
        <v>40</v>
      </c>
      <c r="B257" s="12">
        <v>903</v>
      </c>
      <c r="C257" s="10" t="s">
        <v>84</v>
      </c>
      <c r="D257" s="10" t="s">
        <v>30</v>
      </c>
      <c r="E257" s="51" t="s">
        <v>753</v>
      </c>
      <c r="F257" s="14" t="s">
        <v>41</v>
      </c>
      <c r="G257" s="6"/>
      <c r="H257" s="6"/>
      <c r="I257" s="6"/>
      <c r="J257" s="6"/>
      <c r="K257" s="148">
        <f>K258</f>
        <v>2329</v>
      </c>
      <c r="L257" s="148">
        <f t="shared" si="2144"/>
        <v>2329</v>
      </c>
      <c r="M257" s="148">
        <f t="shared" si="2144"/>
        <v>2329</v>
      </c>
      <c r="N257" s="148">
        <f t="shared" si="2144"/>
        <v>2329</v>
      </c>
      <c r="O257" s="6">
        <f t="shared" si="2144"/>
        <v>2329</v>
      </c>
      <c r="P257" s="6">
        <f t="shared" si="2144"/>
        <v>2329</v>
      </c>
      <c r="Q257" s="6">
        <f t="shared" si="2144"/>
        <v>2329</v>
      </c>
      <c r="R257" s="6">
        <f t="shared" si="2144"/>
        <v>2329</v>
      </c>
      <c r="S257" s="148">
        <f>S258</f>
        <v>0</v>
      </c>
      <c r="T257" s="148">
        <f t="shared" si="2144"/>
        <v>0</v>
      </c>
      <c r="U257" s="148">
        <f t="shared" si="2144"/>
        <v>0</v>
      </c>
      <c r="V257" s="148">
        <f t="shared" si="2144"/>
        <v>0</v>
      </c>
      <c r="W257" s="6">
        <f t="shared" si="2144"/>
        <v>2329</v>
      </c>
      <c r="X257" s="6">
        <f t="shared" si="2144"/>
        <v>2329</v>
      </c>
      <c r="Y257" s="6">
        <f t="shared" si="2144"/>
        <v>2329</v>
      </c>
      <c r="Z257" s="6">
        <f t="shared" si="2144"/>
        <v>2329</v>
      </c>
      <c r="AA257" s="148">
        <f>AA258</f>
        <v>0</v>
      </c>
      <c r="AB257" s="148">
        <f t="shared" si="2145"/>
        <v>0</v>
      </c>
      <c r="AC257" s="148">
        <f t="shared" si="2145"/>
        <v>0</v>
      </c>
      <c r="AD257" s="148">
        <f t="shared" si="2145"/>
        <v>0</v>
      </c>
      <c r="AE257" s="6">
        <f t="shared" si="2145"/>
        <v>2329</v>
      </c>
      <c r="AF257" s="6">
        <f t="shared" si="2145"/>
        <v>2329</v>
      </c>
      <c r="AG257" s="6">
        <f t="shared" si="2145"/>
        <v>2329</v>
      </c>
      <c r="AH257" s="6">
        <f t="shared" si="2145"/>
        <v>2329</v>
      </c>
      <c r="AI257" s="148">
        <f>AI258</f>
        <v>0</v>
      </c>
      <c r="AJ257" s="148">
        <f t="shared" si="2146"/>
        <v>0</v>
      </c>
      <c r="AK257" s="148">
        <f t="shared" si="2146"/>
        <v>0</v>
      </c>
      <c r="AL257" s="148">
        <f t="shared" si="2146"/>
        <v>0</v>
      </c>
      <c r="AM257" s="6">
        <f t="shared" si="2146"/>
        <v>2329</v>
      </c>
      <c r="AN257" s="6">
        <f t="shared" si="2146"/>
        <v>2329</v>
      </c>
      <c r="AO257" s="6">
        <f t="shared" si="2146"/>
        <v>2329</v>
      </c>
      <c r="AP257" s="6">
        <f t="shared" si="2146"/>
        <v>2329</v>
      </c>
      <c r="AQ257" s="148">
        <f>AQ258</f>
        <v>0</v>
      </c>
      <c r="AR257" s="148">
        <f t="shared" si="2146"/>
        <v>0</v>
      </c>
      <c r="AS257" s="148">
        <f t="shared" si="2146"/>
        <v>0</v>
      </c>
      <c r="AT257" s="148">
        <f t="shared" si="2146"/>
        <v>0</v>
      </c>
      <c r="AU257" s="6">
        <f t="shared" si="2146"/>
        <v>2329</v>
      </c>
      <c r="AV257" s="6">
        <f t="shared" si="2146"/>
        <v>2329</v>
      </c>
      <c r="AW257" s="6">
        <f t="shared" si="2146"/>
        <v>2329</v>
      </c>
      <c r="AX257" s="6">
        <f t="shared" si="2146"/>
        <v>2329</v>
      </c>
      <c r="AY257" s="148">
        <f>AY258</f>
        <v>0</v>
      </c>
      <c r="AZ257" s="148">
        <f t="shared" si="2147"/>
        <v>0</v>
      </c>
      <c r="BA257" s="148">
        <f t="shared" si="2147"/>
        <v>0</v>
      </c>
      <c r="BB257" s="148">
        <f t="shared" si="2147"/>
        <v>0</v>
      </c>
      <c r="BC257" s="6">
        <f t="shared" si="2147"/>
        <v>2329</v>
      </c>
      <c r="BD257" s="6">
        <f t="shared" si="2147"/>
        <v>2329</v>
      </c>
      <c r="BE257" s="6">
        <f t="shared" si="2147"/>
        <v>2329</v>
      </c>
      <c r="BF257" s="6">
        <f t="shared" si="2147"/>
        <v>2329</v>
      </c>
      <c r="BG257" s="148">
        <f>BG258</f>
        <v>0</v>
      </c>
      <c r="BH257" s="148">
        <f t="shared" si="2148"/>
        <v>0</v>
      </c>
      <c r="BI257" s="148">
        <f t="shared" si="2148"/>
        <v>0</v>
      </c>
      <c r="BJ257" s="148">
        <f t="shared" si="2148"/>
        <v>0</v>
      </c>
      <c r="BK257" s="6">
        <f t="shared" si="2148"/>
        <v>2329</v>
      </c>
      <c r="BL257" s="6">
        <f t="shared" si="2148"/>
        <v>2329</v>
      </c>
      <c r="BM257" s="6">
        <f t="shared" si="2148"/>
        <v>2329</v>
      </c>
      <c r="BN257" s="6">
        <f t="shared" si="2148"/>
        <v>2329</v>
      </c>
      <c r="BO257" s="148">
        <f>BO258</f>
        <v>0</v>
      </c>
      <c r="BP257" s="148">
        <f t="shared" si="2148"/>
        <v>0</v>
      </c>
      <c r="BQ257" s="148">
        <f t="shared" si="2148"/>
        <v>0</v>
      </c>
      <c r="BR257" s="148">
        <f t="shared" si="2148"/>
        <v>0</v>
      </c>
      <c r="BS257" s="6">
        <f t="shared" si="2148"/>
        <v>2329</v>
      </c>
      <c r="BT257" s="6">
        <f t="shared" si="2148"/>
        <v>2329</v>
      </c>
      <c r="BU257" s="6">
        <f t="shared" si="2148"/>
        <v>2329</v>
      </c>
      <c r="BV257" s="6">
        <f t="shared" si="2148"/>
        <v>2329</v>
      </c>
    </row>
    <row r="258" spans="1:74" s="19" customFormat="1" ht="33.6">
      <c r="A258" s="8" t="s">
        <v>556</v>
      </c>
      <c r="B258" s="12">
        <v>903</v>
      </c>
      <c r="C258" s="10" t="s">
        <v>84</v>
      </c>
      <c r="D258" s="10" t="s">
        <v>30</v>
      </c>
      <c r="E258" s="51" t="s">
        <v>753</v>
      </c>
      <c r="F258" s="14" t="s">
        <v>559</v>
      </c>
      <c r="G258" s="6"/>
      <c r="H258" s="6"/>
      <c r="I258" s="6"/>
      <c r="J258" s="6"/>
      <c r="K258" s="148">
        <v>2329</v>
      </c>
      <c r="L258" s="148">
        <v>2329</v>
      </c>
      <c r="M258" s="148">
        <v>2329</v>
      </c>
      <c r="N258" s="148">
        <v>2329</v>
      </c>
      <c r="O258" s="6">
        <f>G258+K258</f>
        <v>2329</v>
      </c>
      <c r="P258" s="6">
        <f t="shared" ref="P258" si="2149">H258+L258</f>
        <v>2329</v>
      </c>
      <c r="Q258" s="6">
        <f t="shared" ref="Q258" si="2150">I258+M258</f>
        <v>2329</v>
      </c>
      <c r="R258" s="6">
        <f t="shared" ref="R258" si="2151">J258+N258</f>
        <v>2329</v>
      </c>
      <c r="S258" s="148"/>
      <c r="T258" s="148"/>
      <c r="U258" s="148"/>
      <c r="V258" s="148"/>
      <c r="W258" s="6">
        <f>O258+S258</f>
        <v>2329</v>
      </c>
      <c r="X258" s="6">
        <f t="shared" ref="X258" si="2152">P258+T258</f>
        <v>2329</v>
      </c>
      <c r="Y258" s="6">
        <f t="shared" ref="Y258" si="2153">Q258+U258</f>
        <v>2329</v>
      </c>
      <c r="Z258" s="6">
        <f t="shared" ref="Z258" si="2154">R258+V258</f>
        <v>2329</v>
      </c>
      <c r="AA258" s="148"/>
      <c r="AB258" s="148"/>
      <c r="AC258" s="148"/>
      <c r="AD258" s="148"/>
      <c r="AE258" s="6">
        <f>W258+AA258</f>
        <v>2329</v>
      </c>
      <c r="AF258" s="6">
        <f t="shared" ref="AF258" si="2155">X258+AB258</f>
        <v>2329</v>
      </c>
      <c r="AG258" s="6">
        <f t="shared" ref="AG258" si="2156">Y258+AC258</f>
        <v>2329</v>
      </c>
      <c r="AH258" s="6">
        <f t="shared" ref="AH258" si="2157">Z258+AD258</f>
        <v>2329</v>
      </c>
      <c r="AI258" s="148"/>
      <c r="AJ258" s="148"/>
      <c r="AK258" s="148"/>
      <c r="AL258" s="148"/>
      <c r="AM258" s="6">
        <f>AE258+AI258</f>
        <v>2329</v>
      </c>
      <c r="AN258" s="6">
        <f t="shared" ref="AN258" si="2158">AF258+AJ258</f>
        <v>2329</v>
      </c>
      <c r="AO258" s="6">
        <f t="shared" ref="AO258" si="2159">AG258+AK258</f>
        <v>2329</v>
      </c>
      <c r="AP258" s="6">
        <f t="shared" ref="AP258" si="2160">AH258+AL258</f>
        <v>2329</v>
      </c>
      <c r="AQ258" s="148"/>
      <c r="AR258" s="148"/>
      <c r="AS258" s="148"/>
      <c r="AT258" s="148"/>
      <c r="AU258" s="6">
        <f>AM258+AQ258</f>
        <v>2329</v>
      </c>
      <c r="AV258" s="6">
        <f t="shared" ref="AV258" si="2161">AN258+AR258</f>
        <v>2329</v>
      </c>
      <c r="AW258" s="6">
        <f t="shared" ref="AW258" si="2162">AO258+AS258</f>
        <v>2329</v>
      </c>
      <c r="AX258" s="6">
        <f t="shared" ref="AX258" si="2163">AP258+AT258</f>
        <v>2329</v>
      </c>
      <c r="AY258" s="148"/>
      <c r="AZ258" s="148"/>
      <c r="BA258" s="148"/>
      <c r="BB258" s="148"/>
      <c r="BC258" s="6">
        <f>AU258+AY258</f>
        <v>2329</v>
      </c>
      <c r="BD258" s="6">
        <f t="shared" ref="BD258" si="2164">AV258+AZ258</f>
        <v>2329</v>
      </c>
      <c r="BE258" s="6">
        <f t="shared" ref="BE258" si="2165">AW258+BA258</f>
        <v>2329</v>
      </c>
      <c r="BF258" s="6">
        <f t="shared" ref="BF258" si="2166">AX258+BB258</f>
        <v>2329</v>
      </c>
      <c r="BG258" s="148"/>
      <c r="BH258" s="148"/>
      <c r="BI258" s="148"/>
      <c r="BJ258" s="148"/>
      <c r="BK258" s="6">
        <f>BC258+BG258</f>
        <v>2329</v>
      </c>
      <c r="BL258" s="6">
        <f t="shared" ref="BL258" si="2167">BD258+BH258</f>
        <v>2329</v>
      </c>
      <c r="BM258" s="6">
        <f t="shared" ref="BM258" si="2168">BE258+BI258</f>
        <v>2329</v>
      </c>
      <c r="BN258" s="6">
        <f t="shared" ref="BN258" si="2169">BF258+BJ258</f>
        <v>2329</v>
      </c>
      <c r="BO258" s="148"/>
      <c r="BP258" s="148"/>
      <c r="BQ258" s="148"/>
      <c r="BR258" s="148"/>
      <c r="BS258" s="6">
        <f>BK258+BO258</f>
        <v>2329</v>
      </c>
      <c r="BT258" s="6">
        <f t="shared" ref="BT258" si="2170">BL258+BP258</f>
        <v>2329</v>
      </c>
      <c r="BU258" s="6">
        <f t="shared" ref="BU258" si="2171">BM258+BQ258</f>
        <v>2329</v>
      </c>
      <c r="BV258" s="6">
        <f t="shared" ref="BV258" si="2172">BN258+BR258</f>
        <v>2329</v>
      </c>
    </row>
    <row r="259" spans="1:74" s="19" customFormat="1" ht="67.2">
      <c r="A259" s="8" t="s">
        <v>754</v>
      </c>
      <c r="B259" s="12">
        <v>903</v>
      </c>
      <c r="C259" s="10" t="s">
        <v>84</v>
      </c>
      <c r="D259" s="10" t="s">
        <v>30</v>
      </c>
      <c r="E259" s="51" t="s">
        <v>755</v>
      </c>
      <c r="F259" s="14"/>
      <c r="G259" s="6"/>
      <c r="H259" s="6"/>
      <c r="I259" s="6"/>
      <c r="J259" s="6"/>
      <c r="K259" s="148">
        <f>K260</f>
        <v>16302</v>
      </c>
      <c r="L259" s="148">
        <f t="shared" ref="L259:AB260" si="2173">L260</f>
        <v>16302</v>
      </c>
      <c r="M259" s="148">
        <f t="shared" si="2173"/>
        <v>86169</v>
      </c>
      <c r="N259" s="148">
        <f t="shared" si="2173"/>
        <v>86169</v>
      </c>
      <c r="O259" s="6">
        <f t="shared" si="2173"/>
        <v>16302</v>
      </c>
      <c r="P259" s="6">
        <f t="shared" si="2173"/>
        <v>16302</v>
      </c>
      <c r="Q259" s="6">
        <f t="shared" si="2173"/>
        <v>86169</v>
      </c>
      <c r="R259" s="6">
        <f t="shared" si="2173"/>
        <v>86169</v>
      </c>
      <c r="S259" s="148">
        <f>S260</f>
        <v>0</v>
      </c>
      <c r="T259" s="148">
        <f t="shared" si="2173"/>
        <v>0</v>
      </c>
      <c r="U259" s="148">
        <f t="shared" si="2173"/>
        <v>0</v>
      </c>
      <c r="V259" s="148">
        <f t="shared" si="2173"/>
        <v>0</v>
      </c>
      <c r="W259" s="6">
        <f t="shared" si="2173"/>
        <v>16302</v>
      </c>
      <c r="X259" s="6">
        <f t="shared" si="2173"/>
        <v>16302</v>
      </c>
      <c r="Y259" s="6">
        <f t="shared" si="2173"/>
        <v>86169</v>
      </c>
      <c r="Z259" s="6">
        <f t="shared" si="2173"/>
        <v>86169</v>
      </c>
      <c r="AA259" s="148">
        <f>AA260</f>
        <v>0</v>
      </c>
      <c r="AB259" s="148">
        <f t="shared" si="2173"/>
        <v>0</v>
      </c>
      <c r="AC259" s="148">
        <f t="shared" ref="AB259:AH260" si="2174">AC260</f>
        <v>0</v>
      </c>
      <c r="AD259" s="148">
        <f t="shared" si="2174"/>
        <v>0</v>
      </c>
      <c r="AE259" s="6">
        <f t="shared" si="2174"/>
        <v>16302</v>
      </c>
      <c r="AF259" s="6">
        <f t="shared" si="2174"/>
        <v>16302</v>
      </c>
      <c r="AG259" s="6">
        <f t="shared" si="2174"/>
        <v>86169</v>
      </c>
      <c r="AH259" s="6">
        <f t="shared" si="2174"/>
        <v>86169</v>
      </c>
      <c r="AI259" s="148">
        <f>AI260</f>
        <v>0</v>
      </c>
      <c r="AJ259" s="148">
        <f t="shared" ref="AJ259:AZ260" si="2175">AJ260</f>
        <v>0</v>
      </c>
      <c r="AK259" s="148">
        <f t="shared" si="2175"/>
        <v>0</v>
      </c>
      <c r="AL259" s="148">
        <f t="shared" si="2175"/>
        <v>0</v>
      </c>
      <c r="AM259" s="6">
        <f t="shared" si="2175"/>
        <v>16302</v>
      </c>
      <c r="AN259" s="6">
        <f t="shared" si="2175"/>
        <v>16302</v>
      </c>
      <c r="AO259" s="6">
        <f t="shared" si="2175"/>
        <v>86169</v>
      </c>
      <c r="AP259" s="6">
        <f t="shared" si="2175"/>
        <v>86169</v>
      </c>
      <c r="AQ259" s="148">
        <f>AQ260</f>
        <v>0</v>
      </c>
      <c r="AR259" s="148">
        <f t="shared" si="2175"/>
        <v>0</v>
      </c>
      <c r="AS259" s="148">
        <f t="shared" si="2175"/>
        <v>0</v>
      </c>
      <c r="AT259" s="148">
        <f t="shared" si="2175"/>
        <v>0</v>
      </c>
      <c r="AU259" s="6">
        <f t="shared" si="2175"/>
        <v>16302</v>
      </c>
      <c r="AV259" s="6">
        <f t="shared" si="2175"/>
        <v>16302</v>
      </c>
      <c r="AW259" s="6">
        <f t="shared" si="2175"/>
        <v>86169</v>
      </c>
      <c r="AX259" s="6">
        <f t="shared" si="2175"/>
        <v>86169</v>
      </c>
      <c r="AY259" s="148">
        <f>AY260</f>
        <v>0</v>
      </c>
      <c r="AZ259" s="148">
        <f t="shared" si="2175"/>
        <v>0</v>
      </c>
      <c r="BA259" s="148">
        <f t="shared" ref="AZ259:BF260" si="2176">BA260</f>
        <v>0</v>
      </c>
      <c r="BB259" s="148">
        <f t="shared" si="2176"/>
        <v>0</v>
      </c>
      <c r="BC259" s="6">
        <f t="shared" si="2176"/>
        <v>16302</v>
      </c>
      <c r="BD259" s="6">
        <f t="shared" si="2176"/>
        <v>16302</v>
      </c>
      <c r="BE259" s="6">
        <f t="shared" si="2176"/>
        <v>86169</v>
      </c>
      <c r="BF259" s="6">
        <f t="shared" si="2176"/>
        <v>86169</v>
      </c>
      <c r="BG259" s="148">
        <f>BG260</f>
        <v>0</v>
      </c>
      <c r="BH259" s="148">
        <f t="shared" ref="BH259:BV260" si="2177">BH260</f>
        <v>0</v>
      </c>
      <c r="BI259" s="148">
        <f t="shared" si="2177"/>
        <v>0</v>
      </c>
      <c r="BJ259" s="148">
        <f t="shared" si="2177"/>
        <v>0</v>
      </c>
      <c r="BK259" s="6">
        <f t="shared" si="2177"/>
        <v>16302</v>
      </c>
      <c r="BL259" s="6">
        <f t="shared" si="2177"/>
        <v>16302</v>
      </c>
      <c r="BM259" s="6">
        <f t="shared" si="2177"/>
        <v>86169</v>
      </c>
      <c r="BN259" s="6">
        <f t="shared" si="2177"/>
        <v>86169</v>
      </c>
      <c r="BO259" s="148">
        <f>BO260</f>
        <v>0</v>
      </c>
      <c r="BP259" s="148">
        <f t="shared" si="2177"/>
        <v>0</v>
      </c>
      <c r="BQ259" s="148">
        <f t="shared" si="2177"/>
        <v>0</v>
      </c>
      <c r="BR259" s="148">
        <f t="shared" si="2177"/>
        <v>0</v>
      </c>
      <c r="BS259" s="6">
        <f t="shared" si="2177"/>
        <v>16302</v>
      </c>
      <c r="BT259" s="6">
        <f t="shared" si="2177"/>
        <v>16302</v>
      </c>
      <c r="BU259" s="6">
        <f t="shared" si="2177"/>
        <v>86169</v>
      </c>
      <c r="BV259" s="6">
        <f t="shared" si="2177"/>
        <v>86169</v>
      </c>
    </row>
    <row r="260" spans="1:74" s="19" customFormat="1" ht="33.6">
      <c r="A260" s="8" t="s">
        <v>122</v>
      </c>
      <c r="B260" s="12">
        <v>903</v>
      </c>
      <c r="C260" s="10" t="s">
        <v>84</v>
      </c>
      <c r="D260" s="10" t="s">
        <v>30</v>
      </c>
      <c r="E260" s="51" t="s">
        <v>755</v>
      </c>
      <c r="F260" s="14" t="s">
        <v>123</v>
      </c>
      <c r="G260" s="6"/>
      <c r="H260" s="6"/>
      <c r="I260" s="6"/>
      <c r="J260" s="6"/>
      <c r="K260" s="148">
        <f>K261</f>
        <v>16302</v>
      </c>
      <c r="L260" s="148">
        <f t="shared" si="2173"/>
        <v>16302</v>
      </c>
      <c r="M260" s="148">
        <f t="shared" si="2173"/>
        <v>86169</v>
      </c>
      <c r="N260" s="148">
        <f t="shared" si="2173"/>
        <v>86169</v>
      </c>
      <c r="O260" s="6">
        <f t="shared" si="2173"/>
        <v>16302</v>
      </c>
      <c r="P260" s="6">
        <f t="shared" si="2173"/>
        <v>16302</v>
      </c>
      <c r="Q260" s="6">
        <f t="shared" si="2173"/>
        <v>86169</v>
      </c>
      <c r="R260" s="6">
        <f t="shared" si="2173"/>
        <v>86169</v>
      </c>
      <c r="S260" s="148">
        <f>S261</f>
        <v>0</v>
      </c>
      <c r="T260" s="148">
        <f t="shared" si="2173"/>
        <v>0</v>
      </c>
      <c r="U260" s="148">
        <f t="shared" si="2173"/>
        <v>0</v>
      </c>
      <c r="V260" s="148">
        <f t="shared" si="2173"/>
        <v>0</v>
      </c>
      <c r="W260" s="6">
        <f t="shared" si="2173"/>
        <v>16302</v>
      </c>
      <c r="X260" s="6">
        <f t="shared" si="2173"/>
        <v>16302</v>
      </c>
      <c r="Y260" s="6">
        <f t="shared" si="2173"/>
        <v>86169</v>
      </c>
      <c r="Z260" s="6">
        <f t="shared" si="2173"/>
        <v>86169</v>
      </c>
      <c r="AA260" s="148">
        <f>AA261</f>
        <v>0</v>
      </c>
      <c r="AB260" s="148">
        <f t="shared" si="2174"/>
        <v>0</v>
      </c>
      <c r="AC260" s="148">
        <f t="shared" si="2174"/>
        <v>0</v>
      </c>
      <c r="AD260" s="148">
        <f t="shared" si="2174"/>
        <v>0</v>
      </c>
      <c r="AE260" s="6">
        <f t="shared" si="2174"/>
        <v>16302</v>
      </c>
      <c r="AF260" s="6">
        <f t="shared" si="2174"/>
        <v>16302</v>
      </c>
      <c r="AG260" s="6">
        <f t="shared" si="2174"/>
        <v>86169</v>
      </c>
      <c r="AH260" s="6">
        <f t="shared" si="2174"/>
        <v>86169</v>
      </c>
      <c r="AI260" s="148">
        <f>AI261</f>
        <v>0</v>
      </c>
      <c r="AJ260" s="148">
        <f t="shared" si="2175"/>
        <v>0</v>
      </c>
      <c r="AK260" s="148">
        <f t="shared" si="2175"/>
        <v>0</v>
      </c>
      <c r="AL260" s="148">
        <f t="shared" si="2175"/>
        <v>0</v>
      </c>
      <c r="AM260" s="6">
        <f t="shared" si="2175"/>
        <v>16302</v>
      </c>
      <c r="AN260" s="6">
        <f t="shared" si="2175"/>
        <v>16302</v>
      </c>
      <c r="AO260" s="6">
        <f t="shared" si="2175"/>
        <v>86169</v>
      </c>
      <c r="AP260" s="6">
        <f t="shared" si="2175"/>
        <v>86169</v>
      </c>
      <c r="AQ260" s="148">
        <f>AQ261</f>
        <v>0</v>
      </c>
      <c r="AR260" s="148">
        <f t="shared" si="2175"/>
        <v>0</v>
      </c>
      <c r="AS260" s="148">
        <f t="shared" si="2175"/>
        <v>0</v>
      </c>
      <c r="AT260" s="148">
        <f t="shared" si="2175"/>
        <v>0</v>
      </c>
      <c r="AU260" s="6">
        <f t="shared" si="2175"/>
        <v>16302</v>
      </c>
      <c r="AV260" s="6">
        <f t="shared" si="2175"/>
        <v>16302</v>
      </c>
      <c r="AW260" s="6">
        <f t="shared" si="2175"/>
        <v>86169</v>
      </c>
      <c r="AX260" s="6">
        <f t="shared" si="2175"/>
        <v>86169</v>
      </c>
      <c r="AY260" s="148">
        <f>AY261</f>
        <v>0</v>
      </c>
      <c r="AZ260" s="148">
        <f t="shared" si="2176"/>
        <v>0</v>
      </c>
      <c r="BA260" s="148">
        <f t="shared" si="2176"/>
        <v>0</v>
      </c>
      <c r="BB260" s="148">
        <f t="shared" si="2176"/>
        <v>0</v>
      </c>
      <c r="BC260" s="6">
        <f t="shared" si="2176"/>
        <v>16302</v>
      </c>
      <c r="BD260" s="6">
        <f t="shared" si="2176"/>
        <v>16302</v>
      </c>
      <c r="BE260" s="6">
        <f t="shared" si="2176"/>
        <v>86169</v>
      </c>
      <c r="BF260" s="6">
        <f t="shared" si="2176"/>
        <v>86169</v>
      </c>
      <c r="BG260" s="148">
        <f>BG261</f>
        <v>0</v>
      </c>
      <c r="BH260" s="148">
        <f t="shared" si="2177"/>
        <v>0</v>
      </c>
      <c r="BI260" s="148">
        <f t="shared" si="2177"/>
        <v>0</v>
      </c>
      <c r="BJ260" s="148">
        <f t="shared" si="2177"/>
        <v>0</v>
      </c>
      <c r="BK260" s="6">
        <f t="shared" si="2177"/>
        <v>16302</v>
      </c>
      <c r="BL260" s="6">
        <f t="shared" si="2177"/>
        <v>16302</v>
      </c>
      <c r="BM260" s="6">
        <f t="shared" si="2177"/>
        <v>86169</v>
      </c>
      <c r="BN260" s="6">
        <f t="shared" si="2177"/>
        <v>86169</v>
      </c>
      <c r="BO260" s="148">
        <f>BO261</f>
        <v>0</v>
      </c>
      <c r="BP260" s="148">
        <f t="shared" si="2177"/>
        <v>0</v>
      </c>
      <c r="BQ260" s="148">
        <f t="shared" si="2177"/>
        <v>0</v>
      </c>
      <c r="BR260" s="148">
        <f t="shared" si="2177"/>
        <v>0</v>
      </c>
      <c r="BS260" s="6">
        <f t="shared" si="2177"/>
        <v>16302</v>
      </c>
      <c r="BT260" s="6">
        <f t="shared" si="2177"/>
        <v>16302</v>
      </c>
      <c r="BU260" s="6">
        <f t="shared" si="2177"/>
        <v>86169</v>
      </c>
      <c r="BV260" s="6">
        <f t="shared" si="2177"/>
        <v>86169</v>
      </c>
    </row>
    <row r="261" spans="1:74" s="19" customFormat="1">
      <c r="A261" s="8" t="s">
        <v>121</v>
      </c>
      <c r="B261" s="12">
        <v>903</v>
      </c>
      <c r="C261" s="10" t="s">
        <v>84</v>
      </c>
      <c r="D261" s="10" t="s">
        <v>30</v>
      </c>
      <c r="E261" s="51" t="s">
        <v>755</v>
      </c>
      <c r="F261" s="14" t="s">
        <v>124</v>
      </c>
      <c r="G261" s="6"/>
      <c r="H261" s="6"/>
      <c r="I261" s="6"/>
      <c r="J261" s="6"/>
      <c r="K261" s="148">
        <v>16302</v>
      </c>
      <c r="L261" s="148">
        <v>16302</v>
      </c>
      <c r="M261" s="148">
        <v>86169</v>
      </c>
      <c r="N261" s="148">
        <v>86169</v>
      </c>
      <c r="O261" s="6">
        <f>G261+K261</f>
        <v>16302</v>
      </c>
      <c r="P261" s="6">
        <f t="shared" ref="P261" si="2178">H261+L261</f>
        <v>16302</v>
      </c>
      <c r="Q261" s="6">
        <f t="shared" ref="Q261" si="2179">I261+M261</f>
        <v>86169</v>
      </c>
      <c r="R261" s="6">
        <f t="shared" ref="R261" si="2180">J261+N261</f>
        <v>86169</v>
      </c>
      <c r="S261" s="148"/>
      <c r="T261" s="148"/>
      <c r="U261" s="148"/>
      <c r="V261" s="148"/>
      <c r="W261" s="6">
        <f>O261+S261</f>
        <v>16302</v>
      </c>
      <c r="X261" s="6">
        <f t="shared" ref="X261" si="2181">P261+T261</f>
        <v>16302</v>
      </c>
      <c r="Y261" s="6">
        <f t="shared" ref="Y261" si="2182">Q261+U261</f>
        <v>86169</v>
      </c>
      <c r="Z261" s="6">
        <f t="shared" ref="Z261" si="2183">R261+V261</f>
        <v>86169</v>
      </c>
      <c r="AA261" s="148"/>
      <c r="AB261" s="148"/>
      <c r="AC261" s="148"/>
      <c r="AD261" s="148"/>
      <c r="AE261" s="6">
        <f>W261+AA261</f>
        <v>16302</v>
      </c>
      <c r="AF261" s="6">
        <f t="shared" ref="AF261" si="2184">X261+AB261</f>
        <v>16302</v>
      </c>
      <c r="AG261" s="6">
        <f t="shared" ref="AG261" si="2185">Y261+AC261</f>
        <v>86169</v>
      </c>
      <c r="AH261" s="6">
        <f t="shared" ref="AH261" si="2186">Z261+AD261</f>
        <v>86169</v>
      </c>
      <c r="AI261" s="148"/>
      <c r="AJ261" s="148"/>
      <c r="AK261" s="148"/>
      <c r="AL261" s="148"/>
      <c r="AM261" s="6">
        <f>AE261+AI261</f>
        <v>16302</v>
      </c>
      <c r="AN261" s="6">
        <f t="shared" ref="AN261" si="2187">AF261+AJ261</f>
        <v>16302</v>
      </c>
      <c r="AO261" s="6">
        <f t="shared" ref="AO261" si="2188">AG261+AK261</f>
        <v>86169</v>
      </c>
      <c r="AP261" s="6">
        <f t="shared" ref="AP261" si="2189">AH261+AL261</f>
        <v>86169</v>
      </c>
      <c r="AQ261" s="148"/>
      <c r="AR261" s="148"/>
      <c r="AS261" s="148"/>
      <c r="AT261" s="148"/>
      <c r="AU261" s="6">
        <f>AM261+AQ261</f>
        <v>16302</v>
      </c>
      <c r="AV261" s="6">
        <f t="shared" ref="AV261" si="2190">AN261+AR261</f>
        <v>16302</v>
      </c>
      <c r="AW261" s="6">
        <f t="shared" ref="AW261" si="2191">AO261+AS261</f>
        <v>86169</v>
      </c>
      <c r="AX261" s="6">
        <f t="shared" ref="AX261" si="2192">AP261+AT261</f>
        <v>86169</v>
      </c>
      <c r="AY261" s="148"/>
      <c r="AZ261" s="148"/>
      <c r="BA261" s="148"/>
      <c r="BB261" s="148"/>
      <c r="BC261" s="6">
        <f>AU261+AY261</f>
        <v>16302</v>
      </c>
      <c r="BD261" s="6">
        <f t="shared" ref="BD261" si="2193">AV261+AZ261</f>
        <v>16302</v>
      </c>
      <c r="BE261" s="6">
        <f t="shared" ref="BE261" si="2194">AW261+BA261</f>
        <v>86169</v>
      </c>
      <c r="BF261" s="6">
        <f t="shared" ref="BF261" si="2195">AX261+BB261</f>
        <v>86169</v>
      </c>
      <c r="BG261" s="148"/>
      <c r="BH261" s="148"/>
      <c r="BI261" s="148"/>
      <c r="BJ261" s="148"/>
      <c r="BK261" s="6">
        <f>BC261+BG261</f>
        <v>16302</v>
      </c>
      <c r="BL261" s="6">
        <f t="shared" ref="BL261" si="2196">BD261+BH261</f>
        <v>16302</v>
      </c>
      <c r="BM261" s="6">
        <f t="shared" ref="BM261" si="2197">BE261+BI261</f>
        <v>86169</v>
      </c>
      <c r="BN261" s="6">
        <f t="shared" ref="BN261" si="2198">BF261+BJ261</f>
        <v>86169</v>
      </c>
      <c r="BO261" s="148"/>
      <c r="BP261" s="148"/>
      <c r="BQ261" s="148"/>
      <c r="BR261" s="148"/>
      <c r="BS261" s="6">
        <f>BK261+BO261</f>
        <v>16302</v>
      </c>
      <c r="BT261" s="6">
        <f t="shared" ref="BT261" si="2199">BL261+BP261</f>
        <v>16302</v>
      </c>
      <c r="BU261" s="6">
        <f t="shared" ref="BU261" si="2200">BM261+BQ261</f>
        <v>86169</v>
      </c>
      <c r="BV261" s="6">
        <f t="shared" ref="BV261" si="2201">BN261+BR261</f>
        <v>86169</v>
      </c>
    </row>
    <row r="262" spans="1:74" s="19" customFormat="1" ht="67.2">
      <c r="A262" s="8" t="s">
        <v>756</v>
      </c>
      <c r="B262" s="12">
        <v>903</v>
      </c>
      <c r="C262" s="10" t="s">
        <v>84</v>
      </c>
      <c r="D262" s="10" t="s">
        <v>30</v>
      </c>
      <c r="E262" s="51" t="s">
        <v>757</v>
      </c>
      <c r="F262" s="14"/>
      <c r="G262" s="6"/>
      <c r="H262" s="6"/>
      <c r="I262" s="6"/>
      <c r="J262" s="6"/>
      <c r="K262" s="148">
        <f>K263</f>
        <v>153708</v>
      </c>
      <c r="L262" s="148">
        <f t="shared" ref="L262:AB263" si="2202">L263</f>
        <v>153708</v>
      </c>
      <c r="M262" s="148">
        <f t="shared" si="2202"/>
        <v>83841</v>
      </c>
      <c r="N262" s="148">
        <f t="shared" si="2202"/>
        <v>83841</v>
      </c>
      <c r="O262" s="6">
        <f t="shared" si="2202"/>
        <v>153708</v>
      </c>
      <c r="P262" s="6">
        <f t="shared" si="2202"/>
        <v>153708</v>
      </c>
      <c r="Q262" s="6">
        <f t="shared" si="2202"/>
        <v>83841</v>
      </c>
      <c r="R262" s="6">
        <f t="shared" si="2202"/>
        <v>83841</v>
      </c>
      <c r="S262" s="148">
        <f>S263</f>
        <v>0</v>
      </c>
      <c r="T262" s="148">
        <f t="shared" si="2202"/>
        <v>0</v>
      </c>
      <c r="U262" s="148">
        <f t="shared" si="2202"/>
        <v>0</v>
      </c>
      <c r="V262" s="148">
        <f t="shared" si="2202"/>
        <v>0</v>
      </c>
      <c r="W262" s="6">
        <f t="shared" si="2202"/>
        <v>153708</v>
      </c>
      <c r="X262" s="6">
        <f t="shared" si="2202"/>
        <v>153708</v>
      </c>
      <c r="Y262" s="6">
        <f t="shared" si="2202"/>
        <v>83841</v>
      </c>
      <c r="Z262" s="6">
        <f t="shared" si="2202"/>
        <v>83841</v>
      </c>
      <c r="AA262" s="148">
        <f>AA263</f>
        <v>0</v>
      </c>
      <c r="AB262" s="148">
        <f t="shared" si="2202"/>
        <v>0</v>
      </c>
      <c r="AC262" s="148">
        <f t="shared" ref="AB262:AH263" si="2203">AC263</f>
        <v>0</v>
      </c>
      <c r="AD262" s="148">
        <f t="shared" si="2203"/>
        <v>0</v>
      </c>
      <c r="AE262" s="6">
        <f t="shared" si="2203"/>
        <v>153708</v>
      </c>
      <c r="AF262" s="6">
        <f t="shared" si="2203"/>
        <v>153708</v>
      </c>
      <c r="AG262" s="6">
        <f t="shared" si="2203"/>
        <v>83841</v>
      </c>
      <c r="AH262" s="6">
        <f t="shared" si="2203"/>
        <v>83841</v>
      </c>
      <c r="AI262" s="148">
        <f>AI263</f>
        <v>0</v>
      </c>
      <c r="AJ262" s="148">
        <f t="shared" ref="AJ262:AZ263" si="2204">AJ263</f>
        <v>0</v>
      </c>
      <c r="AK262" s="148">
        <f t="shared" si="2204"/>
        <v>0</v>
      </c>
      <c r="AL262" s="148">
        <f t="shared" si="2204"/>
        <v>0</v>
      </c>
      <c r="AM262" s="6">
        <f t="shared" si="2204"/>
        <v>153708</v>
      </c>
      <c r="AN262" s="6">
        <f t="shared" si="2204"/>
        <v>153708</v>
      </c>
      <c r="AO262" s="6">
        <f t="shared" si="2204"/>
        <v>83841</v>
      </c>
      <c r="AP262" s="6">
        <f t="shared" si="2204"/>
        <v>83841</v>
      </c>
      <c r="AQ262" s="148">
        <f>AQ263</f>
        <v>0</v>
      </c>
      <c r="AR262" s="148">
        <f t="shared" si="2204"/>
        <v>0</v>
      </c>
      <c r="AS262" s="148">
        <f t="shared" si="2204"/>
        <v>0</v>
      </c>
      <c r="AT262" s="148">
        <f t="shared" si="2204"/>
        <v>0</v>
      </c>
      <c r="AU262" s="6">
        <f t="shared" si="2204"/>
        <v>153708</v>
      </c>
      <c r="AV262" s="6">
        <f t="shared" si="2204"/>
        <v>153708</v>
      </c>
      <c r="AW262" s="6">
        <f t="shared" si="2204"/>
        <v>83841</v>
      </c>
      <c r="AX262" s="6">
        <f t="shared" si="2204"/>
        <v>83841</v>
      </c>
      <c r="AY262" s="148">
        <f>AY263</f>
        <v>0</v>
      </c>
      <c r="AZ262" s="148">
        <f t="shared" si="2204"/>
        <v>0</v>
      </c>
      <c r="BA262" s="148">
        <f t="shared" ref="AZ262:BF263" si="2205">BA263</f>
        <v>0</v>
      </c>
      <c r="BB262" s="148">
        <f t="shared" si="2205"/>
        <v>0</v>
      </c>
      <c r="BC262" s="6">
        <f t="shared" si="2205"/>
        <v>153708</v>
      </c>
      <c r="BD262" s="6">
        <f t="shared" si="2205"/>
        <v>153708</v>
      </c>
      <c r="BE262" s="6">
        <f t="shared" si="2205"/>
        <v>83841</v>
      </c>
      <c r="BF262" s="6">
        <f t="shared" si="2205"/>
        <v>83841</v>
      </c>
      <c r="BG262" s="148">
        <f>BG263</f>
        <v>0</v>
      </c>
      <c r="BH262" s="148">
        <f t="shared" ref="BH262:BV263" si="2206">BH263</f>
        <v>0</v>
      </c>
      <c r="BI262" s="148">
        <f t="shared" si="2206"/>
        <v>0</v>
      </c>
      <c r="BJ262" s="148">
        <f t="shared" si="2206"/>
        <v>0</v>
      </c>
      <c r="BK262" s="6">
        <f t="shared" si="2206"/>
        <v>153708</v>
      </c>
      <c r="BL262" s="6">
        <f t="shared" si="2206"/>
        <v>153708</v>
      </c>
      <c r="BM262" s="6">
        <f t="shared" si="2206"/>
        <v>83841</v>
      </c>
      <c r="BN262" s="6">
        <f t="shared" si="2206"/>
        <v>83841</v>
      </c>
      <c r="BO262" s="148">
        <f>BO263</f>
        <v>0</v>
      </c>
      <c r="BP262" s="148">
        <f t="shared" si="2206"/>
        <v>0</v>
      </c>
      <c r="BQ262" s="148">
        <f t="shared" si="2206"/>
        <v>0</v>
      </c>
      <c r="BR262" s="148">
        <f t="shared" si="2206"/>
        <v>0</v>
      </c>
      <c r="BS262" s="6">
        <f t="shared" si="2206"/>
        <v>153708</v>
      </c>
      <c r="BT262" s="6">
        <f t="shared" si="2206"/>
        <v>153708</v>
      </c>
      <c r="BU262" s="6">
        <f t="shared" si="2206"/>
        <v>83841</v>
      </c>
      <c r="BV262" s="6">
        <f t="shared" si="2206"/>
        <v>83841</v>
      </c>
    </row>
    <row r="263" spans="1:74" s="19" customFormat="1" ht="33.6">
      <c r="A263" s="8" t="s">
        <v>122</v>
      </c>
      <c r="B263" s="12">
        <v>903</v>
      </c>
      <c r="C263" s="10" t="s">
        <v>84</v>
      </c>
      <c r="D263" s="10" t="s">
        <v>30</v>
      </c>
      <c r="E263" s="51" t="s">
        <v>757</v>
      </c>
      <c r="F263" s="14" t="s">
        <v>123</v>
      </c>
      <c r="G263" s="6"/>
      <c r="H263" s="6"/>
      <c r="I263" s="6"/>
      <c r="J263" s="6"/>
      <c r="K263" s="148">
        <f>K264</f>
        <v>153708</v>
      </c>
      <c r="L263" s="148">
        <f t="shared" si="2202"/>
        <v>153708</v>
      </c>
      <c r="M263" s="148">
        <f t="shared" si="2202"/>
        <v>83841</v>
      </c>
      <c r="N263" s="148">
        <f t="shared" si="2202"/>
        <v>83841</v>
      </c>
      <c r="O263" s="6">
        <f t="shared" si="2202"/>
        <v>153708</v>
      </c>
      <c r="P263" s="6">
        <f t="shared" si="2202"/>
        <v>153708</v>
      </c>
      <c r="Q263" s="6">
        <f t="shared" si="2202"/>
        <v>83841</v>
      </c>
      <c r="R263" s="6">
        <f t="shared" si="2202"/>
        <v>83841</v>
      </c>
      <c r="S263" s="148">
        <f>S264</f>
        <v>0</v>
      </c>
      <c r="T263" s="148">
        <f t="shared" si="2202"/>
        <v>0</v>
      </c>
      <c r="U263" s="148">
        <f t="shared" si="2202"/>
        <v>0</v>
      </c>
      <c r="V263" s="148">
        <f t="shared" si="2202"/>
        <v>0</v>
      </c>
      <c r="W263" s="6">
        <f t="shared" si="2202"/>
        <v>153708</v>
      </c>
      <c r="X263" s="6">
        <f t="shared" si="2202"/>
        <v>153708</v>
      </c>
      <c r="Y263" s="6">
        <f t="shared" si="2202"/>
        <v>83841</v>
      </c>
      <c r="Z263" s="6">
        <f t="shared" si="2202"/>
        <v>83841</v>
      </c>
      <c r="AA263" s="148">
        <f>AA264</f>
        <v>0</v>
      </c>
      <c r="AB263" s="148">
        <f t="shared" si="2203"/>
        <v>0</v>
      </c>
      <c r="AC263" s="148">
        <f t="shared" si="2203"/>
        <v>0</v>
      </c>
      <c r="AD263" s="148">
        <f t="shared" si="2203"/>
        <v>0</v>
      </c>
      <c r="AE263" s="6">
        <f t="shared" si="2203"/>
        <v>153708</v>
      </c>
      <c r="AF263" s="6">
        <f t="shared" si="2203"/>
        <v>153708</v>
      </c>
      <c r="AG263" s="6">
        <f t="shared" si="2203"/>
        <v>83841</v>
      </c>
      <c r="AH263" s="6">
        <f t="shared" si="2203"/>
        <v>83841</v>
      </c>
      <c r="AI263" s="148">
        <f>AI264</f>
        <v>0</v>
      </c>
      <c r="AJ263" s="148">
        <f t="shared" si="2204"/>
        <v>0</v>
      </c>
      <c r="AK263" s="148">
        <f t="shared" si="2204"/>
        <v>0</v>
      </c>
      <c r="AL263" s="148">
        <f t="shared" si="2204"/>
        <v>0</v>
      </c>
      <c r="AM263" s="6">
        <f t="shared" si="2204"/>
        <v>153708</v>
      </c>
      <c r="AN263" s="6">
        <f t="shared" si="2204"/>
        <v>153708</v>
      </c>
      <c r="AO263" s="6">
        <f t="shared" si="2204"/>
        <v>83841</v>
      </c>
      <c r="AP263" s="6">
        <f t="shared" si="2204"/>
        <v>83841</v>
      </c>
      <c r="AQ263" s="148">
        <f>AQ264</f>
        <v>0</v>
      </c>
      <c r="AR263" s="148">
        <f t="shared" si="2204"/>
        <v>0</v>
      </c>
      <c r="AS263" s="148">
        <f t="shared" si="2204"/>
        <v>0</v>
      </c>
      <c r="AT263" s="148">
        <f t="shared" si="2204"/>
        <v>0</v>
      </c>
      <c r="AU263" s="6">
        <f t="shared" si="2204"/>
        <v>153708</v>
      </c>
      <c r="AV263" s="6">
        <f t="shared" si="2204"/>
        <v>153708</v>
      </c>
      <c r="AW263" s="6">
        <f t="shared" si="2204"/>
        <v>83841</v>
      </c>
      <c r="AX263" s="6">
        <f t="shared" si="2204"/>
        <v>83841</v>
      </c>
      <c r="AY263" s="148">
        <f>AY264</f>
        <v>0</v>
      </c>
      <c r="AZ263" s="148">
        <f t="shared" si="2205"/>
        <v>0</v>
      </c>
      <c r="BA263" s="148">
        <f t="shared" si="2205"/>
        <v>0</v>
      </c>
      <c r="BB263" s="148">
        <f t="shared" si="2205"/>
        <v>0</v>
      </c>
      <c r="BC263" s="6">
        <f t="shared" si="2205"/>
        <v>153708</v>
      </c>
      <c r="BD263" s="6">
        <f t="shared" si="2205"/>
        <v>153708</v>
      </c>
      <c r="BE263" s="6">
        <f t="shared" si="2205"/>
        <v>83841</v>
      </c>
      <c r="BF263" s="6">
        <f t="shared" si="2205"/>
        <v>83841</v>
      </c>
      <c r="BG263" s="148">
        <f>BG264</f>
        <v>0</v>
      </c>
      <c r="BH263" s="148">
        <f t="shared" si="2206"/>
        <v>0</v>
      </c>
      <c r="BI263" s="148">
        <f t="shared" si="2206"/>
        <v>0</v>
      </c>
      <c r="BJ263" s="148">
        <f t="shared" si="2206"/>
        <v>0</v>
      </c>
      <c r="BK263" s="6">
        <f t="shared" si="2206"/>
        <v>153708</v>
      </c>
      <c r="BL263" s="6">
        <f t="shared" si="2206"/>
        <v>153708</v>
      </c>
      <c r="BM263" s="6">
        <f t="shared" si="2206"/>
        <v>83841</v>
      </c>
      <c r="BN263" s="6">
        <f t="shared" si="2206"/>
        <v>83841</v>
      </c>
      <c r="BO263" s="148">
        <f>BO264</f>
        <v>0</v>
      </c>
      <c r="BP263" s="148">
        <f t="shared" si="2206"/>
        <v>0</v>
      </c>
      <c r="BQ263" s="148">
        <f t="shared" si="2206"/>
        <v>0</v>
      </c>
      <c r="BR263" s="148">
        <f t="shared" si="2206"/>
        <v>0</v>
      </c>
      <c r="BS263" s="6">
        <f t="shared" si="2206"/>
        <v>153708</v>
      </c>
      <c r="BT263" s="6">
        <f t="shared" si="2206"/>
        <v>153708</v>
      </c>
      <c r="BU263" s="6">
        <f t="shared" si="2206"/>
        <v>83841</v>
      </c>
      <c r="BV263" s="6">
        <f t="shared" si="2206"/>
        <v>83841</v>
      </c>
    </row>
    <row r="264" spans="1:74" s="19" customFormat="1">
      <c r="A264" s="8" t="s">
        <v>121</v>
      </c>
      <c r="B264" s="12">
        <v>903</v>
      </c>
      <c r="C264" s="10" t="s">
        <v>84</v>
      </c>
      <c r="D264" s="10" t="s">
        <v>30</v>
      </c>
      <c r="E264" s="51" t="s">
        <v>757</v>
      </c>
      <c r="F264" s="14" t="s">
        <v>124</v>
      </c>
      <c r="G264" s="6"/>
      <c r="H264" s="6"/>
      <c r="I264" s="6"/>
      <c r="J264" s="6"/>
      <c r="K264" s="148">
        <v>153708</v>
      </c>
      <c r="L264" s="148">
        <v>153708</v>
      </c>
      <c r="M264" s="148">
        <v>83841</v>
      </c>
      <c r="N264" s="148">
        <v>83841</v>
      </c>
      <c r="O264" s="6">
        <f>G264+K264</f>
        <v>153708</v>
      </c>
      <c r="P264" s="6">
        <f t="shared" ref="P264" si="2207">H264+L264</f>
        <v>153708</v>
      </c>
      <c r="Q264" s="6">
        <f t="shared" ref="Q264" si="2208">I264+M264</f>
        <v>83841</v>
      </c>
      <c r="R264" s="6">
        <f t="shared" ref="R264" si="2209">J264+N264</f>
        <v>83841</v>
      </c>
      <c r="S264" s="148"/>
      <c r="T264" s="148"/>
      <c r="U264" s="148"/>
      <c r="V264" s="148"/>
      <c r="W264" s="6">
        <f>O264+S264</f>
        <v>153708</v>
      </c>
      <c r="X264" s="6">
        <f t="shared" ref="X264" si="2210">P264+T264</f>
        <v>153708</v>
      </c>
      <c r="Y264" s="6">
        <f t="shared" ref="Y264" si="2211">Q264+U264</f>
        <v>83841</v>
      </c>
      <c r="Z264" s="6">
        <f t="shared" ref="Z264" si="2212">R264+V264</f>
        <v>83841</v>
      </c>
      <c r="AA264" s="148"/>
      <c r="AB264" s="148"/>
      <c r="AC264" s="148"/>
      <c r="AD264" s="148"/>
      <c r="AE264" s="6">
        <f>W264+AA264</f>
        <v>153708</v>
      </c>
      <c r="AF264" s="6">
        <f t="shared" ref="AF264" si="2213">X264+AB264</f>
        <v>153708</v>
      </c>
      <c r="AG264" s="6">
        <f t="shared" ref="AG264" si="2214">Y264+AC264</f>
        <v>83841</v>
      </c>
      <c r="AH264" s="6">
        <f t="shared" ref="AH264" si="2215">Z264+AD264</f>
        <v>83841</v>
      </c>
      <c r="AI264" s="148"/>
      <c r="AJ264" s="148"/>
      <c r="AK264" s="148"/>
      <c r="AL264" s="148"/>
      <c r="AM264" s="6">
        <f>AE264+AI264</f>
        <v>153708</v>
      </c>
      <c r="AN264" s="6">
        <f t="shared" ref="AN264" si="2216">AF264+AJ264</f>
        <v>153708</v>
      </c>
      <c r="AO264" s="6">
        <f t="shared" ref="AO264" si="2217">AG264+AK264</f>
        <v>83841</v>
      </c>
      <c r="AP264" s="6">
        <f t="shared" ref="AP264" si="2218">AH264+AL264</f>
        <v>83841</v>
      </c>
      <c r="AQ264" s="148"/>
      <c r="AR264" s="148"/>
      <c r="AS264" s="148"/>
      <c r="AT264" s="148"/>
      <c r="AU264" s="6">
        <f>AM264+AQ264</f>
        <v>153708</v>
      </c>
      <c r="AV264" s="6">
        <f t="shared" ref="AV264" si="2219">AN264+AR264</f>
        <v>153708</v>
      </c>
      <c r="AW264" s="6">
        <f t="shared" ref="AW264" si="2220">AO264+AS264</f>
        <v>83841</v>
      </c>
      <c r="AX264" s="6">
        <f t="shared" ref="AX264" si="2221">AP264+AT264</f>
        <v>83841</v>
      </c>
      <c r="AY264" s="148"/>
      <c r="AZ264" s="148"/>
      <c r="BA264" s="148"/>
      <c r="BB264" s="148"/>
      <c r="BC264" s="6">
        <f>AU264+AY264</f>
        <v>153708</v>
      </c>
      <c r="BD264" s="6">
        <f t="shared" ref="BD264" si="2222">AV264+AZ264</f>
        <v>153708</v>
      </c>
      <c r="BE264" s="6">
        <f t="shared" ref="BE264" si="2223">AW264+BA264</f>
        <v>83841</v>
      </c>
      <c r="BF264" s="6">
        <f t="shared" ref="BF264" si="2224">AX264+BB264</f>
        <v>83841</v>
      </c>
      <c r="BG264" s="148"/>
      <c r="BH264" s="148"/>
      <c r="BI264" s="148"/>
      <c r="BJ264" s="148"/>
      <c r="BK264" s="6">
        <f>BC264+BG264</f>
        <v>153708</v>
      </c>
      <c r="BL264" s="6">
        <f t="shared" ref="BL264" si="2225">BD264+BH264</f>
        <v>153708</v>
      </c>
      <c r="BM264" s="6">
        <f t="shared" ref="BM264" si="2226">BE264+BI264</f>
        <v>83841</v>
      </c>
      <c r="BN264" s="6">
        <f t="shared" ref="BN264" si="2227">BF264+BJ264</f>
        <v>83841</v>
      </c>
      <c r="BO264" s="148"/>
      <c r="BP264" s="148"/>
      <c r="BQ264" s="148"/>
      <c r="BR264" s="148"/>
      <c r="BS264" s="6">
        <f>BK264+BO264</f>
        <v>153708</v>
      </c>
      <c r="BT264" s="6">
        <f t="shared" ref="BT264" si="2228">BL264+BP264</f>
        <v>153708</v>
      </c>
      <c r="BU264" s="6">
        <f t="shared" ref="BU264" si="2229">BM264+BQ264</f>
        <v>83841</v>
      </c>
      <c r="BV264" s="6">
        <f t="shared" ref="BV264" si="2230">BN264+BR264</f>
        <v>83841</v>
      </c>
    </row>
    <row r="265" spans="1:74">
      <c r="A265" s="8"/>
      <c r="B265" s="12"/>
      <c r="C265" s="10"/>
      <c r="D265" s="10"/>
      <c r="E265" s="51"/>
      <c r="F265" s="14"/>
      <c r="G265" s="6"/>
      <c r="H265" s="6"/>
      <c r="I265" s="6"/>
      <c r="J265" s="6"/>
      <c r="K265" s="148"/>
      <c r="L265" s="148"/>
      <c r="M265" s="148"/>
      <c r="N265" s="148"/>
      <c r="O265" s="6"/>
      <c r="P265" s="6"/>
      <c r="Q265" s="6"/>
      <c r="R265" s="6"/>
      <c r="S265" s="148"/>
      <c r="T265" s="148"/>
      <c r="U265" s="148"/>
      <c r="V265" s="148"/>
      <c r="W265" s="6"/>
      <c r="X265" s="6"/>
      <c r="Y265" s="6"/>
      <c r="Z265" s="6"/>
      <c r="AA265" s="148"/>
      <c r="AB265" s="148"/>
      <c r="AC265" s="148"/>
      <c r="AD265" s="148"/>
      <c r="AE265" s="6"/>
      <c r="AF265" s="6"/>
      <c r="AG265" s="6"/>
      <c r="AH265" s="6"/>
      <c r="AI265" s="148"/>
      <c r="AJ265" s="148"/>
      <c r="AK265" s="148"/>
      <c r="AL265" s="148"/>
      <c r="AM265" s="6"/>
      <c r="AN265" s="6"/>
      <c r="AO265" s="6"/>
      <c r="AP265" s="6"/>
      <c r="AQ265" s="148"/>
      <c r="AR265" s="148"/>
      <c r="AS265" s="148"/>
      <c r="AT265" s="148"/>
      <c r="AU265" s="6"/>
      <c r="AV265" s="6"/>
      <c r="AW265" s="6"/>
      <c r="AX265" s="6"/>
      <c r="AY265" s="148"/>
      <c r="AZ265" s="148"/>
      <c r="BA265" s="148"/>
      <c r="BB265" s="148"/>
      <c r="BC265" s="6"/>
      <c r="BD265" s="6"/>
      <c r="BE265" s="6"/>
      <c r="BF265" s="6"/>
      <c r="BG265" s="148"/>
      <c r="BH265" s="148"/>
      <c r="BI265" s="148"/>
      <c r="BJ265" s="148"/>
      <c r="BK265" s="6"/>
      <c r="BL265" s="6"/>
      <c r="BM265" s="6"/>
      <c r="BN265" s="6"/>
      <c r="BO265" s="148"/>
      <c r="BP265" s="148"/>
      <c r="BQ265" s="148"/>
      <c r="BR265" s="148"/>
      <c r="BS265" s="6"/>
      <c r="BT265" s="6"/>
      <c r="BU265" s="6"/>
      <c r="BV265" s="6"/>
    </row>
    <row r="266" spans="1:74" ht="61.2">
      <c r="A266" s="70" t="s">
        <v>251</v>
      </c>
      <c r="B266" s="71">
        <v>906</v>
      </c>
      <c r="C266" s="71"/>
      <c r="D266" s="71"/>
      <c r="E266" s="73"/>
      <c r="F266" s="71"/>
      <c r="G266" s="29">
        <f t="shared" ref="G266:Z266" si="2231">G274+G333+G290</f>
        <v>162235</v>
      </c>
      <c r="H266" s="29">
        <f t="shared" si="2231"/>
        <v>0</v>
      </c>
      <c r="I266" s="29">
        <f t="shared" si="2231"/>
        <v>161834</v>
      </c>
      <c r="J266" s="29">
        <f t="shared" si="2231"/>
        <v>0</v>
      </c>
      <c r="K266" s="160">
        <f t="shared" si="2231"/>
        <v>0</v>
      </c>
      <c r="L266" s="160">
        <f t="shared" si="2231"/>
        <v>0</v>
      </c>
      <c r="M266" s="160">
        <f t="shared" si="2231"/>
        <v>0</v>
      </c>
      <c r="N266" s="160">
        <f t="shared" si="2231"/>
        <v>0</v>
      </c>
      <c r="O266" s="29">
        <f t="shared" si="2231"/>
        <v>162235</v>
      </c>
      <c r="P266" s="29">
        <f t="shared" si="2231"/>
        <v>0</v>
      </c>
      <c r="Q266" s="29">
        <f t="shared" si="2231"/>
        <v>161834</v>
      </c>
      <c r="R266" s="29">
        <f t="shared" si="2231"/>
        <v>0</v>
      </c>
      <c r="S266" s="160">
        <f t="shared" si="2231"/>
        <v>0</v>
      </c>
      <c r="T266" s="160">
        <f t="shared" si="2231"/>
        <v>0</v>
      </c>
      <c r="U266" s="160">
        <f t="shared" si="2231"/>
        <v>0</v>
      </c>
      <c r="V266" s="160">
        <f t="shared" si="2231"/>
        <v>0</v>
      </c>
      <c r="W266" s="29">
        <f t="shared" si="2231"/>
        <v>162235</v>
      </c>
      <c r="X266" s="29">
        <f t="shared" si="2231"/>
        <v>0</v>
      </c>
      <c r="Y266" s="29">
        <f t="shared" si="2231"/>
        <v>161834</v>
      </c>
      <c r="Z266" s="29">
        <f t="shared" si="2231"/>
        <v>0</v>
      </c>
      <c r="AA266" s="160">
        <f>AA267+AA274+AA333+AA290</f>
        <v>12491</v>
      </c>
      <c r="AB266" s="160">
        <f t="shared" ref="AB266:AH266" si="2232">AB267+AB274+AB333+AB290</f>
        <v>1614</v>
      </c>
      <c r="AC266" s="160">
        <f t="shared" si="2232"/>
        <v>1614</v>
      </c>
      <c r="AD266" s="160">
        <f t="shared" si="2232"/>
        <v>1614</v>
      </c>
      <c r="AE266" s="265">
        <f t="shared" si="2232"/>
        <v>174726</v>
      </c>
      <c r="AF266" s="265">
        <f t="shared" si="2232"/>
        <v>1614</v>
      </c>
      <c r="AG266" s="265">
        <f t="shared" si="2232"/>
        <v>163448</v>
      </c>
      <c r="AH266" s="265">
        <f t="shared" si="2232"/>
        <v>1614</v>
      </c>
      <c r="AI266" s="160">
        <f>AI267+AI274+AI333+AI290</f>
        <v>600</v>
      </c>
      <c r="AJ266" s="160">
        <f t="shared" ref="AJ266:AP266" si="2233">AJ267+AJ274+AJ333+AJ290</f>
        <v>0</v>
      </c>
      <c r="AK266" s="160">
        <f t="shared" si="2233"/>
        <v>0</v>
      </c>
      <c r="AL266" s="160">
        <f t="shared" si="2233"/>
        <v>0</v>
      </c>
      <c r="AM266" s="265">
        <f t="shared" si="2233"/>
        <v>175326</v>
      </c>
      <c r="AN266" s="265">
        <f t="shared" si="2233"/>
        <v>1614</v>
      </c>
      <c r="AO266" s="265">
        <f t="shared" si="2233"/>
        <v>163448</v>
      </c>
      <c r="AP266" s="265">
        <f t="shared" si="2233"/>
        <v>1614</v>
      </c>
      <c r="AQ266" s="160">
        <f>AQ267+AQ274+AQ333+AQ290</f>
        <v>0</v>
      </c>
      <c r="AR266" s="160">
        <f t="shared" ref="AR266:AX266" si="2234">AR267+AR274+AR333+AR290</f>
        <v>0</v>
      </c>
      <c r="AS266" s="160">
        <f t="shared" si="2234"/>
        <v>0</v>
      </c>
      <c r="AT266" s="160">
        <f t="shared" si="2234"/>
        <v>0</v>
      </c>
      <c r="AU266" s="265">
        <f t="shared" si="2234"/>
        <v>175326</v>
      </c>
      <c r="AV266" s="265">
        <f t="shared" si="2234"/>
        <v>1614</v>
      </c>
      <c r="AW266" s="265">
        <f t="shared" si="2234"/>
        <v>163448</v>
      </c>
      <c r="AX266" s="265">
        <f t="shared" si="2234"/>
        <v>1614</v>
      </c>
      <c r="AY266" s="160">
        <f>AY267+AY274+AY333+AY290</f>
        <v>0</v>
      </c>
      <c r="AZ266" s="160">
        <f t="shared" ref="AZ266:BF266" si="2235">AZ267+AZ274+AZ333+AZ290</f>
        <v>0</v>
      </c>
      <c r="BA266" s="160">
        <f t="shared" si="2235"/>
        <v>0</v>
      </c>
      <c r="BB266" s="160">
        <f t="shared" si="2235"/>
        <v>0</v>
      </c>
      <c r="BC266" s="265">
        <f t="shared" si="2235"/>
        <v>175326</v>
      </c>
      <c r="BD266" s="265">
        <f t="shared" si="2235"/>
        <v>1614</v>
      </c>
      <c r="BE266" s="265">
        <f t="shared" si="2235"/>
        <v>163448</v>
      </c>
      <c r="BF266" s="265">
        <f t="shared" si="2235"/>
        <v>1614</v>
      </c>
      <c r="BG266" s="160">
        <f>BG267+BG274+BG333+BG290</f>
        <v>0</v>
      </c>
      <c r="BH266" s="160">
        <f t="shared" ref="BH266:BN266" si="2236">BH267+BH274+BH333+BH290</f>
        <v>0</v>
      </c>
      <c r="BI266" s="160">
        <f t="shared" si="2236"/>
        <v>0</v>
      </c>
      <c r="BJ266" s="160">
        <f t="shared" si="2236"/>
        <v>0</v>
      </c>
      <c r="BK266" s="265">
        <f t="shared" si="2236"/>
        <v>175326</v>
      </c>
      <c r="BL266" s="265">
        <f t="shared" si="2236"/>
        <v>1614</v>
      </c>
      <c r="BM266" s="265">
        <f t="shared" si="2236"/>
        <v>163448</v>
      </c>
      <c r="BN266" s="265">
        <f t="shared" si="2236"/>
        <v>1614</v>
      </c>
      <c r="BO266" s="160">
        <f>BO267+BO274+BO333+BO290</f>
        <v>0</v>
      </c>
      <c r="BP266" s="160">
        <f t="shared" ref="BP266:BV266" si="2237">BP267+BP274+BP333+BP290</f>
        <v>0</v>
      </c>
      <c r="BQ266" s="160">
        <f t="shared" si="2237"/>
        <v>0</v>
      </c>
      <c r="BR266" s="160">
        <f t="shared" si="2237"/>
        <v>0</v>
      </c>
      <c r="BS266" s="265">
        <f t="shared" si="2237"/>
        <v>175326</v>
      </c>
      <c r="BT266" s="265">
        <f t="shared" si="2237"/>
        <v>1614</v>
      </c>
      <c r="BU266" s="265">
        <f t="shared" si="2237"/>
        <v>163448</v>
      </c>
      <c r="BV266" s="265">
        <f t="shared" si="2237"/>
        <v>1614</v>
      </c>
    </row>
    <row r="267" spans="1:74" ht="40.5" customHeight="1">
      <c r="A267" s="20" t="s">
        <v>778</v>
      </c>
      <c r="B267" s="48">
        <v>906</v>
      </c>
      <c r="C267" s="48" t="s">
        <v>14</v>
      </c>
      <c r="D267" s="48" t="s">
        <v>85</v>
      </c>
      <c r="E267" s="53"/>
      <c r="F267" s="48"/>
      <c r="G267" s="27"/>
      <c r="H267" s="27"/>
      <c r="I267" s="27"/>
      <c r="J267" s="27"/>
      <c r="K267" s="158"/>
      <c r="L267" s="158"/>
      <c r="M267" s="158"/>
      <c r="N267" s="158"/>
      <c r="O267" s="27"/>
      <c r="P267" s="27"/>
      <c r="Q267" s="27"/>
      <c r="R267" s="27"/>
      <c r="S267" s="158"/>
      <c r="T267" s="158"/>
      <c r="U267" s="158"/>
      <c r="V267" s="158"/>
      <c r="W267" s="27"/>
      <c r="X267" s="27"/>
      <c r="Y267" s="27"/>
      <c r="Z267" s="27">
        <f>Z268</f>
        <v>0</v>
      </c>
      <c r="AA267" s="158">
        <f t="shared" ref="AA267:AQ271" si="2238">AA268</f>
        <v>10877</v>
      </c>
      <c r="AB267" s="158">
        <f t="shared" si="2238"/>
        <v>0</v>
      </c>
      <c r="AC267" s="158">
        <f t="shared" si="2238"/>
        <v>0</v>
      </c>
      <c r="AD267" s="158">
        <f t="shared" si="2238"/>
        <v>0</v>
      </c>
      <c r="AE267" s="27">
        <f t="shared" si="2238"/>
        <v>10877</v>
      </c>
      <c r="AF267" s="27">
        <f t="shared" si="2238"/>
        <v>0</v>
      </c>
      <c r="AG267" s="27">
        <f t="shared" si="2238"/>
        <v>0</v>
      </c>
      <c r="AH267" s="27">
        <f t="shared" si="2238"/>
        <v>0</v>
      </c>
      <c r="AI267" s="158">
        <f t="shared" si="2238"/>
        <v>0</v>
      </c>
      <c r="AJ267" s="158">
        <f t="shared" si="2238"/>
        <v>0</v>
      </c>
      <c r="AK267" s="158">
        <f t="shared" si="2238"/>
        <v>0</v>
      </c>
      <c r="AL267" s="158">
        <f t="shared" si="2238"/>
        <v>0</v>
      </c>
      <c r="AM267" s="27">
        <f t="shared" si="2238"/>
        <v>10877</v>
      </c>
      <c r="AN267" s="27">
        <f t="shared" si="2238"/>
        <v>0</v>
      </c>
      <c r="AO267" s="27">
        <f t="shared" si="2238"/>
        <v>0</v>
      </c>
      <c r="AP267" s="27">
        <f t="shared" si="2238"/>
        <v>0</v>
      </c>
      <c r="AQ267" s="158">
        <f t="shared" si="2238"/>
        <v>0</v>
      </c>
      <c r="AR267" s="158">
        <f t="shared" ref="AQ267:BG271" si="2239">AR268</f>
        <v>0</v>
      </c>
      <c r="AS267" s="158">
        <f t="shared" si="2239"/>
        <v>0</v>
      </c>
      <c r="AT267" s="158">
        <f t="shared" si="2239"/>
        <v>0</v>
      </c>
      <c r="AU267" s="27">
        <f t="shared" si="2239"/>
        <v>10877</v>
      </c>
      <c r="AV267" s="27">
        <f t="shared" si="2239"/>
        <v>0</v>
      </c>
      <c r="AW267" s="27">
        <f t="shared" si="2239"/>
        <v>0</v>
      </c>
      <c r="AX267" s="27">
        <f t="shared" si="2239"/>
        <v>0</v>
      </c>
      <c r="AY267" s="158">
        <f t="shared" si="2239"/>
        <v>0</v>
      </c>
      <c r="AZ267" s="158">
        <f t="shared" si="2239"/>
        <v>0</v>
      </c>
      <c r="BA267" s="158">
        <f t="shared" si="2239"/>
        <v>0</v>
      </c>
      <c r="BB267" s="158">
        <f t="shared" si="2239"/>
        <v>0</v>
      </c>
      <c r="BC267" s="27">
        <f t="shared" si="2239"/>
        <v>10877</v>
      </c>
      <c r="BD267" s="27">
        <f t="shared" si="2239"/>
        <v>0</v>
      </c>
      <c r="BE267" s="27">
        <f t="shared" si="2239"/>
        <v>0</v>
      </c>
      <c r="BF267" s="27">
        <f t="shared" si="2239"/>
        <v>0</v>
      </c>
      <c r="BG267" s="158">
        <f t="shared" si="2239"/>
        <v>0</v>
      </c>
      <c r="BH267" s="158">
        <f t="shared" ref="BG267:BV271" si="2240">BH268</f>
        <v>0</v>
      </c>
      <c r="BI267" s="158">
        <f t="shared" si="2240"/>
        <v>0</v>
      </c>
      <c r="BJ267" s="158">
        <f t="shared" si="2240"/>
        <v>0</v>
      </c>
      <c r="BK267" s="27">
        <f t="shared" si="2240"/>
        <v>10877</v>
      </c>
      <c r="BL267" s="27">
        <f t="shared" si="2240"/>
        <v>0</v>
      </c>
      <c r="BM267" s="27">
        <f t="shared" si="2240"/>
        <v>0</v>
      </c>
      <c r="BN267" s="27">
        <f t="shared" si="2240"/>
        <v>0</v>
      </c>
      <c r="BO267" s="158">
        <f t="shared" si="2240"/>
        <v>0</v>
      </c>
      <c r="BP267" s="158">
        <f t="shared" si="2240"/>
        <v>0</v>
      </c>
      <c r="BQ267" s="158">
        <f t="shared" si="2240"/>
        <v>0</v>
      </c>
      <c r="BR267" s="158">
        <f t="shared" si="2240"/>
        <v>0</v>
      </c>
      <c r="BS267" s="27">
        <f t="shared" si="2240"/>
        <v>10877</v>
      </c>
      <c r="BT267" s="27">
        <f t="shared" si="2240"/>
        <v>0</v>
      </c>
      <c r="BU267" s="27">
        <f t="shared" si="2240"/>
        <v>0</v>
      </c>
      <c r="BV267" s="27">
        <f t="shared" si="2240"/>
        <v>0</v>
      </c>
    </row>
    <row r="268" spans="1:74" ht="101.4">
      <c r="A268" s="123" t="s">
        <v>444</v>
      </c>
      <c r="B268" s="124">
        <v>906</v>
      </c>
      <c r="C268" s="125" t="s">
        <v>14</v>
      </c>
      <c r="D268" s="125" t="s">
        <v>85</v>
      </c>
      <c r="E268" s="125" t="s">
        <v>446</v>
      </c>
      <c r="F268" s="125"/>
      <c r="G268" s="29"/>
      <c r="H268" s="29"/>
      <c r="I268" s="29"/>
      <c r="J268" s="29"/>
      <c r="K268" s="160"/>
      <c r="L268" s="160"/>
      <c r="M268" s="160"/>
      <c r="N268" s="160"/>
      <c r="O268" s="29"/>
      <c r="P268" s="29"/>
      <c r="Q268" s="29"/>
      <c r="R268" s="29"/>
      <c r="S268" s="160"/>
      <c r="T268" s="160"/>
      <c r="U268" s="160"/>
      <c r="V268" s="160"/>
      <c r="W268" s="25"/>
      <c r="X268" s="25"/>
      <c r="Y268" s="25"/>
      <c r="Z268" s="25">
        <f>Z269</f>
        <v>0</v>
      </c>
      <c r="AA268" s="149">
        <f t="shared" si="2238"/>
        <v>10877</v>
      </c>
      <c r="AB268" s="149">
        <f t="shared" si="2238"/>
        <v>0</v>
      </c>
      <c r="AC268" s="149">
        <f t="shared" si="2238"/>
        <v>0</v>
      </c>
      <c r="AD268" s="149">
        <f t="shared" si="2238"/>
        <v>0</v>
      </c>
      <c r="AE268" s="25">
        <f t="shared" si="2238"/>
        <v>10877</v>
      </c>
      <c r="AF268" s="25">
        <f t="shared" si="2238"/>
        <v>0</v>
      </c>
      <c r="AG268" s="25">
        <f t="shared" si="2238"/>
        <v>0</v>
      </c>
      <c r="AH268" s="25">
        <f t="shared" si="2238"/>
        <v>0</v>
      </c>
      <c r="AI268" s="149">
        <f t="shared" si="2238"/>
        <v>0</v>
      </c>
      <c r="AJ268" s="149">
        <f t="shared" si="2238"/>
        <v>0</v>
      </c>
      <c r="AK268" s="149">
        <f t="shared" si="2238"/>
        <v>0</v>
      </c>
      <c r="AL268" s="149">
        <f t="shared" si="2238"/>
        <v>0</v>
      </c>
      <c r="AM268" s="25">
        <f t="shared" si="2238"/>
        <v>10877</v>
      </c>
      <c r="AN268" s="25">
        <f t="shared" si="2238"/>
        <v>0</v>
      </c>
      <c r="AO268" s="25">
        <f t="shared" si="2238"/>
        <v>0</v>
      </c>
      <c r="AP268" s="25">
        <f t="shared" si="2238"/>
        <v>0</v>
      </c>
      <c r="AQ268" s="149">
        <f t="shared" si="2239"/>
        <v>0</v>
      </c>
      <c r="AR268" s="149">
        <f t="shared" si="2239"/>
        <v>0</v>
      </c>
      <c r="AS268" s="149">
        <f t="shared" si="2239"/>
        <v>0</v>
      </c>
      <c r="AT268" s="149">
        <f t="shared" si="2239"/>
        <v>0</v>
      </c>
      <c r="AU268" s="25">
        <f t="shared" si="2239"/>
        <v>10877</v>
      </c>
      <c r="AV268" s="25">
        <f t="shared" si="2239"/>
        <v>0</v>
      </c>
      <c r="AW268" s="25">
        <f t="shared" si="2239"/>
        <v>0</v>
      </c>
      <c r="AX268" s="25">
        <f t="shared" si="2239"/>
        <v>0</v>
      </c>
      <c r="AY268" s="149">
        <f t="shared" si="2239"/>
        <v>0</v>
      </c>
      <c r="AZ268" s="149">
        <f t="shared" si="2239"/>
        <v>0</v>
      </c>
      <c r="BA268" s="149">
        <f t="shared" si="2239"/>
        <v>0</v>
      </c>
      <c r="BB268" s="149">
        <f t="shared" si="2239"/>
        <v>0</v>
      </c>
      <c r="BC268" s="25">
        <f t="shared" si="2239"/>
        <v>10877</v>
      </c>
      <c r="BD268" s="25">
        <f t="shared" si="2239"/>
        <v>0</v>
      </c>
      <c r="BE268" s="25">
        <f t="shared" si="2239"/>
        <v>0</v>
      </c>
      <c r="BF268" s="25">
        <f t="shared" si="2239"/>
        <v>0</v>
      </c>
      <c r="BG268" s="149">
        <f t="shared" si="2240"/>
        <v>0</v>
      </c>
      <c r="BH268" s="149">
        <f t="shared" si="2240"/>
        <v>0</v>
      </c>
      <c r="BI268" s="149">
        <f t="shared" si="2240"/>
        <v>0</v>
      </c>
      <c r="BJ268" s="149">
        <f t="shared" si="2240"/>
        <v>0</v>
      </c>
      <c r="BK268" s="25">
        <f t="shared" si="2240"/>
        <v>10877</v>
      </c>
      <c r="BL268" s="25">
        <f t="shared" si="2240"/>
        <v>0</v>
      </c>
      <c r="BM268" s="25">
        <f t="shared" si="2240"/>
        <v>0</v>
      </c>
      <c r="BN268" s="25">
        <f t="shared" si="2240"/>
        <v>0</v>
      </c>
      <c r="BO268" s="149">
        <f t="shared" si="2240"/>
        <v>0</v>
      </c>
      <c r="BP268" s="149">
        <f t="shared" si="2240"/>
        <v>0</v>
      </c>
      <c r="BQ268" s="149">
        <f t="shared" si="2240"/>
        <v>0</v>
      </c>
      <c r="BR268" s="149">
        <f t="shared" si="2240"/>
        <v>0</v>
      </c>
      <c r="BS268" s="25">
        <f t="shared" si="2240"/>
        <v>10877</v>
      </c>
      <c r="BT268" s="25">
        <f t="shared" si="2240"/>
        <v>0</v>
      </c>
      <c r="BU268" s="25">
        <f t="shared" si="2240"/>
        <v>0</v>
      </c>
      <c r="BV268" s="25">
        <f t="shared" si="2240"/>
        <v>0</v>
      </c>
    </row>
    <row r="269" spans="1:74" ht="20.399999999999999">
      <c r="A269" s="123" t="s">
        <v>15</v>
      </c>
      <c r="B269" s="124">
        <v>906</v>
      </c>
      <c r="C269" s="125" t="s">
        <v>14</v>
      </c>
      <c r="D269" s="125" t="s">
        <v>85</v>
      </c>
      <c r="E269" s="125" t="s">
        <v>452</v>
      </c>
      <c r="F269" s="255"/>
      <c r="G269" s="29"/>
      <c r="H269" s="29"/>
      <c r="I269" s="29"/>
      <c r="J269" s="29"/>
      <c r="K269" s="160"/>
      <c r="L269" s="160"/>
      <c r="M269" s="160"/>
      <c r="N269" s="160"/>
      <c r="O269" s="29"/>
      <c r="P269" s="29"/>
      <c r="Q269" s="29"/>
      <c r="R269" s="29"/>
      <c r="S269" s="160"/>
      <c r="T269" s="160"/>
      <c r="U269" s="160"/>
      <c r="V269" s="160"/>
      <c r="W269" s="25"/>
      <c r="X269" s="25"/>
      <c r="Y269" s="25"/>
      <c r="Z269" s="25">
        <f>Z270</f>
        <v>0</v>
      </c>
      <c r="AA269" s="149">
        <f t="shared" si="2238"/>
        <v>10877</v>
      </c>
      <c r="AB269" s="149">
        <f t="shared" si="2238"/>
        <v>0</v>
      </c>
      <c r="AC269" s="149">
        <f t="shared" si="2238"/>
        <v>0</v>
      </c>
      <c r="AD269" s="149">
        <f t="shared" si="2238"/>
        <v>0</v>
      </c>
      <c r="AE269" s="25">
        <f t="shared" si="2238"/>
        <v>10877</v>
      </c>
      <c r="AF269" s="25">
        <f t="shared" si="2238"/>
        <v>0</v>
      </c>
      <c r="AG269" s="25">
        <f t="shared" si="2238"/>
        <v>0</v>
      </c>
      <c r="AH269" s="25">
        <f t="shared" si="2238"/>
        <v>0</v>
      </c>
      <c r="AI269" s="149">
        <f t="shared" si="2238"/>
        <v>0</v>
      </c>
      <c r="AJ269" s="149">
        <f t="shared" si="2238"/>
        <v>0</v>
      </c>
      <c r="AK269" s="149">
        <f t="shared" si="2238"/>
        <v>0</v>
      </c>
      <c r="AL269" s="149">
        <f t="shared" si="2238"/>
        <v>0</v>
      </c>
      <c r="AM269" s="25">
        <f t="shared" si="2238"/>
        <v>10877</v>
      </c>
      <c r="AN269" s="25">
        <f t="shared" si="2238"/>
        <v>0</v>
      </c>
      <c r="AO269" s="25">
        <f t="shared" si="2238"/>
        <v>0</v>
      </c>
      <c r="AP269" s="25">
        <f t="shared" si="2238"/>
        <v>0</v>
      </c>
      <c r="AQ269" s="149">
        <f t="shared" si="2239"/>
        <v>0</v>
      </c>
      <c r="AR269" s="149">
        <f t="shared" si="2239"/>
        <v>0</v>
      </c>
      <c r="AS269" s="149">
        <f t="shared" si="2239"/>
        <v>0</v>
      </c>
      <c r="AT269" s="149">
        <f t="shared" si="2239"/>
        <v>0</v>
      </c>
      <c r="AU269" s="25">
        <f t="shared" si="2239"/>
        <v>10877</v>
      </c>
      <c r="AV269" s="25">
        <f t="shared" si="2239"/>
        <v>0</v>
      </c>
      <c r="AW269" s="25">
        <f t="shared" si="2239"/>
        <v>0</v>
      </c>
      <c r="AX269" s="25">
        <f t="shared" si="2239"/>
        <v>0</v>
      </c>
      <c r="AY269" s="149">
        <f t="shared" si="2239"/>
        <v>0</v>
      </c>
      <c r="AZ269" s="149">
        <f t="shared" si="2239"/>
        <v>0</v>
      </c>
      <c r="BA269" s="149">
        <f t="shared" si="2239"/>
        <v>0</v>
      </c>
      <c r="BB269" s="149">
        <f t="shared" si="2239"/>
        <v>0</v>
      </c>
      <c r="BC269" s="25">
        <f t="shared" si="2239"/>
        <v>10877</v>
      </c>
      <c r="BD269" s="25">
        <f t="shared" si="2239"/>
        <v>0</v>
      </c>
      <c r="BE269" s="25">
        <f t="shared" si="2239"/>
        <v>0</v>
      </c>
      <c r="BF269" s="25">
        <f t="shared" si="2239"/>
        <v>0</v>
      </c>
      <c r="BG269" s="149">
        <f t="shared" si="2240"/>
        <v>0</v>
      </c>
      <c r="BH269" s="149">
        <f t="shared" si="2240"/>
        <v>0</v>
      </c>
      <c r="BI269" s="149">
        <f t="shared" si="2240"/>
        <v>0</v>
      </c>
      <c r="BJ269" s="149">
        <f t="shared" si="2240"/>
        <v>0</v>
      </c>
      <c r="BK269" s="25">
        <f t="shared" si="2240"/>
        <v>10877</v>
      </c>
      <c r="BL269" s="25">
        <f t="shared" si="2240"/>
        <v>0</v>
      </c>
      <c r="BM269" s="25">
        <f t="shared" si="2240"/>
        <v>0</v>
      </c>
      <c r="BN269" s="25">
        <f t="shared" si="2240"/>
        <v>0</v>
      </c>
      <c r="BO269" s="149">
        <f t="shared" si="2240"/>
        <v>0</v>
      </c>
      <c r="BP269" s="149">
        <f t="shared" si="2240"/>
        <v>0</v>
      </c>
      <c r="BQ269" s="149">
        <f t="shared" si="2240"/>
        <v>0</v>
      </c>
      <c r="BR269" s="149">
        <f t="shared" si="2240"/>
        <v>0</v>
      </c>
      <c r="BS269" s="25">
        <f t="shared" si="2240"/>
        <v>10877</v>
      </c>
      <c r="BT269" s="25">
        <f t="shared" si="2240"/>
        <v>0</v>
      </c>
      <c r="BU269" s="25">
        <f t="shared" si="2240"/>
        <v>0</v>
      </c>
      <c r="BV269" s="25">
        <f t="shared" si="2240"/>
        <v>0</v>
      </c>
    </row>
    <row r="270" spans="1:74" ht="67.8">
      <c r="A270" s="123" t="s">
        <v>779</v>
      </c>
      <c r="B270" s="124">
        <v>906</v>
      </c>
      <c r="C270" s="125" t="s">
        <v>14</v>
      </c>
      <c r="D270" s="125" t="s">
        <v>85</v>
      </c>
      <c r="E270" s="125" t="s">
        <v>780</v>
      </c>
      <c r="F270" s="255"/>
      <c r="G270" s="29"/>
      <c r="H270" s="29"/>
      <c r="I270" s="29"/>
      <c r="J270" s="29"/>
      <c r="K270" s="160"/>
      <c r="L270" s="160"/>
      <c r="M270" s="160"/>
      <c r="N270" s="160"/>
      <c r="O270" s="29"/>
      <c r="P270" s="29"/>
      <c r="Q270" s="29"/>
      <c r="R270" s="29"/>
      <c r="S270" s="160"/>
      <c r="T270" s="160"/>
      <c r="U270" s="160"/>
      <c r="V270" s="160"/>
      <c r="W270" s="25"/>
      <c r="X270" s="25"/>
      <c r="Y270" s="25"/>
      <c r="Z270" s="25">
        <f>Z271</f>
        <v>0</v>
      </c>
      <c r="AA270" s="149">
        <f t="shared" si="2238"/>
        <v>10877</v>
      </c>
      <c r="AB270" s="149">
        <f t="shared" si="2238"/>
        <v>0</v>
      </c>
      <c r="AC270" s="149">
        <f t="shared" si="2238"/>
        <v>0</v>
      </c>
      <c r="AD270" s="149">
        <f t="shared" si="2238"/>
        <v>0</v>
      </c>
      <c r="AE270" s="25">
        <f t="shared" si="2238"/>
        <v>10877</v>
      </c>
      <c r="AF270" s="25">
        <f t="shared" si="2238"/>
        <v>0</v>
      </c>
      <c r="AG270" s="25">
        <f t="shared" si="2238"/>
        <v>0</v>
      </c>
      <c r="AH270" s="25">
        <f t="shared" si="2238"/>
        <v>0</v>
      </c>
      <c r="AI270" s="149">
        <f t="shared" si="2238"/>
        <v>0</v>
      </c>
      <c r="AJ270" s="149">
        <f t="shared" si="2238"/>
        <v>0</v>
      </c>
      <c r="AK270" s="149">
        <f t="shared" si="2238"/>
        <v>0</v>
      </c>
      <c r="AL270" s="149">
        <f t="shared" si="2238"/>
        <v>0</v>
      </c>
      <c r="AM270" s="25">
        <f t="shared" si="2238"/>
        <v>10877</v>
      </c>
      <c r="AN270" s="25">
        <f t="shared" si="2238"/>
        <v>0</v>
      </c>
      <c r="AO270" s="25">
        <f t="shared" si="2238"/>
        <v>0</v>
      </c>
      <c r="AP270" s="25">
        <f t="shared" si="2238"/>
        <v>0</v>
      </c>
      <c r="AQ270" s="149">
        <f t="shared" si="2239"/>
        <v>0</v>
      </c>
      <c r="AR270" s="149">
        <f t="shared" si="2239"/>
        <v>0</v>
      </c>
      <c r="AS270" s="149">
        <f t="shared" si="2239"/>
        <v>0</v>
      </c>
      <c r="AT270" s="149">
        <f t="shared" si="2239"/>
        <v>0</v>
      </c>
      <c r="AU270" s="25">
        <f t="shared" si="2239"/>
        <v>10877</v>
      </c>
      <c r="AV270" s="25">
        <f t="shared" si="2239"/>
        <v>0</v>
      </c>
      <c r="AW270" s="25">
        <f t="shared" si="2239"/>
        <v>0</v>
      </c>
      <c r="AX270" s="25">
        <f t="shared" si="2239"/>
        <v>0</v>
      </c>
      <c r="AY270" s="149">
        <f t="shared" si="2239"/>
        <v>0</v>
      </c>
      <c r="AZ270" s="149">
        <f t="shared" si="2239"/>
        <v>0</v>
      </c>
      <c r="BA270" s="149">
        <f t="shared" si="2239"/>
        <v>0</v>
      </c>
      <c r="BB270" s="149">
        <f t="shared" si="2239"/>
        <v>0</v>
      </c>
      <c r="BC270" s="25">
        <f t="shared" si="2239"/>
        <v>10877</v>
      </c>
      <c r="BD270" s="25">
        <f t="shared" si="2239"/>
        <v>0</v>
      </c>
      <c r="BE270" s="25">
        <f t="shared" si="2239"/>
        <v>0</v>
      </c>
      <c r="BF270" s="25">
        <f t="shared" si="2239"/>
        <v>0</v>
      </c>
      <c r="BG270" s="149">
        <f t="shared" si="2240"/>
        <v>0</v>
      </c>
      <c r="BH270" s="149">
        <f t="shared" si="2240"/>
        <v>0</v>
      </c>
      <c r="BI270" s="149">
        <f t="shared" si="2240"/>
        <v>0</v>
      </c>
      <c r="BJ270" s="149">
        <f t="shared" si="2240"/>
        <v>0</v>
      </c>
      <c r="BK270" s="25">
        <f t="shared" si="2240"/>
        <v>10877</v>
      </c>
      <c r="BL270" s="25">
        <f t="shared" si="2240"/>
        <v>0</v>
      </c>
      <c r="BM270" s="25">
        <f t="shared" si="2240"/>
        <v>0</v>
      </c>
      <c r="BN270" s="25">
        <f t="shared" si="2240"/>
        <v>0</v>
      </c>
      <c r="BO270" s="149">
        <f t="shared" si="2240"/>
        <v>0</v>
      </c>
      <c r="BP270" s="149">
        <f t="shared" si="2240"/>
        <v>0</v>
      </c>
      <c r="BQ270" s="149">
        <f t="shared" si="2240"/>
        <v>0</v>
      </c>
      <c r="BR270" s="149">
        <f t="shared" si="2240"/>
        <v>0</v>
      </c>
      <c r="BS270" s="25">
        <f t="shared" si="2240"/>
        <v>10877</v>
      </c>
      <c r="BT270" s="25">
        <f t="shared" si="2240"/>
        <v>0</v>
      </c>
      <c r="BU270" s="25">
        <f t="shared" si="2240"/>
        <v>0</v>
      </c>
      <c r="BV270" s="25">
        <f t="shared" si="2240"/>
        <v>0</v>
      </c>
    </row>
    <row r="271" spans="1:74" ht="34.200000000000003">
      <c r="A271" s="123" t="s">
        <v>172</v>
      </c>
      <c r="B271" s="124">
        <v>906</v>
      </c>
      <c r="C271" s="125" t="s">
        <v>14</v>
      </c>
      <c r="D271" s="125" t="s">
        <v>85</v>
      </c>
      <c r="E271" s="125" t="s">
        <v>780</v>
      </c>
      <c r="F271" s="255">
        <v>200</v>
      </c>
      <c r="G271" s="29"/>
      <c r="H271" s="29"/>
      <c r="I271" s="29"/>
      <c r="J271" s="29"/>
      <c r="K271" s="160"/>
      <c r="L271" s="160"/>
      <c r="M271" s="160"/>
      <c r="N271" s="160"/>
      <c r="O271" s="29"/>
      <c r="P271" s="29"/>
      <c r="Q271" s="29"/>
      <c r="R271" s="29"/>
      <c r="S271" s="160"/>
      <c r="T271" s="160"/>
      <c r="U271" s="160"/>
      <c r="V271" s="160"/>
      <c r="W271" s="25"/>
      <c r="X271" s="25"/>
      <c r="Y271" s="25"/>
      <c r="Z271" s="25">
        <f>Z272</f>
        <v>0</v>
      </c>
      <c r="AA271" s="149">
        <f t="shared" si="2238"/>
        <v>10877</v>
      </c>
      <c r="AB271" s="149">
        <f t="shared" si="2238"/>
        <v>0</v>
      </c>
      <c r="AC271" s="149">
        <f t="shared" si="2238"/>
        <v>0</v>
      </c>
      <c r="AD271" s="149">
        <f t="shared" si="2238"/>
        <v>0</v>
      </c>
      <c r="AE271" s="25">
        <f t="shared" si="2238"/>
        <v>10877</v>
      </c>
      <c r="AF271" s="25">
        <f t="shared" si="2238"/>
        <v>0</v>
      </c>
      <c r="AG271" s="25">
        <f t="shared" si="2238"/>
        <v>0</v>
      </c>
      <c r="AH271" s="25">
        <f t="shared" si="2238"/>
        <v>0</v>
      </c>
      <c r="AI271" s="149">
        <f t="shared" si="2238"/>
        <v>0</v>
      </c>
      <c r="AJ271" s="149">
        <f t="shared" si="2238"/>
        <v>0</v>
      </c>
      <c r="AK271" s="149">
        <f t="shared" si="2238"/>
        <v>0</v>
      </c>
      <c r="AL271" s="149">
        <f t="shared" si="2238"/>
        <v>0</v>
      </c>
      <c r="AM271" s="25">
        <f t="shared" si="2238"/>
        <v>10877</v>
      </c>
      <c r="AN271" s="25">
        <f t="shared" si="2238"/>
        <v>0</v>
      </c>
      <c r="AO271" s="25">
        <f t="shared" si="2238"/>
        <v>0</v>
      </c>
      <c r="AP271" s="25">
        <f t="shared" si="2238"/>
        <v>0</v>
      </c>
      <c r="AQ271" s="149">
        <f t="shared" si="2239"/>
        <v>0</v>
      </c>
      <c r="AR271" s="149">
        <f t="shared" si="2239"/>
        <v>0</v>
      </c>
      <c r="AS271" s="149">
        <f t="shared" si="2239"/>
        <v>0</v>
      </c>
      <c r="AT271" s="149">
        <f t="shared" si="2239"/>
        <v>0</v>
      </c>
      <c r="AU271" s="25">
        <f t="shared" si="2239"/>
        <v>10877</v>
      </c>
      <c r="AV271" s="25">
        <f t="shared" si="2239"/>
        <v>0</v>
      </c>
      <c r="AW271" s="25">
        <f t="shared" si="2239"/>
        <v>0</v>
      </c>
      <c r="AX271" s="25">
        <f t="shared" si="2239"/>
        <v>0</v>
      </c>
      <c r="AY271" s="149">
        <f t="shared" si="2239"/>
        <v>0</v>
      </c>
      <c r="AZ271" s="149">
        <f t="shared" si="2239"/>
        <v>0</v>
      </c>
      <c r="BA271" s="149">
        <f t="shared" si="2239"/>
        <v>0</v>
      </c>
      <c r="BB271" s="149">
        <f t="shared" si="2239"/>
        <v>0</v>
      </c>
      <c r="BC271" s="25">
        <f t="shared" si="2239"/>
        <v>10877</v>
      </c>
      <c r="BD271" s="25">
        <f t="shared" si="2239"/>
        <v>0</v>
      </c>
      <c r="BE271" s="25">
        <f t="shared" si="2239"/>
        <v>0</v>
      </c>
      <c r="BF271" s="25">
        <f t="shared" si="2239"/>
        <v>0</v>
      </c>
      <c r="BG271" s="149">
        <f t="shared" si="2240"/>
        <v>0</v>
      </c>
      <c r="BH271" s="149">
        <f t="shared" si="2240"/>
        <v>0</v>
      </c>
      <c r="BI271" s="149">
        <f t="shared" si="2240"/>
        <v>0</v>
      </c>
      <c r="BJ271" s="149">
        <f t="shared" si="2240"/>
        <v>0</v>
      </c>
      <c r="BK271" s="25">
        <f t="shared" si="2240"/>
        <v>10877</v>
      </c>
      <c r="BL271" s="25">
        <f t="shared" si="2240"/>
        <v>0</v>
      </c>
      <c r="BM271" s="25">
        <f t="shared" si="2240"/>
        <v>0</v>
      </c>
      <c r="BN271" s="25">
        <f t="shared" si="2240"/>
        <v>0</v>
      </c>
      <c r="BO271" s="149">
        <f t="shared" si="2240"/>
        <v>0</v>
      </c>
      <c r="BP271" s="149">
        <f t="shared" si="2240"/>
        <v>0</v>
      </c>
      <c r="BQ271" s="149">
        <f t="shared" si="2240"/>
        <v>0</v>
      </c>
      <c r="BR271" s="149">
        <f t="shared" si="2240"/>
        <v>0</v>
      </c>
      <c r="BS271" s="25">
        <f t="shared" si="2240"/>
        <v>10877</v>
      </c>
      <c r="BT271" s="25">
        <f t="shared" si="2240"/>
        <v>0</v>
      </c>
      <c r="BU271" s="25">
        <f t="shared" si="2240"/>
        <v>0</v>
      </c>
      <c r="BV271" s="25">
        <f t="shared" si="2240"/>
        <v>0</v>
      </c>
    </row>
    <row r="272" spans="1:74" ht="34.200000000000003">
      <c r="A272" s="123" t="s">
        <v>44</v>
      </c>
      <c r="B272" s="124">
        <v>906</v>
      </c>
      <c r="C272" s="125" t="s">
        <v>14</v>
      </c>
      <c r="D272" s="125" t="s">
        <v>85</v>
      </c>
      <c r="E272" s="125" t="s">
        <v>780</v>
      </c>
      <c r="F272" s="255">
        <v>240</v>
      </c>
      <c r="G272" s="29"/>
      <c r="H272" s="29"/>
      <c r="I272" s="29"/>
      <c r="J272" s="29"/>
      <c r="K272" s="160"/>
      <c r="L272" s="160"/>
      <c r="M272" s="160"/>
      <c r="N272" s="160"/>
      <c r="O272" s="29"/>
      <c r="P272" s="29"/>
      <c r="Q272" s="29"/>
      <c r="R272" s="29"/>
      <c r="S272" s="160"/>
      <c r="T272" s="160"/>
      <c r="U272" s="160"/>
      <c r="V272" s="160"/>
      <c r="W272" s="6"/>
      <c r="X272" s="6"/>
      <c r="Y272" s="6"/>
      <c r="Z272" s="6"/>
      <c r="AA272" s="148">
        <v>10877</v>
      </c>
      <c r="AB272" s="148"/>
      <c r="AC272" s="148"/>
      <c r="AD272" s="148"/>
      <c r="AE272" s="6">
        <f>W272+AA272</f>
        <v>10877</v>
      </c>
      <c r="AF272" s="6">
        <f t="shared" ref="AF272" si="2241">X272+AB272</f>
        <v>0</v>
      </c>
      <c r="AG272" s="6">
        <f t="shared" ref="AG272" si="2242">Y272+AC272</f>
        <v>0</v>
      </c>
      <c r="AH272" s="6">
        <f t="shared" ref="AH272" si="2243">Z272+AD272</f>
        <v>0</v>
      </c>
      <c r="AI272" s="148"/>
      <c r="AJ272" s="148"/>
      <c r="AK272" s="148"/>
      <c r="AL272" s="148"/>
      <c r="AM272" s="6">
        <f>AE272+AI272</f>
        <v>10877</v>
      </c>
      <c r="AN272" s="6">
        <f t="shared" ref="AN272" si="2244">AF272+AJ272</f>
        <v>0</v>
      </c>
      <c r="AO272" s="6">
        <f t="shared" ref="AO272" si="2245">AG272+AK272</f>
        <v>0</v>
      </c>
      <c r="AP272" s="6">
        <f t="shared" ref="AP272" si="2246">AH272+AL272</f>
        <v>0</v>
      </c>
      <c r="AQ272" s="148"/>
      <c r="AR272" s="148"/>
      <c r="AS272" s="148"/>
      <c r="AT272" s="148"/>
      <c r="AU272" s="6">
        <f>AM272+AQ272</f>
        <v>10877</v>
      </c>
      <c r="AV272" s="6">
        <f t="shared" ref="AV272" si="2247">AN272+AR272</f>
        <v>0</v>
      </c>
      <c r="AW272" s="6">
        <f t="shared" ref="AW272" si="2248">AO272+AS272</f>
        <v>0</v>
      </c>
      <c r="AX272" s="6">
        <f t="shared" ref="AX272" si="2249">AP272+AT272</f>
        <v>0</v>
      </c>
      <c r="AY272" s="148"/>
      <c r="AZ272" s="148"/>
      <c r="BA272" s="148"/>
      <c r="BB272" s="148"/>
      <c r="BC272" s="6">
        <f>AU272+AY272</f>
        <v>10877</v>
      </c>
      <c r="BD272" s="6">
        <f t="shared" ref="BD272" si="2250">AV272+AZ272</f>
        <v>0</v>
      </c>
      <c r="BE272" s="6">
        <f t="shared" ref="BE272" si="2251">AW272+BA272</f>
        <v>0</v>
      </c>
      <c r="BF272" s="6">
        <f t="shared" ref="BF272" si="2252">AX272+BB272</f>
        <v>0</v>
      </c>
      <c r="BG272" s="148"/>
      <c r="BH272" s="148"/>
      <c r="BI272" s="148"/>
      <c r="BJ272" s="148"/>
      <c r="BK272" s="6">
        <f>BC272+BG272</f>
        <v>10877</v>
      </c>
      <c r="BL272" s="6">
        <f t="shared" ref="BL272" si="2253">BD272+BH272</f>
        <v>0</v>
      </c>
      <c r="BM272" s="6">
        <f t="shared" ref="BM272" si="2254">BE272+BI272</f>
        <v>0</v>
      </c>
      <c r="BN272" s="6">
        <f t="shared" ref="BN272" si="2255">BF272+BJ272</f>
        <v>0</v>
      </c>
      <c r="BO272" s="148"/>
      <c r="BP272" s="148"/>
      <c r="BQ272" s="148"/>
      <c r="BR272" s="148"/>
      <c r="BS272" s="6">
        <f>BK272+BO272</f>
        <v>10877</v>
      </c>
      <c r="BT272" s="6">
        <f t="shared" ref="BT272" si="2256">BL272+BP272</f>
        <v>0</v>
      </c>
      <c r="BU272" s="6">
        <f t="shared" ref="BU272" si="2257">BM272+BQ272</f>
        <v>0</v>
      </c>
      <c r="BV272" s="6">
        <f t="shared" ref="BV272" si="2258">BN272+BR272</f>
        <v>0</v>
      </c>
    </row>
    <row r="273" spans="1:74" ht="20.399999999999999">
      <c r="A273" s="70"/>
      <c r="B273" s="71"/>
      <c r="C273" s="71"/>
      <c r="D273" s="71"/>
      <c r="E273" s="73"/>
      <c r="F273" s="71"/>
      <c r="G273" s="29"/>
      <c r="H273" s="29"/>
      <c r="I273" s="29"/>
      <c r="J273" s="29"/>
      <c r="K273" s="160"/>
      <c r="L273" s="160"/>
      <c r="M273" s="160"/>
      <c r="N273" s="160"/>
      <c r="O273" s="29"/>
      <c r="P273" s="29"/>
      <c r="Q273" s="29"/>
      <c r="R273" s="29"/>
      <c r="S273" s="160"/>
      <c r="T273" s="160"/>
      <c r="U273" s="160"/>
      <c r="V273" s="160"/>
      <c r="W273" s="29"/>
      <c r="X273" s="29"/>
      <c r="Y273" s="29"/>
      <c r="Z273" s="29"/>
      <c r="AA273" s="160"/>
      <c r="AB273" s="160"/>
      <c r="AC273" s="160"/>
      <c r="AD273" s="160"/>
      <c r="AE273" s="29"/>
      <c r="AF273" s="29"/>
      <c r="AG273" s="29"/>
      <c r="AH273" s="29"/>
      <c r="AI273" s="160"/>
      <c r="AJ273" s="160"/>
      <c r="AK273" s="160"/>
      <c r="AL273" s="160"/>
      <c r="AM273" s="29"/>
      <c r="AN273" s="29"/>
      <c r="AO273" s="29"/>
      <c r="AP273" s="29"/>
      <c r="AQ273" s="160"/>
      <c r="AR273" s="160"/>
      <c r="AS273" s="160"/>
      <c r="AT273" s="160"/>
      <c r="AU273" s="29"/>
      <c r="AV273" s="29"/>
      <c r="AW273" s="29"/>
      <c r="AX273" s="29"/>
      <c r="AY273" s="160"/>
      <c r="AZ273" s="160"/>
      <c r="BA273" s="160"/>
      <c r="BB273" s="160"/>
      <c r="BC273" s="29"/>
      <c r="BD273" s="29"/>
      <c r="BE273" s="29"/>
      <c r="BF273" s="29"/>
      <c r="BG273" s="160"/>
      <c r="BH273" s="160"/>
      <c r="BI273" s="160"/>
      <c r="BJ273" s="160"/>
      <c r="BK273" s="29"/>
      <c r="BL273" s="29"/>
      <c r="BM273" s="29"/>
      <c r="BN273" s="29"/>
      <c r="BO273" s="160"/>
      <c r="BP273" s="160"/>
      <c r="BQ273" s="160"/>
      <c r="BR273" s="160"/>
      <c r="BS273" s="29"/>
      <c r="BT273" s="29"/>
      <c r="BU273" s="29"/>
      <c r="BV273" s="29"/>
    </row>
    <row r="274" spans="1:74" ht="52.2">
      <c r="A274" s="20" t="s">
        <v>445</v>
      </c>
      <c r="B274" s="48">
        <f>B266</f>
        <v>906</v>
      </c>
      <c r="C274" s="48" t="s">
        <v>14</v>
      </c>
      <c r="D274" s="48" t="s">
        <v>84</v>
      </c>
      <c r="E274" s="53"/>
      <c r="F274" s="48"/>
      <c r="G274" s="27">
        <f t="shared" ref="G274:AH274" si="2259">G275+G284</f>
        <v>98849</v>
      </c>
      <c r="H274" s="27">
        <f t="shared" si="2259"/>
        <v>0</v>
      </c>
      <c r="I274" s="27">
        <f t="shared" si="2259"/>
        <v>98448</v>
      </c>
      <c r="J274" s="27">
        <f t="shared" si="2259"/>
        <v>0</v>
      </c>
      <c r="K274" s="158">
        <f t="shared" si="2259"/>
        <v>0</v>
      </c>
      <c r="L274" s="158">
        <f t="shared" si="2259"/>
        <v>0</v>
      </c>
      <c r="M274" s="158">
        <f t="shared" si="2259"/>
        <v>0</v>
      </c>
      <c r="N274" s="158">
        <f t="shared" si="2259"/>
        <v>0</v>
      </c>
      <c r="O274" s="27">
        <f t="shared" si="2259"/>
        <v>98849</v>
      </c>
      <c r="P274" s="27">
        <f t="shared" si="2259"/>
        <v>0</v>
      </c>
      <c r="Q274" s="27">
        <f t="shared" si="2259"/>
        <v>98448</v>
      </c>
      <c r="R274" s="27">
        <f t="shared" si="2259"/>
        <v>0</v>
      </c>
      <c r="S274" s="158">
        <f t="shared" si="2259"/>
        <v>0</v>
      </c>
      <c r="T274" s="158">
        <f t="shared" si="2259"/>
        <v>0</v>
      </c>
      <c r="U274" s="158">
        <f t="shared" si="2259"/>
        <v>0</v>
      </c>
      <c r="V274" s="158">
        <f t="shared" si="2259"/>
        <v>0</v>
      </c>
      <c r="W274" s="27">
        <f t="shared" si="2259"/>
        <v>98849</v>
      </c>
      <c r="X274" s="27">
        <f t="shared" si="2259"/>
        <v>0</v>
      </c>
      <c r="Y274" s="27">
        <f t="shared" si="2259"/>
        <v>98448</v>
      </c>
      <c r="Z274" s="27">
        <f t="shared" si="2259"/>
        <v>0</v>
      </c>
      <c r="AA274" s="158">
        <f t="shared" si="2259"/>
        <v>0</v>
      </c>
      <c r="AB274" s="158">
        <f t="shared" si="2259"/>
        <v>0</v>
      </c>
      <c r="AC274" s="158">
        <f t="shared" si="2259"/>
        <v>0</v>
      </c>
      <c r="AD274" s="158">
        <f t="shared" si="2259"/>
        <v>0</v>
      </c>
      <c r="AE274" s="27">
        <f t="shared" si="2259"/>
        <v>98849</v>
      </c>
      <c r="AF274" s="27">
        <f t="shared" si="2259"/>
        <v>0</v>
      </c>
      <c r="AG274" s="27">
        <f t="shared" si="2259"/>
        <v>98448</v>
      </c>
      <c r="AH274" s="27">
        <f t="shared" si="2259"/>
        <v>0</v>
      </c>
      <c r="AI274" s="158">
        <f t="shared" ref="AI274:AP274" si="2260">AI275+AI284</f>
        <v>600</v>
      </c>
      <c r="AJ274" s="158">
        <f t="shared" si="2260"/>
        <v>0</v>
      </c>
      <c r="AK274" s="158">
        <f t="shared" si="2260"/>
        <v>0</v>
      </c>
      <c r="AL274" s="158">
        <f t="shared" si="2260"/>
        <v>0</v>
      </c>
      <c r="AM274" s="27">
        <f t="shared" si="2260"/>
        <v>99449</v>
      </c>
      <c r="AN274" s="27">
        <f t="shared" si="2260"/>
        <v>0</v>
      </c>
      <c r="AO274" s="27">
        <f t="shared" si="2260"/>
        <v>98448</v>
      </c>
      <c r="AP274" s="27">
        <f t="shared" si="2260"/>
        <v>0</v>
      </c>
      <c r="AQ274" s="158">
        <f t="shared" ref="AQ274:AX274" si="2261">AQ275+AQ284</f>
        <v>0</v>
      </c>
      <c r="AR274" s="158">
        <f t="shared" si="2261"/>
        <v>0</v>
      </c>
      <c r="AS274" s="158">
        <f t="shared" si="2261"/>
        <v>0</v>
      </c>
      <c r="AT274" s="158">
        <f t="shared" si="2261"/>
        <v>0</v>
      </c>
      <c r="AU274" s="27">
        <f t="shared" si="2261"/>
        <v>99449</v>
      </c>
      <c r="AV274" s="27">
        <f t="shared" si="2261"/>
        <v>0</v>
      </c>
      <c r="AW274" s="27">
        <f t="shared" si="2261"/>
        <v>98448</v>
      </c>
      <c r="AX274" s="27">
        <f t="shared" si="2261"/>
        <v>0</v>
      </c>
      <c r="AY274" s="158">
        <f t="shared" ref="AY274:BF274" si="2262">AY275+AY284</f>
        <v>0</v>
      </c>
      <c r="AZ274" s="158">
        <f t="shared" si="2262"/>
        <v>0</v>
      </c>
      <c r="BA274" s="158">
        <f t="shared" si="2262"/>
        <v>0</v>
      </c>
      <c r="BB274" s="158">
        <f t="shared" si="2262"/>
        <v>0</v>
      </c>
      <c r="BC274" s="27">
        <f t="shared" si="2262"/>
        <v>99449</v>
      </c>
      <c r="BD274" s="27">
        <f t="shared" si="2262"/>
        <v>0</v>
      </c>
      <c r="BE274" s="27">
        <f t="shared" si="2262"/>
        <v>98448</v>
      </c>
      <c r="BF274" s="27">
        <f t="shared" si="2262"/>
        <v>0</v>
      </c>
      <c r="BG274" s="158">
        <f t="shared" ref="BG274:BN274" si="2263">BG275+BG284</f>
        <v>0</v>
      </c>
      <c r="BH274" s="158">
        <f t="shared" si="2263"/>
        <v>0</v>
      </c>
      <c r="BI274" s="158">
        <f t="shared" si="2263"/>
        <v>0</v>
      </c>
      <c r="BJ274" s="158">
        <f t="shared" si="2263"/>
        <v>0</v>
      </c>
      <c r="BK274" s="27">
        <f t="shared" si="2263"/>
        <v>99449</v>
      </c>
      <c r="BL274" s="27">
        <f t="shared" si="2263"/>
        <v>0</v>
      </c>
      <c r="BM274" s="27">
        <f t="shared" si="2263"/>
        <v>98448</v>
      </c>
      <c r="BN274" s="27">
        <f t="shared" si="2263"/>
        <v>0</v>
      </c>
      <c r="BO274" s="158">
        <f t="shared" ref="BO274:BV274" si="2264">BO275+BO284</f>
        <v>0</v>
      </c>
      <c r="BP274" s="158">
        <f t="shared" si="2264"/>
        <v>0</v>
      </c>
      <c r="BQ274" s="158">
        <f t="shared" si="2264"/>
        <v>0</v>
      </c>
      <c r="BR274" s="158">
        <f t="shared" si="2264"/>
        <v>0</v>
      </c>
      <c r="BS274" s="27">
        <f t="shared" si="2264"/>
        <v>99449</v>
      </c>
      <c r="BT274" s="27">
        <f t="shared" si="2264"/>
        <v>0</v>
      </c>
      <c r="BU274" s="27">
        <f t="shared" si="2264"/>
        <v>98448</v>
      </c>
      <c r="BV274" s="27">
        <f t="shared" si="2264"/>
        <v>0</v>
      </c>
    </row>
    <row r="275" spans="1:74" ht="100.8">
      <c r="A275" s="8" t="s">
        <v>444</v>
      </c>
      <c r="B275" s="10">
        <v>906</v>
      </c>
      <c r="C275" s="10" t="s">
        <v>14</v>
      </c>
      <c r="D275" s="10" t="s">
        <v>84</v>
      </c>
      <c r="E275" s="10" t="s">
        <v>446</v>
      </c>
      <c r="F275" s="10"/>
      <c r="G275" s="25">
        <f t="shared" ref="G275:BR275" si="2265">G276</f>
        <v>96849</v>
      </c>
      <c r="H275" s="25">
        <f t="shared" si="2265"/>
        <v>0</v>
      </c>
      <c r="I275" s="25">
        <f t="shared" si="2265"/>
        <v>96448</v>
      </c>
      <c r="J275" s="25">
        <f t="shared" si="2265"/>
        <v>0</v>
      </c>
      <c r="K275" s="149">
        <f t="shared" si="2265"/>
        <v>0</v>
      </c>
      <c r="L275" s="149">
        <f t="shared" si="2265"/>
        <v>0</v>
      </c>
      <c r="M275" s="149">
        <f t="shared" si="2265"/>
        <v>0</v>
      </c>
      <c r="N275" s="149">
        <f t="shared" si="2265"/>
        <v>0</v>
      </c>
      <c r="O275" s="25">
        <f t="shared" si="2265"/>
        <v>96849</v>
      </c>
      <c r="P275" s="25">
        <f t="shared" si="2265"/>
        <v>0</v>
      </c>
      <c r="Q275" s="25">
        <f t="shared" si="2265"/>
        <v>96448</v>
      </c>
      <c r="R275" s="25">
        <f t="shared" si="2265"/>
        <v>0</v>
      </c>
      <c r="S275" s="149">
        <f t="shared" si="2265"/>
        <v>0</v>
      </c>
      <c r="T275" s="149">
        <f t="shared" si="2265"/>
        <v>0</v>
      </c>
      <c r="U275" s="149">
        <f t="shared" si="2265"/>
        <v>0</v>
      </c>
      <c r="V275" s="149">
        <f t="shared" si="2265"/>
        <v>0</v>
      </c>
      <c r="W275" s="25">
        <f t="shared" si="2265"/>
        <v>96849</v>
      </c>
      <c r="X275" s="25">
        <f t="shared" si="2265"/>
        <v>0</v>
      </c>
      <c r="Y275" s="25">
        <f t="shared" si="2265"/>
        <v>96448</v>
      </c>
      <c r="Z275" s="25">
        <f t="shared" si="2265"/>
        <v>0</v>
      </c>
      <c r="AA275" s="149">
        <f t="shared" si="2265"/>
        <v>0</v>
      </c>
      <c r="AB275" s="149">
        <f t="shared" si="2265"/>
        <v>0</v>
      </c>
      <c r="AC275" s="149">
        <f t="shared" si="2265"/>
        <v>0</v>
      </c>
      <c r="AD275" s="149">
        <f t="shared" si="2265"/>
        <v>0</v>
      </c>
      <c r="AE275" s="25">
        <f t="shared" si="2265"/>
        <v>96849</v>
      </c>
      <c r="AF275" s="25">
        <f t="shared" si="2265"/>
        <v>0</v>
      </c>
      <c r="AG275" s="25">
        <f t="shared" si="2265"/>
        <v>96448</v>
      </c>
      <c r="AH275" s="25">
        <f t="shared" si="2265"/>
        <v>0</v>
      </c>
      <c r="AI275" s="149">
        <f t="shared" si="2265"/>
        <v>600</v>
      </c>
      <c r="AJ275" s="149">
        <f t="shared" si="2265"/>
        <v>0</v>
      </c>
      <c r="AK275" s="149">
        <f t="shared" si="2265"/>
        <v>0</v>
      </c>
      <c r="AL275" s="149">
        <f t="shared" si="2265"/>
        <v>0</v>
      </c>
      <c r="AM275" s="25">
        <f t="shared" si="2265"/>
        <v>97449</v>
      </c>
      <c r="AN275" s="25">
        <f t="shared" si="2265"/>
        <v>0</v>
      </c>
      <c r="AO275" s="25">
        <f t="shared" si="2265"/>
        <v>96448</v>
      </c>
      <c r="AP275" s="25">
        <f t="shared" si="2265"/>
        <v>0</v>
      </c>
      <c r="AQ275" s="149">
        <f t="shared" si="2265"/>
        <v>0</v>
      </c>
      <c r="AR275" s="149">
        <f t="shared" si="2265"/>
        <v>0</v>
      </c>
      <c r="AS275" s="149">
        <f t="shared" si="2265"/>
        <v>0</v>
      </c>
      <c r="AT275" s="149">
        <f t="shared" si="2265"/>
        <v>0</v>
      </c>
      <c r="AU275" s="25">
        <f t="shared" si="2265"/>
        <v>97449</v>
      </c>
      <c r="AV275" s="25">
        <f t="shared" si="2265"/>
        <v>0</v>
      </c>
      <c r="AW275" s="25">
        <f t="shared" si="2265"/>
        <v>96448</v>
      </c>
      <c r="AX275" s="25">
        <f t="shared" si="2265"/>
        <v>0</v>
      </c>
      <c r="AY275" s="149">
        <f t="shared" si="2265"/>
        <v>0</v>
      </c>
      <c r="AZ275" s="149">
        <f t="shared" si="2265"/>
        <v>0</v>
      </c>
      <c r="BA275" s="149">
        <f t="shared" si="2265"/>
        <v>0</v>
      </c>
      <c r="BB275" s="149">
        <f t="shared" si="2265"/>
        <v>0</v>
      </c>
      <c r="BC275" s="25">
        <f t="shared" si="2265"/>
        <v>97449</v>
      </c>
      <c r="BD275" s="25">
        <f t="shared" si="2265"/>
        <v>0</v>
      </c>
      <c r="BE275" s="25">
        <f t="shared" si="2265"/>
        <v>96448</v>
      </c>
      <c r="BF275" s="25">
        <f t="shared" si="2265"/>
        <v>0</v>
      </c>
      <c r="BG275" s="149">
        <f t="shared" si="2265"/>
        <v>0</v>
      </c>
      <c r="BH275" s="149">
        <f t="shared" si="2265"/>
        <v>0</v>
      </c>
      <c r="BI275" s="149">
        <f t="shared" si="2265"/>
        <v>0</v>
      </c>
      <c r="BJ275" s="149">
        <f t="shared" si="2265"/>
        <v>0</v>
      </c>
      <c r="BK275" s="25">
        <f t="shared" si="2265"/>
        <v>97449</v>
      </c>
      <c r="BL275" s="25">
        <f t="shared" si="2265"/>
        <v>0</v>
      </c>
      <c r="BM275" s="25">
        <f t="shared" si="2265"/>
        <v>96448</v>
      </c>
      <c r="BN275" s="25">
        <f t="shared" si="2265"/>
        <v>0</v>
      </c>
      <c r="BO275" s="149">
        <f t="shared" si="2265"/>
        <v>0</v>
      </c>
      <c r="BP275" s="149">
        <f t="shared" si="2265"/>
        <v>0</v>
      </c>
      <c r="BQ275" s="149">
        <f t="shared" si="2265"/>
        <v>0</v>
      </c>
      <c r="BR275" s="149">
        <f t="shared" si="2265"/>
        <v>0</v>
      </c>
      <c r="BS275" s="25">
        <f t="shared" ref="BS275:BV275" si="2266">BS276</f>
        <v>97449</v>
      </c>
      <c r="BT275" s="25">
        <f t="shared" si="2266"/>
        <v>0</v>
      </c>
      <c r="BU275" s="25">
        <f t="shared" si="2266"/>
        <v>96448</v>
      </c>
      <c r="BV275" s="25">
        <f t="shared" si="2266"/>
        <v>0</v>
      </c>
    </row>
    <row r="276" spans="1:74" ht="33.6">
      <c r="A276" s="8" t="s">
        <v>62</v>
      </c>
      <c r="B276" s="10">
        <v>906</v>
      </c>
      <c r="C276" s="10" t="s">
        <v>14</v>
      </c>
      <c r="D276" s="10" t="s">
        <v>84</v>
      </c>
      <c r="E276" s="10" t="s">
        <v>447</v>
      </c>
      <c r="F276" s="10"/>
      <c r="G276" s="25">
        <f t="shared" ref="G276:R276" si="2267">G277</f>
        <v>96849</v>
      </c>
      <c r="H276" s="25">
        <f t="shared" si="2267"/>
        <v>0</v>
      </c>
      <c r="I276" s="25">
        <f t="shared" si="2267"/>
        <v>96448</v>
      </c>
      <c r="J276" s="25">
        <f t="shared" si="2267"/>
        <v>0</v>
      </c>
      <c r="K276" s="149">
        <f t="shared" si="2267"/>
        <v>0</v>
      </c>
      <c r="L276" s="149">
        <f t="shared" si="2267"/>
        <v>0</v>
      </c>
      <c r="M276" s="149">
        <f t="shared" si="2267"/>
        <v>0</v>
      </c>
      <c r="N276" s="149">
        <f t="shared" si="2267"/>
        <v>0</v>
      </c>
      <c r="O276" s="25">
        <f t="shared" si="2267"/>
        <v>96849</v>
      </c>
      <c r="P276" s="25">
        <f t="shared" si="2267"/>
        <v>0</v>
      </c>
      <c r="Q276" s="25">
        <f t="shared" si="2267"/>
        <v>96448</v>
      </c>
      <c r="R276" s="25">
        <f t="shared" si="2267"/>
        <v>0</v>
      </c>
      <c r="S276" s="149">
        <f t="shared" ref="S276:BV276" si="2268">S277</f>
        <v>0</v>
      </c>
      <c r="T276" s="149">
        <f t="shared" si="2268"/>
        <v>0</v>
      </c>
      <c r="U276" s="149">
        <f t="shared" si="2268"/>
        <v>0</v>
      </c>
      <c r="V276" s="149">
        <f t="shared" si="2268"/>
        <v>0</v>
      </c>
      <c r="W276" s="25">
        <f t="shared" si="2268"/>
        <v>96849</v>
      </c>
      <c r="X276" s="25">
        <f t="shared" si="2268"/>
        <v>0</v>
      </c>
      <c r="Y276" s="25">
        <f t="shared" si="2268"/>
        <v>96448</v>
      </c>
      <c r="Z276" s="25">
        <f t="shared" si="2268"/>
        <v>0</v>
      </c>
      <c r="AA276" s="149">
        <f t="shared" si="2268"/>
        <v>0</v>
      </c>
      <c r="AB276" s="149">
        <f t="shared" si="2268"/>
        <v>0</v>
      </c>
      <c r="AC276" s="149">
        <f t="shared" si="2268"/>
        <v>0</v>
      </c>
      <c r="AD276" s="149">
        <f t="shared" si="2268"/>
        <v>0</v>
      </c>
      <c r="AE276" s="25">
        <f t="shared" si="2268"/>
        <v>96849</v>
      </c>
      <c r="AF276" s="25">
        <f t="shared" si="2268"/>
        <v>0</v>
      </c>
      <c r="AG276" s="25">
        <f t="shared" si="2268"/>
        <v>96448</v>
      </c>
      <c r="AH276" s="25">
        <f t="shared" si="2268"/>
        <v>0</v>
      </c>
      <c r="AI276" s="149">
        <f t="shared" si="2268"/>
        <v>600</v>
      </c>
      <c r="AJ276" s="149">
        <f t="shared" si="2268"/>
        <v>0</v>
      </c>
      <c r="AK276" s="149">
        <f t="shared" si="2268"/>
        <v>0</v>
      </c>
      <c r="AL276" s="149">
        <f t="shared" si="2268"/>
        <v>0</v>
      </c>
      <c r="AM276" s="25">
        <f t="shared" si="2268"/>
        <v>97449</v>
      </c>
      <c r="AN276" s="25">
        <f t="shared" si="2268"/>
        <v>0</v>
      </c>
      <c r="AO276" s="25">
        <f t="shared" si="2268"/>
        <v>96448</v>
      </c>
      <c r="AP276" s="25">
        <f t="shared" si="2268"/>
        <v>0</v>
      </c>
      <c r="AQ276" s="149">
        <f t="shared" si="2268"/>
        <v>0</v>
      </c>
      <c r="AR276" s="149">
        <f t="shared" si="2268"/>
        <v>0</v>
      </c>
      <c r="AS276" s="149">
        <f t="shared" si="2268"/>
        <v>0</v>
      </c>
      <c r="AT276" s="149">
        <f t="shared" si="2268"/>
        <v>0</v>
      </c>
      <c r="AU276" s="25">
        <f t="shared" si="2268"/>
        <v>97449</v>
      </c>
      <c r="AV276" s="25">
        <f t="shared" si="2268"/>
        <v>0</v>
      </c>
      <c r="AW276" s="25">
        <f t="shared" si="2268"/>
        <v>96448</v>
      </c>
      <c r="AX276" s="25">
        <f t="shared" si="2268"/>
        <v>0</v>
      </c>
      <c r="AY276" s="149">
        <f t="shared" si="2268"/>
        <v>0</v>
      </c>
      <c r="AZ276" s="149">
        <f t="shared" si="2268"/>
        <v>0</v>
      </c>
      <c r="BA276" s="149">
        <f t="shared" si="2268"/>
        <v>0</v>
      </c>
      <c r="BB276" s="149">
        <f t="shared" si="2268"/>
        <v>0</v>
      </c>
      <c r="BC276" s="25">
        <f t="shared" si="2268"/>
        <v>97449</v>
      </c>
      <c r="BD276" s="25">
        <f t="shared" si="2268"/>
        <v>0</v>
      </c>
      <c r="BE276" s="25">
        <f t="shared" si="2268"/>
        <v>96448</v>
      </c>
      <c r="BF276" s="25">
        <f t="shared" si="2268"/>
        <v>0</v>
      </c>
      <c r="BG276" s="149">
        <f t="shared" si="2268"/>
        <v>0</v>
      </c>
      <c r="BH276" s="149">
        <f t="shared" si="2268"/>
        <v>0</v>
      </c>
      <c r="BI276" s="149">
        <f t="shared" si="2268"/>
        <v>0</v>
      </c>
      <c r="BJ276" s="149">
        <f t="shared" si="2268"/>
        <v>0</v>
      </c>
      <c r="BK276" s="25">
        <f t="shared" si="2268"/>
        <v>97449</v>
      </c>
      <c r="BL276" s="25">
        <f t="shared" si="2268"/>
        <v>0</v>
      </c>
      <c r="BM276" s="25">
        <f t="shared" si="2268"/>
        <v>96448</v>
      </c>
      <c r="BN276" s="25">
        <f t="shared" si="2268"/>
        <v>0</v>
      </c>
      <c r="BO276" s="149">
        <f t="shared" si="2268"/>
        <v>0</v>
      </c>
      <c r="BP276" s="149">
        <f t="shared" si="2268"/>
        <v>0</v>
      </c>
      <c r="BQ276" s="149">
        <f t="shared" si="2268"/>
        <v>0</v>
      </c>
      <c r="BR276" s="149">
        <f t="shared" si="2268"/>
        <v>0</v>
      </c>
      <c r="BS276" s="25">
        <f t="shared" si="2268"/>
        <v>97449</v>
      </c>
      <c r="BT276" s="25">
        <f t="shared" si="2268"/>
        <v>0</v>
      </c>
      <c r="BU276" s="25">
        <f t="shared" si="2268"/>
        <v>96448</v>
      </c>
      <c r="BV276" s="25">
        <f t="shared" si="2268"/>
        <v>0</v>
      </c>
    </row>
    <row r="277" spans="1:74" ht="67.2">
      <c r="A277" s="8" t="s">
        <v>86</v>
      </c>
      <c r="B277" s="10">
        <v>906</v>
      </c>
      <c r="C277" s="10" t="s">
        <v>14</v>
      </c>
      <c r="D277" s="10" t="s">
        <v>84</v>
      </c>
      <c r="E277" s="10" t="s">
        <v>448</v>
      </c>
      <c r="F277" s="10"/>
      <c r="G277" s="25">
        <f t="shared" ref="G277:J277" si="2269">G278+G280+G282</f>
        <v>96849</v>
      </c>
      <c r="H277" s="25">
        <f t="shared" si="2269"/>
        <v>0</v>
      </c>
      <c r="I277" s="25">
        <f t="shared" si="2269"/>
        <v>96448</v>
      </c>
      <c r="J277" s="25">
        <f t="shared" si="2269"/>
        <v>0</v>
      </c>
      <c r="K277" s="149">
        <f t="shared" ref="K277:R277" si="2270">K278+K280+K282</f>
        <v>0</v>
      </c>
      <c r="L277" s="149">
        <f t="shared" si="2270"/>
        <v>0</v>
      </c>
      <c r="M277" s="149">
        <f t="shared" si="2270"/>
        <v>0</v>
      </c>
      <c r="N277" s="149">
        <f t="shared" si="2270"/>
        <v>0</v>
      </c>
      <c r="O277" s="25">
        <f t="shared" si="2270"/>
        <v>96849</v>
      </c>
      <c r="P277" s="25">
        <f t="shared" si="2270"/>
        <v>0</v>
      </c>
      <c r="Q277" s="25">
        <f t="shared" si="2270"/>
        <v>96448</v>
      </c>
      <c r="R277" s="25">
        <f t="shared" si="2270"/>
        <v>0</v>
      </c>
      <c r="S277" s="149">
        <f t="shared" ref="S277:Z277" si="2271">S278+S280+S282</f>
        <v>0</v>
      </c>
      <c r="T277" s="149">
        <f t="shared" si="2271"/>
        <v>0</v>
      </c>
      <c r="U277" s="149">
        <f t="shared" si="2271"/>
        <v>0</v>
      </c>
      <c r="V277" s="149">
        <f t="shared" si="2271"/>
        <v>0</v>
      </c>
      <c r="W277" s="25">
        <f t="shared" si="2271"/>
        <v>96849</v>
      </c>
      <c r="X277" s="25">
        <f t="shared" si="2271"/>
        <v>0</v>
      </c>
      <c r="Y277" s="25">
        <f t="shared" si="2271"/>
        <v>96448</v>
      </c>
      <c r="Z277" s="25">
        <f t="shared" si="2271"/>
        <v>0</v>
      </c>
      <c r="AA277" s="149">
        <f t="shared" ref="AA277:AH277" si="2272">AA278+AA280+AA282</f>
        <v>0</v>
      </c>
      <c r="AB277" s="149">
        <f t="shared" si="2272"/>
        <v>0</v>
      </c>
      <c r="AC277" s="149">
        <f t="shared" si="2272"/>
        <v>0</v>
      </c>
      <c r="AD277" s="149">
        <f t="shared" si="2272"/>
        <v>0</v>
      </c>
      <c r="AE277" s="25">
        <f t="shared" si="2272"/>
        <v>96849</v>
      </c>
      <c r="AF277" s="25">
        <f t="shared" si="2272"/>
        <v>0</v>
      </c>
      <c r="AG277" s="25">
        <f t="shared" si="2272"/>
        <v>96448</v>
      </c>
      <c r="AH277" s="25">
        <f t="shared" si="2272"/>
        <v>0</v>
      </c>
      <c r="AI277" s="149">
        <f t="shared" ref="AI277:AP277" si="2273">AI278+AI280+AI282</f>
        <v>600</v>
      </c>
      <c r="AJ277" s="149">
        <f t="shared" si="2273"/>
        <v>0</v>
      </c>
      <c r="AK277" s="149">
        <f t="shared" si="2273"/>
        <v>0</v>
      </c>
      <c r="AL277" s="149">
        <f t="shared" si="2273"/>
        <v>0</v>
      </c>
      <c r="AM277" s="25">
        <f t="shared" si="2273"/>
        <v>97449</v>
      </c>
      <c r="AN277" s="25">
        <f t="shared" si="2273"/>
        <v>0</v>
      </c>
      <c r="AO277" s="25">
        <f t="shared" si="2273"/>
        <v>96448</v>
      </c>
      <c r="AP277" s="25">
        <f t="shared" si="2273"/>
        <v>0</v>
      </c>
      <c r="AQ277" s="149">
        <f t="shared" ref="AQ277:AX277" si="2274">AQ278+AQ280+AQ282</f>
        <v>0</v>
      </c>
      <c r="AR277" s="149">
        <f t="shared" si="2274"/>
        <v>0</v>
      </c>
      <c r="AS277" s="149">
        <f t="shared" si="2274"/>
        <v>0</v>
      </c>
      <c r="AT277" s="149">
        <f t="shared" si="2274"/>
        <v>0</v>
      </c>
      <c r="AU277" s="25">
        <f t="shared" si="2274"/>
        <v>97449</v>
      </c>
      <c r="AV277" s="25">
        <f t="shared" si="2274"/>
        <v>0</v>
      </c>
      <c r="AW277" s="25">
        <f t="shared" si="2274"/>
        <v>96448</v>
      </c>
      <c r="AX277" s="25">
        <f t="shared" si="2274"/>
        <v>0</v>
      </c>
      <c r="AY277" s="149">
        <f t="shared" ref="AY277:BF277" si="2275">AY278+AY280+AY282</f>
        <v>0</v>
      </c>
      <c r="AZ277" s="149">
        <f t="shared" si="2275"/>
        <v>0</v>
      </c>
      <c r="BA277" s="149">
        <f t="shared" si="2275"/>
        <v>0</v>
      </c>
      <c r="BB277" s="149">
        <f t="shared" si="2275"/>
        <v>0</v>
      </c>
      <c r="BC277" s="25">
        <f t="shared" si="2275"/>
        <v>97449</v>
      </c>
      <c r="BD277" s="25">
        <f t="shared" si="2275"/>
        <v>0</v>
      </c>
      <c r="BE277" s="25">
        <f t="shared" si="2275"/>
        <v>96448</v>
      </c>
      <c r="BF277" s="25">
        <f t="shared" si="2275"/>
        <v>0</v>
      </c>
      <c r="BG277" s="149">
        <f t="shared" ref="BG277:BN277" si="2276">BG278+BG280+BG282</f>
        <v>0</v>
      </c>
      <c r="BH277" s="149">
        <f t="shared" si="2276"/>
        <v>0</v>
      </c>
      <c r="BI277" s="149">
        <f t="shared" si="2276"/>
        <v>0</v>
      </c>
      <c r="BJ277" s="149">
        <f t="shared" si="2276"/>
        <v>0</v>
      </c>
      <c r="BK277" s="25">
        <f t="shared" si="2276"/>
        <v>97449</v>
      </c>
      <c r="BL277" s="25">
        <f t="shared" si="2276"/>
        <v>0</v>
      </c>
      <c r="BM277" s="25">
        <f t="shared" si="2276"/>
        <v>96448</v>
      </c>
      <c r="BN277" s="25">
        <f t="shared" si="2276"/>
        <v>0</v>
      </c>
      <c r="BO277" s="149">
        <f t="shared" ref="BO277:BV277" si="2277">BO278+BO280+BO282</f>
        <v>0</v>
      </c>
      <c r="BP277" s="149">
        <f t="shared" si="2277"/>
        <v>0</v>
      </c>
      <c r="BQ277" s="149">
        <f t="shared" si="2277"/>
        <v>0</v>
      </c>
      <c r="BR277" s="149">
        <f t="shared" si="2277"/>
        <v>0</v>
      </c>
      <c r="BS277" s="25">
        <f t="shared" si="2277"/>
        <v>97449</v>
      </c>
      <c r="BT277" s="25">
        <f t="shared" si="2277"/>
        <v>0</v>
      </c>
      <c r="BU277" s="25">
        <f t="shared" si="2277"/>
        <v>96448</v>
      </c>
      <c r="BV277" s="25">
        <f t="shared" si="2277"/>
        <v>0</v>
      </c>
    </row>
    <row r="278" spans="1:74" ht="84">
      <c r="A278" s="8" t="s">
        <v>21</v>
      </c>
      <c r="B278" s="10">
        <v>906</v>
      </c>
      <c r="C278" s="10" t="s">
        <v>14</v>
      </c>
      <c r="D278" s="10" t="s">
        <v>84</v>
      </c>
      <c r="E278" s="10" t="s">
        <v>448</v>
      </c>
      <c r="F278" s="10" t="s">
        <v>22</v>
      </c>
      <c r="G278" s="25">
        <f t="shared" ref="G278:BR278" si="2278">G279</f>
        <v>80982</v>
      </c>
      <c r="H278" s="25">
        <f t="shared" si="2278"/>
        <v>0</v>
      </c>
      <c r="I278" s="25">
        <f t="shared" si="2278"/>
        <v>80982</v>
      </c>
      <c r="J278" s="25">
        <f t="shared" si="2278"/>
        <v>0</v>
      </c>
      <c r="K278" s="149">
        <f t="shared" si="2278"/>
        <v>0</v>
      </c>
      <c r="L278" s="149">
        <f t="shared" si="2278"/>
        <v>0</v>
      </c>
      <c r="M278" s="149">
        <f t="shared" si="2278"/>
        <v>0</v>
      </c>
      <c r="N278" s="149">
        <f t="shared" si="2278"/>
        <v>0</v>
      </c>
      <c r="O278" s="25">
        <f t="shared" si="2278"/>
        <v>80982</v>
      </c>
      <c r="P278" s="25">
        <f t="shared" si="2278"/>
        <v>0</v>
      </c>
      <c r="Q278" s="25">
        <f t="shared" si="2278"/>
        <v>80982</v>
      </c>
      <c r="R278" s="25">
        <f t="shared" si="2278"/>
        <v>0</v>
      </c>
      <c r="S278" s="149">
        <f t="shared" si="2278"/>
        <v>0</v>
      </c>
      <c r="T278" s="149">
        <f t="shared" si="2278"/>
        <v>0</v>
      </c>
      <c r="U278" s="149">
        <f t="shared" si="2278"/>
        <v>0</v>
      </c>
      <c r="V278" s="149">
        <f t="shared" si="2278"/>
        <v>0</v>
      </c>
      <c r="W278" s="25">
        <f t="shared" si="2278"/>
        <v>80982</v>
      </c>
      <c r="X278" s="25">
        <f t="shared" si="2278"/>
        <v>0</v>
      </c>
      <c r="Y278" s="25">
        <f t="shared" si="2278"/>
        <v>80982</v>
      </c>
      <c r="Z278" s="25">
        <f t="shared" si="2278"/>
        <v>0</v>
      </c>
      <c r="AA278" s="149">
        <f t="shared" si="2278"/>
        <v>0</v>
      </c>
      <c r="AB278" s="149">
        <f t="shared" si="2278"/>
        <v>0</v>
      </c>
      <c r="AC278" s="149">
        <f t="shared" si="2278"/>
        <v>0</v>
      </c>
      <c r="AD278" s="149">
        <f t="shared" si="2278"/>
        <v>0</v>
      </c>
      <c r="AE278" s="25">
        <f t="shared" si="2278"/>
        <v>80982</v>
      </c>
      <c r="AF278" s="25">
        <f t="shared" si="2278"/>
        <v>0</v>
      </c>
      <c r="AG278" s="25">
        <f t="shared" si="2278"/>
        <v>80982</v>
      </c>
      <c r="AH278" s="25">
        <f t="shared" si="2278"/>
        <v>0</v>
      </c>
      <c r="AI278" s="149">
        <f t="shared" si="2278"/>
        <v>0</v>
      </c>
      <c r="AJ278" s="149">
        <f t="shared" si="2278"/>
        <v>0</v>
      </c>
      <c r="AK278" s="149">
        <f t="shared" si="2278"/>
        <v>0</v>
      </c>
      <c r="AL278" s="149">
        <f t="shared" si="2278"/>
        <v>0</v>
      </c>
      <c r="AM278" s="25">
        <f t="shared" si="2278"/>
        <v>80982</v>
      </c>
      <c r="AN278" s="25">
        <f t="shared" si="2278"/>
        <v>0</v>
      </c>
      <c r="AO278" s="25">
        <f t="shared" si="2278"/>
        <v>80982</v>
      </c>
      <c r="AP278" s="25">
        <f t="shared" si="2278"/>
        <v>0</v>
      </c>
      <c r="AQ278" s="149">
        <f t="shared" si="2278"/>
        <v>0</v>
      </c>
      <c r="AR278" s="149">
        <f t="shared" si="2278"/>
        <v>0</v>
      </c>
      <c r="AS278" s="149">
        <f t="shared" si="2278"/>
        <v>0</v>
      </c>
      <c r="AT278" s="149">
        <f t="shared" si="2278"/>
        <v>0</v>
      </c>
      <c r="AU278" s="25">
        <f t="shared" si="2278"/>
        <v>80982</v>
      </c>
      <c r="AV278" s="25">
        <f t="shared" si="2278"/>
        <v>0</v>
      </c>
      <c r="AW278" s="25">
        <f t="shared" si="2278"/>
        <v>80982</v>
      </c>
      <c r="AX278" s="25">
        <f t="shared" si="2278"/>
        <v>0</v>
      </c>
      <c r="AY278" s="149">
        <f t="shared" si="2278"/>
        <v>0</v>
      </c>
      <c r="AZ278" s="149">
        <f t="shared" si="2278"/>
        <v>0</v>
      </c>
      <c r="BA278" s="149">
        <f t="shared" si="2278"/>
        <v>0</v>
      </c>
      <c r="BB278" s="149">
        <f t="shared" si="2278"/>
        <v>0</v>
      </c>
      <c r="BC278" s="25">
        <f t="shared" si="2278"/>
        <v>80982</v>
      </c>
      <c r="BD278" s="25">
        <f t="shared" si="2278"/>
        <v>0</v>
      </c>
      <c r="BE278" s="25">
        <f t="shared" si="2278"/>
        <v>80982</v>
      </c>
      <c r="BF278" s="25">
        <f t="shared" si="2278"/>
        <v>0</v>
      </c>
      <c r="BG278" s="149">
        <f t="shared" si="2278"/>
        <v>0</v>
      </c>
      <c r="BH278" s="149">
        <f t="shared" si="2278"/>
        <v>0</v>
      </c>
      <c r="BI278" s="149">
        <f t="shared" si="2278"/>
        <v>0</v>
      </c>
      <c r="BJ278" s="149">
        <f t="shared" si="2278"/>
        <v>0</v>
      </c>
      <c r="BK278" s="25">
        <f t="shared" si="2278"/>
        <v>80982</v>
      </c>
      <c r="BL278" s="25">
        <f t="shared" si="2278"/>
        <v>0</v>
      </c>
      <c r="BM278" s="25">
        <f t="shared" si="2278"/>
        <v>80982</v>
      </c>
      <c r="BN278" s="25">
        <f t="shared" si="2278"/>
        <v>0</v>
      </c>
      <c r="BO278" s="149">
        <f t="shared" si="2278"/>
        <v>0</v>
      </c>
      <c r="BP278" s="149">
        <f t="shared" si="2278"/>
        <v>0</v>
      </c>
      <c r="BQ278" s="149">
        <f t="shared" si="2278"/>
        <v>0</v>
      </c>
      <c r="BR278" s="149">
        <f t="shared" si="2278"/>
        <v>0</v>
      </c>
      <c r="BS278" s="25">
        <f t="shared" ref="BS278:BV278" si="2279">BS279</f>
        <v>80982</v>
      </c>
      <c r="BT278" s="25">
        <f t="shared" si="2279"/>
        <v>0</v>
      </c>
      <c r="BU278" s="25">
        <f t="shared" si="2279"/>
        <v>80982</v>
      </c>
      <c r="BV278" s="25">
        <f t="shared" si="2279"/>
        <v>0</v>
      </c>
    </row>
    <row r="279" spans="1:74">
      <c r="A279" s="8" t="s">
        <v>45</v>
      </c>
      <c r="B279" s="10">
        <v>906</v>
      </c>
      <c r="C279" s="10" t="s">
        <v>14</v>
      </c>
      <c r="D279" s="10" t="s">
        <v>84</v>
      </c>
      <c r="E279" s="10" t="s">
        <v>448</v>
      </c>
      <c r="F279" s="10" t="s">
        <v>53</v>
      </c>
      <c r="G279" s="6">
        <v>80982</v>
      </c>
      <c r="H279" s="6"/>
      <c r="I279" s="6">
        <v>80982</v>
      </c>
      <c r="J279" s="6"/>
      <c r="K279" s="148"/>
      <c r="L279" s="148"/>
      <c r="M279" s="148"/>
      <c r="N279" s="148"/>
      <c r="O279" s="6">
        <f>G279+K279</f>
        <v>80982</v>
      </c>
      <c r="P279" s="6">
        <f t="shared" ref="P279" si="2280">H279+L279</f>
        <v>0</v>
      </c>
      <c r="Q279" s="6">
        <f t="shared" ref="Q279" si="2281">I279+M279</f>
        <v>80982</v>
      </c>
      <c r="R279" s="6">
        <f t="shared" ref="R279" si="2282">J279+N279</f>
        <v>0</v>
      </c>
      <c r="S279" s="148"/>
      <c r="T279" s="148"/>
      <c r="U279" s="148"/>
      <c r="V279" s="148"/>
      <c r="W279" s="6">
        <f>O279+S279</f>
        <v>80982</v>
      </c>
      <c r="X279" s="6">
        <f t="shared" ref="X279" si="2283">P279+T279</f>
        <v>0</v>
      </c>
      <c r="Y279" s="6">
        <f t="shared" ref="Y279" si="2284">Q279+U279</f>
        <v>80982</v>
      </c>
      <c r="Z279" s="6">
        <f t="shared" ref="Z279" si="2285">R279+V279</f>
        <v>0</v>
      </c>
      <c r="AA279" s="148"/>
      <c r="AB279" s="148"/>
      <c r="AC279" s="148"/>
      <c r="AD279" s="148"/>
      <c r="AE279" s="6">
        <f>W279+AA279</f>
        <v>80982</v>
      </c>
      <c r="AF279" s="6">
        <f t="shared" ref="AF279" si="2286">X279+AB279</f>
        <v>0</v>
      </c>
      <c r="AG279" s="6">
        <f t="shared" ref="AG279" si="2287">Y279+AC279</f>
        <v>80982</v>
      </c>
      <c r="AH279" s="6">
        <f t="shared" ref="AH279" si="2288">Z279+AD279</f>
        <v>0</v>
      </c>
      <c r="AI279" s="148"/>
      <c r="AJ279" s="148"/>
      <c r="AK279" s="148"/>
      <c r="AL279" s="148"/>
      <c r="AM279" s="6">
        <f>AE279+AI279</f>
        <v>80982</v>
      </c>
      <c r="AN279" s="6">
        <f t="shared" ref="AN279" si="2289">AF279+AJ279</f>
        <v>0</v>
      </c>
      <c r="AO279" s="6">
        <f t="shared" ref="AO279" si="2290">AG279+AK279</f>
        <v>80982</v>
      </c>
      <c r="AP279" s="6">
        <f t="shared" ref="AP279" si="2291">AH279+AL279</f>
        <v>0</v>
      </c>
      <c r="AQ279" s="148"/>
      <c r="AR279" s="148"/>
      <c r="AS279" s="148"/>
      <c r="AT279" s="148"/>
      <c r="AU279" s="6">
        <f>AM279+AQ279</f>
        <v>80982</v>
      </c>
      <c r="AV279" s="6">
        <f t="shared" ref="AV279" si="2292">AN279+AR279</f>
        <v>0</v>
      </c>
      <c r="AW279" s="6">
        <f t="shared" ref="AW279" si="2293">AO279+AS279</f>
        <v>80982</v>
      </c>
      <c r="AX279" s="6">
        <f t="shared" ref="AX279" si="2294">AP279+AT279</f>
        <v>0</v>
      </c>
      <c r="AY279" s="148"/>
      <c r="AZ279" s="148"/>
      <c r="BA279" s="148"/>
      <c r="BB279" s="148"/>
      <c r="BC279" s="6">
        <f>AU279+AY279</f>
        <v>80982</v>
      </c>
      <c r="BD279" s="6">
        <f t="shared" ref="BD279" si="2295">AV279+AZ279</f>
        <v>0</v>
      </c>
      <c r="BE279" s="6">
        <f t="shared" ref="BE279" si="2296">AW279+BA279</f>
        <v>80982</v>
      </c>
      <c r="BF279" s="6">
        <f t="shared" ref="BF279" si="2297">AX279+BB279</f>
        <v>0</v>
      </c>
      <c r="BG279" s="148"/>
      <c r="BH279" s="148"/>
      <c r="BI279" s="148"/>
      <c r="BJ279" s="148"/>
      <c r="BK279" s="6">
        <f>BC279+BG279</f>
        <v>80982</v>
      </c>
      <c r="BL279" s="6">
        <f t="shared" ref="BL279" si="2298">BD279+BH279</f>
        <v>0</v>
      </c>
      <c r="BM279" s="6">
        <f t="shared" ref="BM279" si="2299">BE279+BI279</f>
        <v>80982</v>
      </c>
      <c r="BN279" s="6">
        <f t="shared" ref="BN279" si="2300">BF279+BJ279</f>
        <v>0</v>
      </c>
      <c r="BO279" s="148"/>
      <c r="BP279" s="148"/>
      <c r="BQ279" s="148"/>
      <c r="BR279" s="148"/>
      <c r="BS279" s="6">
        <f>BK279+BO279</f>
        <v>80982</v>
      </c>
      <c r="BT279" s="6">
        <f t="shared" ref="BT279" si="2301">BL279+BP279</f>
        <v>0</v>
      </c>
      <c r="BU279" s="6">
        <f t="shared" ref="BU279" si="2302">BM279+BQ279</f>
        <v>80982</v>
      </c>
      <c r="BV279" s="6">
        <f t="shared" ref="BV279" si="2303">BN279+BR279</f>
        <v>0</v>
      </c>
    </row>
    <row r="280" spans="1:74" ht="33.6">
      <c r="A280" s="8" t="s">
        <v>172</v>
      </c>
      <c r="B280" s="10">
        <v>906</v>
      </c>
      <c r="C280" s="10" t="s">
        <v>14</v>
      </c>
      <c r="D280" s="10" t="s">
        <v>84</v>
      </c>
      <c r="E280" s="10" t="s">
        <v>448</v>
      </c>
      <c r="F280" s="10" t="s">
        <v>16</v>
      </c>
      <c r="G280" s="25">
        <f t="shared" ref="G280:BR280" si="2304">G281</f>
        <v>15509</v>
      </c>
      <c r="H280" s="25">
        <f t="shared" si="2304"/>
        <v>0</v>
      </c>
      <c r="I280" s="25">
        <f t="shared" si="2304"/>
        <v>15108</v>
      </c>
      <c r="J280" s="25">
        <f t="shared" si="2304"/>
        <v>0</v>
      </c>
      <c r="K280" s="149">
        <f t="shared" si="2304"/>
        <v>0</v>
      </c>
      <c r="L280" s="149">
        <f t="shared" si="2304"/>
        <v>0</v>
      </c>
      <c r="M280" s="149">
        <f t="shared" si="2304"/>
        <v>0</v>
      </c>
      <c r="N280" s="149">
        <f t="shared" si="2304"/>
        <v>0</v>
      </c>
      <c r="O280" s="25">
        <f t="shared" si="2304"/>
        <v>15509</v>
      </c>
      <c r="P280" s="25">
        <f t="shared" si="2304"/>
        <v>0</v>
      </c>
      <c r="Q280" s="25">
        <f t="shared" si="2304"/>
        <v>15108</v>
      </c>
      <c r="R280" s="25">
        <f t="shared" si="2304"/>
        <v>0</v>
      </c>
      <c r="S280" s="149">
        <f t="shared" si="2304"/>
        <v>0</v>
      </c>
      <c r="T280" s="149">
        <f t="shared" si="2304"/>
        <v>0</v>
      </c>
      <c r="U280" s="149">
        <f t="shared" si="2304"/>
        <v>0</v>
      </c>
      <c r="V280" s="149">
        <f t="shared" si="2304"/>
        <v>0</v>
      </c>
      <c r="W280" s="25">
        <f t="shared" si="2304"/>
        <v>15509</v>
      </c>
      <c r="X280" s="25">
        <f t="shared" si="2304"/>
        <v>0</v>
      </c>
      <c r="Y280" s="25">
        <f t="shared" si="2304"/>
        <v>15108</v>
      </c>
      <c r="Z280" s="25">
        <f t="shared" si="2304"/>
        <v>0</v>
      </c>
      <c r="AA280" s="149">
        <f t="shared" si="2304"/>
        <v>0</v>
      </c>
      <c r="AB280" s="149">
        <f t="shared" si="2304"/>
        <v>0</v>
      </c>
      <c r="AC280" s="149">
        <f t="shared" si="2304"/>
        <v>0</v>
      </c>
      <c r="AD280" s="149">
        <f t="shared" si="2304"/>
        <v>0</v>
      </c>
      <c r="AE280" s="25">
        <f t="shared" si="2304"/>
        <v>15509</v>
      </c>
      <c r="AF280" s="25">
        <f t="shared" si="2304"/>
        <v>0</v>
      </c>
      <c r="AG280" s="25">
        <f t="shared" si="2304"/>
        <v>15108</v>
      </c>
      <c r="AH280" s="25">
        <f t="shared" si="2304"/>
        <v>0</v>
      </c>
      <c r="AI280" s="149">
        <f t="shared" si="2304"/>
        <v>600</v>
      </c>
      <c r="AJ280" s="149">
        <f t="shared" si="2304"/>
        <v>0</v>
      </c>
      <c r="AK280" s="149">
        <f t="shared" si="2304"/>
        <v>0</v>
      </c>
      <c r="AL280" s="149">
        <f t="shared" si="2304"/>
        <v>0</v>
      </c>
      <c r="AM280" s="25">
        <f t="shared" si="2304"/>
        <v>16109</v>
      </c>
      <c r="AN280" s="25">
        <f t="shared" si="2304"/>
        <v>0</v>
      </c>
      <c r="AO280" s="25">
        <f t="shared" si="2304"/>
        <v>15108</v>
      </c>
      <c r="AP280" s="25">
        <f t="shared" si="2304"/>
        <v>0</v>
      </c>
      <c r="AQ280" s="149">
        <f t="shared" si="2304"/>
        <v>0</v>
      </c>
      <c r="AR280" s="149">
        <f t="shared" si="2304"/>
        <v>0</v>
      </c>
      <c r="AS280" s="149">
        <f t="shared" si="2304"/>
        <v>0</v>
      </c>
      <c r="AT280" s="149">
        <f t="shared" si="2304"/>
        <v>0</v>
      </c>
      <c r="AU280" s="25">
        <f t="shared" si="2304"/>
        <v>16109</v>
      </c>
      <c r="AV280" s="25">
        <f t="shared" si="2304"/>
        <v>0</v>
      </c>
      <c r="AW280" s="25">
        <f t="shared" si="2304"/>
        <v>15108</v>
      </c>
      <c r="AX280" s="25">
        <f t="shared" si="2304"/>
        <v>0</v>
      </c>
      <c r="AY280" s="149">
        <f t="shared" si="2304"/>
        <v>0</v>
      </c>
      <c r="AZ280" s="149">
        <f t="shared" si="2304"/>
        <v>0</v>
      </c>
      <c r="BA280" s="149">
        <f t="shared" si="2304"/>
        <v>0</v>
      </c>
      <c r="BB280" s="149">
        <f t="shared" si="2304"/>
        <v>0</v>
      </c>
      <c r="BC280" s="25">
        <f t="shared" si="2304"/>
        <v>16109</v>
      </c>
      <c r="BD280" s="25">
        <f t="shared" si="2304"/>
        <v>0</v>
      </c>
      <c r="BE280" s="25">
        <f t="shared" si="2304"/>
        <v>15108</v>
      </c>
      <c r="BF280" s="25">
        <f t="shared" si="2304"/>
        <v>0</v>
      </c>
      <c r="BG280" s="149">
        <f t="shared" si="2304"/>
        <v>0</v>
      </c>
      <c r="BH280" s="149">
        <f t="shared" si="2304"/>
        <v>0</v>
      </c>
      <c r="BI280" s="149">
        <f t="shared" si="2304"/>
        <v>0</v>
      </c>
      <c r="BJ280" s="149">
        <f t="shared" si="2304"/>
        <v>0</v>
      </c>
      <c r="BK280" s="25">
        <f t="shared" si="2304"/>
        <v>16109</v>
      </c>
      <c r="BL280" s="25">
        <f t="shared" si="2304"/>
        <v>0</v>
      </c>
      <c r="BM280" s="25">
        <f t="shared" si="2304"/>
        <v>15108</v>
      </c>
      <c r="BN280" s="25">
        <f t="shared" si="2304"/>
        <v>0</v>
      </c>
      <c r="BO280" s="149">
        <f t="shared" si="2304"/>
        <v>0</v>
      </c>
      <c r="BP280" s="149">
        <f t="shared" si="2304"/>
        <v>0</v>
      </c>
      <c r="BQ280" s="149">
        <f t="shared" si="2304"/>
        <v>0</v>
      </c>
      <c r="BR280" s="149">
        <f t="shared" si="2304"/>
        <v>0</v>
      </c>
      <c r="BS280" s="25">
        <f t="shared" ref="BS280:BV280" si="2305">BS281</f>
        <v>16109</v>
      </c>
      <c r="BT280" s="25">
        <f t="shared" si="2305"/>
        <v>0</v>
      </c>
      <c r="BU280" s="25">
        <f t="shared" si="2305"/>
        <v>15108</v>
      </c>
      <c r="BV280" s="25">
        <f t="shared" si="2305"/>
        <v>0</v>
      </c>
    </row>
    <row r="281" spans="1:74" ht="33.6">
      <c r="A281" s="8" t="s">
        <v>44</v>
      </c>
      <c r="B281" s="10">
        <v>906</v>
      </c>
      <c r="C281" s="10" t="s">
        <v>14</v>
      </c>
      <c r="D281" s="10" t="s">
        <v>84</v>
      </c>
      <c r="E281" s="10" t="s">
        <v>448</v>
      </c>
      <c r="F281" s="10" t="s">
        <v>51</v>
      </c>
      <c r="G281" s="6">
        <v>15509</v>
      </c>
      <c r="H281" s="6"/>
      <c r="I281" s="6">
        <v>15108</v>
      </c>
      <c r="J281" s="6"/>
      <c r="K281" s="148"/>
      <c r="L281" s="148"/>
      <c r="M281" s="148"/>
      <c r="N281" s="148"/>
      <c r="O281" s="6">
        <f>G281+K281</f>
        <v>15509</v>
      </c>
      <c r="P281" s="6">
        <f t="shared" ref="P281" si="2306">H281+L281</f>
        <v>0</v>
      </c>
      <c r="Q281" s="6">
        <f t="shared" ref="Q281" si="2307">I281+M281</f>
        <v>15108</v>
      </c>
      <c r="R281" s="6">
        <f t="shared" ref="R281" si="2308">J281+N281</f>
        <v>0</v>
      </c>
      <c r="S281" s="148"/>
      <c r="T281" s="148"/>
      <c r="U281" s="148"/>
      <c r="V281" s="148"/>
      <c r="W281" s="6">
        <f>O281+S281</f>
        <v>15509</v>
      </c>
      <c r="X281" s="6">
        <f t="shared" ref="X281" si="2309">P281+T281</f>
        <v>0</v>
      </c>
      <c r="Y281" s="6">
        <f t="shared" ref="Y281" si="2310">Q281+U281</f>
        <v>15108</v>
      </c>
      <c r="Z281" s="6">
        <f t="shared" ref="Z281" si="2311">R281+V281</f>
        <v>0</v>
      </c>
      <c r="AA281" s="148"/>
      <c r="AB281" s="148"/>
      <c r="AC281" s="148"/>
      <c r="AD281" s="148"/>
      <c r="AE281" s="6">
        <f>W281+AA281</f>
        <v>15509</v>
      </c>
      <c r="AF281" s="6">
        <f t="shared" ref="AF281" si="2312">X281+AB281</f>
        <v>0</v>
      </c>
      <c r="AG281" s="6">
        <f t="shared" ref="AG281" si="2313">Y281+AC281</f>
        <v>15108</v>
      </c>
      <c r="AH281" s="6">
        <f t="shared" ref="AH281" si="2314">Z281+AD281</f>
        <v>0</v>
      </c>
      <c r="AI281" s="148">
        <v>600</v>
      </c>
      <c r="AJ281" s="148"/>
      <c r="AK281" s="148"/>
      <c r="AL281" s="148"/>
      <c r="AM281" s="6">
        <f>AE281+AI281</f>
        <v>16109</v>
      </c>
      <c r="AN281" s="6">
        <f t="shared" ref="AN281" si="2315">AF281+AJ281</f>
        <v>0</v>
      </c>
      <c r="AO281" s="6">
        <f t="shared" ref="AO281" si="2316">AG281+AK281</f>
        <v>15108</v>
      </c>
      <c r="AP281" s="6">
        <f t="shared" ref="AP281" si="2317">AH281+AL281</f>
        <v>0</v>
      </c>
      <c r="AQ281" s="148"/>
      <c r="AR281" s="148"/>
      <c r="AS281" s="148"/>
      <c r="AT281" s="148"/>
      <c r="AU281" s="6">
        <f>AM281+AQ281</f>
        <v>16109</v>
      </c>
      <c r="AV281" s="6">
        <f t="shared" ref="AV281" si="2318">AN281+AR281</f>
        <v>0</v>
      </c>
      <c r="AW281" s="6">
        <f t="shared" ref="AW281" si="2319">AO281+AS281</f>
        <v>15108</v>
      </c>
      <c r="AX281" s="6">
        <f t="shared" ref="AX281" si="2320">AP281+AT281</f>
        <v>0</v>
      </c>
      <c r="AY281" s="148"/>
      <c r="AZ281" s="148"/>
      <c r="BA281" s="148"/>
      <c r="BB281" s="148"/>
      <c r="BC281" s="6">
        <f>AU281+AY281</f>
        <v>16109</v>
      </c>
      <c r="BD281" s="6">
        <f t="shared" ref="BD281" si="2321">AV281+AZ281</f>
        <v>0</v>
      </c>
      <c r="BE281" s="6">
        <f t="shared" ref="BE281" si="2322">AW281+BA281</f>
        <v>15108</v>
      </c>
      <c r="BF281" s="6">
        <f t="shared" ref="BF281" si="2323">AX281+BB281</f>
        <v>0</v>
      </c>
      <c r="BG281" s="148"/>
      <c r="BH281" s="148"/>
      <c r="BI281" s="148"/>
      <c r="BJ281" s="148"/>
      <c r="BK281" s="6">
        <f>BC281+BG281</f>
        <v>16109</v>
      </c>
      <c r="BL281" s="6">
        <f t="shared" ref="BL281" si="2324">BD281+BH281</f>
        <v>0</v>
      </c>
      <c r="BM281" s="6">
        <f t="shared" ref="BM281" si="2325">BE281+BI281</f>
        <v>15108</v>
      </c>
      <c r="BN281" s="6">
        <f t="shared" ref="BN281" si="2326">BF281+BJ281</f>
        <v>0</v>
      </c>
      <c r="BO281" s="148"/>
      <c r="BP281" s="148"/>
      <c r="BQ281" s="148"/>
      <c r="BR281" s="148"/>
      <c r="BS281" s="6">
        <f>BK281+BO281</f>
        <v>16109</v>
      </c>
      <c r="BT281" s="6">
        <f t="shared" ref="BT281" si="2327">BL281+BP281</f>
        <v>0</v>
      </c>
      <c r="BU281" s="6">
        <f t="shared" ref="BU281" si="2328">BM281+BQ281</f>
        <v>15108</v>
      </c>
      <c r="BV281" s="6">
        <f t="shared" ref="BV281" si="2329">BN281+BR281</f>
        <v>0</v>
      </c>
    </row>
    <row r="282" spans="1:74">
      <c r="A282" s="8" t="s">
        <v>19</v>
      </c>
      <c r="B282" s="10">
        <v>906</v>
      </c>
      <c r="C282" s="10" t="s">
        <v>14</v>
      </c>
      <c r="D282" s="10" t="s">
        <v>84</v>
      </c>
      <c r="E282" s="10" t="s">
        <v>448</v>
      </c>
      <c r="F282" s="10" t="s">
        <v>20</v>
      </c>
      <c r="G282" s="25">
        <f t="shared" ref="G282:BR282" si="2330">G283</f>
        <v>358</v>
      </c>
      <c r="H282" s="25">
        <f t="shared" si="2330"/>
        <v>0</v>
      </c>
      <c r="I282" s="25">
        <f t="shared" si="2330"/>
        <v>358</v>
      </c>
      <c r="J282" s="25">
        <f t="shared" si="2330"/>
        <v>0</v>
      </c>
      <c r="K282" s="149">
        <f t="shared" si="2330"/>
        <v>0</v>
      </c>
      <c r="L282" s="149">
        <f t="shared" si="2330"/>
        <v>0</v>
      </c>
      <c r="M282" s="149">
        <f t="shared" si="2330"/>
        <v>0</v>
      </c>
      <c r="N282" s="149">
        <f t="shared" si="2330"/>
        <v>0</v>
      </c>
      <c r="O282" s="25">
        <f t="shared" si="2330"/>
        <v>358</v>
      </c>
      <c r="P282" s="25">
        <f t="shared" si="2330"/>
        <v>0</v>
      </c>
      <c r="Q282" s="25">
        <f t="shared" si="2330"/>
        <v>358</v>
      </c>
      <c r="R282" s="25">
        <f t="shared" si="2330"/>
        <v>0</v>
      </c>
      <c r="S282" s="149">
        <f t="shared" si="2330"/>
        <v>0</v>
      </c>
      <c r="T282" s="149">
        <f t="shared" si="2330"/>
        <v>0</v>
      </c>
      <c r="U282" s="149">
        <f t="shared" si="2330"/>
        <v>0</v>
      </c>
      <c r="V282" s="149">
        <f t="shared" si="2330"/>
        <v>0</v>
      </c>
      <c r="W282" s="25">
        <f t="shared" si="2330"/>
        <v>358</v>
      </c>
      <c r="X282" s="25">
        <f t="shared" si="2330"/>
        <v>0</v>
      </c>
      <c r="Y282" s="25">
        <f t="shared" si="2330"/>
        <v>358</v>
      </c>
      <c r="Z282" s="25">
        <f t="shared" si="2330"/>
        <v>0</v>
      </c>
      <c r="AA282" s="149">
        <f t="shared" si="2330"/>
        <v>0</v>
      </c>
      <c r="AB282" s="149">
        <f t="shared" si="2330"/>
        <v>0</v>
      </c>
      <c r="AC282" s="149">
        <f t="shared" si="2330"/>
        <v>0</v>
      </c>
      <c r="AD282" s="149">
        <f t="shared" si="2330"/>
        <v>0</v>
      </c>
      <c r="AE282" s="25">
        <f t="shared" si="2330"/>
        <v>358</v>
      </c>
      <c r="AF282" s="25">
        <f t="shared" si="2330"/>
        <v>0</v>
      </c>
      <c r="AG282" s="25">
        <f t="shared" si="2330"/>
        <v>358</v>
      </c>
      <c r="AH282" s="25">
        <f t="shared" si="2330"/>
        <v>0</v>
      </c>
      <c r="AI282" s="149">
        <f t="shared" si="2330"/>
        <v>0</v>
      </c>
      <c r="AJ282" s="149">
        <f t="shared" si="2330"/>
        <v>0</v>
      </c>
      <c r="AK282" s="149">
        <f t="shared" si="2330"/>
        <v>0</v>
      </c>
      <c r="AL282" s="149">
        <f t="shared" si="2330"/>
        <v>0</v>
      </c>
      <c r="AM282" s="25">
        <f t="shared" si="2330"/>
        <v>358</v>
      </c>
      <c r="AN282" s="25">
        <f t="shared" si="2330"/>
        <v>0</v>
      </c>
      <c r="AO282" s="25">
        <f t="shared" si="2330"/>
        <v>358</v>
      </c>
      <c r="AP282" s="25">
        <f t="shared" si="2330"/>
        <v>0</v>
      </c>
      <c r="AQ282" s="149">
        <f t="shared" si="2330"/>
        <v>0</v>
      </c>
      <c r="AR282" s="149">
        <f t="shared" si="2330"/>
        <v>0</v>
      </c>
      <c r="AS282" s="149">
        <f t="shared" si="2330"/>
        <v>0</v>
      </c>
      <c r="AT282" s="149">
        <f t="shared" si="2330"/>
        <v>0</v>
      </c>
      <c r="AU282" s="25">
        <f t="shared" si="2330"/>
        <v>358</v>
      </c>
      <c r="AV282" s="25">
        <f t="shared" si="2330"/>
        <v>0</v>
      </c>
      <c r="AW282" s="25">
        <f t="shared" si="2330"/>
        <v>358</v>
      </c>
      <c r="AX282" s="25">
        <f t="shared" si="2330"/>
        <v>0</v>
      </c>
      <c r="AY282" s="149">
        <f t="shared" si="2330"/>
        <v>0</v>
      </c>
      <c r="AZ282" s="149">
        <f t="shared" si="2330"/>
        <v>0</v>
      </c>
      <c r="BA282" s="149">
        <f t="shared" si="2330"/>
        <v>0</v>
      </c>
      <c r="BB282" s="149">
        <f t="shared" si="2330"/>
        <v>0</v>
      </c>
      <c r="BC282" s="25">
        <f t="shared" si="2330"/>
        <v>358</v>
      </c>
      <c r="BD282" s="25">
        <f t="shared" si="2330"/>
        <v>0</v>
      </c>
      <c r="BE282" s="25">
        <f t="shared" si="2330"/>
        <v>358</v>
      </c>
      <c r="BF282" s="25">
        <f t="shared" si="2330"/>
        <v>0</v>
      </c>
      <c r="BG282" s="149">
        <f t="shared" si="2330"/>
        <v>0</v>
      </c>
      <c r="BH282" s="149">
        <f t="shared" si="2330"/>
        <v>0</v>
      </c>
      <c r="BI282" s="149">
        <f t="shared" si="2330"/>
        <v>0</v>
      </c>
      <c r="BJ282" s="149">
        <f t="shared" si="2330"/>
        <v>0</v>
      </c>
      <c r="BK282" s="25">
        <f t="shared" si="2330"/>
        <v>358</v>
      </c>
      <c r="BL282" s="25">
        <f t="shared" si="2330"/>
        <v>0</v>
      </c>
      <c r="BM282" s="25">
        <f t="shared" si="2330"/>
        <v>358</v>
      </c>
      <c r="BN282" s="25">
        <f t="shared" si="2330"/>
        <v>0</v>
      </c>
      <c r="BO282" s="149">
        <f t="shared" si="2330"/>
        <v>0</v>
      </c>
      <c r="BP282" s="149">
        <f t="shared" si="2330"/>
        <v>0</v>
      </c>
      <c r="BQ282" s="149">
        <f t="shared" si="2330"/>
        <v>0</v>
      </c>
      <c r="BR282" s="149">
        <f t="shared" si="2330"/>
        <v>0</v>
      </c>
      <c r="BS282" s="25">
        <f t="shared" ref="BS282:BV282" si="2331">BS283</f>
        <v>358</v>
      </c>
      <c r="BT282" s="25">
        <f t="shared" si="2331"/>
        <v>0</v>
      </c>
      <c r="BU282" s="25">
        <f t="shared" si="2331"/>
        <v>358</v>
      </c>
      <c r="BV282" s="25">
        <f t="shared" si="2331"/>
        <v>0</v>
      </c>
    </row>
    <row r="283" spans="1:74">
      <c r="A283" s="8" t="s">
        <v>48</v>
      </c>
      <c r="B283" s="10">
        <v>906</v>
      </c>
      <c r="C283" s="10" t="s">
        <v>14</v>
      </c>
      <c r="D283" s="10" t="s">
        <v>84</v>
      </c>
      <c r="E283" s="10" t="s">
        <v>448</v>
      </c>
      <c r="F283" s="10" t="s">
        <v>50</v>
      </c>
      <c r="G283" s="6">
        <v>358</v>
      </c>
      <c r="H283" s="6"/>
      <c r="I283" s="6">
        <v>358</v>
      </c>
      <c r="J283" s="6"/>
      <c r="K283" s="148"/>
      <c r="L283" s="148"/>
      <c r="M283" s="148"/>
      <c r="N283" s="148"/>
      <c r="O283" s="6">
        <f>G283+K283</f>
        <v>358</v>
      </c>
      <c r="P283" s="6">
        <f t="shared" ref="P283" si="2332">H283+L283</f>
        <v>0</v>
      </c>
      <c r="Q283" s="6">
        <f t="shared" ref="Q283" si="2333">I283+M283</f>
        <v>358</v>
      </c>
      <c r="R283" s="6">
        <f t="shared" ref="R283" si="2334">J283+N283</f>
        <v>0</v>
      </c>
      <c r="S283" s="148"/>
      <c r="T283" s="148"/>
      <c r="U283" s="148"/>
      <c r="V283" s="148"/>
      <c r="W283" s="6">
        <f>O283+S283</f>
        <v>358</v>
      </c>
      <c r="X283" s="6">
        <f t="shared" ref="X283" si="2335">P283+T283</f>
        <v>0</v>
      </c>
      <c r="Y283" s="6">
        <f t="shared" ref="Y283" si="2336">Q283+U283</f>
        <v>358</v>
      </c>
      <c r="Z283" s="6">
        <f t="shared" ref="Z283" si="2337">R283+V283</f>
        <v>0</v>
      </c>
      <c r="AA283" s="148"/>
      <c r="AB283" s="148"/>
      <c r="AC283" s="148"/>
      <c r="AD283" s="148"/>
      <c r="AE283" s="6">
        <f>W283+AA283</f>
        <v>358</v>
      </c>
      <c r="AF283" s="6">
        <f t="shared" ref="AF283" si="2338">X283+AB283</f>
        <v>0</v>
      </c>
      <c r="AG283" s="6">
        <f t="shared" ref="AG283" si="2339">Y283+AC283</f>
        <v>358</v>
      </c>
      <c r="AH283" s="6">
        <f t="shared" ref="AH283" si="2340">Z283+AD283</f>
        <v>0</v>
      </c>
      <c r="AI283" s="148"/>
      <c r="AJ283" s="148"/>
      <c r="AK283" s="148"/>
      <c r="AL283" s="148"/>
      <c r="AM283" s="6">
        <f>AE283+AI283</f>
        <v>358</v>
      </c>
      <c r="AN283" s="6">
        <f t="shared" ref="AN283" si="2341">AF283+AJ283</f>
        <v>0</v>
      </c>
      <c r="AO283" s="6">
        <f t="shared" ref="AO283" si="2342">AG283+AK283</f>
        <v>358</v>
      </c>
      <c r="AP283" s="6">
        <f t="shared" ref="AP283" si="2343">AH283+AL283</f>
        <v>0</v>
      </c>
      <c r="AQ283" s="148"/>
      <c r="AR283" s="148"/>
      <c r="AS283" s="148"/>
      <c r="AT283" s="148"/>
      <c r="AU283" s="6">
        <f>AM283+AQ283</f>
        <v>358</v>
      </c>
      <c r="AV283" s="6">
        <f t="shared" ref="AV283" si="2344">AN283+AR283</f>
        <v>0</v>
      </c>
      <c r="AW283" s="6">
        <f t="shared" ref="AW283" si="2345">AO283+AS283</f>
        <v>358</v>
      </c>
      <c r="AX283" s="6">
        <f t="shared" ref="AX283" si="2346">AP283+AT283</f>
        <v>0</v>
      </c>
      <c r="AY283" s="148"/>
      <c r="AZ283" s="148"/>
      <c r="BA283" s="148"/>
      <c r="BB283" s="148"/>
      <c r="BC283" s="6">
        <f>AU283+AY283</f>
        <v>358</v>
      </c>
      <c r="BD283" s="6">
        <f t="shared" ref="BD283" si="2347">AV283+AZ283</f>
        <v>0</v>
      </c>
      <c r="BE283" s="6">
        <f t="shared" ref="BE283" si="2348">AW283+BA283</f>
        <v>358</v>
      </c>
      <c r="BF283" s="6">
        <f t="shared" ref="BF283" si="2349">AX283+BB283</f>
        <v>0</v>
      </c>
      <c r="BG283" s="148"/>
      <c r="BH283" s="148"/>
      <c r="BI283" s="148"/>
      <c r="BJ283" s="148"/>
      <c r="BK283" s="6">
        <f>BC283+BG283</f>
        <v>358</v>
      </c>
      <c r="BL283" s="6">
        <f t="shared" ref="BL283" si="2350">BD283+BH283</f>
        <v>0</v>
      </c>
      <c r="BM283" s="6">
        <f t="shared" ref="BM283" si="2351">BE283+BI283</f>
        <v>358</v>
      </c>
      <c r="BN283" s="6">
        <f t="shared" ref="BN283" si="2352">BF283+BJ283</f>
        <v>0</v>
      </c>
      <c r="BO283" s="148"/>
      <c r="BP283" s="148"/>
      <c r="BQ283" s="148"/>
      <c r="BR283" s="148"/>
      <c r="BS283" s="6">
        <f>BK283+BO283</f>
        <v>358</v>
      </c>
      <c r="BT283" s="6">
        <f t="shared" ref="BT283" si="2353">BL283+BP283</f>
        <v>0</v>
      </c>
      <c r="BU283" s="6">
        <f t="shared" ref="BU283" si="2354">BM283+BQ283</f>
        <v>358</v>
      </c>
      <c r="BV283" s="6">
        <f t="shared" ref="BV283" si="2355">BN283+BR283</f>
        <v>0</v>
      </c>
    </row>
    <row r="284" spans="1:74" ht="84">
      <c r="A284" s="8" t="s">
        <v>424</v>
      </c>
      <c r="B284" s="10">
        <v>906</v>
      </c>
      <c r="C284" s="10" t="s">
        <v>14</v>
      </c>
      <c r="D284" s="10" t="s">
        <v>84</v>
      </c>
      <c r="E284" s="10" t="s">
        <v>425</v>
      </c>
      <c r="F284" s="10"/>
      <c r="G284" s="6">
        <f>G285</f>
        <v>2000</v>
      </c>
      <c r="H284" s="6">
        <f t="shared" ref="H284:W287" si="2356">H285</f>
        <v>0</v>
      </c>
      <c r="I284" s="6">
        <f t="shared" si="2356"/>
        <v>2000</v>
      </c>
      <c r="J284" s="6">
        <f t="shared" si="2356"/>
        <v>0</v>
      </c>
      <c r="K284" s="148">
        <f t="shared" si="2356"/>
        <v>0</v>
      </c>
      <c r="L284" s="148">
        <f t="shared" si="2356"/>
        <v>0</v>
      </c>
      <c r="M284" s="148">
        <f t="shared" si="2356"/>
        <v>0</v>
      </c>
      <c r="N284" s="148">
        <f t="shared" si="2356"/>
        <v>0</v>
      </c>
      <c r="O284" s="6">
        <f t="shared" si="2356"/>
        <v>2000</v>
      </c>
      <c r="P284" s="6">
        <f t="shared" si="2356"/>
        <v>0</v>
      </c>
      <c r="Q284" s="6">
        <f t="shared" si="2356"/>
        <v>2000</v>
      </c>
      <c r="R284" s="6">
        <f t="shared" si="2356"/>
        <v>0</v>
      </c>
      <c r="S284" s="148">
        <f t="shared" si="2356"/>
        <v>0</v>
      </c>
      <c r="T284" s="148">
        <f t="shared" si="2356"/>
        <v>0</v>
      </c>
      <c r="U284" s="148">
        <f t="shared" si="2356"/>
        <v>0</v>
      </c>
      <c r="V284" s="148">
        <f t="shared" si="2356"/>
        <v>0</v>
      </c>
      <c r="W284" s="6">
        <f t="shared" si="2356"/>
        <v>2000</v>
      </c>
      <c r="X284" s="6">
        <f t="shared" ref="S284:AI287" si="2357">X285</f>
        <v>0</v>
      </c>
      <c r="Y284" s="6">
        <f t="shared" si="2357"/>
        <v>2000</v>
      </c>
      <c r="Z284" s="6">
        <f t="shared" si="2357"/>
        <v>0</v>
      </c>
      <c r="AA284" s="148">
        <f t="shared" si="2357"/>
        <v>0</v>
      </c>
      <c r="AB284" s="148">
        <f t="shared" si="2357"/>
        <v>0</v>
      </c>
      <c r="AC284" s="148">
        <f t="shared" si="2357"/>
        <v>0</v>
      </c>
      <c r="AD284" s="148">
        <f t="shared" si="2357"/>
        <v>0</v>
      </c>
      <c r="AE284" s="6">
        <f t="shared" si="2357"/>
        <v>2000</v>
      </c>
      <c r="AF284" s="6">
        <f t="shared" si="2357"/>
        <v>0</v>
      </c>
      <c r="AG284" s="6">
        <f t="shared" si="2357"/>
        <v>2000</v>
      </c>
      <c r="AH284" s="6">
        <f t="shared" si="2357"/>
        <v>0</v>
      </c>
      <c r="AI284" s="148">
        <f t="shared" si="2357"/>
        <v>0</v>
      </c>
      <c r="AJ284" s="148">
        <f t="shared" ref="AI284:AY287" si="2358">AJ285</f>
        <v>0</v>
      </c>
      <c r="AK284" s="148">
        <f t="shared" si="2358"/>
        <v>0</v>
      </c>
      <c r="AL284" s="148">
        <f t="shared" si="2358"/>
        <v>0</v>
      </c>
      <c r="AM284" s="6">
        <f t="shared" si="2358"/>
        <v>2000</v>
      </c>
      <c r="AN284" s="6">
        <f t="shared" si="2358"/>
        <v>0</v>
      </c>
      <c r="AO284" s="6">
        <f t="shared" si="2358"/>
        <v>2000</v>
      </c>
      <c r="AP284" s="6">
        <f t="shared" si="2358"/>
        <v>0</v>
      </c>
      <c r="AQ284" s="148">
        <f t="shared" si="2358"/>
        <v>0</v>
      </c>
      <c r="AR284" s="148">
        <f t="shared" si="2358"/>
        <v>0</v>
      </c>
      <c r="AS284" s="148">
        <f t="shared" si="2358"/>
        <v>0</v>
      </c>
      <c r="AT284" s="148">
        <f t="shared" si="2358"/>
        <v>0</v>
      </c>
      <c r="AU284" s="6">
        <f t="shared" si="2358"/>
        <v>2000</v>
      </c>
      <c r="AV284" s="6">
        <f t="shared" si="2358"/>
        <v>0</v>
      </c>
      <c r="AW284" s="6">
        <f t="shared" si="2358"/>
        <v>2000</v>
      </c>
      <c r="AX284" s="6">
        <f t="shared" si="2358"/>
        <v>0</v>
      </c>
      <c r="AY284" s="148">
        <f t="shared" si="2358"/>
        <v>0</v>
      </c>
      <c r="AZ284" s="148">
        <f t="shared" ref="AY284:BO287" si="2359">AZ285</f>
        <v>0</v>
      </c>
      <c r="BA284" s="148">
        <f t="shared" si="2359"/>
        <v>0</v>
      </c>
      <c r="BB284" s="148">
        <f t="shared" si="2359"/>
        <v>0</v>
      </c>
      <c r="BC284" s="6">
        <f t="shared" si="2359"/>
        <v>2000</v>
      </c>
      <c r="BD284" s="6">
        <f t="shared" si="2359"/>
        <v>0</v>
      </c>
      <c r="BE284" s="6">
        <f t="shared" si="2359"/>
        <v>2000</v>
      </c>
      <c r="BF284" s="6">
        <f t="shared" si="2359"/>
        <v>0</v>
      </c>
      <c r="BG284" s="148">
        <f t="shared" si="2359"/>
        <v>0</v>
      </c>
      <c r="BH284" s="148">
        <f t="shared" si="2359"/>
        <v>0</v>
      </c>
      <c r="BI284" s="148">
        <f t="shared" si="2359"/>
        <v>0</v>
      </c>
      <c r="BJ284" s="148">
        <f t="shared" si="2359"/>
        <v>0</v>
      </c>
      <c r="BK284" s="6">
        <f t="shared" si="2359"/>
        <v>2000</v>
      </c>
      <c r="BL284" s="6">
        <f t="shared" si="2359"/>
        <v>0</v>
      </c>
      <c r="BM284" s="6">
        <f t="shared" si="2359"/>
        <v>2000</v>
      </c>
      <c r="BN284" s="6">
        <f t="shared" si="2359"/>
        <v>0</v>
      </c>
      <c r="BO284" s="148">
        <f t="shared" si="2359"/>
        <v>0</v>
      </c>
      <c r="BP284" s="148">
        <f t="shared" ref="BO284:BV287" si="2360">BP285</f>
        <v>0</v>
      </c>
      <c r="BQ284" s="148">
        <f t="shared" si="2360"/>
        <v>0</v>
      </c>
      <c r="BR284" s="148">
        <f t="shared" si="2360"/>
        <v>0</v>
      </c>
      <c r="BS284" s="6">
        <f t="shared" si="2360"/>
        <v>2000</v>
      </c>
      <c r="BT284" s="6">
        <f t="shared" si="2360"/>
        <v>0</v>
      </c>
      <c r="BU284" s="6">
        <f t="shared" si="2360"/>
        <v>2000</v>
      </c>
      <c r="BV284" s="6">
        <f t="shared" si="2360"/>
        <v>0</v>
      </c>
    </row>
    <row r="285" spans="1:74">
      <c r="A285" s="8" t="s">
        <v>431</v>
      </c>
      <c r="B285" s="10">
        <v>906</v>
      </c>
      <c r="C285" s="10" t="s">
        <v>14</v>
      </c>
      <c r="D285" s="10" t="s">
        <v>84</v>
      </c>
      <c r="E285" s="10" t="s">
        <v>432</v>
      </c>
      <c r="F285" s="10"/>
      <c r="G285" s="6">
        <f>G286</f>
        <v>2000</v>
      </c>
      <c r="H285" s="6">
        <f t="shared" si="2356"/>
        <v>0</v>
      </c>
      <c r="I285" s="6">
        <f t="shared" si="2356"/>
        <v>2000</v>
      </c>
      <c r="J285" s="6">
        <f t="shared" si="2356"/>
        <v>0</v>
      </c>
      <c r="K285" s="148">
        <f t="shared" si="2356"/>
        <v>0</v>
      </c>
      <c r="L285" s="148">
        <f t="shared" si="2356"/>
        <v>0</v>
      </c>
      <c r="M285" s="148">
        <f t="shared" si="2356"/>
        <v>0</v>
      </c>
      <c r="N285" s="148">
        <f t="shared" si="2356"/>
        <v>0</v>
      </c>
      <c r="O285" s="6">
        <f t="shared" si="2356"/>
        <v>2000</v>
      </c>
      <c r="P285" s="6">
        <f t="shared" si="2356"/>
        <v>0</v>
      </c>
      <c r="Q285" s="6">
        <f t="shared" si="2356"/>
        <v>2000</v>
      </c>
      <c r="R285" s="6">
        <f t="shared" si="2356"/>
        <v>0</v>
      </c>
      <c r="S285" s="148">
        <f t="shared" si="2357"/>
        <v>0</v>
      </c>
      <c r="T285" s="148">
        <f t="shared" si="2357"/>
        <v>0</v>
      </c>
      <c r="U285" s="148">
        <f t="shared" si="2357"/>
        <v>0</v>
      </c>
      <c r="V285" s="148">
        <f t="shared" si="2357"/>
        <v>0</v>
      </c>
      <c r="W285" s="6">
        <f t="shared" si="2357"/>
        <v>2000</v>
      </c>
      <c r="X285" s="6">
        <f t="shared" si="2357"/>
        <v>0</v>
      </c>
      <c r="Y285" s="6">
        <f t="shared" si="2357"/>
        <v>2000</v>
      </c>
      <c r="Z285" s="6">
        <f t="shared" si="2357"/>
        <v>0</v>
      </c>
      <c r="AA285" s="148">
        <f t="shared" si="2357"/>
        <v>0</v>
      </c>
      <c r="AB285" s="148">
        <f t="shared" si="2357"/>
        <v>0</v>
      </c>
      <c r="AC285" s="148">
        <f t="shared" si="2357"/>
        <v>0</v>
      </c>
      <c r="AD285" s="148">
        <f t="shared" si="2357"/>
        <v>0</v>
      </c>
      <c r="AE285" s="6">
        <f t="shared" si="2357"/>
        <v>2000</v>
      </c>
      <c r="AF285" s="6">
        <f t="shared" si="2357"/>
        <v>0</v>
      </c>
      <c r="AG285" s="6">
        <f t="shared" si="2357"/>
        <v>2000</v>
      </c>
      <c r="AH285" s="6">
        <f t="shared" si="2357"/>
        <v>0</v>
      </c>
      <c r="AI285" s="148">
        <f t="shared" si="2358"/>
        <v>0</v>
      </c>
      <c r="AJ285" s="148">
        <f t="shared" si="2358"/>
        <v>0</v>
      </c>
      <c r="AK285" s="148">
        <f t="shared" si="2358"/>
        <v>0</v>
      </c>
      <c r="AL285" s="148">
        <f t="shared" si="2358"/>
        <v>0</v>
      </c>
      <c r="AM285" s="6">
        <f t="shared" si="2358"/>
        <v>2000</v>
      </c>
      <c r="AN285" s="6">
        <f t="shared" si="2358"/>
        <v>0</v>
      </c>
      <c r="AO285" s="6">
        <f t="shared" si="2358"/>
        <v>2000</v>
      </c>
      <c r="AP285" s="6">
        <f t="shared" si="2358"/>
        <v>0</v>
      </c>
      <c r="AQ285" s="148">
        <f t="shared" si="2358"/>
        <v>0</v>
      </c>
      <c r="AR285" s="148">
        <f t="shared" si="2358"/>
        <v>0</v>
      </c>
      <c r="AS285" s="148">
        <f t="shared" si="2358"/>
        <v>0</v>
      </c>
      <c r="AT285" s="148">
        <f t="shared" si="2358"/>
        <v>0</v>
      </c>
      <c r="AU285" s="6">
        <f t="shared" si="2358"/>
        <v>2000</v>
      </c>
      <c r="AV285" s="6">
        <f t="shared" si="2358"/>
        <v>0</v>
      </c>
      <c r="AW285" s="6">
        <f t="shared" si="2358"/>
        <v>2000</v>
      </c>
      <c r="AX285" s="6">
        <f t="shared" si="2358"/>
        <v>0</v>
      </c>
      <c r="AY285" s="148">
        <f t="shared" si="2359"/>
        <v>0</v>
      </c>
      <c r="AZ285" s="148">
        <f t="shared" si="2359"/>
        <v>0</v>
      </c>
      <c r="BA285" s="148">
        <f t="shared" si="2359"/>
        <v>0</v>
      </c>
      <c r="BB285" s="148">
        <f t="shared" si="2359"/>
        <v>0</v>
      </c>
      <c r="BC285" s="6">
        <f t="shared" si="2359"/>
        <v>2000</v>
      </c>
      <c r="BD285" s="6">
        <f t="shared" si="2359"/>
        <v>0</v>
      </c>
      <c r="BE285" s="6">
        <f t="shared" si="2359"/>
        <v>2000</v>
      </c>
      <c r="BF285" s="6">
        <f t="shared" si="2359"/>
        <v>0</v>
      </c>
      <c r="BG285" s="148">
        <f t="shared" si="2359"/>
        <v>0</v>
      </c>
      <c r="BH285" s="148">
        <f t="shared" si="2359"/>
        <v>0</v>
      </c>
      <c r="BI285" s="148">
        <f t="shared" si="2359"/>
        <v>0</v>
      </c>
      <c r="BJ285" s="148">
        <f t="shared" si="2359"/>
        <v>0</v>
      </c>
      <c r="BK285" s="6">
        <f t="shared" si="2359"/>
        <v>2000</v>
      </c>
      <c r="BL285" s="6">
        <f t="shared" si="2359"/>
        <v>0</v>
      </c>
      <c r="BM285" s="6">
        <f t="shared" si="2359"/>
        <v>2000</v>
      </c>
      <c r="BN285" s="6">
        <f t="shared" si="2359"/>
        <v>0</v>
      </c>
      <c r="BO285" s="148">
        <f t="shared" si="2360"/>
        <v>0</v>
      </c>
      <c r="BP285" s="148">
        <f t="shared" si="2360"/>
        <v>0</v>
      </c>
      <c r="BQ285" s="148">
        <f t="shared" si="2360"/>
        <v>0</v>
      </c>
      <c r="BR285" s="148">
        <f t="shared" si="2360"/>
        <v>0</v>
      </c>
      <c r="BS285" s="6">
        <f t="shared" si="2360"/>
        <v>2000</v>
      </c>
      <c r="BT285" s="6">
        <f t="shared" si="2360"/>
        <v>0</v>
      </c>
      <c r="BU285" s="6">
        <f t="shared" si="2360"/>
        <v>2000</v>
      </c>
      <c r="BV285" s="6">
        <f t="shared" si="2360"/>
        <v>0</v>
      </c>
    </row>
    <row r="286" spans="1:74" ht="117.6">
      <c r="A286" s="8" t="s">
        <v>615</v>
      </c>
      <c r="B286" s="10">
        <v>906</v>
      </c>
      <c r="C286" s="10" t="s">
        <v>14</v>
      </c>
      <c r="D286" s="10" t="s">
        <v>84</v>
      </c>
      <c r="E286" s="10" t="s">
        <v>614</v>
      </c>
      <c r="F286" s="10"/>
      <c r="G286" s="6">
        <f>G287</f>
        <v>2000</v>
      </c>
      <c r="H286" s="6">
        <f t="shared" si="2356"/>
        <v>0</v>
      </c>
      <c r="I286" s="6">
        <f t="shared" si="2356"/>
        <v>2000</v>
      </c>
      <c r="J286" s="6">
        <f t="shared" si="2356"/>
        <v>0</v>
      </c>
      <c r="K286" s="148">
        <f t="shared" si="2356"/>
        <v>0</v>
      </c>
      <c r="L286" s="148">
        <f t="shared" si="2356"/>
        <v>0</v>
      </c>
      <c r="M286" s="148">
        <f t="shared" si="2356"/>
        <v>0</v>
      </c>
      <c r="N286" s="148">
        <f t="shared" si="2356"/>
        <v>0</v>
      </c>
      <c r="O286" s="6">
        <f t="shared" si="2356"/>
        <v>2000</v>
      </c>
      <c r="P286" s="6">
        <f t="shared" si="2356"/>
        <v>0</v>
      </c>
      <c r="Q286" s="6">
        <f t="shared" si="2356"/>
        <v>2000</v>
      </c>
      <c r="R286" s="6">
        <f t="shared" si="2356"/>
        <v>0</v>
      </c>
      <c r="S286" s="148">
        <f t="shared" si="2357"/>
        <v>0</v>
      </c>
      <c r="T286" s="148">
        <f t="shared" si="2357"/>
        <v>0</v>
      </c>
      <c r="U286" s="148">
        <f t="shared" si="2357"/>
        <v>0</v>
      </c>
      <c r="V286" s="148">
        <f t="shared" si="2357"/>
        <v>0</v>
      </c>
      <c r="W286" s="6">
        <f t="shared" si="2357"/>
        <v>2000</v>
      </c>
      <c r="X286" s="6">
        <f t="shared" si="2357"/>
        <v>0</v>
      </c>
      <c r="Y286" s="6">
        <f t="shared" si="2357"/>
        <v>2000</v>
      </c>
      <c r="Z286" s="6">
        <f t="shared" si="2357"/>
        <v>0</v>
      </c>
      <c r="AA286" s="148">
        <f t="shared" si="2357"/>
        <v>0</v>
      </c>
      <c r="AB286" s="148">
        <f t="shared" si="2357"/>
        <v>0</v>
      </c>
      <c r="AC286" s="148">
        <f t="shared" si="2357"/>
        <v>0</v>
      </c>
      <c r="AD286" s="148">
        <f t="shared" si="2357"/>
        <v>0</v>
      </c>
      <c r="AE286" s="6">
        <f t="shared" si="2357"/>
        <v>2000</v>
      </c>
      <c r="AF286" s="6">
        <f t="shared" si="2357"/>
        <v>0</v>
      </c>
      <c r="AG286" s="6">
        <f t="shared" si="2357"/>
        <v>2000</v>
      </c>
      <c r="AH286" s="6">
        <f t="shared" si="2357"/>
        <v>0</v>
      </c>
      <c r="AI286" s="148">
        <f t="shared" si="2358"/>
        <v>0</v>
      </c>
      <c r="AJ286" s="148">
        <f t="shared" si="2358"/>
        <v>0</v>
      </c>
      <c r="AK286" s="148">
        <f t="shared" si="2358"/>
        <v>0</v>
      </c>
      <c r="AL286" s="148">
        <f t="shared" si="2358"/>
        <v>0</v>
      </c>
      <c r="AM286" s="6">
        <f t="shared" si="2358"/>
        <v>2000</v>
      </c>
      <c r="AN286" s="6">
        <f t="shared" si="2358"/>
        <v>0</v>
      </c>
      <c r="AO286" s="6">
        <f t="shared" si="2358"/>
        <v>2000</v>
      </c>
      <c r="AP286" s="6">
        <f t="shared" si="2358"/>
        <v>0</v>
      </c>
      <c r="AQ286" s="148">
        <f t="shared" si="2358"/>
        <v>0</v>
      </c>
      <c r="AR286" s="148">
        <f t="shared" si="2358"/>
        <v>0</v>
      </c>
      <c r="AS286" s="148">
        <f t="shared" si="2358"/>
        <v>0</v>
      </c>
      <c r="AT286" s="148">
        <f t="shared" si="2358"/>
        <v>0</v>
      </c>
      <c r="AU286" s="6">
        <f t="shared" si="2358"/>
        <v>2000</v>
      </c>
      <c r="AV286" s="6">
        <f t="shared" si="2358"/>
        <v>0</v>
      </c>
      <c r="AW286" s="6">
        <f t="shared" si="2358"/>
        <v>2000</v>
      </c>
      <c r="AX286" s="6">
        <f t="shared" si="2358"/>
        <v>0</v>
      </c>
      <c r="AY286" s="148">
        <f t="shared" si="2359"/>
        <v>0</v>
      </c>
      <c r="AZ286" s="148">
        <f t="shared" si="2359"/>
        <v>0</v>
      </c>
      <c r="BA286" s="148">
        <f t="shared" si="2359"/>
        <v>0</v>
      </c>
      <c r="BB286" s="148">
        <f t="shared" si="2359"/>
        <v>0</v>
      </c>
      <c r="BC286" s="6">
        <f t="shared" si="2359"/>
        <v>2000</v>
      </c>
      <c r="BD286" s="6">
        <f t="shared" si="2359"/>
        <v>0</v>
      </c>
      <c r="BE286" s="6">
        <f t="shared" si="2359"/>
        <v>2000</v>
      </c>
      <c r="BF286" s="6">
        <f t="shared" si="2359"/>
        <v>0</v>
      </c>
      <c r="BG286" s="148">
        <f t="shared" si="2359"/>
        <v>0</v>
      </c>
      <c r="BH286" s="148">
        <f t="shared" si="2359"/>
        <v>0</v>
      </c>
      <c r="BI286" s="148">
        <f t="shared" si="2359"/>
        <v>0</v>
      </c>
      <c r="BJ286" s="148">
        <f t="shared" si="2359"/>
        <v>0</v>
      </c>
      <c r="BK286" s="6">
        <f t="shared" si="2359"/>
        <v>2000</v>
      </c>
      <c r="BL286" s="6">
        <f t="shared" si="2359"/>
        <v>0</v>
      </c>
      <c r="BM286" s="6">
        <f t="shared" si="2359"/>
        <v>2000</v>
      </c>
      <c r="BN286" s="6">
        <f t="shared" si="2359"/>
        <v>0</v>
      </c>
      <c r="BO286" s="148">
        <f t="shared" si="2360"/>
        <v>0</v>
      </c>
      <c r="BP286" s="148">
        <f t="shared" si="2360"/>
        <v>0</v>
      </c>
      <c r="BQ286" s="148">
        <f t="shared" si="2360"/>
        <v>0</v>
      </c>
      <c r="BR286" s="148">
        <f t="shared" si="2360"/>
        <v>0</v>
      </c>
      <c r="BS286" s="6">
        <f t="shared" si="2360"/>
        <v>2000</v>
      </c>
      <c r="BT286" s="6">
        <f t="shared" si="2360"/>
        <v>0</v>
      </c>
      <c r="BU286" s="6">
        <f t="shared" si="2360"/>
        <v>2000</v>
      </c>
      <c r="BV286" s="6">
        <f t="shared" si="2360"/>
        <v>0</v>
      </c>
    </row>
    <row r="287" spans="1:74" ht="33.6">
      <c r="A287" s="8" t="s">
        <v>32</v>
      </c>
      <c r="B287" s="10">
        <v>906</v>
      </c>
      <c r="C287" s="10" t="s">
        <v>14</v>
      </c>
      <c r="D287" s="10" t="s">
        <v>84</v>
      </c>
      <c r="E287" s="10" t="s">
        <v>614</v>
      </c>
      <c r="F287" s="10" t="s">
        <v>33</v>
      </c>
      <c r="G287" s="6">
        <f>G288</f>
        <v>2000</v>
      </c>
      <c r="H287" s="6">
        <f t="shared" ref="H287:BR287" si="2361">H288</f>
        <v>0</v>
      </c>
      <c r="I287" s="6">
        <f t="shared" si="2361"/>
        <v>2000</v>
      </c>
      <c r="J287" s="6">
        <f t="shared" si="2361"/>
        <v>0</v>
      </c>
      <c r="K287" s="148">
        <f t="shared" si="2356"/>
        <v>0</v>
      </c>
      <c r="L287" s="148">
        <f t="shared" si="2361"/>
        <v>0</v>
      </c>
      <c r="M287" s="148">
        <f t="shared" si="2361"/>
        <v>0</v>
      </c>
      <c r="N287" s="148">
        <f t="shared" si="2361"/>
        <v>0</v>
      </c>
      <c r="O287" s="6">
        <f t="shared" si="2356"/>
        <v>2000</v>
      </c>
      <c r="P287" s="6">
        <f t="shared" si="2361"/>
        <v>0</v>
      </c>
      <c r="Q287" s="6">
        <f t="shared" si="2361"/>
        <v>2000</v>
      </c>
      <c r="R287" s="6">
        <f t="shared" si="2361"/>
        <v>0</v>
      </c>
      <c r="S287" s="148">
        <f t="shared" si="2357"/>
        <v>0</v>
      </c>
      <c r="T287" s="148">
        <f t="shared" si="2361"/>
        <v>0</v>
      </c>
      <c r="U287" s="148">
        <f t="shared" si="2361"/>
        <v>0</v>
      </c>
      <c r="V287" s="148">
        <f t="shared" si="2361"/>
        <v>0</v>
      </c>
      <c r="W287" s="6">
        <f t="shared" si="2357"/>
        <v>2000</v>
      </c>
      <c r="X287" s="6">
        <f t="shared" si="2361"/>
        <v>0</v>
      </c>
      <c r="Y287" s="6">
        <f t="shared" si="2361"/>
        <v>2000</v>
      </c>
      <c r="Z287" s="6">
        <f t="shared" si="2361"/>
        <v>0</v>
      </c>
      <c r="AA287" s="148">
        <f t="shared" si="2357"/>
        <v>0</v>
      </c>
      <c r="AB287" s="148">
        <f t="shared" si="2361"/>
        <v>0</v>
      </c>
      <c r="AC287" s="148">
        <f t="shared" si="2361"/>
        <v>0</v>
      </c>
      <c r="AD287" s="148">
        <f t="shared" si="2361"/>
        <v>0</v>
      </c>
      <c r="AE287" s="6">
        <f t="shared" si="2357"/>
        <v>2000</v>
      </c>
      <c r="AF287" s="6">
        <f t="shared" si="2361"/>
        <v>0</v>
      </c>
      <c r="AG287" s="6">
        <f t="shared" si="2361"/>
        <v>2000</v>
      </c>
      <c r="AH287" s="6">
        <f t="shared" si="2361"/>
        <v>0</v>
      </c>
      <c r="AI287" s="148">
        <f t="shared" si="2358"/>
        <v>0</v>
      </c>
      <c r="AJ287" s="148">
        <f t="shared" si="2361"/>
        <v>0</v>
      </c>
      <c r="AK287" s="148">
        <f t="shared" si="2361"/>
        <v>0</v>
      </c>
      <c r="AL287" s="148">
        <f t="shared" si="2361"/>
        <v>0</v>
      </c>
      <c r="AM287" s="6">
        <f t="shared" si="2358"/>
        <v>2000</v>
      </c>
      <c r="AN287" s="6">
        <f t="shared" si="2361"/>
        <v>0</v>
      </c>
      <c r="AO287" s="6">
        <f t="shared" si="2361"/>
        <v>2000</v>
      </c>
      <c r="AP287" s="6">
        <f t="shared" si="2361"/>
        <v>0</v>
      </c>
      <c r="AQ287" s="148">
        <f t="shared" si="2358"/>
        <v>0</v>
      </c>
      <c r="AR287" s="148">
        <f t="shared" si="2361"/>
        <v>0</v>
      </c>
      <c r="AS287" s="148">
        <f t="shared" si="2361"/>
        <v>0</v>
      </c>
      <c r="AT287" s="148">
        <f t="shared" si="2361"/>
        <v>0</v>
      </c>
      <c r="AU287" s="6">
        <f t="shared" si="2358"/>
        <v>2000</v>
      </c>
      <c r="AV287" s="6">
        <f t="shared" si="2361"/>
        <v>0</v>
      </c>
      <c r="AW287" s="6">
        <f t="shared" si="2361"/>
        <v>2000</v>
      </c>
      <c r="AX287" s="6">
        <f t="shared" si="2361"/>
        <v>0</v>
      </c>
      <c r="AY287" s="148">
        <f t="shared" si="2359"/>
        <v>0</v>
      </c>
      <c r="AZ287" s="148">
        <f t="shared" si="2361"/>
        <v>0</v>
      </c>
      <c r="BA287" s="148">
        <f t="shared" si="2361"/>
        <v>0</v>
      </c>
      <c r="BB287" s="148">
        <f t="shared" si="2361"/>
        <v>0</v>
      </c>
      <c r="BC287" s="6">
        <f t="shared" si="2359"/>
        <v>2000</v>
      </c>
      <c r="BD287" s="6">
        <f t="shared" si="2361"/>
        <v>0</v>
      </c>
      <c r="BE287" s="6">
        <f t="shared" si="2361"/>
        <v>2000</v>
      </c>
      <c r="BF287" s="6">
        <f t="shared" si="2361"/>
        <v>0</v>
      </c>
      <c r="BG287" s="148">
        <f t="shared" si="2359"/>
        <v>0</v>
      </c>
      <c r="BH287" s="148">
        <f t="shared" si="2361"/>
        <v>0</v>
      </c>
      <c r="BI287" s="148">
        <f t="shared" si="2361"/>
        <v>0</v>
      </c>
      <c r="BJ287" s="148">
        <f t="shared" si="2361"/>
        <v>0</v>
      </c>
      <c r="BK287" s="6">
        <f t="shared" si="2359"/>
        <v>2000</v>
      </c>
      <c r="BL287" s="6">
        <f t="shared" si="2361"/>
        <v>0</v>
      </c>
      <c r="BM287" s="6">
        <f t="shared" si="2361"/>
        <v>2000</v>
      </c>
      <c r="BN287" s="6">
        <f t="shared" si="2361"/>
        <v>0</v>
      </c>
      <c r="BO287" s="148">
        <f t="shared" si="2360"/>
        <v>0</v>
      </c>
      <c r="BP287" s="148">
        <f t="shared" si="2361"/>
        <v>0</v>
      </c>
      <c r="BQ287" s="148">
        <f t="shared" si="2361"/>
        <v>0</v>
      </c>
      <c r="BR287" s="148">
        <f t="shared" si="2361"/>
        <v>0</v>
      </c>
      <c r="BS287" s="6">
        <f t="shared" si="2360"/>
        <v>2000</v>
      </c>
      <c r="BT287" s="6">
        <f t="shared" si="2360"/>
        <v>0</v>
      </c>
      <c r="BU287" s="6">
        <f t="shared" si="2360"/>
        <v>2000</v>
      </c>
      <c r="BV287" s="6">
        <f t="shared" si="2360"/>
        <v>0</v>
      </c>
    </row>
    <row r="288" spans="1:74" ht="67.2">
      <c r="A288" s="8" t="s">
        <v>435</v>
      </c>
      <c r="B288" s="10">
        <v>906</v>
      </c>
      <c r="C288" s="10" t="s">
        <v>14</v>
      </c>
      <c r="D288" s="10" t="s">
        <v>84</v>
      </c>
      <c r="E288" s="10" t="s">
        <v>614</v>
      </c>
      <c r="F288" s="10" t="s">
        <v>87</v>
      </c>
      <c r="G288" s="6">
        <v>2000</v>
      </c>
      <c r="H288" s="6"/>
      <c r="I288" s="6">
        <v>2000</v>
      </c>
      <c r="J288" s="6"/>
      <c r="K288" s="148"/>
      <c r="L288" s="148"/>
      <c r="M288" s="148"/>
      <c r="N288" s="148"/>
      <c r="O288" s="6">
        <f>G288+K288</f>
        <v>2000</v>
      </c>
      <c r="P288" s="6">
        <f t="shared" ref="P288" si="2362">H288+L288</f>
        <v>0</v>
      </c>
      <c r="Q288" s="6">
        <f t="shared" ref="Q288" si="2363">I288+M288</f>
        <v>2000</v>
      </c>
      <c r="R288" s="6">
        <f t="shared" ref="R288" si="2364">J288+N288</f>
        <v>0</v>
      </c>
      <c r="S288" s="148"/>
      <c r="T288" s="148"/>
      <c r="U288" s="148"/>
      <c r="V288" s="148"/>
      <c r="W288" s="6">
        <f>O288+S288</f>
        <v>2000</v>
      </c>
      <c r="X288" s="6">
        <f t="shared" ref="X288" si="2365">P288+T288</f>
        <v>0</v>
      </c>
      <c r="Y288" s="6">
        <f t="shared" ref="Y288" si="2366">Q288+U288</f>
        <v>2000</v>
      </c>
      <c r="Z288" s="6">
        <f t="shared" ref="Z288" si="2367">R288+V288</f>
        <v>0</v>
      </c>
      <c r="AA288" s="148"/>
      <c r="AB288" s="148"/>
      <c r="AC288" s="148"/>
      <c r="AD288" s="148"/>
      <c r="AE288" s="6">
        <f>W288+AA288</f>
        <v>2000</v>
      </c>
      <c r="AF288" s="6">
        <f t="shared" ref="AF288" si="2368">X288+AB288</f>
        <v>0</v>
      </c>
      <c r="AG288" s="6">
        <f t="shared" ref="AG288" si="2369">Y288+AC288</f>
        <v>2000</v>
      </c>
      <c r="AH288" s="6">
        <f t="shared" ref="AH288" si="2370">Z288+AD288</f>
        <v>0</v>
      </c>
      <c r="AI288" s="148"/>
      <c r="AJ288" s="148"/>
      <c r="AK288" s="148"/>
      <c r="AL288" s="148"/>
      <c r="AM288" s="6">
        <f>AE288+AI288</f>
        <v>2000</v>
      </c>
      <c r="AN288" s="6">
        <f t="shared" ref="AN288" si="2371">AF288+AJ288</f>
        <v>0</v>
      </c>
      <c r="AO288" s="6">
        <f t="shared" ref="AO288" si="2372">AG288+AK288</f>
        <v>2000</v>
      </c>
      <c r="AP288" s="6">
        <f t="shared" ref="AP288" si="2373">AH288+AL288</f>
        <v>0</v>
      </c>
      <c r="AQ288" s="148"/>
      <c r="AR288" s="148"/>
      <c r="AS288" s="148"/>
      <c r="AT288" s="148"/>
      <c r="AU288" s="6">
        <f>AM288+AQ288</f>
        <v>2000</v>
      </c>
      <c r="AV288" s="6">
        <f t="shared" ref="AV288" si="2374">AN288+AR288</f>
        <v>0</v>
      </c>
      <c r="AW288" s="6">
        <f t="shared" ref="AW288" si="2375">AO288+AS288</f>
        <v>2000</v>
      </c>
      <c r="AX288" s="6">
        <f t="shared" ref="AX288" si="2376">AP288+AT288</f>
        <v>0</v>
      </c>
      <c r="AY288" s="148"/>
      <c r="AZ288" s="148"/>
      <c r="BA288" s="148"/>
      <c r="BB288" s="148"/>
      <c r="BC288" s="6">
        <f>AU288+AY288</f>
        <v>2000</v>
      </c>
      <c r="BD288" s="6">
        <f t="shared" ref="BD288" si="2377">AV288+AZ288</f>
        <v>0</v>
      </c>
      <c r="BE288" s="6">
        <f t="shared" ref="BE288" si="2378">AW288+BA288</f>
        <v>2000</v>
      </c>
      <c r="BF288" s="6">
        <f t="shared" ref="BF288" si="2379">AX288+BB288</f>
        <v>0</v>
      </c>
      <c r="BG288" s="148"/>
      <c r="BH288" s="148"/>
      <c r="BI288" s="148"/>
      <c r="BJ288" s="148"/>
      <c r="BK288" s="6">
        <f>BC288+BG288</f>
        <v>2000</v>
      </c>
      <c r="BL288" s="6">
        <f t="shared" ref="BL288" si="2380">BD288+BH288</f>
        <v>0</v>
      </c>
      <c r="BM288" s="6">
        <f t="shared" ref="BM288" si="2381">BE288+BI288</f>
        <v>2000</v>
      </c>
      <c r="BN288" s="6">
        <f t="shared" ref="BN288" si="2382">BF288+BJ288</f>
        <v>0</v>
      </c>
      <c r="BO288" s="148"/>
      <c r="BP288" s="148"/>
      <c r="BQ288" s="148"/>
      <c r="BR288" s="148"/>
      <c r="BS288" s="6">
        <f>BK288+BO288</f>
        <v>2000</v>
      </c>
      <c r="BT288" s="6">
        <f t="shared" ref="BT288" si="2383">BL288+BP288</f>
        <v>0</v>
      </c>
      <c r="BU288" s="6">
        <f t="shared" ref="BU288" si="2384">BM288+BQ288</f>
        <v>2000</v>
      </c>
      <c r="BV288" s="6">
        <f t="shared" ref="BV288" si="2385">BN288+BR288</f>
        <v>0</v>
      </c>
    </row>
    <row r="289" spans="1:74">
      <c r="A289" s="8"/>
      <c r="B289" s="10"/>
      <c r="C289" s="10"/>
      <c r="D289" s="10"/>
      <c r="E289" s="13"/>
      <c r="F289" s="10"/>
      <c r="G289" s="6"/>
      <c r="H289" s="6"/>
      <c r="I289" s="6"/>
      <c r="J289" s="31"/>
      <c r="K289" s="148"/>
      <c r="L289" s="148"/>
      <c r="M289" s="148"/>
      <c r="N289" s="150"/>
      <c r="O289" s="6"/>
      <c r="P289" s="6"/>
      <c r="Q289" s="6"/>
      <c r="R289" s="31"/>
      <c r="S289" s="148"/>
      <c r="T289" s="148"/>
      <c r="U289" s="148"/>
      <c r="V289" s="150"/>
      <c r="W289" s="6"/>
      <c r="X289" s="6"/>
      <c r="Y289" s="6"/>
      <c r="Z289" s="31"/>
      <c r="AA289" s="148"/>
      <c r="AB289" s="148"/>
      <c r="AC289" s="148"/>
      <c r="AD289" s="150"/>
      <c r="AE289" s="6"/>
      <c r="AF289" s="6"/>
      <c r="AG289" s="6"/>
      <c r="AH289" s="31"/>
      <c r="AI289" s="148"/>
      <c r="AJ289" s="148"/>
      <c r="AK289" s="148"/>
      <c r="AL289" s="150"/>
      <c r="AM289" s="6"/>
      <c r="AN289" s="6"/>
      <c r="AO289" s="6"/>
      <c r="AP289" s="31"/>
      <c r="AQ289" s="148"/>
      <c r="AR289" s="148"/>
      <c r="AS289" s="148"/>
      <c r="AT289" s="150"/>
      <c r="AU289" s="6"/>
      <c r="AV289" s="6"/>
      <c r="AW289" s="6"/>
      <c r="AX289" s="31"/>
      <c r="AY289" s="148"/>
      <c r="AZ289" s="148"/>
      <c r="BA289" s="148"/>
      <c r="BB289" s="150"/>
      <c r="BC289" s="6"/>
      <c r="BD289" s="6"/>
      <c r="BE289" s="6"/>
      <c r="BF289" s="31"/>
      <c r="BG289" s="148"/>
      <c r="BH289" s="148"/>
      <c r="BI289" s="148"/>
      <c r="BJ289" s="150"/>
      <c r="BK289" s="6"/>
      <c r="BL289" s="6"/>
      <c r="BM289" s="6"/>
      <c r="BN289" s="31"/>
      <c r="BO289" s="148"/>
      <c r="BP289" s="148"/>
      <c r="BQ289" s="148"/>
      <c r="BR289" s="150"/>
      <c r="BS289" s="6"/>
      <c r="BT289" s="6"/>
      <c r="BU289" s="6"/>
      <c r="BV289" s="31"/>
    </row>
    <row r="290" spans="1:74" ht="35.4">
      <c r="A290" s="20" t="s">
        <v>187</v>
      </c>
      <c r="B290" s="48">
        <v>906</v>
      </c>
      <c r="C290" s="48" t="s">
        <v>14</v>
      </c>
      <c r="D290" s="48" t="s">
        <v>88</v>
      </c>
      <c r="E290" s="84"/>
      <c r="F290" s="81"/>
      <c r="G290" s="27">
        <f>G296+G291+G312</f>
        <v>59575</v>
      </c>
      <c r="H290" s="27">
        <f t="shared" ref="H290:K290" si="2386">H296+H291+H312</f>
        <v>0</v>
      </c>
      <c r="I290" s="27">
        <f t="shared" si="2386"/>
        <v>59575</v>
      </c>
      <c r="J290" s="27">
        <f t="shared" si="2386"/>
        <v>0</v>
      </c>
      <c r="K290" s="158">
        <f t="shared" si="2386"/>
        <v>0</v>
      </c>
      <c r="L290" s="158">
        <f t="shared" ref="L290:S290" si="2387">L296+L291+L312</f>
        <v>0</v>
      </c>
      <c r="M290" s="158">
        <f t="shared" si="2387"/>
        <v>0</v>
      </c>
      <c r="N290" s="158">
        <f t="shared" si="2387"/>
        <v>0</v>
      </c>
      <c r="O290" s="27">
        <f t="shared" si="2387"/>
        <v>59575</v>
      </c>
      <c r="P290" s="27">
        <f t="shared" si="2387"/>
        <v>0</v>
      </c>
      <c r="Q290" s="27">
        <f t="shared" si="2387"/>
        <v>59575</v>
      </c>
      <c r="R290" s="27">
        <f t="shared" si="2387"/>
        <v>0</v>
      </c>
      <c r="S290" s="158">
        <f t="shared" si="2387"/>
        <v>0</v>
      </c>
      <c r="T290" s="158">
        <f t="shared" ref="T290:AA290" si="2388">T296+T291+T312</f>
        <v>0</v>
      </c>
      <c r="U290" s="158">
        <f t="shared" si="2388"/>
        <v>0</v>
      </c>
      <c r="V290" s="158">
        <f t="shared" si="2388"/>
        <v>0</v>
      </c>
      <c r="W290" s="27">
        <f t="shared" si="2388"/>
        <v>59575</v>
      </c>
      <c r="X290" s="27">
        <f t="shared" si="2388"/>
        <v>0</v>
      </c>
      <c r="Y290" s="27">
        <f t="shared" si="2388"/>
        <v>59575</v>
      </c>
      <c r="Z290" s="27">
        <f t="shared" si="2388"/>
        <v>0</v>
      </c>
      <c r="AA290" s="158">
        <f t="shared" si="2388"/>
        <v>1614</v>
      </c>
      <c r="AB290" s="158">
        <f t="shared" ref="AB290:AI290" si="2389">AB296+AB291+AB312</f>
        <v>1614</v>
      </c>
      <c r="AC290" s="158">
        <f t="shared" si="2389"/>
        <v>1614</v>
      </c>
      <c r="AD290" s="158">
        <f t="shared" si="2389"/>
        <v>1614</v>
      </c>
      <c r="AE290" s="27">
        <f t="shared" si="2389"/>
        <v>61189</v>
      </c>
      <c r="AF290" s="27">
        <f t="shared" si="2389"/>
        <v>1614</v>
      </c>
      <c r="AG290" s="27">
        <f t="shared" si="2389"/>
        <v>61189</v>
      </c>
      <c r="AH290" s="27">
        <f t="shared" si="2389"/>
        <v>1614</v>
      </c>
      <c r="AI290" s="158">
        <f t="shared" si="2389"/>
        <v>0</v>
      </c>
      <c r="AJ290" s="158">
        <f t="shared" ref="AJ290:AQ290" si="2390">AJ296+AJ291+AJ312</f>
        <v>0</v>
      </c>
      <c r="AK290" s="158">
        <f t="shared" si="2390"/>
        <v>0</v>
      </c>
      <c r="AL290" s="158">
        <f t="shared" si="2390"/>
        <v>0</v>
      </c>
      <c r="AM290" s="27">
        <f t="shared" si="2390"/>
        <v>61189</v>
      </c>
      <c r="AN290" s="27">
        <f t="shared" si="2390"/>
        <v>1614</v>
      </c>
      <c r="AO290" s="27">
        <f t="shared" si="2390"/>
        <v>61189</v>
      </c>
      <c r="AP290" s="27">
        <f t="shared" si="2390"/>
        <v>1614</v>
      </c>
      <c r="AQ290" s="158">
        <f t="shared" si="2390"/>
        <v>0</v>
      </c>
      <c r="AR290" s="158">
        <f t="shared" ref="AR290:AY290" si="2391">AR296+AR291+AR312</f>
        <v>0</v>
      </c>
      <c r="AS290" s="158">
        <f t="shared" si="2391"/>
        <v>0</v>
      </c>
      <c r="AT290" s="158">
        <f t="shared" si="2391"/>
        <v>0</v>
      </c>
      <c r="AU290" s="27">
        <f t="shared" si="2391"/>
        <v>61189</v>
      </c>
      <c r="AV290" s="27">
        <f t="shared" si="2391"/>
        <v>1614</v>
      </c>
      <c r="AW290" s="27">
        <f t="shared" si="2391"/>
        <v>61189</v>
      </c>
      <c r="AX290" s="27">
        <f t="shared" si="2391"/>
        <v>1614</v>
      </c>
      <c r="AY290" s="158">
        <f t="shared" si="2391"/>
        <v>0</v>
      </c>
      <c r="AZ290" s="158">
        <f t="shared" ref="AZ290:BG290" si="2392">AZ296+AZ291+AZ312</f>
        <v>0</v>
      </c>
      <c r="BA290" s="158">
        <f t="shared" si="2392"/>
        <v>0</v>
      </c>
      <c r="BB290" s="158">
        <f t="shared" si="2392"/>
        <v>0</v>
      </c>
      <c r="BC290" s="27">
        <f t="shared" si="2392"/>
        <v>61189</v>
      </c>
      <c r="BD290" s="27">
        <f t="shared" si="2392"/>
        <v>1614</v>
      </c>
      <c r="BE290" s="27">
        <f t="shared" si="2392"/>
        <v>61189</v>
      </c>
      <c r="BF290" s="27">
        <f t="shared" si="2392"/>
        <v>1614</v>
      </c>
      <c r="BG290" s="158">
        <f t="shared" si="2392"/>
        <v>0</v>
      </c>
      <c r="BH290" s="158">
        <f t="shared" ref="BH290:BO290" si="2393">BH296+BH291+BH312</f>
        <v>0</v>
      </c>
      <c r="BI290" s="158">
        <f t="shared" si="2393"/>
        <v>0</v>
      </c>
      <c r="BJ290" s="158">
        <f t="shared" si="2393"/>
        <v>0</v>
      </c>
      <c r="BK290" s="27">
        <f t="shared" si="2393"/>
        <v>61189</v>
      </c>
      <c r="BL290" s="27">
        <f t="shared" si="2393"/>
        <v>1614</v>
      </c>
      <c r="BM290" s="27">
        <f t="shared" si="2393"/>
        <v>61189</v>
      </c>
      <c r="BN290" s="27">
        <f t="shared" si="2393"/>
        <v>1614</v>
      </c>
      <c r="BO290" s="158">
        <f t="shared" si="2393"/>
        <v>0</v>
      </c>
      <c r="BP290" s="158">
        <f t="shared" ref="BP290:BV290" si="2394">BP296+BP291+BP312</f>
        <v>0</v>
      </c>
      <c r="BQ290" s="158">
        <f t="shared" si="2394"/>
        <v>0</v>
      </c>
      <c r="BR290" s="158">
        <f t="shared" si="2394"/>
        <v>0</v>
      </c>
      <c r="BS290" s="27">
        <f t="shared" si="2394"/>
        <v>61189</v>
      </c>
      <c r="BT290" s="27">
        <f t="shared" si="2394"/>
        <v>1614</v>
      </c>
      <c r="BU290" s="27">
        <f t="shared" si="2394"/>
        <v>61189</v>
      </c>
      <c r="BV290" s="27">
        <f t="shared" si="2394"/>
        <v>1614</v>
      </c>
    </row>
    <row r="291" spans="1:74" s="18" customFormat="1" ht="50.4" hidden="1">
      <c r="A291" s="60" t="s">
        <v>316</v>
      </c>
      <c r="B291" s="58">
        <v>906</v>
      </c>
      <c r="C291" s="58" t="s">
        <v>14</v>
      </c>
      <c r="D291" s="58" t="s">
        <v>88</v>
      </c>
      <c r="E291" s="58" t="s">
        <v>317</v>
      </c>
      <c r="F291" s="58"/>
      <c r="G291" s="59">
        <f t="shared" ref="G291:V294" si="2395">G292</f>
        <v>0</v>
      </c>
      <c r="H291" s="59">
        <f t="shared" si="2395"/>
        <v>0</v>
      </c>
      <c r="I291" s="59">
        <f t="shared" si="2395"/>
        <v>0</v>
      </c>
      <c r="J291" s="59">
        <f t="shared" si="2395"/>
        <v>0</v>
      </c>
      <c r="K291" s="59">
        <f t="shared" si="2395"/>
        <v>0</v>
      </c>
      <c r="L291" s="59">
        <f t="shared" si="2395"/>
        <v>0</v>
      </c>
      <c r="M291" s="59">
        <f t="shared" si="2395"/>
        <v>0</v>
      </c>
      <c r="N291" s="59">
        <f t="shared" si="2395"/>
        <v>0</v>
      </c>
      <c r="O291" s="59">
        <f t="shared" si="2395"/>
        <v>0</v>
      </c>
      <c r="P291" s="59">
        <f t="shared" si="2395"/>
        <v>0</v>
      </c>
      <c r="Q291" s="59">
        <f t="shared" si="2395"/>
        <v>0</v>
      </c>
      <c r="R291" s="59">
        <f t="shared" si="2395"/>
        <v>0</v>
      </c>
      <c r="S291" s="148">
        <f t="shared" si="2395"/>
        <v>0</v>
      </c>
      <c r="T291" s="148">
        <f t="shared" si="2395"/>
        <v>0</v>
      </c>
      <c r="U291" s="148">
        <f t="shared" si="2395"/>
        <v>0</v>
      </c>
      <c r="V291" s="148">
        <f t="shared" si="2395"/>
        <v>0</v>
      </c>
      <c r="W291" s="59">
        <f t="shared" ref="S291:AI294" si="2396">W292</f>
        <v>0</v>
      </c>
      <c r="X291" s="59">
        <f t="shared" si="2396"/>
        <v>0</v>
      </c>
      <c r="Y291" s="59">
        <f t="shared" si="2396"/>
        <v>0</v>
      </c>
      <c r="Z291" s="59">
        <f t="shared" si="2396"/>
        <v>0</v>
      </c>
      <c r="AA291" s="148">
        <f t="shared" si="2396"/>
        <v>0</v>
      </c>
      <c r="AB291" s="148">
        <f t="shared" si="2396"/>
        <v>0</v>
      </c>
      <c r="AC291" s="148">
        <f t="shared" si="2396"/>
        <v>0</v>
      </c>
      <c r="AD291" s="148">
        <f t="shared" si="2396"/>
        <v>0</v>
      </c>
      <c r="AE291" s="59">
        <f t="shared" si="2396"/>
        <v>0</v>
      </c>
      <c r="AF291" s="59">
        <f t="shared" si="2396"/>
        <v>0</v>
      </c>
      <c r="AG291" s="59">
        <f t="shared" si="2396"/>
        <v>0</v>
      </c>
      <c r="AH291" s="59">
        <f t="shared" si="2396"/>
        <v>0</v>
      </c>
      <c r="AI291" s="148">
        <f t="shared" si="2396"/>
        <v>0</v>
      </c>
      <c r="AJ291" s="148">
        <f t="shared" ref="AI291:AY294" si="2397">AJ292</f>
        <v>0</v>
      </c>
      <c r="AK291" s="148">
        <f t="shared" si="2397"/>
        <v>0</v>
      </c>
      <c r="AL291" s="148">
        <f t="shared" si="2397"/>
        <v>0</v>
      </c>
      <c r="AM291" s="59">
        <f t="shared" si="2397"/>
        <v>0</v>
      </c>
      <c r="AN291" s="59">
        <f t="shared" si="2397"/>
        <v>0</v>
      </c>
      <c r="AO291" s="59">
        <f t="shared" si="2397"/>
        <v>0</v>
      </c>
      <c r="AP291" s="59">
        <f t="shared" si="2397"/>
        <v>0</v>
      </c>
      <c r="AQ291" s="148">
        <f t="shared" si="2397"/>
        <v>0</v>
      </c>
      <c r="AR291" s="148">
        <f t="shared" si="2397"/>
        <v>0</v>
      </c>
      <c r="AS291" s="148">
        <f t="shared" si="2397"/>
        <v>0</v>
      </c>
      <c r="AT291" s="148">
        <f t="shared" si="2397"/>
        <v>0</v>
      </c>
      <c r="AU291" s="59">
        <f t="shared" si="2397"/>
        <v>0</v>
      </c>
      <c r="AV291" s="59">
        <f t="shared" si="2397"/>
        <v>0</v>
      </c>
      <c r="AW291" s="59">
        <f t="shared" si="2397"/>
        <v>0</v>
      </c>
      <c r="AX291" s="59">
        <f t="shared" si="2397"/>
        <v>0</v>
      </c>
      <c r="AY291" s="148">
        <f t="shared" si="2397"/>
        <v>0</v>
      </c>
      <c r="AZ291" s="148">
        <f t="shared" ref="AY291:BO294" si="2398">AZ292</f>
        <v>0</v>
      </c>
      <c r="BA291" s="148">
        <f t="shared" si="2398"/>
        <v>0</v>
      </c>
      <c r="BB291" s="148">
        <f t="shared" si="2398"/>
        <v>0</v>
      </c>
      <c r="BC291" s="59">
        <f t="shared" si="2398"/>
        <v>0</v>
      </c>
      <c r="BD291" s="59">
        <f t="shared" si="2398"/>
        <v>0</v>
      </c>
      <c r="BE291" s="59">
        <f t="shared" si="2398"/>
        <v>0</v>
      </c>
      <c r="BF291" s="59">
        <f t="shared" si="2398"/>
        <v>0</v>
      </c>
      <c r="BG291" s="148">
        <f t="shared" si="2398"/>
        <v>0</v>
      </c>
      <c r="BH291" s="148">
        <f t="shared" si="2398"/>
        <v>0</v>
      </c>
      <c r="BI291" s="148">
        <f t="shared" si="2398"/>
        <v>0</v>
      </c>
      <c r="BJ291" s="148">
        <f t="shared" si="2398"/>
        <v>0</v>
      </c>
      <c r="BK291" s="59">
        <f t="shared" si="2398"/>
        <v>0</v>
      </c>
      <c r="BL291" s="59">
        <f t="shared" si="2398"/>
        <v>0</v>
      </c>
      <c r="BM291" s="59">
        <f t="shared" si="2398"/>
        <v>0</v>
      </c>
      <c r="BN291" s="59">
        <f t="shared" si="2398"/>
        <v>0</v>
      </c>
      <c r="BO291" s="148">
        <f t="shared" si="2398"/>
        <v>0</v>
      </c>
      <c r="BP291" s="148">
        <f t="shared" ref="BO291:BV294" si="2399">BP292</f>
        <v>0</v>
      </c>
      <c r="BQ291" s="148">
        <f t="shared" si="2399"/>
        <v>0</v>
      </c>
      <c r="BR291" s="148">
        <f t="shared" si="2399"/>
        <v>0</v>
      </c>
      <c r="BS291" s="59">
        <f t="shared" si="2399"/>
        <v>0</v>
      </c>
      <c r="BT291" s="59">
        <f t="shared" si="2399"/>
        <v>0</v>
      </c>
      <c r="BU291" s="59">
        <f t="shared" si="2399"/>
        <v>0</v>
      </c>
      <c r="BV291" s="59">
        <f t="shared" si="2399"/>
        <v>0</v>
      </c>
    </row>
    <row r="292" spans="1:74" s="18" customFormat="1" hidden="1">
      <c r="A292" s="60" t="s">
        <v>15</v>
      </c>
      <c r="B292" s="58">
        <v>906</v>
      </c>
      <c r="C292" s="58" t="s">
        <v>14</v>
      </c>
      <c r="D292" s="58" t="s">
        <v>88</v>
      </c>
      <c r="E292" s="58" t="s">
        <v>318</v>
      </c>
      <c r="F292" s="58"/>
      <c r="G292" s="59">
        <f t="shared" si="2395"/>
        <v>0</v>
      </c>
      <c r="H292" s="59">
        <f t="shared" si="2395"/>
        <v>0</v>
      </c>
      <c r="I292" s="59">
        <f t="shared" si="2395"/>
        <v>0</v>
      </c>
      <c r="J292" s="59">
        <f t="shared" si="2395"/>
        <v>0</v>
      </c>
      <c r="K292" s="59">
        <f t="shared" si="2395"/>
        <v>0</v>
      </c>
      <c r="L292" s="59">
        <f t="shared" si="2395"/>
        <v>0</v>
      </c>
      <c r="M292" s="59">
        <f t="shared" si="2395"/>
        <v>0</v>
      </c>
      <c r="N292" s="59">
        <f t="shared" si="2395"/>
        <v>0</v>
      </c>
      <c r="O292" s="59">
        <f t="shared" si="2395"/>
        <v>0</v>
      </c>
      <c r="P292" s="59">
        <f t="shared" si="2395"/>
        <v>0</v>
      </c>
      <c r="Q292" s="59">
        <f t="shared" si="2395"/>
        <v>0</v>
      </c>
      <c r="R292" s="59">
        <f t="shared" si="2395"/>
        <v>0</v>
      </c>
      <c r="S292" s="148">
        <f t="shared" si="2396"/>
        <v>0</v>
      </c>
      <c r="T292" s="148">
        <f t="shared" si="2396"/>
        <v>0</v>
      </c>
      <c r="U292" s="148">
        <f t="shared" si="2396"/>
        <v>0</v>
      </c>
      <c r="V292" s="148">
        <f t="shared" si="2396"/>
        <v>0</v>
      </c>
      <c r="W292" s="59">
        <f t="shared" si="2396"/>
        <v>0</v>
      </c>
      <c r="X292" s="59">
        <f t="shared" si="2396"/>
        <v>0</v>
      </c>
      <c r="Y292" s="59">
        <f t="shared" si="2396"/>
        <v>0</v>
      </c>
      <c r="Z292" s="59">
        <f t="shared" si="2396"/>
        <v>0</v>
      </c>
      <c r="AA292" s="148">
        <f t="shared" si="2396"/>
        <v>0</v>
      </c>
      <c r="AB292" s="148">
        <f t="shared" si="2396"/>
        <v>0</v>
      </c>
      <c r="AC292" s="148">
        <f t="shared" si="2396"/>
        <v>0</v>
      </c>
      <c r="AD292" s="148">
        <f t="shared" si="2396"/>
        <v>0</v>
      </c>
      <c r="AE292" s="59">
        <f t="shared" si="2396"/>
        <v>0</v>
      </c>
      <c r="AF292" s="59">
        <f t="shared" si="2396"/>
        <v>0</v>
      </c>
      <c r="AG292" s="59">
        <f t="shared" si="2396"/>
        <v>0</v>
      </c>
      <c r="AH292" s="59">
        <f t="shared" si="2396"/>
        <v>0</v>
      </c>
      <c r="AI292" s="148">
        <f t="shared" si="2397"/>
        <v>0</v>
      </c>
      <c r="AJ292" s="148">
        <f t="shared" si="2397"/>
        <v>0</v>
      </c>
      <c r="AK292" s="148">
        <f t="shared" si="2397"/>
        <v>0</v>
      </c>
      <c r="AL292" s="148">
        <f t="shared" si="2397"/>
        <v>0</v>
      </c>
      <c r="AM292" s="59">
        <f t="shared" si="2397"/>
        <v>0</v>
      </c>
      <c r="AN292" s="59">
        <f t="shared" si="2397"/>
        <v>0</v>
      </c>
      <c r="AO292" s="59">
        <f t="shared" si="2397"/>
        <v>0</v>
      </c>
      <c r="AP292" s="59">
        <f t="shared" si="2397"/>
        <v>0</v>
      </c>
      <c r="AQ292" s="148">
        <f t="shared" si="2397"/>
        <v>0</v>
      </c>
      <c r="AR292" s="148">
        <f t="shared" si="2397"/>
        <v>0</v>
      </c>
      <c r="AS292" s="148">
        <f t="shared" si="2397"/>
        <v>0</v>
      </c>
      <c r="AT292" s="148">
        <f t="shared" si="2397"/>
        <v>0</v>
      </c>
      <c r="AU292" s="59">
        <f t="shared" si="2397"/>
        <v>0</v>
      </c>
      <c r="AV292" s="59">
        <f t="shared" si="2397"/>
        <v>0</v>
      </c>
      <c r="AW292" s="59">
        <f t="shared" si="2397"/>
        <v>0</v>
      </c>
      <c r="AX292" s="59">
        <f t="shared" si="2397"/>
        <v>0</v>
      </c>
      <c r="AY292" s="148">
        <f t="shared" si="2398"/>
        <v>0</v>
      </c>
      <c r="AZ292" s="148">
        <f t="shared" si="2398"/>
        <v>0</v>
      </c>
      <c r="BA292" s="148">
        <f t="shared" si="2398"/>
        <v>0</v>
      </c>
      <c r="BB292" s="148">
        <f t="shared" si="2398"/>
        <v>0</v>
      </c>
      <c r="BC292" s="59">
        <f t="shared" si="2398"/>
        <v>0</v>
      </c>
      <c r="BD292" s="59">
        <f t="shared" si="2398"/>
        <v>0</v>
      </c>
      <c r="BE292" s="59">
        <f t="shared" si="2398"/>
        <v>0</v>
      </c>
      <c r="BF292" s="59">
        <f t="shared" si="2398"/>
        <v>0</v>
      </c>
      <c r="BG292" s="148">
        <f t="shared" si="2398"/>
        <v>0</v>
      </c>
      <c r="BH292" s="148">
        <f t="shared" si="2398"/>
        <v>0</v>
      </c>
      <c r="BI292" s="148">
        <f t="shared" si="2398"/>
        <v>0</v>
      </c>
      <c r="BJ292" s="148">
        <f t="shared" si="2398"/>
        <v>0</v>
      </c>
      <c r="BK292" s="59">
        <f t="shared" si="2398"/>
        <v>0</v>
      </c>
      <c r="BL292" s="59">
        <f t="shared" si="2398"/>
        <v>0</v>
      </c>
      <c r="BM292" s="59">
        <f t="shared" si="2398"/>
        <v>0</v>
      </c>
      <c r="BN292" s="59">
        <f t="shared" si="2398"/>
        <v>0</v>
      </c>
      <c r="BO292" s="148">
        <f t="shared" si="2399"/>
        <v>0</v>
      </c>
      <c r="BP292" s="148">
        <f t="shared" si="2399"/>
        <v>0</v>
      </c>
      <c r="BQ292" s="148">
        <f t="shared" si="2399"/>
        <v>0</v>
      </c>
      <c r="BR292" s="148">
        <f t="shared" si="2399"/>
        <v>0</v>
      </c>
      <c r="BS292" s="59">
        <f t="shared" si="2399"/>
        <v>0</v>
      </c>
      <c r="BT292" s="59">
        <f t="shared" si="2399"/>
        <v>0</v>
      </c>
      <c r="BU292" s="59">
        <f t="shared" si="2399"/>
        <v>0</v>
      </c>
      <c r="BV292" s="59">
        <f t="shared" si="2399"/>
        <v>0</v>
      </c>
    </row>
    <row r="293" spans="1:74" s="18" customFormat="1" ht="50.4" hidden="1">
      <c r="A293" s="60" t="s">
        <v>89</v>
      </c>
      <c r="B293" s="58">
        <v>906</v>
      </c>
      <c r="C293" s="58" t="s">
        <v>14</v>
      </c>
      <c r="D293" s="58" t="s">
        <v>88</v>
      </c>
      <c r="E293" s="58" t="s">
        <v>319</v>
      </c>
      <c r="F293" s="58"/>
      <c r="G293" s="59">
        <f t="shared" si="2395"/>
        <v>0</v>
      </c>
      <c r="H293" s="59">
        <f t="shared" si="2395"/>
        <v>0</v>
      </c>
      <c r="I293" s="59">
        <f t="shared" si="2395"/>
        <v>0</v>
      </c>
      <c r="J293" s="59">
        <f t="shared" si="2395"/>
        <v>0</v>
      </c>
      <c r="K293" s="59">
        <f t="shared" si="2395"/>
        <v>0</v>
      </c>
      <c r="L293" s="59">
        <f t="shared" si="2395"/>
        <v>0</v>
      </c>
      <c r="M293" s="59">
        <f t="shared" si="2395"/>
        <v>0</v>
      </c>
      <c r="N293" s="59">
        <f t="shared" si="2395"/>
        <v>0</v>
      </c>
      <c r="O293" s="59">
        <f t="shared" si="2395"/>
        <v>0</v>
      </c>
      <c r="P293" s="59">
        <f t="shared" si="2395"/>
        <v>0</v>
      </c>
      <c r="Q293" s="59">
        <f t="shared" si="2395"/>
        <v>0</v>
      </c>
      <c r="R293" s="59">
        <f t="shared" si="2395"/>
        <v>0</v>
      </c>
      <c r="S293" s="148">
        <f t="shared" si="2396"/>
        <v>0</v>
      </c>
      <c r="T293" s="148">
        <f t="shared" si="2396"/>
        <v>0</v>
      </c>
      <c r="U293" s="148">
        <f t="shared" si="2396"/>
        <v>0</v>
      </c>
      <c r="V293" s="148">
        <f t="shared" si="2396"/>
        <v>0</v>
      </c>
      <c r="W293" s="59">
        <f t="shared" si="2396"/>
        <v>0</v>
      </c>
      <c r="X293" s="59">
        <f t="shared" si="2396"/>
        <v>0</v>
      </c>
      <c r="Y293" s="59">
        <f t="shared" si="2396"/>
        <v>0</v>
      </c>
      <c r="Z293" s="59">
        <f t="shared" si="2396"/>
        <v>0</v>
      </c>
      <c r="AA293" s="148">
        <f t="shared" si="2396"/>
        <v>0</v>
      </c>
      <c r="AB293" s="148">
        <f t="shared" si="2396"/>
        <v>0</v>
      </c>
      <c r="AC293" s="148">
        <f t="shared" si="2396"/>
        <v>0</v>
      </c>
      <c r="AD293" s="148">
        <f t="shared" si="2396"/>
        <v>0</v>
      </c>
      <c r="AE293" s="59">
        <f t="shared" si="2396"/>
        <v>0</v>
      </c>
      <c r="AF293" s="59">
        <f t="shared" si="2396"/>
        <v>0</v>
      </c>
      <c r="AG293" s="59">
        <f t="shared" si="2396"/>
        <v>0</v>
      </c>
      <c r="AH293" s="59">
        <f t="shared" si="2396"/>
        <v>0</v>
      </c>
      <c r="AI293" s="148">
        <f t="shared" si="2397"/>
        <v>0</v>
      </c>
      <c r="AJ293" s="148">
        <f t="shared" si="2397"/>
        <v>0</v>
      </c>
      <c r="AK293" s="148">
        <f t="shared" si="2397"/>
        <v>0</v>
      </c>
      <c r="AL293" s="148">
        <f t="shared" si="2397"/>
        <v>0</v>
      </c>
      <c r="AM293" s="59">
        <f t="shared" si="2397"/>
        <v>0</v>
      </c>
      <c r="AN293" s="59">
        <f t="shared" si="2397"/>
        <v>0</v>
      </c>
      <c r="AO293" s="59">
        <f t="shared" si="2397"/>
        <v>0</v>
      </c>
      <c r="AP293" s="59">
        <f t="shared" si="2397"/>
        <v>0</v>
      </c>
      <c r="AQ293" s="148">
        <f t="shared" si="2397"/>
        <v>0</v>
      </c>
      <c r="AR293" s="148">
        <f t="shared" si="2397"/>
        <v>0</v>
      </c>
      <c r="AS293" s="148">
        <f t="shared" si="2397"/>
        <v>0</v>
      </c>
      <c r="AT293" s="148">
        <f t="shared" si="2397"/>
        <v>0</v>
      </c>
      <c r="AU293" s="59">
        <f t="shared" si="2397"/>
        <v>0</v>
      </c>
      <c r="AV293" s="59">
        <f t="shared" si="2397"/>
        <v>0</v>
      </c>
      <c r="AW293" s="59">
        <f t="shared" si="2397"/>
        <v>0</v>
      </c>
      <c r="AX293" s="59">
        <f t="shared" si="2397"/>
        <v>0</v>
      </c>
      <c r="AY293" s="148">
        <f t="shared" si="2398"/>
        <v>0</v>
      </c>
      <c r="AZ293" s="148">
        <f t="shared" si="2398"/>
        <v>0</v>
      </c>
      <c r="BA293" s="148">
        <f t="shared" si="2398"/>
        <v>0</v>
      </c>
      <c r="BB293" s="148">
        <f t="shared" si="2398"/>
        <v>0</v>
      </c>
      <c r="BC293" s="59">
        <f t="shared" si="2398"/>
        <v>0</v>
      </c>
      <c r="BD293" s="59">
        <f t="shared" si="2398"/>
        <v>0</v>
      </c>
      <c r="BE293" s="59">
        <f t="shared" si="2398"/>
        <v>0</v>
      </c>
      <c r="BF293" s="59">
        <f t="shared" si="2398"/>
        <v>0</v>
      </c>
      <c r="BG293" s="148">
        <f t="shared" si="2398"/>
        <v>0</v>
      </c>
      <c r="BH293" s="148">
        <f t="shared" si="2398"/>
        <v>0</v>
      </c>
      <c r="BI293" s="148">
        <f t="shared" si="2398"/>
        <v>0</v>
      </c>
      <c r="BJ293" s="148">
        <f t="shared" si="2398"/>
        <v>0</v>
      </c>
      <c r="BK293" s="59">
        <f t="shared" si="2398"/>
        <v>0</v>
      </c>
      <c r="BL293" s="59">
        <f t="shared" si="2398"/>
        <v>0</v>
      </c>
      <c r="BM293" s="59">
        <f t="shared" si="2398"/>
        <v>0</v>
      </c>
      <c r="BN293" s="59">
        <f t="shared" si="2398"/>
        <v>0</v>
      </c>
      <c r="BO293" s="148">
        <f t="shared" si="2399"/>
        <v>0</v>
      </c>
      <c r="BP293" s="148">
        <f t="shared" si="2399"/>
        <v>0</v>
      </c>
      <c r="BQ293" s="148">
        <f t="shared" si="2399"/>
        <v>0</v>
      </c>
      <c r="BR293" s="148">
        <f t="shared" si="2399"/>
        <v>0</v>
      </c>
      <c r="BS293" s="59">
        <f t="shared" si="2399"/>
        <v>0</v>
      </c>
      <c r="BT293" s="59">
        <f t="shared" si="2399"/>
        <v>0</v>
      </c>
      <c r="BU293" s="59">
        <f t="shared" si="2399"/>
        <v>0</v>
      </c>
      <c r="BV293" s="59">
        <f t="shared" si="2399"/>
        <v>0</v>
      </c>
    </row>
    <row r="294" spans="1:74" s="18" customFormat="1" ht="33.6" hidden="1">
      <c r="A294" s="60" t="s">
        <v>172</v>
      </c>
      <c r="B294" s="58">
        <v>906</v>
      </c>
      <c r="C294" s="58" t="s">
        <v>14</v>
      </c>
      <c r="D294" s="58" t="s">
        <v>88</v>
      </c>
      <c r="E294" s="58" t="s">
        <v>319</v>
      </c>
      <c r="F294" s="58" t="s">
        <v>16</v>
      </c>
      <c r="G294" s="59">
        <f t="shared" si="2395"/>
        <v>0</v>
      </c>
      <c r="H294" s="59">
        <f t="shared" si="2395"/>
        <v>0</v>
      </c>
      <c r="I294" s="59">
        <f t="shared" si="2395"/>
        <v>0</v>
      </c>
      <c r="J294" s="59">
        <f t="shared" si="2395"/>
        <v>0</v>
      </c>
      <c r="K294" s="59">
        <f t="shared" si="2395"/>
        <v>0</v>
      </c>
      <c r="L294" s="59">
        <f t="shared" si="2395"/>
        <v>0</v>
      </c>
      <c r="M294" s="59">
        <f t="shared" si="2395"/>
        <v>0</v>
      </c>
      <c r="N294" s="59">
        <f t="shared" si="2395"/>
        <v>0</v>
      </c>
      <c r="O294" s="59">
        <f t="shared" si="2395"/>
        <v>0</v>
      </c>
      <c r="P294" s="59">
        <f t="shared" si="2395"/>
        <v>0</v>
      </c>
      <c r="Q294" s="59">
        <f t="shared" si="2395"/>
        <v>0</v>
      </c>
      <c r="R294" s="59">
        <f t="shared" si="2395"/>
        <v>0</v>
      </c>
      <c r="S294" s="148">
        <f t="shared" si="2396"/>
        <v>0</v>
      </c>
      <c r="T294" s="148">
        <f t="shared" si="2396"/>
        <v>0</v>
      </c>
      <c r="U294" s="148">
        <f t="shared" si="2396"/>
        <v>0</v>
      </c>
      <c r="V294" s="148">
        <f t="shared" si="2396"/>
        <v>0</v>
      </c>
      <c r="W294" s="59">
        <f t="shared" si="2396"/>
        <v>0</v>
      </c>
      <c r="X294" s="59">
        <f t="shared" si="2396"/>
        <v>0</v>
      </c>
      <c r="Y294" s="59">
        <f t="shared" si="2396"/>
        <v>0</v>
      </c>
      <c r="Z294" s="59">
        <f t="shared" si="2396"/>
        <v>0</v>
      </c>
      <c r="AA294" s="148">
        <f t="shared" si="2396"/>
        <v>0</v>
      </c>
      <c r="AB294" s="148">
        <f t="shared" si="2396"/>
        <v>0</v>
      </c>
      <c r="AC294" s="148">
        <f t="shared" si="2396"/>
        <v>0</v>
      </c>
      <c r="AD294" s="148">
        <f t="shared" si="2396"/>
        <v>0</v>
      </c>
      <c r="AE294" s="59">
        <f t="shared" si="2396"/>
        <v>0</v>
      </c>
      <c r="AF294" s="59">
        <f t="shared" si="2396"/>
        <v>0</v>
      </c>
      <c r="AG294" s="59">
        <f t="shared" si="2396"/>
        <v>0</v>
      </c>
      <c r="AH294" s="59">
        <f t="shared" si="2396"/>
        <v>0</v>
      </c>
      <c r="AI294" s="148">
        <f t="shared" si="2397"/>
        <v>0</v>
      </c>
      <c r="AJ294" s="148">
        <f t="shared" si="2397"/>
        <v>0</v>
      </c>
      <c r="AK294" s="148">
        <f t="shared" si="2397"/>
        <v>0</v>
      </c>
      <c r="AL294" s="148">
        <f t="shared" si="2397"/>
        <v>0</v>
      </c>
      <c r="AM294" s="59">
        <f t="shared" si="2397"/>
        <v>0</v>
      </c>
      <c r="AN294" s="59">
        <f t="shared" si="2397"/>
        <v>0</v>
      </c>
      <c r="AO294" s="59">
        <f t="shared" si="2397"/>
        <v>0</v>
      </c>
      <c r="AP294" s="59">
        <f t="shared" si="2397"/>
        <v>0</v>
      </c>
      <c r="AQ294" s="148">
        <f t="shared" si="2397"/>
        <v>0</v>
      </c>
      <c r="AR294" s="148">
        <f t="shared" si="2397"/>
        <v>0</v>
      </c>
      <c r="AS294" s="148">
        <f t="shared" si="2397"/>
        <v>0</v>
      </c>
      <c r="AT294" s="148">
        <f t="shared" si="2397"/>
        <v>0</v>
      </c>
      <c r="AU294" s="59">
        <f t="shared" si="2397"/>
        <v>0</v>
      </c>
      <c r="AV294" s="59">
        <f t="shared" si="2397"/>
        <v>0</v>
      </c>
      <c r="AW294" s="59">
        <f t="shared" si="2397"/>
        <v>0</v>
      </c>
      <c r="AX294" s="59">
        <f t="shared" si="2397"/>
        <v>0</v>
      </c>
      <c r="AY294" s="148">
        <f t="shared" si="2398"/>
        <v>0</v>
      </c>
      <c r="AZ294" s="148">
        <f t="shared" si="2398"/>
        <v>0</v>
      </c>
      <c r="BA294" s="148">
        <f t="shared" si="2398"/>
        <v>0</v>
      </c>
      <c r="BB294" s="148">
        <f t="shared" si="2398"/>
        <v>0</v>
      </c>
      <c r="BC294" s="59">
        <f t="shared" si="2398"/>
        <v>0</v>
      </c>
      <c r="BD294" s="59">
        <f t="shared" si="2398"/>
        <v>0</v>
      </c>
      <c r="BE294" s="59">
        <f t="shared" si="2398"/>
        <v>0</v>
      </c>
      <c r="BF294" s="59">
        <f t="shared" si="2398"/>
        <v>0</v>
      </c>
      <c r="BG294" s="148">
        <f t="shared" si="2398"/>
        <v>0</v>
      </c>
      <c r="BH294" s="148">
        <f t="shared" si="2398"/>
        <v>0</v>
      </c>
      <c r="BI294" s="148">
        <f t="shared" si="2398"/>
        <v>0</v>
      </c>
      <c r="BJ294" s="148">
        <f t="shared" si="2398"/>
        <v>0</v>
      </c>
      <c r="BK294" s="59">
        <f t="shared" si="2398"/>
        <v>0</v>
      </c>
      <c r="BL294" s="59">
        <f t="shared" si="2398"/>
        <v>0</v>
      </c>
      <c r="BM294" s="59">
        <f t="shared" si="2398"/>
        <v>0</v>
      </c>
      <c r="BN294" s="59">
        <f t="shared" si="2398"/>
        <v>0</v>
      </c>
      <c r="BO294" s="148">
        <f t="shared" si="2399"/>
        <v>0</v>
      </c>
      <c r="BP294" s="148">
        <f t="shared" si="2399"/>
        <v>0</v>
      </c>
      <c r="BQ294" s="148">
        <f t="shared" si="2399"/>
        <v>0</v>
      </c>
      <c r="BR294" s="148">
        <f t="shared" si="2399"/>
        <v>0</v>
      </c>
      <c r="BS294" s="59">
        <f t="shared" si="2399"/>
        <v>0</v>
      </c>
      <c r="BT294" s="59">
        <f t="shared" si="2399"/>
        <v>0</v>
      </c>
      <c r="BU294" s="59">
        <f t="shared" si="2399"/>
        <v>0</v>
      </c>
      <c r="BV294" s="59">
        <f t="shared" si="2399"/>
        <v>0</v>
      </c>
    </row>
    <row r="295" spans="1:74" s="18" customFormat="1" ht="33.6" hidden="1">
      <c r="A295" s="60" t="s">
        <v>44</v>
      </c>
      <c r="B295" s="58">
        <v>906</v>
      </c>
      <c r="C295" s="58" t="s">
        <v>14</v>
      </c>
      <c r="D295" s="58" t="s">
        <v>88</v>
      </c>
      <c r="E295" s="58" t="s">
        <v>319</v>
      </c>
      <c r="F295" s="58" t="s">
        <v>51</v>
      </c>
      <c r="G295" s="59"/>
      <c r="H295" s="59"/>
      <c r="I295" s="59"/>
      <c r="J295" s="59"/>
      <c r="K295" s="59"/>
      <c r="L295" s="59"/>
      <c r="M295" s="59"/>
      <c r="N295" s="59"/>
      <c r="O295" s="59">
        <f>G295+K295</f>
        <v>0</v>
      </c>
      <c r="P295" s="59">
        <f t="shared" ref="P295" si="2400">H295+L295</f>
        <v>0</v>
      </c>
      <c r="Q295" s="59">
        <f t="shared" ref="Q295" si="2401">I295+M295</f>
        <v>0</v>
      </c>
      <c r="R295" s="59">
        <f t="shared" ref="R295" si="2402">J295+N295</f>
        <v>0</v>
      </c>
      <c r="S295" s="148"/>
      <c r="T295" s="148"/>
      <c r="U295" s="148"/>
      <c r="V295" s="148"/>
      <c r="W295" s="59">
        <f>O295+S295</f>
        <v>0</v>
      </c>
      <c r="X295" s="59">
        <f t="shared" ref="X295" si="2403">P295+T295</f>
        <v>0</v>
      </c>
      <c r="Y295" s="59">
        <f t="shared" ref="Y295" si="2404">Q295+U295</f>
        <v>0</v>
      </c>
      <c r="Z295" s="59">
        <f t="shared" ref="Z295" si="2405">R295+V295</f>
        <v>0</v>
      </c>
      <c r="AA295" s="148"/>
      <c r="AB295" s="148"/>
      <c r="AC295" s="148"/>
      <c r="AD295" s="148"/>
      <c r="AE295" s="59">
        <f>W295+AA295</f>
        <v>0</v>
      </c>
      <c r="AF295" s="59">
        <f t="shared" ref="AF295" si="2406">X295+AB295</f>
        <v>0</v>
      </c>
      <c r="AG295" s="59">
        <f t="shared" ref="AG295" si="2407">Y295+AC295</f>
        <v>0</v>
      </c>
      <c r="AH295" s="59">
        <f t="shared" ref="AH295" si="2408">Z295+AD295</f>
        <v>0</v>
      </c>
      <c r="AI295" s="148"/>
      <c r="AJ295" s="148"/>
      <c r="AK295" s="148"/>
      <c r="AL295" s="148"/>
      <c r="AM295" s="59">
        <f>AE295+AI295</f>
        <v>0</v>
      </c>
      <c r="AN295" s="59">
        <f t="shared" ref="AN295" si="2409">AF295+AJ295</f>
        <v>0</v>
      </c>
      <c r="AO295" s="59">
        <f t="shared" ref="AO295" si="2410">AG295+AK295</f>
        <v>0</v>
      </c>
      <c r="AP295" s="59">
        <f t="shared" ref="AP295" si="2411">AH295+AL295</f>
        <v>0</v>
      </c>
      <c r="AQ295" s="148"/>
      <c r="AR295" s="148"/>
      <c r="AS295" s="148"/>
      <c r="AT295" s="148"/>
      <c r="AU295" s="59">
        <f>AM295+AQ295</f>
        <v>0</v>
      </c>
      <c r="AV295" s="59">
        <f t="shared" ref="AV295" si="2412">AN295+AR295</f>
        <v>0</v>
      </c>
      <c r="AW295" s="59">
        <f t="shared" ref="AW295" si="2413">AO295+AS295</f>
        <v>0</v>
      </c>
      <c r="AX295" s="59">
        <f t="shared" ref="AX295" si="2414">AP295+AT295</f>
        <v>0</v>
      </c>
      <c r="AY295" s="148"/>
      <c r="AZ295" s="148"/>
      <c r="BA295" s="148"/>
      <c r="BB295" s="148"/>
      <c r="BC295" s="59">
        <f>AU295+AY295</f>
        <v>0</v>
      </c>
      <c r="BD295" s="59">
        <f t="shared" ref="BD295" si="2415">AV295+AZ295</f>
        <v>0</v>
      </c>
      <c r="BE295" s="59">
        <f t="shared" ref="BE295" si="2416">AW295+BA295</f>
        <v>0</v>
      </c>
      <c r="BF295" s="59">
        <f t="shared" ref="BF295" si="2417">AX295+BB295</f>
        <v>0</v>
      </c>
      <c r="BG295" s="148"/>
      <c r="BH295" s="148"/>
      <c r="BI295" s="148"/>
      <c r="BJ295" s="148"/>
      <c r="BK295" s="59">
        <f>BC295+BG295</f>
        <v>0</v>
      </c>
      <c r="BL295" s="59">
        <f t="shared" ref="BL295" si="2418">BD295+BH295</f>
        <v>0</v>
      </c>
      <c r="BM295" s="59">
        <f t="shared" ref="BM295" si="2419">BE295+BI295</f>
        <v>0</v>
      </c>
      <c r="BN295" s="59">
        <f t="shared" ref="BN295" si="2420">BF295+BJ295</f>
        <v>0</v>
      </c>
      <c r="BO295" s="148"/>
      <c r="BP295" s="148"/>
      <c r="BQ295" s="148"/>
      <c r="BR295" s="148"/>
      <c r="BS295" s="59">
        <f>BK295+BO295</f>
        <v>0</v>
      </c>
      <c r="BT295" s="59">
        <f t="shared" ref="BT295" si="2421">BL295+BP295</f>
        <v>0</v>
      </c>
      <c r="BU295" s="59">
        <f t="shared" ref="BU295" si="2422">BM295+BQ295</f>
        <v>0</v>
      </c>
      <c r="BV295" s="59">
        <f t="shared" ref="BV295" si="2423">BN295+BR295</f>
        <v>0</v>
      </c>
    </row>
    <row r="296" spans="1:74" ht="50.4">
      <c r="A296" s="8" t="s">
        <v>394</v>
      </c>
      <c r="B296" s="10">
        <v>906</v>
      </c>
      <c r="C296" s="10" t="s">
        <v>14</v>
      </c>
      <c r="D296" s="10" t="s">
        <v>88</v>
      </c>
      <c r="E296" s="10" t="s">
        <v>197</v>
      </c>
      <c r="F296" s="10"/>
      <c r="G296" s="25">
        <f>G297+G301+G309</f>
        <v>58346</v>
      </c>
      <c r="H296" s="25">
        <f t="shared" ref="H296:K296" si="2424">H297+H301+H309</f>
        <v>0</v>
      </c>
      <c r="I296" s="25">
        <f t="shared" si="2424"/>
        <v>0</v>
      </c>
      <c r="J296" s="25">
        <f t="shared" si="2424"/>
        <v>0</v>
      </c>
      <c r="K296" s="149">
        <f t="shared" si="2424"/>
        <v>0</v>
      </c>
      <c r="L296" s="149">
        <f t="shared" ref="L296:S296" si="2425">L297+L301+L309</f>
        <v>0</v>
      </c>
      <c r="M296" s="149">
        <f t="shared" si="2425"/>
        <v>0</v>
      </c>
      <c r="N296" s="149">
        <f t="shared" si="2425"/>
        <v>0</v>
      </c>
      <c r="O296" s="25">
        <f t="shared" si="2425"/>
        <v>58346</v>
      </c>
      <c r="P296" s="25">
        <f t="shared" si="2425"/>
        <v>0</v>
      </c>
      <c r="Q296" s="25">
        <f t="shared" si="2425"/>
        <v>0</v>
      </c>
      <c r="R296" s="25">
        <f t="shared" si="2425"/>
        <v>0</v>
      </c>
      <c r="S296" s="149">
        <f t="shared" si="2425"/>
        <v>0</v>
      </c>
      <c r="T296" s="149">
        <f t="shared" ref="T296:AA296" si="2426">T297+T301+T309</f>
        <v>0</v>
      </c>
      <c r="U296" s="149">
        <f t="shared" si="2426"/>
        <v>0</v>
      </c>
      <c r="V296" s="149">
        <f t="shared" si="2426"/>
        <v>0</v>
      </c>
      <c r="W296" s="25">
        <f t="shared" si="2426"/>
        <v>58346</v>
      </c>
      <c r="X296" s="25">
        <f t="shared" si="2426"/>
        <v>0</v>
      </c>
      <c r="Y296" s="25">
        <f t="shared" si="2426"/>
        <v>0</v>
      </c>
      <c r="Z296" s="25">
        <f t="shared" si="2426"/>
        <v>0</v>
      </c>
      <c r="AA296" s="149">
        <f t="shared" si="2426"/>
        <v>1614</v>
      </c>
      <c r="AB296" s="149">
        <f t="shared" ref="AB296:AI296" si="2427">AB297+AB301+AB309</f>
        <v>1614</v>
      </c>
      <c r="AC296" s="149">
        <f t="shared" si="2427"/>
        <v>0</v>
      </c>
      <c r="AD296" s="149">
        <f t="shared" si="2427"/>
        <v>0</v>
      </c>
      <c r="AE296" s="25">
        <f t="shared" si="2427"/>
        <v>59960</v>
      </c>
      <c r="AF296" s="25">
        <f t="shared" si="2427"/>
        <v>1614</v>
      </c>
      <c r="AG296" s="25">
        <f t="shared" si="2427"/>
        <v>0</v>
      </c>
      <c r="AH296" s="25">
        <f t="shared" si="2427"/>
        <v>0</v>
      </c>
      <c r="AI296" s="149">
        <f t="shared" si="2427"/>
        <v>0</v>
      </c>
      <c r="AJ296" s="149">
        <f t="shared" ref="AJ296:AQ296" si="2428">AJ297+AJ301+AJ309</f>
        <v>0</v>
      </c>
      <c r="AK296" s="149">
        <f t="shared" si="2428"/>
        <v>0</v>
      </c>
      <c r="AL296" s="149">
        <f t="shared" si="2428"/>
        <v>0</v>
      </c>
      <c r="AM296" s="25">
        <f t="shared" si="2428"/>
        <v>59960</v>
      </c>
      <c r="AN296" s="25">
        <f t="shared" si="2428"/>
        <v>1614</v>
      </c>
      <c r="AO296" s="25">
        <f t="shared" si="2428"/>
        <v>0</v>
      </c>
      <c r="AP296" s="25">
        <f t="shared" si="2428"/>
        <v>0</v>
      </c>
      <c r="AQ296" s="149">
        <f t="shared" si="2428"/>
        <v>0</v>
      </c>
      <c r="AR296" s="149">
        <f t="shared" ref="AR296:AY296" si="2429">AR297+AR301+AR309</f>
        <v>0</v>
      </c>
      <c r="AS296" s="149">
        <f t="shared" si="2429"/>
        <v>0</v>
      </c>
      <c r="AT296" s="149">
        <f t="shared" si="2429"/>
        <v>0</v>
      </c>
      <c r="AU296" s="25">
        <f t="shared" si="2429"/>
        <v>59960</v>
      </c>
      <c r="AV296" s="25">
        <f t="shared" si="2429"/>
        <v>1614</v>
      </c>
      <c r="AW296" s="25">
        <f t="shared" si="2429"/>
        <v>0</v>
      </c>
      <c r="AX296" s="25">
        <f t="shared" si="2429"/>
        <v>0</v>
      </c>
      <c r="AY296" s="149">
        <f t="shared" si="2429"/>
        <v>0</v>
      </c>
      <c r="AZ296" s="149">
        <f t="shared" ref="AZ296:BG296" si="2430">AZ297+AZ301+AZ309</f>
        <v>0</v>
      </c>
      <c r="BA296" s="149">
        <f t="shared" si="2430"/>
        <v>0</v>
      </c>
      <c r="BB296" s="149">
        <f t="shared" si="2430"/>
        <v>0</v>
      </c>
      <c r="BC296" s="25">
        <f t="shared" si="2430"/>
        <v>59960</v>
      </c>
      <c r="BD296" s="25">
        <f t="shared" si="2430"/>
        <v>1614</v>
      </c>
      <c r="BE296" s="25">
        <f t="shared" si="2430"/>
        <v>0</v>
      </c>
      <c r="BF296" s="25">
        <f t="shared" si="2430"/>
        <v>0</v>
      </c>
      <c r="BG296" s="149">
        <f t="shared" si="2430"/>
        <v>0</v>
      </c>
      <c r="BH296" s="149">
        <f t="shared" ref="BH296:BO296" si="2431">BH297+BH301+BH309</f>
        <v>0</v>
      </c>
      <c r="BI296" s="149">
        <f t="shared" si="2431"/>
        <v>0</v>
      </c>
      <c r="BJ296" s="149">
        <f t="shared" si="2431"/>
        <v>0</v>
      </c>
      <c r="BK296" s="25">
        <f t="shared" si="2431"/>
        <v>59960</v>
      </c>
      <c r="BL296" s="25">
        <f t="shared" si="2431"/>
        <v>1614</v>
      </c>
      <c r="BM296" s="25">
        <f t="shared" si="2431"/>
        <v>0</v>
      </c>
      <c r="BN296" s="25">
        <f t="shared" si="2431"/>
        <v>0</v>
      </c>
      <c r="BO296" s="149">
        <f t="shared" si="2431"/>
        <v>0</v>
      </c>
      <c r="BP296" s="149">
        <f t="shared" ref="BP296:BV296" si="2432">BP297+BP301+BP309</f>
        <v>0</v>
      </c>
      <c r="BQ296" s="149">
        <f t="shared" si="2432"/>
        <v>0</v>
      </c>
      <c r="BR296" s="149">
        <f t="shared" si="2432"/>
        <v>0</v>
      </c>
      <c r="BS296" s="25">
        <f t="shared" si="2432"/>
        <v>59960</v>
      </c>
      <c r="BT296" s="25">
        <f t="shared" si="2432"/>
        <v>1614</v>
      </c>
      <c r="BU296" s="25">
        <f t="shared" si="2432"/>
        <v>0</v>
      </c>
      <c r="BV296" s="25">
        <f t="shared" si="2432"/>
        <v>0</v>
      </c>
    </row>
    <row r="297" spans="1:74">
      <c r="A297" s="9" t="s">
        <v>90</v>
      </c>
      <c r="B297" s="10">
        <v>906</v>
      </c>
      <c r="C297" s="10" t="s">
        <v>14</v>
      </c>
      <c r="D297" s="10" t="s">
        <v>88</v>
      </c>
      <c r="E297" s="10" t="s">
        <v>652</v>
      </c>
      <c r="F297" s="10"/>
      <c r="G297" s="25">
        <f>G298</f>
        <v>1000</v>
      </c>
      <c r="H297" s="25">
        <f t="shared" ref="H297:W299" si="2433">H298</f>
        <v>0</v>
      </c>
      <c r="I297" s="25">
        <f t="shared" si="2433"/>
        <v>0</v>
      </c>
      <c r="J297" s="25">
        <f t="shared" si="2433"/>
        <v>0</v>
      </c>
      <c r="K297" s="149">
        <f t="shared" si="2433"/>
        <v>0</v>
      </c>
      <c r="L297" s="149">
        <f t="shared" si="2433"/>
        <v>0</v>
      </c>
      <c r="M297" s="149">
        <f t="shared" si="2433"/>
        <v>0</v>
      </c>
      <c r="N297" s="149">
        <f t="shared" si="2433"/>
        <v>0</v>
      </c>
      <c r="O297" s="25">
        <f t="shared" si="2433"/>
        <v>1000</v>
      </c>
      <c r="P297" s="25">
        <f t="shared" si="2433"/>
        <v>0</v>
      </c>
      <c r="Q297" s="25">
        <f t="shared" si="2433"/>
        <v>0</v>
      </c>
      <c r="R297" s="25">
        <f t="shared" si="2433"/>
        <v>0</v>
      </c>
      <c r="S297" s="149">
        <f t="shared" si="2433"/>
        <v>0</v>
      </c>
      <c r="T297" s="149">
        <f t="shared" si="2433"/>
        <v>0</v>
      </c>
      <c r="U297" s="149">
        <f t="shared" si="2433"/>
        <v>0</v>
      </c>
      <c r="V297" s="149">
        <f t="shared" si="2433"/>
        <v>0</v>
      </c>
      <c r="W297" s="25">
        <f t="shared" si="2433"/>
        <v>1000</v>
      </c>
      <c r="X297" s="25">
        <f t="shared" ref="S297:AI299" si="2434">X298</f>
        <v>0</v>
      </c>
      <c r="Y297" s="25">
        <f t="shared" si="2434"/>
        <v>0</v>
      </c>
      <c r="Z297" s="25">
        <f t="shared" si="2434"/>
        <v>0</v>
      </c>
      <c r="AA297" s="149">
        <f t="shared" si="2434"/>
        <v>0</v>
      </c>
      <c r="AB297" s="149">
        <f t="shared" si="2434"/>
        <v>0</v>
      </c>
      <c r="AC297" s="149">
        <f t="shared" si="2434"/>
        <v>0</v>
      </c>
      <c r="AD297" s="149">
        <f t="shared" si="2434"/>
        <v>0</v>
      </c>
      <c r="AE297" s="25">
        <f t="shared" si="2434"/>
        <v>1000</v>
      </c>
      <c r="AF297" s="25">
        <f t="shared" si="2434"/>
        <v>0</v>
      </c>
      <c r="AG297" s="25">
        <f t="shared" si="2434"/>
        <v>0</v>
      </c>
      <c r="AH297" s="25">
        <f t="shared" si="2434"/>
        <v>0</v>
      </c>
      <c r="AI297" s="149">
        <f t="shared" si="2434"/>
        <v>0</v>
      </c>
      <c r="AJ297" s="149">
        <f t="shared" ref="AI297:AY299" si="2435">AJ298</f>
        <v>0</v>
      </c>
      <c r="AK297" s="149">
        <f t="shared" si="2435"/>
        <v>0</v>
      </c>
      <c r="AL297" s="149">
        <f t="shared" si="2435"/>
        <v>0</v>
      </c>
      <c r="AM297" s="25">
        <f t="shared" si="2435"/>
        <v>1000</v>
      </c>
      <c r="AN297" s="25">
        <f t="shared" si="2435"/>
        <v>0</v>
      </c>
      <c r="AO297" s="25">
        <f t="shared" si="2435"/>
        <v>0</v>
      </c>
      <c r="AP297" s="25">
        <f t="shared" si="2435"/>
        <v>0</v>
      </c>
      <c r="AQ297" s="149">
        <f t="shared" si="2435"/>
        <v>0</v>
      </c>
      <c r="AR297" s="149">
        <f t="shared" si="2435"/>
        <v>0</v>
      </c>
      <c r="AS297" s="149">
        <f t="shared" si="2435"/>
        <v>0</v>
      </c>
      <c r="AT297" s="149">
        <f t="shared" si="2435"/>
        <v>0</v>
      </c>
      <c r="AU297" s="25">
        <f t="shared" si="2435"/>
        <v>1000</v>
      </c>
      <c r="AV297" s="25">
        <f t="shared" si="2435"/>
        <v>0</v>
      </c>
      <c r="AW297" s="25">
        <f t="shared" si="2435"/>
        <v>0</v>
      </c>
      <c r="AX297" s="25">
        <f t="shared" si="2435"/>
        <v>0</v>
      </c>
      <c r="AY297" s="149">
        <f t="shared" si="2435"/>
        <v>0</v>
      </c>
      <c r="AZ297" s="149">
        <f t="shared" ref="AY297:BO299" si="2436">AZ298</f>
        <v>0</v>
      </c>
      <c r="BA297" s="149">
        <f t="shared" si="2436"/>
        <v>0</v>
      </c>
      <c r="BB297" s="149">
        <f t="shared" si="2436"/>
        <v>0</v>
      </c>
      <c r="BC297" s="25">
        <f t="shared" si="2436"/>
        <v>1000</v>
      </c>
      <c r="BD297" s="25">
        <f t="shared" si="2436"/>
        <v>0</v>
      </c>
      <c r="BE297" s="25">
        <f t="shared" si="2436"/>
        <v>0</v>
      </c>
      <c r="BF297" s="25">
        <f t="shared" si="2436"/>
        <v>0</v>
      </c>
      <c r="BG297" s="149">
        <f t="shared" si="2436"/>
        <v>0</v>
      </c>
      <c r="BH297" s="149">
        <f t="shared" si="2436"/>
        <v>0</v>
      </c>
      <c r="BI297" s="149">
        <f t="shared" si="2436"/>
        <v>0</v>
      </c>
      <c r="BJ297" s="149">
        <f t="shared" si="2436"/>
        <v>0</v>
      </c>
      <c r="BK297" s="25">
        <f t="shared" si="2436"/>
        <v>1000</v>
      </c>
      <c r="BL297" s="25">
        <f t="shared" si="2436"/>
        <v>0</v>
      </c>
      <c r="BM297" s="25">
        <f t="shared" si="2436"/>
        <v>0</v>
      </c>
      <c r="BN297" s="25">
        <f t="shared" si="2436"/>
        <v>0</v>
      </c>
      <c r="BO297" s="149">
        <f t="shared" si="2436"/>
        <v>0</v>
      </c>
      <c r="BP297" s="149">
        <f t="shared" ref="BO297:BV299" si="2437">BP298</f>
        <v>0</v>
      </c>
      <c r="BQ297" s="149">
        <f t="shared" si="2437"/>
        <v>0</v>
      </c>
      <c r="BR297" s="149">
        <f t="shared" si="2437"/>
        <v>0</v>
      </c>
      <c r="BS297" s="25">
        <f t="shared" si="2437"/>
        <v>1000</v>
      </c>
      <c r="BT297" s="25">
        <f t="shared" si="2437"/>
        <v>0</v>
      </c>
      <c r="BU297" s="25">
        <f t="shared" si="2437"/>
        <v>0</v>
      </c>
      <c r="BV297" s="25">
        <f t="shared" si="2437"/>
        <v>0</v>
      </c>
    </row>
    <row r="298" spans="1:74" s="19" customFormat="1" ht="67.2">
      <c r="A298" s="8" t="s">
        <v>715</v>
      </c>
      <c r="B298" s="10">
        <v>906</v>
      </c>
      <c r="C298" s="10" t="s">
        <v>14</v>
      </c>
      <c r="D298" s="10" t="s">
        <v>88</v>
      </c>
      <c r="E298" s="10" t="s">
        <v>651</v>
      </c>
      <c r="F298" s="10"/>
      <c r="G298" s="6">
        <f>G299</f>
        <v>1000</v>
      </c>
      <c r="H298" s="6">
        <f t="shared" si="2433"/>
        <v>0</v>
      </c>
      <c r="I298" s="6">
        <f t="shared" si="2433"/>
        <v>0</v>
      </c>
      <c r="J298" s="6">
        <f t="shared" si="2433"/>
        <v>0</v>
      </c>
      <c r="K298" s="148">
        <f t="shared" si="2433"/>
        <v>0</v>
      </c>
      <c r="L298" s="148">
        <f t="shared" si="2433"/>
        <v>0</v>
      </c>
      <c r="M298" s="148">
        <f t="shared" si="2433"/>
        <v>0</v>
      </c>
      <c r="N298" s="148">
        <f t="shared" si="2433"/>
        <v>0</v>
      </c>
      <c r="O298" s="6">
        <f t="shared" si="2433"/>
        <v>1000</v>
      </c>
      <c r="P298" s="6">
        <f t="shared" si="2433"/>
        <v>0</v>
      </c>
      <c r="Q298" s="6">
        <f t="shared" si="2433"/>
        <v>0</v>
      </c>
      <c r="R298" s="6">
        <f t="shared" si="2433"/>
        <v>0</v>
      </c>
      <c r="S298" s="148">
        <f t="shared" si="2434"/>
        <v>0</v>
      </c>
      <c r="T298" s="148">
        <f t="shared" si="2434"/>
        <v>0</v>
      </c>
      <c r="U298" s="148">
        <f t="shared" si="2434"/>
        <v>0</v>
      </c>
      <c r="V298" s="148">
        <f t="shared" si="2434"/>
        <v>0</v>
      </c>
      <c r="W298" s="6">
        <f t="shared" si="2434"/>
        <v>1000</v>
      </c>
      <c r="X298" s="6">
        <f t="shared" si="2434"/>
        <v>0</v>
      </c>
      <c r="Y298" s="6">
        <f t="shared" si="2434"/>
        <v>0</v>
      </c>
      <c r="Z298" s="6">
        <f t="shared" si="2434"/>
        <v>0</v>
      </c>
      <c r="AA298" s="148">
        <f t="shared" si="2434"/>
        <v>0</v>
      </c>
      <c r="AB298" s="148">
        <f t="shared" si="2434"/>
        <v>0</v>
      </c>
      <c r="AC298" s="148">
        <f t="shared" si="2434"/>
        <v>0</v>
      </c>
      <c r="AD298" s="148">
        <f t="shared" si="2434"/>
        <v>0</v>
      </c>
      <c r="AE298" s="6">
        <f t="shared" si="2434"/>
        <v>1000</v>
      </c>
      <c r="AF298" s="6">
        <f t="shared" si="2434"/>
        <v>0</v>
      </c>
      <c r="AG298" s="6">
        <f t="shared" si="2434"/>
        <v>0</v>
      </c>
      <c r="AH298" s="6">
        <f t="shared" si="2434"/>
        <v>0</v>
      </c>
      <c r="AI298" s="148">
        <f t="shared" si="2435"/>
        <v>0</v>
      </c>
      <c r="AJ298" s="148">
        <f t="shared" si="2435"/>
        <v>0</v>
      </c>
      <c r="AK298" s="148">
        <f t="shared" si="2435"/>
        <v>0</v>
      </c>
      <c r="AL298" s="148">
        <f t="shared" si="2435"/>
        <v>0</v>
      </c>
      <c r="AM298" s="6">
        <f t="shared" si="2435"/>
        <v>1000</v>
      </c>
      <c r="AN298" s="6">
        <f t="shared" si="2435"/>
        <v>0</v>
      </c>
      <c r="AO298" s="6">
        <f t="shared" si="2435"/>
        <v>0</v>
      </c>
      <c r="AP298" s="6">
        <f t="shared" si="2435"/>
        <v>0</v>
      </c>
      <c r="AQ298" s="148">
        <f t="shared" si="2435"/>
        <v>0</v>
      </c>
      <c r="AR298" s="148">
        <f t="shared" si="2435"/>
        <v>0</v>
      </c>
      <c r="AS298" s="148">
        <f t="shared" si="2435"/>
        <v>0</v>
      </c>
      <c r="AT298" s="148">
        <f t="shared" si="2435"/>
        <v>0</v>
      </c>
      <c r="AU298" s="6">
        <f t="shared" si="2435"/>
        <v>1000</v>
      </c>
      <c r="AV298" s="6">
        <f t="shared" si="2435"/>
        <v>0</v>
      </c>
      <c r="AW298" s="6">
        <f t="shared" si="2435"/>
        <v>0</v>
      </c>
      <c r="AX298" s="6">
        <f t="shared" si="2435"/>
        <v>0</v>
      </c>
      <c r="AY298" s="148">
        <f t="shared" si="2436"/>
        <v>0</v>
      </c>
      <c r="AZ298" s="148">
        <f t="shared" si="2436"/>
        <v>0</v>
      </c>
      <c r="BA298" s="148">
        <f t="shared" si="2436"/>
        <v>0</v>
      </c>
      <c r="BB298" s="148">
        <f t="shared" si="2436"/>
        <v>0</v>
      </c>
      <c r="BC298" s="6">
        <f t="shared" si="2436"/>
        <v>1000</v>
      </c>
      <c r="BD298" s="6">
        <f t="shared" si="2436"/>
        <v>0</v>
      </c>
      <c r="BE298" s="6">
        <f t="shared" si="2436"/>
        <v>0</v>
      </c>
      <c r="BF298" s="6">
        <f t="shared" si="2436"/>
        <v>0</v>
      </c>
      <c r="BG298" s="148">
        <f t="shared" si="2436"/>
        <v>0</v>
      </c>
      <c r="BH298" s="148">
        <f t="shared" si="2436"/>
        <v>0</v>
      </c>
      <c r="BI298" s="148">
        <f t="shared" si="2436"/>
        <v>0</v>
      </c>
      <c r="BJ298" s="148">
        <f t="shared" si="2436"/>
        <v>0</v>
      </c>
      <c r="BK298" s="6">
        <f t="shared" si="2436"/>
        <v>1000</v>
      </c>
      <c r="BL298" s="6">
        <f t="shared" si="2436"/>
        <v>0</v>
      </c>
      <c r="BM298" s="6">
        <f t="shared" si="2436"/>
        <v>0</v>
      </c>
      <c r="BN298" s="6">
        <f t="shared" si="2436"/>
        <v>0</v>
      </c>
      <c r="BO298" s="148">
        <f t="shared" si="2437"/>
        <v>0</v>
      </c>
      <c r="BP298" s="148">
        <f t="shared" si="2437"/>
        <v>0</v>
      </c>
      <c r="BQ298" s="148">
        <f t="shared" si="2437"/>
        <v>0</v>
      </c>
      <c r="BR298" s="148">
        <f t="shared" si="2437"/>
        <v>0</v>
      </c>
      <c r="BS298" s="6">
        <f t="shared" si="2437"/>
        <v>1000</v>
      </c>
      <c r="BT298" s="6">
        <f t="shared" si="2437"/>
        <v>0</v>
      </c>
      <c r="BU298" s="6">
        <f t="shared" si="2437"/>
        <v>0</v>
      </c>
      <c r="BV298" s="6">
        <f t="shared" si="2437"/>
        <v>0</v>
      </c>
    </row>
    <row r="299" spans="1:74" s="19" customFormat="1" ht="33.6">
      <c r="A299" s="8" t="s">
        <v>32</v>
      </c>
      <c r="B299" s="10">
        <v>906</v>
      </c>
      <c r="C299" s="10" t="s">
        <v>14</v>
      </c>
      <c r="D299" s="10" t="s">
        <v>88</v>
      </c>
      <c r="E299" s="10" t="s">
        <v>651</v>
      </c>
      <c r="F299" s="10" t="s">
        <v>33</v>
      </c>
      <c r="G299" s="6">
        <f>G300</f>
        <v>1000</v>
      </c>
      <c r="H299" s="6">
        <f t="shared" si="2433"/>
        <v>0</v>
      </c>
      <c r="I299" s="6">
        <f t="shared" si="2433"/>
        <v>0</v>
      </c>
      <c r="J299" s="6">
        <f t="shared" si="2433"/>
        <v>0</v>
      </c>
      <c r="K299" s="148">
        <f t="shared" si="2433"/>
        <v>0</v>
      </c>
      <c r="L299" s="148">
        <f t="shared" si="2433"/>
        <v>0</v>
      </c>
      <c r="M299" s="148">
        <f t="shared" si="2433"/>
        <v>0</v>
      </c>
      <c r="N299" s="148">
        <f t="shared" si="2433"/>
        <v>0</v>
      </c>
      <c r="O299" s="6">
        <f t="shared" si="2433"/>
        <v>1000</v>
      </c>
      <c r="P299" s="6">
        <f t="shared" si="2433"/>
        <v>0</v>
      </c>
      <c r="Q299" s="6">
        <f t="shared" si="2433"/>
        <v>0</v>
      </c>
      <c r="R299" s="6">
        <f t="shared" si="2433"/>
        <v>0</v>
      </c>
      <c r="S299" s="148">
        <f t="shared" si="2434"/>
        <v>0</v>
      </c>
      <c r="T299" s="148">
        <f t="shared" si="2434"/>
        <v>0</v>
      </c>
      <c r="U299" s="148">
        <f t="shared" si="2434"/>
        <v>0</v>
      </c>
      <c r="V299" s="148">
        <f t="shared" si="2434"/>
        <v>0</v>
      </c>
      <c r="W299" s="6">
        <f t="shared" si="2434"/>
        <v>1000</v>
      </c>
      <c r="X299" s="6">
        <f t="shared" si="2434"/>
        <v>0</v>
      </c>
      <c r="Y299" s="6">
        <f t="shared" si="2434"/>
        <v>0</v>
      </c>
      <c r="Z299" s="6">
        <f t="shared" si="2434"/>
        <v>0</v>
      </c>
      <c r="AA299" s="148">
        <f t="shared" si="2434"/>
        <v>0</v>
      </c>
      <c r="AB299" s="148">
        <f t="shared" si="2434"/>
        <v>0</v>
      </c>
      <c r="AC299" s="148">
        <f t="shared" si="2434"/>
        <v>0</v>
      </c>
      <c r="AD299" s="148">
        <f t="shared" si="2434"/>
        <v>0</v>
      </c>
      <c r="AE299" s="6">
        <f t="shared" si="2434"/>
        <v>1000</v>
      </c>
      <c r="AF299" s="6">
        <f t="shared" si="2434"/>
        <v>0</v>
      </c>
      <c r="AG299" s="6">
        <f t="shared" si="2434"/>
        <v>0</v>
      </c>
      <c r="AH299" s="6">
        <f t="shared" si="2434"/>
        <v>0</v>
      </c>
      <c r="AI299" s="148">
        <f t="shared" si="2435"/>
        <v>0</v>
      </c>
      <c r="AJ299" s="148">
        <f t="shared" si="2435"/>
        <v>0</v>
      </c>
      <c r="AK299" s="148">
        <f t="shared" si="2435"/>
        <v>0</v>
      </c>
      <c r="AL299" s="148">
        <f t="shared" si="2435"/>
        <v>0</v>
      </c>
      <c r="AM299" s="6">
        <f t="shared" si="2435"/>
        <v>1000</v>
      </c>
      <c r="AN299" s="6">
        <f t="shared" si="2435"/>
        <v>0</v>
      </c>
      <c r="AO299" s="6">
        <f t="shared" si="2435"/>
        <v>0</v>
      </c>
      <c r="AP299" s="6">
        <f t="shared" si="2435"/>
        <v>0</v>
      </c>
      <c r="AQ299" s="148">
        <f t="shared" si="2435"/>
        <v>0</v>
      </c>
      <c r="AR299" s="148">
        <f t="shared" si="2435"/>
        <v>0</v>
      </c>
      <c r="AS299" s="148">
        <f t="shared" si="2435"/>
        <v>0</v>
      </c>
      <c r="AT299" s="148">
        <f t="shared" si="2435"/>
        <v>0</v>
      </c>
      <c r="AU299" s="6">
        <f t="shared" si="2435"/>
        <v>1000</v>
      </c>
      <c r="AV299" s="6">
        <f t="shared" si="2435"/>
        <v>0</v>
      </c>
      <c r="AW299" s="6">
        <f t="shared" si="2435"/>
        <v>0</v>
      </c>
      <c r="AX299" s="6">
        <f t="shared" si="2435"/>
        <v>0</v>
      </c>
      <c r="AY299" s="148">
        <f t="shared" si="2436"/>
        <v>0</v>
      </c>
      <c r="AZ299" s="148">
        <f t="shared" si="2436"/>
        <v>0</v>
      </c>
      <c r="BA299" s="148">
        <f t="shared" si="2436"/>
        <v>0</v>
      </c>
      <c r="BB299" s="148">
        <f t="shared" si="2436"/>
        <v>0</v>
      </c>
      <c r="BC299" s="6">
        <f t="shared" si="2436"/>
        <v>1000</v>
      </c>
      <c r="BD299" s="6">
        <f t="shared" si="2436"/>
        <v>0</v>
      </c>
      <c r="BE299" s="6">
        <f t="shared" si="2436"/>
        <v>0</v>
      </c>
      <c r="BF299" s="6">
        <f t="shared" si="2436"/>
        <v>0</v>
      </c>
      <c r="BG299" s="148">
        <f t="shared" si="2436"/>
        <v>0</v>
      </c>
      <c r="BH299" s="148">
        <f t="shared" si="2436"/>
        <v>0</v>
      </c>
      <c r="BI299" s="148">
        <f t="shared" si="2436"/>
        <v>0</v>
      </c>
      <c r="BJ299" s="148">
        <f t="shared" si="2436"/>
        <v>0</v>
      </c>
      <c r="BK299" s="6">
        <f t="shared" si="2436"/>
        <v>1000</v>
      </c>
      <c r="BL299" s="6">
        <f t="shared" si="2436"/>
        <v>0</v>
      </c>
      <c r="BM299" s="6">
        <f t="shared" si="2436"/>
        <v>0</v>
      </c>
      <c r="BN299" s="6">
        <f t="shared" si="2436"/>
        <v>0</v>
      </c>
      <c r="BO299" s="148">
        <f t="shared" si="2437"/>
        <v>0</v>
      </c>
      <c r="BP299" s="148">
        <f t="shared" si="2437"/>
        <v>0</v>
      </c>
      <c r="BQ299" s="148">
        <f t="shared" si="2437"/>
        <v>0</v>
      </c>
      <c r="BR299" s="148">
        <f t="shared" si="2437"/>
        <v>0</v>
      </c>
      <c r="BS299" s="6">
        <f t="shared" si="2437"/>
        <v>1000</v>
      </c>
      <c r="BT299" s="6">
        <f t="shared" si="2437"/>
        <v>0</v>
      </c>
      <c r="BU299" s="6">
        <f t="shared" si="2437"/>
        <v>0</v>
      </c>
      <c r="BV299" s="6">
        <f t="shared" si="2437"/>
        <v>0</v>
      </c>
    </row>
    <row r="300" spans="1:74" s="19" customFormat="1" ht="67.2">
      <c r="A300" s="8" t="s">
        <v>435</v>
      </c>
      <c r="B300" s="10">
        <v>906</v>
      </c>
      <c r="C300" s="10" t="s">
        <v>14</v>
      </c>
      <c r="D300" s="10" t="s">
        <v>88</v>
      </c>
      <c r="E300" s="10" t="s">
        <v>651</v>
      </c>
      <c r="F300" s="10" t="s">
        <v>87</v>
      </c>
      <c r="G300" s="6">
        <v>1000</v>
      </c>
      <c r="H300" s="6"/>
      <c r="I300" s="6"/>
      <c r="J300" s="6"/>
      <c r="K300" s="148"/>
      <c r="L300" s="148"/>
      <c r="M300" s="148"/>
      <c r="N300" s="148"/>
      <c r="O300" s="6">
        <f>G300+K300</f>
        <v>1000</v>
      </c>
      <c r="P300" s="6">
        <f t="shared" ref="P300" si="2438">H300+L300</f>
        <v>0</v>
      </c>
      <c r="Q300" s="6">
        <f t="shared" ref="Q300" si="2439">I300+M300</f>
        <v>0</v>
      </c>
      <c r="R300" s="6">
        <f t="shared" ref="R300" si="2440">J300+N300</f>
        <v>0</v>
      </c>
      <c r="S300" s="148"/>
      <c r="T300" s="148"/>
      <c r="U300" s="148"/>
      <c r="V300" s="148"/>
      <c r="W300" s="6">
        <f>O300+S300</f>
        <v>1000</v>
      </c>
      <c r="X300" s="6">
        <f t="shared" ref="X300" si="2441">P300+T300</f>
        <v>0</v>
      </c>
      <c r="Y300" s="6">
        <f t="shared" ref="Y300" si="2442">Q300+U300</f>
        <v>0</v>
      </c>
      <c r="Z300" s="6">
        <f t="shared" ref="Z300" si="2443">R300+V300</f>
        <v>0</v>
      </c>
      <c r="AA300" s="148"/>
      <c r="AB300" s="148"/>
      <c r="AC300" s="148"/>
      <c r="AD300" s="148"/>
      <c r="AE300" s="6">
        <f>W300+AA300</f>
        <v>1000</v>
      </c>
      <c r="AF300" s="6">
        <f t="shared" ref="AF300" si="2444">X300+AB300</f>
        <v>0</v>
      </c>
      <c r="AG300" s="6">
        <f t="shared" ref="AG300" si="2445">Y300+AC300</f>
        <v>0</v>
      </c>
      <c r="AH300" s="6">
        <f t="shared" ref="AH300" si="2446">Z300+AD300</f>
        <v>0</v>
      </c>
      <c r="AI300" s="148"/>
      <c r="AJ300" s="148"/>
      <c r="AK300" s="148"/>
      <c r="AL300" s="148"/>
      <c r="AM300" s="6">
        <f>AE300+AI300</f>
        <v>1000</v>
      </c>
      <c r="AN300" s="6">
        <f t="shared" ref="AN300" si="2447">AF300+AJ300</f>
        <v>0</v>
      </c>
      <c r="AO300" s="6">
        <f t="shared" ref="AO300" si="2448">AG300+AK300</f>
        <v>0</v>
      </c>
      <c r="AP300" s="6">
        <f t="shared" ref="AP300" si="2449">AH300+AL300</f>
        <v>0</v>
      </c>
      <c r="AQ300" s="148"/>
      <c r="AR300" s="148"/>
      <c r="AS300" s="148"/>
      <c r="AT300" s="148"/>
      <c r="AU300" s="6">
        <f>AM300+AQ300</f>
        <v>1000</v>
      </c>
      <c r="AV300" s="6">
        <f t="shared" ref="AV300" si="2450">AN300+AR300</f>
        <v>0</v>
      </c>
      <c r="AW300" s="6">
        <f t="shared" ref="AW300" si="2451">AO300+AS300</f>
        <v>0</v>
      </c>
      <c r="AX300" s="6">
        <f t="shared" ref="AX300" si="2452">AP300+AT300</f>
        <v>0</v>
      </c>
      <c r="AY300" s="148"/>
      <c r="AZ300" s="148"/>
      <c r="BA300" s="148"/>
      <c r="BB300" s="148"/>
      <c r="BC300" s="6">
        <f>AU300+AY300</f>
        <v>1000</v>
      </c>
      <c r="BD300" s="6">
        <f t="shared" ref="BD300" si="2453">AV300+AZ300</f>
        <v>0</v>
      </c>
      <c r="BE300" s="6">
        <f t="shared" ref="BE300" si="2454">AW300+BA300</f>
        <v>0</v>
      </c>
      <c r="BF300" s="6">
        <f t="shared" ref="BF300" si="2455">AX300+BB300</f>
        <v>0</v>
      </c>
      <c r="BG300" s="148"/>
      <c r="BH300" s="148"/>
      <c r="BI300" s="148"/>
      <c r="BJ300" s="148"/>
      <c r="BK300" s="6">
        <f>BC300+BG300</f>
        <v>1000</v>
      </c>
      <c r="BL300" s="6">
        <f t="shared" ref="BL300" si="2456">BD300+BH300</f>
        <v>0</v>
      </c>
      <c r="BM300" s="6">
        <f t="shared" ref="BM300" si="2457">BE300+BI300</f>
        <v>0</v>
      </c>
      <c r="BN300" s="6">
        <f t="shared" ref="BN300" si="2458">BF300+BJ300</f>
        <v>0</v>
      </c>
      <c r="BO300" s="148"/>
      <c r="BP300" s="148"/>
      <c r="BQ300" s="148"/>
      <c r="BR300" s="148"/>
      <c r="BS300" s="6">
        <f>BK300+BO300</f>
        <v>1000</v>
      </c>
      <c r="BT300" s="6">
        <f t="shared" ref="BT300" si="2459">BL300+BP300</f>
        <v>0</v>
      </c>
      <c r="BU300" s="6">
        <f t="shared" ref="BU300" si="2460">BM300+BQ300</f>
        <v>0</v>
      </c>
      <c r="BV300" s="6">
        <f t="shared" ref="BV300" si="2461">BN300+BR300</f>
        <v>0</v>
      </c>
    </row>
    <row r="301" spans="1:74" ht="33.6">
      <c r="A301" s="8" t="s">
        <v>62</v>
      </c>
      <c r="B301" s="10">
        <v>906</v>
      </c>
      <c r="C301" s="10" t="s">
        <v>14</v>
      </c>
      <c r="D301" s="10" t="s">
        <v>88</v>
      </c>
      <c r="E301" s="10" t="s">
        <v>198</v>
      </c>
      <c r="F301" s="10"/>
      <c r="G301" s="25">
        <f t="shared" ref="G301:BR301" si="2462">G302</f>
        <v>57346</v>
      </c>
      <c r="H301" s="25">
        <f t="shared" si="2462"/>
        <v>0</v>
      </c>
      <c r="I301" s="25">
        <f t="shared" si="2462"/>
        <v>0</v>
      </c>
      <c r="J301" s="25">
        <f t="shared" si="2462"/>
        <v>0</v>
      </c>
      <c r="K301" s="149">
        <f t="shared" si="2462"/>
        <v>0</v>
      </c>
      <c r="L301" s="149">
        <f t="shared" si="2462"/>
        <v>0</v>
      </c>
      <c r="M301" s="149">
        <f t="shared" si="2462"/>
        <v>0</v>
      </c>
      <c r="N301" s="149">
        <f t="shared" si="2462"/>
        <v>0</v>
      </c>
      <c r="O301" s="25">
        <f t="shared" si="2462"/>
        <v>57346</v>
      </c>
      <c r="P301" s="25">
        <f t="shared" si="2462"/>
        <v>0</v>
      </c>
      <c r="Q301" s="25">
        <f t="shared" si="2462"/>
        <v>0</v>
      </c>
      <c r="R301" s="25">
        <f t="shared" si="2462"/>
        <v>0</v>
      </c>
      <c r="S301" s="149">
        <f t="shared" si="2462"/>
        <v>0</v>
      </c>
      <c r="T301" s="149">
        <f t="shared" si="2462"/>
        <v>0</v>
      </c>
      <c r="U301" s="149">
        <f t="shared" si="2462"/>
        <v>0</v>
      </c>
      <c r="V301" s="149">
        <f t="shared" si="2462"/>
        <v>0</v>
      </c>
      <c r="W301" s="25">
        <f t="shared" si="2462"/>
        <v>57346</v>
      </c>
      <c r="X301" s="25">
        <f t="shared" si="2462"/>
        <v>0</v>
      </c>
      <c r="Y301" s="25">
        <f t="shared" si="2462"/>
        <v>0</v>
      </c>
      <c r="Z301" s="25">
        <f t="shared" si="2462"/>
        <v>0</v>
      </c>
      <c r="AA301" s="149">
        <f t="shared" si="2462"/>
        <v>0</v>
      </c>
      <c r="AB301" s="149">
        <f t="shared" si="2462"/>
        <v>0</v>
      </c>
      <c r="AC301" s="149">
        <f t="shared" si="2462"/>
        <v>0</v>
      </c>
      <c r="AD301" s="149">
        <f t="shared" si="2462"/>
        <v>0</v>
      </c>
      <c r="AE301" s="25">
        <f t="shared" si="2462"/>
        <v>57346</v>
      </c>
      <c r="AF301" s="25">
        <f t="shared" si="2462"/>
        <v>0</v>
      </c>
      <c r="AG301" s="25">
        <f t="shared" si="2462"/>
        <v>0</v>
      </c>
      <c r="AH301" s="25">
        <f t="shared" si="2462"/>
        <v>0</v>
      </c>
      <c r="AI301" s="149">
        <f t="shared" si="2462"/>
        <v>0</v>
      </c>
      <c r="AJ301" s="149">
        <f t="shared" si="2462"/>
        <v>0</v>
      </c>
      <c r="AK301" s="149">
        <f t="shared" si="2462"/>
        <v>0</v>
      </c>
      <c r="AL301" s="149">
        <f t="shared" si="2462"/>
        <v>0</v>
      </c>
      <c r="AM301" s="25">
        <f t="shared" si="2462"/>
        <v>57346</v>
      </c>
      <c r="AN301" s="25">
        <f t="shared" si="2462"/>
        <v>0</v>
      </c>
      <c r="AO301" s="25">
        <f t="shared" si="2462"/>
        <v>0</v>
      </c>
      <c r="AP301" s="25">
        <f t="shared" si="2462"/>
        <v>0</v>
      </c>
      <c r="AQ301" s="149">
        <f t="shared" si="2462"/>
        <v>0</v>
      </c>
      <c r="AR301" s="149">
        <f t="shared" si="2462"/>
        <v>0</v>
      </c>
      <c r="AS301" s="149">
        <f t="shared" si="2462"/>
        <v>0</v>
      </c>
      <c r="AT301" s="149">
        <f t="shared" si="2462"/>
        <v>0</v>
      </c>
      <c r="AU301" s="25">
        <f t="shared" si="2462"/>
        <v>57346</v>
      </c>
      <c r="AV301" s="25">
        <f t="shared" si="2462"/>
        <v>0</v>
      </c>
      <c r="AW301" s="25">
        <f t="shared" si="2462"/>
        <v>0</v>
      </c>
      <c r="AX301" s="25">
        <f t="shared" si="2462"/>
        <v>0</v>
      </c>
      <c r="AY301" s="149">
        <f t="shared" si="2462"/>
        <v>0</v>
      </c>
      <c r="AZ301" s="149">
        <f t="shared" si="2462"/>
        <v>0</v>
      </c>
      <c r="BA301" s="149">
        <f t="shared" si="2462"/>
        <v>0</v>
      </c>
      <c r="BB301" s="149">
        <f t="shared" si="2462"/>
        <v>0</v>
      </c>
      <c r="BC301" s="25">
        <f t="shared" si="2462"/>
        <v>57346</v>
      </c>
      <c r="BD301" s="25">
        <f t="shared" si="2462"/>
        <v>0</v>
      </c>
      <c r="BE301" s="25">
        <f t="shared" si="2462"/>
        <v>0</v>
      </c>
      <c r="BF301" s="25">
        <f t="shared" si="2462"/>
        <v>0</v>
      </c>
      <c r="BG301" s="149">
        <f t="shared" si="2462"/>
        <v>0</v>
      </c>
      <c r="BH301" s="149">
        <f t="shared" si="2462"/>
        <v>0</v>
      </c>
      <c r="BI301" s="149">
        <f t="shared" si="2462"/>
        <v>0</v>
      </c>
      <c r="BJ301" s="149">
        <f t="shared" si="2462"/>
        <v>0</v>
      </c>
      <c r="BK301" s="25">
        <f t="shared" si="2462"/>
        <v>57346</v>
      </c>
      <c r="BL301" s="25">
        <f t="shared" si="2462"/>
        <v>0</v>
      </c>
      <c r="BM301" s="25">
        <f t="shared" si="2462"/>
        <v>0</v>
      </c>
      <c r="BN301" s="25">
        <f t="shared" si="2462"/>
        <v>0</v>
      </c>
      <c r="BO301" s="149">
        <f t="shared" si="2462"/>
        <v>0</v>
      </c>
      <c r="BP301" s="149">
        <f t="shared" si="2462"/>
        <v>0</v>
      </c>
      <c r="BQ301" s="149">
        <f t="shared" si="2462"/>
        <v>0</v>
      </c>
      <c r="BR301" s="149">
        <f t="shared" si="2462"/>
        <v>0</v>
      </c>
      <c r="BS301" s="25">
        <f t="shared" ref="BS301:BV301" si="2463">BS302</f>
        <v>57346</v>
      </c>
      <c r="BT301" s="25">
        <f t="shared" si="2463"/>
        <v>0</v>
      </c>
      <c r="BU301" s="25">
        <f t="shared" si="2463"/>
        <v>0</v>
      </c>
      <c r="BV301" s="25">
        <f t="shared" si="2463"/>
        <v>0</v>
      </c>
    </row>
    <row r="302" spans="1:74" ht="50.4">
      <c r="A302" s="8" t="s">
        <v>91</v>
      </c>
      <c r="B302" s="10">
        <v>906</v>
      </c>
      <c r="C302" s="10" t="s">
        <v>14</v>
      </c>
      <c r="D302" s="10" t="s">
        <v>88</v>
      </c>
      <c r="E302" s="10" t="s">
        <v>199</v>
      </c>
      <c r="F302" s="10"/>
      <c r="G302" s="25">
        <f t="shared" ref="G302:J302" si="2464">G303+G305+G307</f>
        <v>57346</v>
      </c>
      <c r="H302" s="25">
        <f t="shared" si="2464"/>
        <v>0</v>
      </c>
      <c r="I302" s="25">
        <f t="shared" si="2464"/>
        <v>0</v>
      </c>
      <c r="J302" s="25">
        <f t="shared" si="2464"/>
        <v>0</v>
      </c>
      <c r="K302" s="149">
        <f t="shared" ref="K302:R302" si="2465">K303+K305+K307</f>
        <v>0</v>
      </c>
      <c r="L302" s="149">
        <f t="shared" si="2465"/>
        <v>0</v>
      </c>
      <c r="M302" s="149">
        <f t="shared" si="2465"/>
        <v>0</v>
      </c>
      <c r="N302" s="149">
        <f t="shared" si="2465"/>
        <v>0</v>
      </c>
      <c r="O302" s="25">
        <f t="shared" si="2465"/>
        <v>57346</v>
      </c>
      <c r="P302" s="25">
        <f t="shared" si="2465"/>
        <v>0</v>
      </c>
      <c r="Q302" s="25">
        <f t="shared" si="2465"/>
        <v>0</v>
      </c>
      <c r="R302" s="25">
        <f t="shared" si="2465"/>
        <v>0</v>
      </c>
      <c r="S302" s="149">
        <f t="shared" ref="S302:Z302" si="2466">S303+S305+S307</f>
        <v>0</v>
      </c>
      <c r="T302" s="149">
        <f t="shared" si="2466"/>
        <v>0</v>
      </c>
      <c r="U302" s="149">
        <f t="shared" si="2466"/>
        <v>0</v>
      </c>
      <c r="V302" s="149">
        <f t="shared" si="2466"/>
        <v>0</v>
      </c>
      <c r="W302" s="25">
        <f t="shared" si="2466"/>
        <v>57346</v>
      </c>
      <c r="X302" s="25">
        <f t="shared" si="2466"/>
        <v>0</v>
      </c>
      <c r="Y302" s="25">
        <f t="shared" si="2466"/>
        <v>0</v>
      </c>
      <c r="Z302" s="25">
        <f t="shared" si="2466"/>
        <v>0</v>
      </c>
      <c r="AA302" s="149">
        <f t="shared" ref="AA302:AH302" si="2467">AA303+AA305+AA307</f>
        <v>0</v>
      </c>
      <c r="AB302" s="149">
        <f t="shared" si="2467"/>
        <v>0</v>
      </c>
      <c r="AC302" s="149">
        <f t="shared" si="2467"/>
        <v>0</v>
      </c>
      <c r="AD302" s="149">
        <f t="shared" si="2467"/>
        <v>0</v>
      </c>
      <c r="AE302" s="25">
        <f t="shared" si="2467"/>
        <v>57346</v>
      </c>
      <c r="AF302" s="25">
        <f t="shared" si="2467"/>
        <v>0</v>
      </c>
      <c r="AG302" s="25">
        <f t="shared" si="2467"/>
        <v>0</v>
      </c>
      <c r="AH302" s="25">
        <f t="shared" si="2467"/>
        <v>0</v>
      </c>
      <c r="AI302" s="149">
        <f t="shared" ref="AI302:AP302" si="2468">AI303+AI305+AI307</f>
        <v>0</v>
      </c>
      <c r="AJ302" s="149">
        <f t="shared" si="2468"/>
        <v>0</v>
      </c>
      <c r="AK302" s="149">
        <f t="shared" si="2468"/>
        <v>0</v>
      </c>
      <c r="AL302" s="149">
        <f t="shared" si="2468"/>
        <v>0</v>
      </c>
      <c r="AM302" s="25">
        <f t="shared" si="2468"/>
        <v>57346</v>
      </c>
      <c r="AN302" s="25">
        <f t="shared" si="2468"/>
        <v>0</v>
      </c>
      <c r="AO302" s="25">
        <f t="shared" si="2468"/>
        <v>0</v>
      </c>
      <c r="AP302" s="25">
        <f t="shared" si="2468"/>
        <v>0</v>
      </c>
      <c r="AQ302" s="149">
        <f t="shared" ref="AQ302:AX302" si="2469">AQ303+AQ305+AQ307</f>
        <v>0</v>
      </c>
      <c r="AR302" s="149">
        <f t="shared" si="2469"/>
        <v>0</v>
      </c>
      <c r="AS302" s="149">
        <f t="shared" si="2469"/>
        <v>0</v>
      </c>
      <c r="AT302" s="149">
        <f t="shared" si="2469"/>
        <v>0</v>
      </c>
      <c r="AU302" s="25">
        <f t="shared" si="2469"/>
        <v>57346</v>
      </c>
      <c r="AV302" s="25">
        <f t="shared" si="2469"/>
        <v>0</v>
      </c>
      <c r="AW302" s="25">
        <f t="shared" si="2469"/>
        <v>0</v>
      </c>
      <c r="AX302" s="25">
        <f t="shared" si="2469"/>
        <v>0</v>
      </c>
      <c r="AY302" s="149">
        <f t="shared" ref="AY302:BF302" si="2470">AY303+AY305+AY307</f>
        <v>0</v>
      </c>
      <c r="AZ302" s="149">
        <f t="shared" si="2470"/>
        <v>0</v>
      </c>
      <c r="BA302" s="149">
        <f t="shared" si="2470"/>
        <v>0</v>
      </c>
      <c r="BB302" s="149">
        <f t="shared" si="2470"/>
        <v>0</v>
      </c>
      <c r="BC302" s="25">
        <f t="shared" si="2470"/>
        <v>57346</v>
      </c>
      <c r="BD302" s="25">
        <f t="shared" si="2470"/>
        <v>0</v>
      </c>
      <c r="BE302" s="25">
        <f t="shared" si="2470"/>
        <v>0</v>
      </c>
      <c r="BF302" s="25">
        <f t="shared" si="2470"/>
        <v>0</v>
      </c>
      <c r="BG302" s="149">
        <f t="shared" ref="BG302:BN302" si="2471">BG303+BG305+BG307</f>
        <v>0</v>
      </c>
      <c r="BH302" s="149">
        <f t="shared" si="2471"/>
        <v>0</v>
      </c>
      <c r="BI302" s="149">
        <f t="shared" si="2471"/>
        <v>0</v>
      </c>
      <c r="BJ302" s="149">
        <f t="shared" si="2471"/>
        <v>0</v>
      </c>
      <c r="BK302" s="25">
        <f t="shared" si="2471"/>
        <v>57346</v>
      </c>
      <c r="BL302" s="25">
        <f t="shared" si="2471"/>
        <v>0</v>
      </c>
      <c r="BM302" s="25">
        <f t="shared" si="2471"/>
        <v>0</v>
      </c>
      <c r="BN302" s="25">
        <f t="shared" si="2471"/>
        <v>0</v>
      </c>
      <c r="BO302" s="149">
        <f t="shared" ref="BO302:BV302" si="2472">BO303+BO305+BO307</f>
        <v>0</v>
      </c>
      <c r="BP302" s="149">
        <f t="shared" si="2472"/>
        <v>0</v>
      </c>
      <c r="BQ302" s="149">
        <f t="shared" si="2472"/>
        <v>0</v>
      </c>
      <c r="BR302" s="149">
        <f t="shared" si="2472"/>
        <v>0</v>
      </c>
      <c r="BS302" s="25">
        <f t="shared" si="2472"/>
        <v>57346</v>
      </c>
      <c r="BT302" s="25">
        <f t="shared" si="2472"/>
        <v>0</v>
      </c>
      <c r="BU302" s="25">
        <f t="shared" si="2472"/>
        <v>0</v>
      </c>
      <c r="BV302" s="25">
        <f t="shared" si="2472"/>
        <v>0</v>
      </c>
    </row>
    <row r="303" spans="1:74" ht="84">
      <c r="A303" s="8" t="s">
        <v>21</v>
      </c>
      <c r="B303" s="10">
        <v>906</v>
      </c>
      <c r="C303" s="10" t="s">
        <v>14</v>
      </c>
      <c r="D303" s="10" t="s">
        <v>88</v>
      </c>
      <c r="E303" s="10" t="s">
        <v>199</v>
      </c>
      <c r="F303" s="10" t="s">
        <v>22</v>
      </c>
      <c r="G303" s="25">
        <f t="shared" ref="G303:BR303" si="2473">G304</f>
        <v>54678</v>
      </c>
      <c r="H303" s="25">
        <f t="shared" si="2473"/>
        <v>0</v>
      </c>
      <c r="I303" s="25">
        <f t="shared" si="2473"/>
        <v>0</v>
      </c>
      <c r="J303" s="25">
        <f t="shared" si="2473"/>
        <v>0</v>
      </c>
      <c r="K303" s="149">
        <f t="shared" si="2473"/>
        <v>0</v>
      </c>
      <c r="L303" s="149">
        <f t="shared" si="2473"/>
        <v>0</v>
      </c>
      <c r="M303" s="149">
        <f t="shared" si="2473"/>
        <v>0</v>
      </c>
      <c r="N303" s="149">
        <f t="shared" si="2473"/>
        <v>0</v>
      </c>
      <c r="O303" s="25">
        <f t="shared" si="2473"/>
        <v>54678</v>
      </c>
      <c r="P303" s="25">
        <f t="shared" si="2473"/>
        <v>0</v>
      </c>
      <c r="Q303" s="25">
        <f t="shared" si="2473"/>
        <v>0</v>
      </c>
      <c r="R303" s="25">
        <f t="shared" si="2473"/>
        <v>0</v>
      </c>
      <c r="S303" s="149">
        <f t="shared" si="2473"/>
        <v>0</v>
      </c>
      <c r="T303" s="149">
        <f t="shared" si="2473"/>
        <v>0</v>
      </c>
      <c r="U303" s="149">
        <f t="shared" si="2473"/>
        <v>0</v>
      </c>
      <c r="V303" s="149">
        <f t="shared" si="2473"/>
        <v>0</v>
      </c>
      <c r="W303" s="25">
        <f t="shared" si="2473"/>
        <v>54678</v>
      </c>
      <c r="X303" s="25">
        <f t="shared" si="2473"/>
        <v>0</v>
      </c>
      <c r="Y303" s="25">
        <f t="shared" si="2473"/>
        <v>0</v>
      </c>
      <c r="Z303" s="25">
        <f t="shared" si="2473"/>
        <v>0</v>
      </c>
      <c r="AA303" s="149">
        <f t="shared" si="2473"/>
        <v>0</v>
      </c>
      <c r="AB303" s="149">
        <f t="shared" si="2473"/>
        <v>0</v>
      </c>
      <c r="AC303" s="149">
        <f t="shared" si="2473"/>
        <v>0</v>
      </c>
      <c r="AD303" s="149">
        <f t="shared" si="2473"/>
        <v>0</v>
      </c>
      <c r="AE303" s="25">
        <f t="shared" si="2473"/>
        <v>54678</v>
      </c>
      <c r="AF303" s="25">
        <f t="shared" si="2473"/>
        <v>0</v>
      </c>
      <c r="AG303" s="25">
        <f t="shared" si="2473"/>
        <v>0</v>
      </c>
      <c r="AH303" s="25">
        <f t="shared" si="2473"/>
        <v>0</v>
      </c>
      <c r="AI303" s="149">
        <f t="shared" si="2473"/>
        <v>0</v>
      </c>
      <c r="AJ303" s="149">
        <f t="shared" si="2473"/>
        <v>0</v>
      </c>
      <c r="AK303" s="149">
        <f t="shared" si="2473"/>
        <v>0</v>
      </c>
      <c r="AL303" s="149">
        <f t="shared" si="2473"/>
        <v>0</v>
      </c>
      <c r="AM303" s="25">
        <f t="shared" si="2473"/>
        <v>54678</v>
      </c>
      <c r="AN303" s="25">
        <f t="shared" si="2473"/>
        <v>0</v>
      </c>
      <c r="AO303" s="25">
        <f t="shared" si="2473"/>
        <v>0</v>
      </c>
      <c r="AP303" s="25">
        <f t="shared" si="2473"/>
        <v>0</v>
      </c>
      <c r="AQ303" s="149">
        <f t="shared" si="2473"/>
        <v>0</v>
      </c>
      <c r="AR303" s="149">
        <f t="shared" si="2473"/>
        <v>0</v>
      </c>
      <c r="AS303" s="149">
        <f t="shared" si="2473"/>
        <v>0</v>
      </c>
      <c r="AT303" s="149">
        <f t="shared" si="2473"/>
        <v>0</v>
      </c>
      <c r="AU303" s="25">
        <f t="shared" si="2473"/>
        <v>54678</v>
      </c>
      <c r="AV303" s="25">
        <f t="shared" si="2473"/>
        <v>0</v>
      </c>
      <c r="AW303" s="25">
        <f t="shared" si="2473"/>
        <v>0</v>
      </c>
      <c r="AX303" s="25">
        <f t="shared" si="2473"/>
        <v>0</v>
      </c>
      <c r="AY303" s="149">
        <f t="shared" si="2473"/>
        <v>0</v>
      </c>
      <c r="AZ303" s="149">
        <f t="shared" si="2473"/>
        <v>0</v>
      </c>
      <c r="BA303" s="149">
        <f t="shared" si="2473"/>
        <v>0</v>
      </c>
      <c r="BB303" s="149">
        <f t="shared" si="2473"/>
        <v>0</v>
      </c>
      <c r="BC303" s="25">
        <f t="shared" si="2473"/>
        <v>54678</v>
      </c>
      <c r="BD303" s="25">
        <f t="shared" si="2473"/>
        <v>0</v>
      </c>
      <c r="BE303" s="25">
        <f t="shared" si="2473"/>
        <v>0</v>
      </c>
      <c r="BF303" s="25">
        <f t="shared" si="2473"/>
        <v>0</v>
      </c>
      <c r="BG303" s="149">
        <f t="shared" si="2473"/>
        <v>0</v>
      </c>
      <c r="BH303" s="149">
        <f t="shared" si="2473"/>
        <v>0</v>
      </c>
      <c r="BI303" s="149">
        <f t="shared" si="2473"/>
        <v>0</v>
      </c>
      <c r="BJ303" s="149">
        <f t="shared" si="2473"/>
        <v>0</v>
      </c>
      <c r="BK303" s="25">
        <f t="shared" si="2473"/>
        <v>54678</v>
      </c>
      <c r="BL303" s="25">
        <f t="shared" si="2473"/>
        <v>0</v>
      </c>
      <c r="BM303" s="25">
        <f t="shared" si="2473"/>
        <v>0</v>
      </c>
      <c r="BN303" s="25">
        <f t="shared" si="2473"/>
        <v>0</v>
      </c>
      <c r="BO303" s="149">
        <f t="shared" si="2473"/>
        <v>0</v>
      </c>
      <c r="BP303" s="149">
        <f t="shared" si="2473"/>
        <v>0</v>
      </c>
      <c r="BQ303" s="149">
        <f t="shared" si="2473"/>
        <v>0</v>
      </c>
      <c r="BR303" s="149">
        <f t="shared" si="2473"/>
        <v>0</v>
      </c>
      <c r="BS303" s="25">
        <f t="shared" ref="BS303:BV303" si="2474">BS304</f>
        <v>54678</v>
      </c>
      <c r="BT303" s="25">
        <f t="shared" si="2474"/>
        <v>0</v>
      </c>
      <c r="BU303" s="25">
        <f t="shared" si="2474"/>
        <v>0</v>
      </c>
      <c r="BV303" s="25">
        <f t="shared" si="2474"/>
        <v>0</v>
      </c>
    </row>
    <row r="304" spans="1:74">
      <c r="A304" s="8" t="s">
        <v>45</v>
      </c>
      <c r="B304" s="10">
        <v>906</v>
      </c>
      <c r="C304" s="10" t="s">
        <v>14</v>
      </c>
      <c r="D304" s="10" t="s">
        <v>88</v>
      </c>
      <c r="E304" s="10" t="s">
        <v>199</v>
      </c>
      <c r="F304" s="10" t="s">
        <v>53</v>
      </c>
      <c r="G304" s="6">
        <v>54678</v>
      </c>
      <c r="H304" s="6"/>
      <c r="I304" s="6"/>
      <c r="J304" s="31"/>
      <c r="K304" s="148"/>
      <c r="L304" s="148"/>
      <c r="M304" s="148"/>
      <c r="N304" s="150"/>
      <c r="O304" s="6">
        <f>G304+K304</f>
        <v>54678</v>
      </c>
      <c r="P304" s="6">
        <f t="shared" ref="P304" si="2475">H304+L304</f>
        <v>0</v>
      </c>
      <c r="Q304" s="6">
        <f t="shared" ref="Q304" si="2476">I304+M304</f>
        <v>0</v>
      </c>
      <c r="R304" s="6">
        <f t="shared" ref="R304" si="2477">J304+N304</f>
        <v>0</v>
      </c>
      <c r="S304" s="148"/>
      <c r="T304" s="148"/>
      <c r="U304" s="148"/>
      <c r="V304" s="150"/>
      <c r="W304" s="6">
        <f>O304+S304</f>
        <v>54678</v>
      </c>
      <c r="X304" s="6">
        <f t="shared" ref="X304" si="2478">P304+T304</f>
        <v>0</v>
      </c>
      <c r="Y304" s="6">
        <f t="shared" ref="Y304" si="2479">Q304+U304</f>
        <v>0</v>
      </c>
      <c r="Z304" s="6">
        <f t="shared" ref="Z304" si="2480">R304+V304</f>
        <v>0</v>
      </c>
      <c r="AA304" s="148"/>
      <c r="AB304" s="148"/>
      <c r="AC304" s="148"/>
      <c r="AD304" s="150"/>
      <c r="AE304" s="6">
        <f>W304+AA304</f>
        <v>54678</v>
      </c>
      <c r="AF304" s="6">
        <f t="shared" ref="AF304" si="2481">X304+AB304</f>
        <v>0</v>
      </c>
      <c r="AG304" s="6">
        <f t="shared" ref="AG304" si="2482">Y304+AC304</f>
        <v>0</v>
      </c>
      <c r="AH304" s="6">
        <f t="shared" ref="AH304" si="2483">Z304+AD304</f>
        <v>0</v>
      </c>
      <c r="AI304" s="148"/>
      <c r="AJ304" s="148"/>
      <c r="AK304" s="148"/>
      <c r="AL304" s="150"/>
      <c r="AM304" s="6">
        <f>AE304+AI304</f>
        <v>54678</v>
      </c>
      <c r="AN304" s="6">
        <f t="shared" ref="AN304" si="2484">AF304+AJ304</f>
        <v>0</v>
      </c>
      <c r="AO304" s="6">
        <f t="shared" ref="AO304" si="2485">AG304+AK304</f>
        <v>0</v>
      </c>
      <c r="AP304" s="6">
        <f t="shared" ref="AP304" si="2486">AH304+AL304</f>
        <v>0</v>
      </c>
      <c r="AQ304" s="148"/>
      <c r="AR304" s="148"/>
      <c r="AS304" s="148"/>
      <c r="AT304" s="150"/>
      <c r="AU304" s="6">
        <f>AM304+AQ304</f>
        <v>54678</v>
      </c>
      <c r="AV304" s="6">
        <f t="shared" ref="AV304" si="2487">AN304+AR304</f>
        <v>0</v>
      </c>
      <c r="AW304" s="6">
        <f t="shared" ref="AW304" si="2488">AO304+AS304</f>
        <v>0</v>
      </c>
      <c r="AX304" s="6">
        <f t="shared" ref="AX304" si="2489">AP304+AT304</f>
        <v>0</v>
      </c>
      <c r="AY304" s="148"/>
      <c r="AZ304" s="148"/>
      <c r="BA304" s="148"/>
      <c r="BB304" s="150"/>
      <c r="BC304" s="6">
        <f>AU304+AY304</f>
        <v>54678</v>
      </c>
      <c r="BD304" s="6">
        <f t="shared" ref="BD304" si="2490">AV304+AZ304</f>
        <v>0</v>
      </c>
      <c r="BE304" s="6">
        <f t="shared" ref="BE304" si="2491">AW304+BA304</f>
        <v>0</v>
      </c>
      <c r="BF304" s="6">
        <f t="shared" ref="BF304" si="2492">AX304+BB304</f>
        <v>0</v>
      </c>
      <c r="BG304" s="148"/>
      <c r="BH304" s="148"/>
      <c r="BI304" s="148"/>
      <c r="BJ304" s="150"/>
      <c r="BK304" s="6">
        <f>BC304+BG304</f>
        <v>54678</v>
      </c>
      <c r="BL304" s="6">
        <f t="shared" ref="BL304" si="2493">BD304+BH304</f>
        <v>0</v>
      </c>
      <c r="BM304" s="6">
        <f t="shared" ref="BM304" si="2494">BE304+BI304</f>
        <v>0</v>
      </c>
      <c r="BN304" s="6">
        <f t="shared" ref="BN304" si="2495">BF304+BJ304</f>
        <v>0</v>
      </c>
      <c r="BO304" s="148"/>
      <c r="BP304" s="148"/>
      <c r="BQ304" s="148"/>
      <c r="BR304" s="150"/>
      <c r="BS304" s="6">
        <f>BK304+BO304</f>
        <v>54678</v>
      </c>
      <c r="BT304" s="6">
        <f t="shared" ref="BT304" si="2496">BL304+BP304</f>
        <v>0</v>
      </c>
      <c r="BU304" s="6">
        <f t="shared" ref="BU304" si="2497">BM304+BQ304</f>
        <v>0</v>
      </c>
      <c r="BV304" s="6">
        <f t="shared" ref="BV304" si="2498">BN304+BR304</f>
        <v>0</v>
      </c>
    </row>
    <row r="305" spans="1:74" ht="33.6">
      <c r="A305" s="8" t="s">
        <v>172</v>
      </c>
      <c r="B305" s="10">
        <v>906</v>
      </c>
      <c r="C305" s="10" t="s">
        <v>14</v>
      </c>
      <c r="D305" s="10" t="s">
        <v>88</v>
      </c>
      <c r="E305" s="10" t="s">
        <v>199</v>
      </c>
      <c r="F305" s="10" t="s">
        <v>16</v>
      </c>
      <c r="G305" s="25">
        <f t="shared" ref="G305:BR305" si="2499">G306</f>
        <v>2638</v>
      </c>
      <c r="H305" s="25">
        <f t="shared" si="2499"/>
        <v>0</v>
      </c>
      <c r="I305" s="25">
        <f t="shared" si="2499"/>
        <v>0</v>
      </c>
      <c r="J305" s="25">
        <f t="shared" si="2499"/>
        <v>0</v>
      </c>
      <c r="K305" s="149">
        <f t="shared" si="2499"/>
        <v>0</v>
      </c>
      <c r="L305" s="149">
        <f t="shared" si="2499"/>
        <v>0</v>
      </c>
      <c r="M305" s="149">
        <f t="shared" si="2499"/>
        <v>0</v>
      </c>
      <c r="N305" s="149">
        <f t="shared" si="2499"/>
        <v>0</v>
      </c>
      <c r="O305" s="25">
        <f t="shared" si="2499"/>
        <v>2638</v>
      </c>
      <c r="P305" s="25">
        <f t="shared" si="2499"/>
        <v>0</v>
      </c>
      <c r="Q305" s="25">
        <f t="shared" si="2499"/>
        <v>0</v>
      </c>
      <c r="R305" s="25">
        <f t="shared" si="2499"/>
        <v>0</v>
      </c>
      <c r="S305" s="149">
        <f t="shared" si="2499"/>
        <v>0</v>
      </c>
      <c r="T305" s="149">
        <f t="shared" si="2499"/>
        <v>0</v>
      </c>
      <c r="U305" s="149">
        <f t="shared" si="2499"/>
        <v>0</v>
      </c>
      <c r="V305" s="149">
        <f t="shared" si="2499"/>
        <v>0</v>
      </c>
      <c r="W305" s="25">
        <f t="shared" si="2499"/>
        <v>2638</v>
      </c>
      <c r="X305" s="25">
        <f t="shared" si="2499"/>
        <v>0</v>
      </c>
      <c r="Y305" s="25">
        <f t="shared" si="2499"/>
        <v>0</v>
      </c>
      <c r="Z305" s="25">
        <f t="shared" si="2499"/>
        <v>0</v>
      </c>
      <c r="AA305" s="149">
        <f t="shared" si="2499"/>
        <v>0</v>
      </c>
      <c r="AB305" s="149">
        <f t="shared" si="2499"/>
        <v>0</v>
      </c>
      <c r="AC305" s="149">
        <f t="shared" si="2499"/>
        <v>0</v>
      </c>
      <c r="AD305" s="149">
        <f t="shared" si="2499"/>
        <v>0</v>
      </c>
      <c r="AE305" s="25">
        <f t="shared" si="2499"/>
        <v>2638</v>
      </c>
      <c r="AF305" s="25">
        <f t="shared" si="2499"/>
        <v>0</v>
      </c>
      <c r="AG305" s="25">
        <f t="shared" si="2499"/>
        <v>0</v>
      </c>
      <c r="AH305" s="25">
        <f t="shared" si="2499"/>
        <v>0</v>
      </c>
      <c r="AI305" s="149">
        <f t="shared" si="2499"/>
        <v>0</v>
      </c>
      <c r="AJ305" s="149">
        <f t="shared" si="2499"/>
        <v>0</v>
      </c>
      <c r="AK305" s="149">
        <f t="shared" si="2499"/>
        <v>0</v>
      </c>
      <c r="AL305" s="149">
        <f t="shared" si="2499"/>
        <v>0</v>
      </c>
      <c r="AM305" s="25">
        <f t="shared" si="2499"/>
        <v>2638</v>
      </c>
      <c r="AN305" s="25">
        <f t="shared" si="2499"/>
        <v>0</v>
      </c>
      <c r="AO305" s="25">
        <f t="shared" si="2499"/>
        <v>0</v>
      </c>
      <c r="AP305" s="25">
        <f t="shared" si="2499"/>
        <v>0</v>
      </c>
      <c r="AQ305" s="149">
        <f t="shared" si="2499"/>
        <v>0</v>
      </c>
      <c r="AR305" s="149">
        <f t="shared" si="2499"/>
        <v>0</v>
      </c>
      <c r="AS305" s="149">
        <f t="shared" si="2499"/>
        <v>0</v>
      </c>
      <c r="AT305" s="149">
        <f t="shared" si="2499"/>
        <v>0</v>
      </c>
      <c r="AU305" s="25">
        <f t="shared" si="2499"/>
        <v>2638</v>
      </c>
      <c r="AV305" s="25">
        <f t="shared" si="2499"/>
        <v>0</v>
      </c>
      <c r="AW305" s="25">
        <f t="shared" si="2499"/>
        <v>0</v>
      </c>
      <c r="AX305" s="25">
        <f t="shared" si="2499"/>
        <v>0</v>
      </c>
      <c r="AY305" s="149">
        <f t="shared" si="2499"/>
        <v>0</v>
      </c>
      <c r="AZ305" s="149">
        <f t="shared" si="2499"/>
        <v>0</v>
      </c>
      <c r="BA305" s="149">
        <f t="shared" si="2499"/>
        <v>0</v>
      </c>
      <c r="BB305" s="149">
        <f t="shared" si="2499"/>
        <v>0</v>
      </c>
      <c r="BC305" s="25">
        <f t="shared" si="2499"/>
        <v>2638</v>
      </c>
      <c r="BD305" s="25">
        <f t="shared" si="2499"/>
        <v>0</v>
      </c>
      <c r="BE305" s="25">
        <f t="shared" si="2499"/>
        <v>0</v>
      </c>
      <c r="BF305" s="25">
        <f t="shared" si="2499"/>
        <v>0</v>
      </c>
      <c r="BG305" s="149">
        <f t="shared" si="2499"/>
        <v>0</v>
      </c>
      <c r="BH305" s="149">
        <f t="shared" si="2499"/>
        <v>0</v>
      </c>
      <c r="BI305" s="149">
        <f t="shared" si="2499"/>
        <v>0</v>
      </c>
      <c r="BJ305" s="149">
        <f t="shared" si="2499"/>
        <v>0</v>
      </c>
      <c r="BK305" s="25">
        <f t="shared" si="2499"/>
        <v>2638</v>
      </c>
      <c r="BL305" s="25">
        <f t="shared" si="2499"/>
        <v>0</v>
      </c>
      <c r="BM305" s="25">
        <f t="shared" si="2499"/>
        <v>0</v>
      </c>
      <c r="BN305" s="25">
        <f t="shared" si="2499"/>
        <v>0</v>
      </c>
      <c r="BO305" s="149">
        <f t="shared" si="2499"/>
        <v>0</v>
      </c>
      <c r="BP305" s="149">
        <f t="shared" si="2499"/>
        <v>0</v>
      </c>
      <c r="BQ305" s="149">
        <f t="shared" si="2499"/>
        <v>0</v>
      </c>
      <c r="BR305" s="149">
        <f t="shared" si="2499"/>
        <v>0</v>
      </c>
      <c r="BS305" s="25">
        <f t="shared" ref="BS305:BV305" si="2500">BS306</f>
        <v>2638</v>
      </c>
      <c r="BT305" s="25">
        <f t="shared" si="2500"/>
        <v>0</v>
      </c>
      <c r="BU305" s="25">
        <f t="shared" si="2500"/>
        <v>0</v>
      </c>
      <c r="BV305" s="25">
        <f t="shared" si="2500"/>
        <v>0</v>
      </c>
    </row>
    <row r="306" spans="1:74" ht="33.6">
      <c r="A306" s="8" t="s">
        <v>44</v>
      </c>
      <c r="B306" s="10">
        <v>906</v>
      </c>
      <c r="C306" s="10" t="s">
        <v>14</v>
      </c>
      <c r="D306" s="10" t="s">
        <v>88</v>
      </c>
      <c r="E306" s="10" t="s">
        <v>199</v>
      </c>
      <c r="F306" s="10" t="s">
        <v>51</v>
      </c>
      <c r="G306" s="6">
        <v>2638</v>
      </c>
      <c r="H306" s="6"/>
      <c r="I306" s="6"/>
      <c r="J306" s="31"/>
      <c r="K306" s="148"/>
      <c r="L306" s="148"/>
      <c r="M306" s="148"/>
      <c r="N306" s="150"/>
      <c r="O306" s="6">
        <f>G306+K306</f>
        <v>2638</v>
      </c>
      <c r="P306" s="6">
        <f t="shared" ref="P306" si="2501">H306+L306</f>
        <v>0</v>
      </c>
      <c r="Q306" s="6">
        <f t="shared" ref="Q306" si="2502">I306+M306</f>
        <v>0</v>
      </c>
      <c r="R306" s="6">
        <f t="shared" ref="R306" si="2503">J306+N306</f>
        <v>0</v>
      </c>
      <c r="S306" s="148"/>
      <c r="T306" s="148"/>
      <c r="U306" s="148"/>
      <c r="V306" s="150"/>
      <c r="W306" s="6">
        <f>O306+S306</f>
        <v>2638</v>
      </c>
      <c r="X306" s="6">
        <f t="shared" ref="X306" si="2504">P306+T306</f>
        <v>0</v>
      </c>
      <c r="Y306" s="6">
        <f t="shared" ref="Y306" si="2505">Q306+U306</f>
        <v>0</v>
      </c>
      <c r="Z306" s="6">
        <f t="shared" ref="Z306" si="2506">R306+V306</f>
        <v>0</v>
      </c>
      <c r="AA306" s="148"/>
      <c r="AB306" s="148"/>
      <c r="AC306" s="148"/>
      <c r="AD306" s="150"/>
      <c r="AE306" s="6">
        <f>W306+AA306</f>
        <v>2638</v>
      </c>
      <c r="AF306" s="6">
        <f t="shared" ref="AF306" si="2507">X306+AB306</f>
        <v>0</v>
      </c>
      <c r="AG306" s="6">
        <f t="shared" ref="AG306" si="2508">Y306+AC306</f>
        <v>0</v>
      </c>
      <c r="AH306" s="6">
        <f t="shared" ref="AH306" si="2509">Z306+AD306</f>
        <v>0</v>
      </c>
      <c r="AI306" s="148"/>
      <c r="AJ306" s="148"/>
      <c r="AK306" s="148"/>
      <c r="AL306" s="150"/>
      <c r="AM306" s="6">
        <f>AE306+AI306</f>
        <v>2638</v>
      </c>
      <c r="AN306" s="6">
        <f t="shared" ref="AN306" si="2510">AF306+AJ306</f>
        <v>0</v>
      </c>
      <c r="AO306" s="6">
        <f t="shared" ref="AO306" si="2511">AG306+AK306</f>
        <v>0</v>
      </c>
      <c r="AP306" s="6">
        <f t="shared" ref="AP306" si="2512">AH306+AL306</f>
        <v>0</v>
      </c>
      <c r="AQ306" s="148"/>
      <c r="AR306" s="148"/>
      <c r="AS306" s="148"/>
      <c r="AT306" s="150"/>
      <c r="AU306" s="6">
        <f>AM306+AQ306</f>
        <v>2638</v>
      </c>
      <c r="AV306" s="6">
        <f t="shared" ref="AV306" si="2513">AN306+AR306</f>
        <v>0</v>
      </c>
      <c r="AW306" s="6">
        <f t="shared" ref="AW306" si="2514">AO306+AS306</f>
        <v>0</v>
      </c>
      <c r="AX306" s="6">
        <f t="shared" ref="AX306" si="2515">AP306+AT306</f>
        <v>0</v>
      </c>
      <c r="AY306" s="148"/>
      <c r="AZ306" s="148"/>
      <c r="BA306" s="148"/>
      <c r="BB306" s="150"/>
      <c r="BC306" s="6">
        <f>AU306+AY306</f>
        <v>2638</v>
      </c>
      <c r="BD306" s="6">
        <f t="shared" ref="BD306" si="2516">AV306+AZ306</f>
        <v>0</v>
      </c>
      <c r="BE306" s="6">
        <f t="shared" ref="BE306" si="2517">AW306+BA306</f>
        <v>0</v>
      </c>
      <c r="BF306" s="6">
        <f t="shared" ref="BF306" si="2518">AX306+BB306</f>
        <v>0</v>
      </c>
      <c r="BG306" s="148"/>
      <c r="BH306" s="148"/>
      <c r="BI306" s="148"/>
      <c r="BJ306" s="150"/>
      <c r="BK306" s="6">
        <f>BC306+BG306</f>
        <v>2638</v>
      </c>
      <c r="BL306" s="6">
        <f t="shared" ref="BL306" si="2519">BD306+BH306</f>
        <v>0</v>
      </c>
      <c r="BM306" s="6">
        <f t="shared" ref="BM306" si="2520">BE306+BI306</f>
        <v>0</v>
      </c>
      <c r="BN306" s="6">
        <f t="shared" ref="BN306" si="2521">BF306+BJ306</f>
        <v>0</v>
      </c>
      <c r="BO306" s="148"/>
      <c r="BP306" s="148"/>
      <c r="BQ306" s="148"/>
      <c r="BR306" s="150"/>
      <c r="BS306" s="6">
        <f>BK306+BO306</f>
        <v>2638</v>
      </c>
      <c r="BT306" s="6">
        <f t="shared" ref="BT306" si="2522">BL306+BP306</f>
        <v>0</v>
      </c>
      <c r="BU306" s="6">
        <f t="shared" ref="BU306" si="2523">BM306+BQ306</f>
        <v>0</v>
      </c>
      <c r="BV306" s="6">
        <f t="shared" ref="BV306" si="2524">BN306+BR306</f>
        <v>0</v>
      </c>
    </row>
    <row r="307" spans="1:74">
      <c r="A307" s="8" t="s">
        <v>19</v>
      </c>
      <c r="B307" s="10">
        <v>906</v>
      </c>
      <c r="C307" s="10" t="s">
        <v>14</v>
      </c>
      <c r="D307" s="10" t="s">
        <v>88</v>
      </c>
      <c r="E307" s="10" t="s">
        <v>199</v>
      </c>
      <c r="F307" s="10" t="s">
        <v>20</v>
      </c>
      <c r="G307" s="6">
        <f t="shared" ref="G307:BR307" si="2525">G308</f>
        <v>30</v>
      </c>
      <c r="H307" s="6">
        <f t="shared" si="2525"/>
        <v>0</v>
      </c>
      <c r="I307" s="6">
        <f t="shared" si="2525"/>
        <v>0</v>
      </c>
      <c r="J307" s="25">
        <f t="shared" si="2525"/>
        <v>0</v>
      </c>
      <c r="K307" s="148">
        <f t="shared" si="2525"/>
        <v>0</v>
      </c>
      <c r="L307" s="148">
        <f t="shared" si="2525"/>
        <v>0</v>
      </c>
      <c r="M307" s="148">
        <f t="shared" si="2525"/>
        <v>0</v>
      </c>
      <c r="N307" s="149">
        <f t="shared" si="2525"/>
        <v>0</v>
      </c>
      <c r="O307" s="6">
        <f t="shared" si="2525"/>
        <v>30</v>
      </c>
      <c r="P307" s="6">
        <f t="shared" si="2525"/>
        <v>0</v>
      </c>
      <c r="Q307" s="6">
        <f t="shared" si="2525"/>
        <v>0</v>
      </c>
      <c r="R307" s="25">
        <f t="shared" si="2525"/>
        <v>0</v>
      </c>
      <c r="S307" s="148">
        <f t="shared" si="2525"/>
        <v>0</v>
      </c>
      <c r="T307" s="148">
        <f t="shared" si="2525"/>
        <v>0</v>
      </c>
      <c r="U307" s="148">
        <f t="shared" si="2525"/>
        <v>0</v>
      </c>
      <c r="V307" s="149">
        <f t="shared" si="2525"/>
        <v>0</v>
      </c>
      <c r="W307" s="6">
        <f t="shared" si="2525"/>
        <v>30</v>
      </c>
      <c r="X307" s="6">
        <f t="shared" si="2525"/>
        <v>0</v>
      </c>
      <c r="Y307" s="6">
        <f t="shared" si="2525"/>
        <v>0</v>
      </c>
      <c r="Z307" s="25">
        <f t="shared" si="2525"/>
        <v>0</v>
      </c>
      <c r="AA307" s="148">
        <f t="shared" si="2525"/>
        <v>0</v>
      </c>
      <c r="AB307" s="148">
        <f t="shared" si="2525"/>
        <v>0</v>
      </c>
      <c r="AC307" s="148">
        <f t="shared" si="2525"/>
        <v>0</v>
      </c>
      <c r="AD307" s="149">
        <f t="shared" si="2525"/>
        <v>0</v>
      </c>
      <c r="AE307" s="6">
        <f t="shared" si="2525"/>
        <v>30</v>
      </c>
      <c r="AF307" s="6">
        <f t="shared" si="2525"/>
        <v>0</v>
      </c>
      <c r="AG307" s="6">
        <f t="shared" si="2525"/>
        <v>0</v>
      </c>
      <c r="AH307" s="25">
        <f t="shared" si="2525"/>
        <v>0</v>
      </c>
      <c r="AI307" s="148">
        <f t="shared" si="2525"/>
        <v>0</v>
      </c>
      <c r="AJ307" s="148">
        <f t="shared" si="2525"/>
        <v>0</v>
      </c>
      <c r="AK307" s="148">
        <f t="shared" si="2525"/>
        <v>0</v>
      </c>
      <c r="AL307" s="149">
        <f t="shared" si="2525"/>
        <v>0</v>
      </c>
      <c r="AM307" s="6">
        <f t="shared" si="2525"/>
        <v>30</v>
      </c>
      <c r="AN307" s="6">
        <f t="shared" si="2525"/>
        <v>0</v>
      </c>
      <c r="AO307" s="6">
        <f t="shared" si="2525"/>
        <v>0</v>
      </c>
      <c r="AP307" s="25">
        <f t="shared" si="2525"/>
        <v>0</v>
      </c>
      <c r="AQ307" s="148">
        <f t="shared" si="2525"/>
        <v>0</v>
      </c>
      <c r="AR307" s="148">
        <f t="shared" si="2525"/>
        <v>0</v>
      </c>
      <c r="AS307" s="148">
        <f t="shared" si="2525"/>
        <v>0</v>
      </c>
      <c r="AT307" s="149">
        <f t="shared" si="2525"/>
        <v>0</v>
      </c>
      <c r="AU307" s="6">
        <f t="shared" si="2525"/>
        <v>30</v>
      </c>
      <c r="AV307" s="6">
        <f t="shared" si="2525"/>
        <v>0</v>
      </c>
      <c r="AW307" s="6">
        <f t="shared" si="2525"/>
        <v>0</v>
      </c>
      <c r="AX307" s="25">
        <f t="shared" si="2525"/>
        <v>0</v>
      </c>
      <c r="AY307" s="148">
        <f t="shared" si="2525"/>
        <v>0</v>
      </c>
      <c r="AZ307" s="148">
        <f t="shared" si="2525"/>
        <v>0</v>
      </c>
      <c r="BA307" s="148">
        <f t="shared" si="2525"/>
        <v>0</v>
      </c>
      <c r="BB307" s="149">
        <f t="shared" si="2525"/>
        <v>0</v>
      </c>
      <c r="BC307" s="6">
        <f t="shared" si="2525"/>
        <v>30</v>
      </c>
      <c r="BD307" s="6">
        <f t="shared" si="2525"/>
        <v>0</v>
      </c>
      <c r="BE307" s="6">
        <f t="shared" si="2525"/>
        <v>0</v>
      </c>
      <c r="BF307" s="25">
        <f t="shared" si="2525"/>
        <v>0</v>
      </c>
      <c r="BG307" s="148">
        <f t="shared" si="2525"/>
        <v>0</v>
      </c>
      <c r="BH307" s="148">
        <f t="shared" si="2525"/>
        <v>0</v>
      </c>
      <c r="BI307" s="148">
        <f t="shared" si="2525"/>
        <v>0</v>
      </c>
      <c r="BJ307" s="149">
        <f t="shared" si="2525"/>
        <v>0</v>
      </c>
      <c r="BK307" s="6">
        <f t="shared" si="2525"/>
        <v>30</v>
      </c>
      <c r="BL307" s="6">
        <f t="shared" si="2525"/>
        <v>0</v>
      </c>
      <c r="BM307" s="6">
        <f t="shared" si="2525"/>
        <v>0</v>
      </c>
      <c r="BN307" s="25">
        <f t="shared" si="2525"/>
        <v>0</v>
      </c>
      <c r="BO307" s="148">
        <f t="shared" si="2525"/>
        <v>0</v>
      </c>
      <c r="BP307" s="148">
        <f t="shared" si="2525"/>
        <v>0</v>
      </c>
      <c r="BQ307" s="148">
        <f t="shared" si="2525"/>
        <v>0</v>
      </c>
      <c r="BR307" s="149">
        <f t="shared" si="2525"/>
        <v>0</v>
      </c>
      <c r="BS307" s="6">
        <f t="shared" ref="BS307:BV307" si="2526">BS308</f>
        <v>30</v>
      </c>
      <c r="BT307" s="6">
        <f t="shared" si="2526"/>
        <v>0</v>
      </c>
      <c r="BU307" s="6">
        <f t="shared" si="2526"/>
        <v>0</v>
      </c>
      <c r="BV307" s="25">
        <f t="shared" si="2526"/>
        <v>0</v>
      </c>
    </row>
    <row r="308" spans="1:74">
      <c r="A308" s="47" t="s">
        <v>48</v>
      </c>
      <c r="B308" s="10">
        <v>906</v>
      </c>
      <c r="C308" s="10" t="s">
        <v>14</v>
      </c>
      <c r="D308" s="10" t="s">
        <v>88</v>
      </c>
      <c r="E308" s="10" t="s">
        <v>199</v>
      </c>
      <c r="F308" s="10" t="s">
        <v>50</v>
      </c>
      <c r="G308" s="6">
        <v>30</v>
      </c>
      <c r="H308" s="6"/>
      <c r="I308" s="6"/>
      <c r="J308" s="31"/>
      <c r="K308" s="148"/>
      <c r="L308" s="148"/>
      <c r="M308" s="148"/>
      <c r="N308" s="150"/>
      <c r="O308" s="6">
        <f>G308+K308</f>
        <v>30</v>
      </c>
      <c r="P308" s="6">
        <f t="shared" ref="P308" si="2527">H308+L308</f>
        <v>0</v>
      </c>
      <c r="Q308" s="6">
        <f t="shared" ref="Q308" si="2528">I308+M308</f>
        <v>0</v>
      </c>
      <c r="R308" s="6">
        <f t="shared" ref="R308" si="2529">J308+N308</f>
        <v>0</v>
      </c>
      <c r="S308" s="148"/>
      <c r="T308" s="148"/>
      <c r="U308" s="148"/>
      <c r="V308" s="150"/>
      <c r="W308" s="6">
        <f>O308+S308</f>
        <v>30</v>
      </c>
      <c r="X308" s="6">
        <f t="shared" ref="X308" si="2530">P308+T308</f>
        <v>0</v>
      </c>
      <c r="Y308" s="6">
        <f t="shared" ref="Y308" si="2531">Q308+U308</f>
        <v>0</v>
      </c>
      <c r="Z308" s="6">
        <f t="shared" ref="Z308" si="2532">R308+V308</f>
        <v>0</v>
      </c>
      <c r="AA308" s="148"/>
      <c r="AB308" s="148"/>
      <c r="AC308" s="148"/>
      <c r="AD308" s="150"/>
      <c r="AE308" s="6">
        <f>W308+AA308</f>
        <v>30</v>
      </c>
      <c r="AF308" s="6">
        <f t="shared" ref="AF308" si="2533">X308+AB308</f>
        <v>0</v>
      </c>
      <c r="AG308" s="6">
        <f t="shared" ref="AG308" si="2534">Y308+AC308</f>
        <v>0</v>
      </c>
      <c r="AH308" s="6">
        <f t="shared" ref="AH308" si="2535">Z308+AD308</f>
        <v>0</v>
      </c>
      <c r="AI308" s="148"/>
      <c r="AJ308" s="148"/>
      <c r="AK308" s="148"/>
      <c r="AL308" s="150"/>
      <c r="AM308" s="6">
        <f>AE308+AI308</f>
        <v>30</v>
      </c>
      <c r="AN308" s="6">
        <f t="shared" ref="AN308" si="2536">AF308+AJ308</f>
        <v>0</v>
      </c>
      <c r="AO308" s="6">
        <f t="shared" ref="AO308" si="2537">AG308+AK308</f>
        <v>0</v>
      </c>
      <c r="AP308" s="6">
        <f t="shared" ref="AP308" si="2538">AH308+AL308</f>
        <v>0</v>
      </c>
      <c r="AQ308" s="148"/>
      <c r="AR308" s="148"/>
      <c r="AS308" s="148"/>
      <c r="AT308" s="150"/>
      <c r="AU308" s="6">
        <f>AM308+AQ308</f>
        <v>30</v>
      </c>
      <c r="AV308" s="6">
        <f t="shared" ref="AV308" si="2539">AN308+AR308</f>
        <v>0</v>
      </c>
      <c r="AW308" s="6">
        <f t="shared" ref="AW308" si="2540">AO308+AS308</f>
        <v>0</v>
      </c>
      <c r="AX308" s="6">
        <f t="shared" ref="AX308" si="2541">AP308+AT308</f>
        <v>0</v>
      </c>
      <c r="AY308" s="148"/>
      <c r="AZ308" s="148"/>
      <c r="BA308" s="148"/>
      <c r="BB308" s="150"/>
      <c r="BC308" s="6">
        <f>AU308+AY308</f>
        <v>30</v>
      </c>
      <c r="BD308" s="6">
        <f t="shared" ref="BD308" si="2542">AV308+AZ308</f>
        <v>0</v>
      </c>
      <c r="BE308" s="6">
        <f t="shared" ref="BE308" si="2543">AW308+BA308</f>
        <v>0</v>
      </c>
      <c r="BF308" s="6">
        <f t="shared" ref="BF308" si="2544">AX308+BB308</f>
        <v>0</v>
      </c>
      <c r="BG308" s="148"/>
      <c r="BH308" s="148"/>
      <c r="BI308" s="148"/>
      <c r="BJ308" s="150"/>
      <c r="BK308" s="6">
        <f>BC308+BG308</f>
        <v>30</v>
      </c>
      <c r="BL308" s="6">
        <f t="shared" ref="BL308" si="2545">BD308+BH308</f>
        <v>0</v>
      </c>
      <c r="BM308" s="6">
        <f t="shared" ref="BM308" si="2546">BE308+BI308</f>
        <v>0</v>
      </c>
      <c r="BN308" s="6">
        <f t="shared" ref="BN308" si="2547">BF308+BJ308</f>
        <v>0</v>
      </c>
      <c r="BO308" s="148"/>
      <c r="BP308" s="148"/>
      <c r="BQ308" s="148"/>
      <c r="BR308" s="150"/>
      <c r="BS308" s="6">
        <f>BK308+BO308</f>
        <v>30</v>
      </c>
      <c r="BT308" s="6">
        <f t="shared" ref="BT308" si="2548">BL308+BP308</f>
        <v>0</v>
      </c>
      <c r="BU308" s="6">
        <f t="shared" ref="BU308" si="2549">BM308+BQ308</f>
        <v>0</v>
      </c>
      <c r="BV308" s="6">
        <f t="shared" ref="BV308" si="2550">BN308+BR308</f>
        <v>0</v>
      </c>
    </row>
    <row r="309" spans="1:74" s="18" customFormat="1">
      <c r="A309" s="256" t="s">
        <v>353</v>
      </c>
      <c r="B309" s="125">
        <v>906</v>
      </c>
      <c r="C309" s="125" t="s">
        <v>14</v>
      </c>
      <c r="D309" s="125" t="s">
        <v>88</v>
      </c>
      <c r="E309" s="125" t="s">
        <v>395</v>
      </c>
      <c r="F309" s="125"/>
      <c r="G309" s="208">
        <f>G310</f>
        <v>0</v>
      </c>
      <c r="H309" s="208">
        <f t="shared" ref="H309:W310" si="2551">H310</f>
        <v>0</v>
      </c>
      <c r="I309" s="208">
        <f t="shared" si="2551"/>
        <v>0</v>
      </c>
      <c r="J309" s="208">
        <f t="shared" si="2551"/>
        <v>0</v>
      </c>
      <c r="K309" s="208">
        <f t="shared" si="2551"/>
        <v>0</v>
      </c>
      <c r="L309" s="208">
        <f t="shared" si="2551"/>
        <v>0</v>
      </c>
      <c r="M309" s="208">
        <f t="shared" si="2551"/>
        <v>0</v>
      </c>
      <c r="N309" s="208">
        <f t="shared" si="2551"/>
        <v>0</v>
      </c>
      <c r="O309" s="208">
        <f t="shared" si="2551"/>
        <v>0</v>
      </c>
      <c r="P309" s="208">
        <f t="shared" si="2551"/>
        <v>0</v>
      </c>
      <c r="Q309" s="208">
        <f t="shared" si="2551"/>
        <v>0</v>
      </c>
      <c r="R309" s="208">
        <f t="shared" si="2551"/>
        <v>0</v>
      </c>
      <c r="S309" s="208">
        <f t="shared" si="2551"/>
        <v>0</v>
      </c>
      <c r="T309" s="208">
        <f t="shared" si="2551"/>
        <v>0</v>
      </c>
      <c r="U309" s="208">
        <f t="shared" si="2551"/>
        <v>0</v>
      </c>
      <c r="V309" s="208">
        <f t="shared" si="2551"/>
        <v>0</v>
      </c>
      <c r="W309" s="208">
        <f t="shared" si="2551"/>
        <v>0</v>
      </c>
      <c r="X309" s="208">
        <f t="shared" ref="S309:AI310" si="2552">X310</f>
        <v>0</v>
      </c>
      <c r="Y309" s="208">
        <f t="shared" si="2552"/>
        <v>0</v>
      </c>
      <c r="Z309" s="208">
        <f t="shared" si="2552"/>
        <v>0</v>
      </c>
      <c r="AA309" s="148">
        <f t="shared" si="2552"/>
        <v>1614</v>
      </c>
      <c r="AB309" s="148">
        <f t="shared" si="2552"/>
        <v>1614</v>
      </c>
      <c r="AC309" s="148">
        <f t="shared" si="2552"/>
        <v>0</v>
      </c>
      <c r="AD309" s="148">
        <f t="shared" si="2552"/>
        <v>0</v>
      </c>
      <c r="AE309" s="208">
        <f t="shared" si="2552"/>
        <v>1614</v>
      </c>
      <c r="AF309" s="208">
        <f t="shared" si="2552"/>
        <v>1614</v>
      </c>
      <c r="AG309" s="208">
        <f t="shared" si="2552"/>
        <v>0</v>
      </c>
      <c r="AH309" s="208">
        <f t="shared" si="2552"/>
        <v>0</v>
      </c>
      <c r="AI309" s="148">
        <f t="shared" si="2552"/>
        <v>0</v>
      </c>
      <c r="AJ309" s="148">
        <f t="shared" ref="AI309:AY310" si="2553">AJ310</f>
        <v>0</v>
      </c>
      <c r="AK309" s="148">
        <f t="shared" si="2553"/>
        <v>0</v>
      </c>
      <c r="AL309" s="148">
        <f t="shared" si="2553"/>
        <v>0</v>
      </c>
      <c r="AM309" s="208">
        <f t="shared" si="2553"/>
        <v>1614</v>
      </c>
      <c r="AN309" s="208">
        <f t="shared" si="2553"/>
        <v>1614</v>
      </c>
      <c r="AO309" s="208">
        <f t="shared" si="2553"/>
        <v>0</v>
      </c>
      <c r="AP309" s="208">
        <f t="shared" si="2553"/>
        <v>0</v>
      </c>
      <c r="AQ309" s="148">
        <f t="shared" si="2553"/>
        <v>0</v>
      </c>
      <c r="AR309" s="148">
        <f t="shared" si="2553"/>
        <v>0</v>
      </c>
      <c r="AS309" s="148">
        <f t="shared" si="2553"/>
        <v>0</v>
      </c>
      <c r="AT309" s="148">
        <f t="shared" si="2553"/>
        <v>0</v>
      </c>
      <c r="AU309" s="208">
        <f t="shared" si="2553"/>
        <v>1614</v>
      </c>
      <c r="AV309" s="208">
        <f t="shared" si="2553"/>
        <v>1614</v>
      </c>
      <c r="AW309" s="208">
        <f t="shared" si="2553"/>
        <v>0</v>
      </c>
      <c r="AX309" s="208">
        <f t="shared" si="2553"/>
        <v>0</v>
      </c>
      <c r="AY309" s="148">
        <f t="shared" si="2553"/>
        <v>0</v>
      </c>
      <c r="AZ309" s="148">
        <f t="shared" ref="AY309:BO310" si="2554">AZ310</f>
        <v>0</v>
      </c>
      <c r="BA309" s="148">
        <f t="shared" si="2554"/>
        <v>0</v>
      </c>
      <c r="BB309" s="148">
        <f t="shared" si="2554"/>
        <v>0</v>
      </c>
      <c r="BC309" s="208">
        <f t="shared" si="2554"/>
        <v>1614</v>
      </c>
      <c r="BD309" s="208">
        <f t="shared" si="2554"/>
        <v>1614</v>
      </c>
      <c r="BE309" s="208">
        <f t="shared" si="2554"/>
        <v>0</v>
      </c>
      <c r="BF309" s="208">
        <f t="shared" si="2554"/>
        <v>0</v>
      </c>
      <c r="BG309" s="148">
        <f t="shared" si="2554"/>
        <v>0</v>
      </c>
      <c r="BH309" s="148">
        <f t="shared" si="2554"/>
        <v>0</v>
      </c>
      <c r="BI309" s="148">
        <f t="shared" si="2554"/>
        <v>0</v>
      </c>
      <c r="BJ309" s="148">
        <f t="shared" si="2554"/>
        <v>0</v>
      </c>
      <c r="BK309" s="208">
        <f t="shared" si="2554"/>
        <v>1614</v>
      </c>
      <c r="BL309" s="208">
        <f t="shared" si="2554"/>
        <v>1614</v>
      </c>
      <c r="BM309" s="208">
        <f t="shared" si="2554"/>
        <v>0</v>
      </c>
      <c r="BN309" s="208">
        <f t="shared" si="2554"/>
        <v>0</v>
      </c>
      <c r="BO309" s="148">
        <f t="shared" si="2554"/>
        <v>0</v>
      </c>
      <c r="BP309" s="148">
        <f t="shared" ref="BO309:BV310" si="2555">BP310</f>
        <v>0</v>
      </c>
      <c r="BQ309" s="148">
        <f t="shared" si="2555"/>
        <v>0</v>
      </c>
      <c r="BR309" s="148">
        <f t="shared" si="2555"/>
        <v>0</v>
      </c>
      <c r="BS309" s="208">
        <f t="shared" si="2555"/>
        <v>1614</v>
      </c>
      <c r="BT309" s="208">
        <f t="shared" si="2555"/>
        <v>1614</v>
      </c>
      <c r="BU309" s="208">
        <f t="shared" si="2555"/>
        <v>0</v>
      </c>
      <c r="BV309" s="208">
        <f t="shared" si="2555"/>
        <v>0</v>
      </c>
    </row>
    <row r="310" spans="1:74" s="18" customFormat="1" ht="33.6">
      <c r="A310" s="123" t="s">
        <v>32</v>
      </c>
      <c r="B310" s="125">
        <v>906</v>
      </c>
      <c r="C310" s="125" t="s">
        <v>14</v>
      </c>
      <c r="D310" s="125" t="s">
        <v>88</v>
      </c>
      <c r="E310" s="125" t="s">
        <v>395</v>
      </c>
      <c r="F310" s="125" t="s">
        <v>33</v>
      </c>
      <c r="G310" s="208">
        <f>G311</f>
        <v>0</v>
      </c>
      <c r="H310" s="208">
        <f t="shared" si="2551"/>
        <v>0</v>
      </c>
      <c r="I310" s="208">
        <f t="shared" si="2551"/>
        <v>0</v>
      </c>
      <c r="J310" s="208">
        <f t="shared" si="2551"/>
        <v>0</v>
      </c>
      <c r="K310" s="208">
        <f t="shared" si="2551"/>
        <v>0</v>
      </c>
      <c r="L310" s="208">
        <f t="shared" si="2551"/>
        <v>0</v>
      </c>
      <c r="M310" s="208">
        <f t="shared" si="2551"/>
        <v>0</v>
      </c>
      <c r="N310" s="208">
        <f t="shared" si="2551"/>
        <v>0</v>
      </c>
      <c r="O310" s="208">
        <f t="shared" si="2551"/>
        <v>0</v>
      </c>
      <c r="P310" s="208">
        <f t="shared" si="2551"/>
        <v>0</v>
      </c>
      <c r="Q310" s="208">
        <f t="shared" si="2551"/>
        <v>0</v>
      </c>
      <c r="R310" s="208">
        <f t="shared" si="2551"/>
        <v>0</v>
      </c>
      <c r="S310" s="208">
        <f t="shared" si="2552"/>
        <v>0</v>
      </c>
      <c r="T310" s="208">
        <f t="shared" si="2552"/>
        <v>0</v>
      </c>
      <c r="U310" s="208">
        <f t="shared" si="2552"/>
        <v>0</v>
      </c>
      <c r="V310" s="208">
        <f t="shared" si="2552"/>
        <v>0</v>
      </c>
      <c r="W310" s="208">
        <f t="shared" si="2552"/>
        <v>0</v>
      </c>
      <c r="X310" s="208">
        <f t="shared" si="2552"/>
        <v>0</v>
      </c>
      <c r="Y310" s="208">
        <f t="shared" si="2552"/>
        <v>0</v>
      </c>
      <c r="Z310" s="208">
        <f t="shared" si="2552"/>
        <v>0</v>
      </c>
      <c r="AA310" s="148">
        <f t="shared" si="2552"/>
        <v>1614</v>
      </c>
      <c r="AB310" s="148">
        <f t="shared" si="2552"/>
        <v>1614</v>
      </c>
      <c r="AC310" s="148">
        <f t="shared" si="2552"/>
        <v>0</v>
      </c>
      <c r="AD310" s="148">
        <f t="shared" si="2552"/>
        <v>0</v>
      </c>
      <c r="AE310" s="208">
        <f t="shared" si="2552"/>
        <v>1614</v>
      </c>
      <c r="AF310" s="208">
        <f t="shared" si="2552"/>
        <v>1614</v>
      </c>
      <c r="AG310" s="208">
        <f t="shared" si="2552"/>
        <v>0</v>
      </c>
      <c r="AH310" s="208">
        <f t="shared" si="2552"/>
        <v>0</v>
      </c>
      <c r="AI310" s="148">
        <f t="shared" si="2553"/>
        <v>0</v>
      </c>
      <c r="AJ310" s="148">
        <f t="shared" si="2553"/>
        <v>0</v>
      </c>
      <c r="AK310" s="148">
        <f t="shared" si="2553"/>
        <v>0</v>
      </c>
      <c r="AL310" s="148">
        <f t="shared" si="2553"/>
        <v>0</v>
      </c>
      <c r="AM310" s="208">
        <f t="shared" si="2553"/>
        <v>1614</v>
      </c>
      <c r="AN310" s="208">
        <f t="shared" si="2553"/>
        <v>1614</v>
      </c>
      <c r="AO310" s="208">
        <f t="shared" si="2553"/>
        <v>0</v>
      </c>
      <c r="AP310" s="208">
        <f t="shared" si="2553"/>
        <v>0</v>
      </c>
      <c r="AQ310" s="148">
        <f t="shared" si="2553"/>
        <v>0</v>
      </c>
      <c r="AR310" s="148">
        <f t="shared" si="2553"/>
        <v>0</v>
      </c>
      <c r="AS310" s="148">
        <f t="shared" si="2553"/>
        <v>0</v>
      </c>
      <c r="AT310" s="148">
        <f t="shared" si="2553"/>
        <v>0</v>
      </c>
      <c r="AU310" s="208">
        <f t="shared" si="2553"/>
        <v>1614</v>
      </c>
      <c r="AV310" s="208">
        <f t="shared" si="2553"/>
        <v>1614</v>
      </c>
      <c r="AW310" s="208">
        <f t="shared" si="2553"/>
        <v>0</v>
      </c>
      <c r="AX310" s="208">
        <f t="shared" si="2553"/>
        <v>0</v>
      </c>
      <c r="AY310" s="148">
        <f t="shared" si="2554"/>
        <v>0</v>
      </c>
      <c r="AZ310" s="148">
        <f t="shared" si="2554"/>
        <v>0</v>
      </c>
      <c r="BA310" s="148">
        <f t="shared" si="2554"/>
        <v>0</v>
      </c>
      <c r="BB310" s="148">
        <f t="shared" si="2554"/>
        <v>0</v>
      </c>
      <c r="BC310" s="208">
        <f t="shared" si="2554"/>
        <v>1614</v>
      </c>
      <c r="BD310" s="208">
        <f t="shared" si="2554"/>
        <v>1614</v>
      </c>
      <c r="BE310" s="208">
        <f t="shared" si="2554"/>
        <v>0</v>
      </c>
      <c r="BF310" s="208">
        <f t="shared" si="2554"/>
        <v>0</v>
      </c>
      <c r="BG310" s="148">
        <f t="shared" si="2554"/>
        <v>0</v>
      </c>
      <c r="BH310" s="148">
        <f t="shared" si="2554"/>
        <v>0</v>
      </c>
      <c r="BI310" s="148">
        <f t="shared" si="2554"/>
        <v>0</v>
      </c>
      <c r="BJ310" s="148">
        <f t="shared" si="2554"/>
        <v>0</v>
      </c>
      <c r="BK310" s="208">
        <f t="shared" si="2554"/>
        <v>1614</v>
      </c>
      <c r="BL310" s="208">
        <f t="shared" si="2554"/>
        <v>1614</v>
      </c>
      <c r="BM310" s="208">
        <f t="shared" si="2554"/>
        <v>0</v>
      </c>
      <c r="BN310" s="208">
        <f t="shared" si="2554"/>
        <v>0</v>
      </c>
      <c r="BO310" s="148">
        <f t="shared" si="2555"/>
        <v>0</v>
      </c>
      <c r="BP310" s="148">
        <f t="shared" si="2555"/>
        <v>0</v>
      </c>
      <c r="BQ310" s="148">
        <f t="shared" si="2555"/>
        <v>0</v>
      </c>
      <c r="BR310" s="148">
        <f t="shared" si="2555"/>
        <v>0</v>
      </c>
      <c r="BS310" s="208">
        <f t="shared" si="2555"/>
        <v>1614</v>
      </c>
      <c r="BT310" s="208">
        <f t="shared" si="2555"/>
        <v>1614</v>
      </c>
      <c r="BU310" s="208">
        <f t="shared" si="2555"/>
        <v>0</v>
      </c>
      <c r="BV310" s="208">
        <f t="shared" si="2555"/>
        <v>0</v>
      </c>
    </row>
    <row r="311" spans="1:74" s="18" customFormat="1" ht="67.2">
      <c r="A311" s="123" t="s">
        <v>419</v>
      </c>
      <c r="B311" s="125">
        <v>906</v>
      </c>
      <c r="C311" s="125" t="s">
        <v>14</v>
      </c>
      <c r="D311" s="125" t="s">
        <v>88</v>
      </c>
      <c r="E311" s="125" t="s">
        <v>395</v>
      </c>
      <c r="F311" s="125" t="s">
        <v>87</v>
      </c>
      <c r="G311" s="208"/>
      <c r="H311" s="208"/>
      <c r="I311" s="208"/>
      <c r="J311" s="208"/>
      <c r="K311" s="208"/>
      <c r="L311" s="208"/>
      <c r="M311" s="208"/>
      <c r="N311" s="208"/>
      <c r="O311" s="208">
        <f>G311+K311</f>
        <v>0</v>
      </c>
      <c r="P311" s="208">
        <f t="shared" ref="P311" si="2556">H311+L311</f>
        <v>0</v>
      </c>
      <c r="Q311" s="208">
        <f t="shared" ref="Q311" si="2557">I311+M311</f>
        <v>0</v>
      </c>
      <c r="R311" s="208">
        <f t="shared" ref="R311" si="2558">J311+N311</f>
        <v>0</v>
      </c>
      <c r="S311" s="208"/>
      <c r="T311" s="208"/>
      <c r="U311" s="208"/>
      <c r="V311" s="208"/>
      <c r="W311" s="208">
        <f>O311+S311</f>
        <v>0</v>
      </c>
      <c r="X311" s="208">
        <f t="shared" ref="X311" si="2559">P311+T311</f>
        <v>0</v>
      </c>
      <c r="Y311" s="208">
        <f t="shared" ref="Y311" si="2560">Q311+U311</f>
        <v>0</v>
      </c>
      <c r="Z311" s="208">
        <f t="shared" ref="Z311" si="2561">R311+V311</f>
        <v>0</v>
      </c>
      <c r="AA311" s="148">
        <v>1614</v>
      </c>
      <c r="AB311" s="148">
        <v>1614</v>
      </c>
      <c r="AC311" s="148"/>
      <c r="AD311" s="148"/>
      <c r="AE311" s="208">
        <f>W311+AA311</f>
        <v>1614</v>
      </c>
      <c r="AF311" s="208">
        <f t="shared" ref="AF311" si="2562">X311+AB311</f>
        <v>1614</v>
      </c>
      <c r="AG311" s="208">
        <f t="shared" ref="AG311" si="2563">Y311+AC311</f>
        <v>0</v>
      </c>
      <c r="AH311" s="208">
        <f t="shared" ref="AH311" si="2564">Z311+AD311</f>
        <v>0</v>
      </c>
      <c r="AI311" s="148"/>
      <c r="AJ311" s="148"/>
      <c r="AK311" s="148"/>
      <c r="AL311" s="148"/>
      <c r="AM311" s="208">
        <f>AE311+AI311</f>
        <v>1614</v>
      </c>
      <c r="AN311" s="208">
        <f t="shared" ref="AN311" si="2565">AF311+AJ311</f>
        <v>1614</v>
      </c>
      <c r="AO311" s="208">
        <f t="shared" ref="AO311" si="2566">AG311+AK311</f>
        <v>0</v>
      </c>
      <c r="AP311" s="208">
        <f t="shared" ref="AP311" si="2567">AH311+AL311</f>
        <v>0</v>
      </c>
      <c r="AQ311" s="148"/>
      <c r="AR311" s="148"/>
      <c r="AS311" s="148"/>
      <c r="AT311" s="148"/>
      <c r="AU311" s="208">
        <f>AM311+AQ311</f>
        <v>1614</v>
      </c>
      <c r="AV311" s="208">
        <f t="shared" ref="AV311" si="2568">AN311+AR311</f>
        <v>1614</v>
      </c>
      <c r="AW311" s="208">
        <f t="shared" ref="AW311" si="2569">AO311+AS311</f>
        <v>0</v>
      </c>
      <c r="AX311" s="208">
        <f t="shared" ref="AX311" si="2570">AP311+AT311</f>
        <v>0</v>
      </c>
      <c r="AY311" s="148"/>
      <c r="AZ311" s="148"/>
      <c r="BA311" s="148"/>
      <c r="BB311" s="148"/>
      <c r="BC311" s="208">
        <f>AU311+AY311</f>
        <v>1614</v>
      </c>
      <c r="BD311" s="208">
        <f t="shared" ref="BD311" si="2571">AV311+AZ311</f>
        <v>1614</v>
      </c>
      <c r="BE311" s="208">
        <f t="shared" ref="BE311" si="2572">AW311+BA311</f>
        <v>0</v>
      </c>
      <c r="BF311" s="208">
        <f t="shared" ref="BF311" si="2573">AX311+BB311</f>
        <v>0</v>
      </c>
      <c r="BG311" s="148"/>
      <c r="BH311" s="148"/>
      <c r="BI311" s="148"/>
      <c r="BJ311" s="148"/>
      <c r="BK311" s="208">
        <f>BC311+BG311</f>
        <v>1614</v>
      </c>
      <c r="BL311" s="208">
        <f t="shared" ref="BL311" si="2574">BD311+BH311</f>
        <v>1614</v>
      </c>
      <c r="BM311" s="208">
        <f t="shared" ref="BM311" si="2575">BE311+BI311</f>
        <v>0</v>
      </c>
      <c r="BN311" s="208">
        <f t="shared" ref="BN311" si="2576">BF311+BJ311</f>
        <v>0</v>
      </c>
      <c r="BO311" s="148"/>
      <c r="BP311" s="148"/>
      <c r="BQ311" s="148"/>
      <c r="BR311" s="148"/>
      <c r="BS311" s="208">
        <f>BK311+BO311</f>
        <v>1614</v>
      </c>
      <c r="BT311" s="208">
        <f t="shared" ref="BT311" si="2577">BL311+BP311</f>
        <v>1614</v>
      </c>
      <c r="BU311" s="208">
        <f t="shared" ref="BU311" si="2578">BM311+BQ311</f>
        <v>0</v>
      </c>
      <c r="BV311" s="208">
        <f t="shared" ref="BV311" si="2579">BN311+BR311</f>
        <v>0</v>
      </c>
    </row>
    <row r="312" spans="1:74">
      <c r="A312" s="8" t="s">
        <v>17</v>
      </c>
      <c r="B312" s="10">
        <v>906</v>
      </c>
      <c r="C312" s="10" t="s">
        <v>14</v>
      </c>
      <c r="D312" s="10" t="s">
        <v>88</v>
      </c>
      <c r="E312" s="6" t="s">
        <v>55</v>
      </c>
      <c r="F312" s="10"/>
      <c r="G312" s="6">
        <f>G313+G317+G321</f>
        <v>1229</v>
      </c>
      <c r="H312" s="6">
        <f t="shared" ref="H312:K312" si="2580">H313+H317+H321</f>
        <v>0</v>
      </c>
      <c r="I312" s="6">
        <f>I313+I317+I321</f>
        <v>59575</v>
      </c>
      <c r="J312" s="6">
        <f t="shared" si="2580"/>
        <v>0</v>
      </c>
      <c r="K312" s="148">
        <f t="shared" si="2580"/>
        <v>0</v>
      </c>
      <c r="L312" s="148">
        <f t="shared" ref="L312:S312" si="2581">L313+L317+L321</f>
        <v>0</v>
      </c>
      <c r="M312" s="148">
        <f t="shared" si="2581"/>
        <v>0</v>
      </c>
      <c r="N312" s="148">
        <f t="shared" si="2581"/>
        <v>0</v>
      </c>
      <c r="O312" s="6">
        <f t="shared" si="2581"/>
        <v>1229</v>
      </c>
      <c r="P312" s="6">
        <f t="shared" si="2581"/>
        <v>0</v>
      </c>
      <c r="Q312" s="6">
        <f t="shared" si="2581"/>
        <v>59575</v>
      </c>
      <c r="R312" s="6">
        <f t="shared" si="2581"/>
        <v>0</v>
      </c>
      <c r="S312" s="148">
        <f t="shared" si="2581"/>
        <v>0</v>
      </c>
      <c r="T312" s="148">
        <f t="shared" ref="T312:Z312" si="2582">T313+T317+T321</f>
        <v>0</v>
      </c>
      <c r="U312" s="148">
        <f t="shared" si="2582"/>
        <v>0</v>
      </c>
      <c r="V312" s="148">
        <f t="shared" si="2582"/>
        <v>0</v>
      </c>
      <c r="W312" s="6">
        <f t="shared" si="2582"/>
        <v>1229</v>
      </c>
      <c r="X312" s="6">
        <f t="shared" si="2582"/>
        <v>0</v>
      </c>
      <c r="Y312" s="6">
        <f t="shared" si="2582"/>
        <v>59575</v>
      </c>
      <c r="Z312" s="6">
        <f t="shared" si="2582"/>
        <v>0</v>
      </c>
      <c r="AA312" s="148">
        <f>AA313+AA317+AA321+AA329</f>
        <v>0</v>
      </c>
      <c r="AB312" s="148">
        <f t="shared" ref="AB312:AH312" si="2583">AB313+AB317+AB321+AB329</f>
        <v>0</v>
      </c>
      <c r="AC312" s="148">
        <f t="shared" si="2583"/>
        <v>1614</v>
      </c>
      <c r="AD312" s="148">
        <f t="shared" si="2583"/>
        <v>1614</v>
      </c>
      <c r="AE312" s="208">
        <f t="shared" si="2583"/>
        <v>1229</v>
      </c>
      <c r="AF312" s="208">
        <f t="shared" si="2583"/>
        <v>0</v>
      </c>
      <c r="AG312" s="208">
        <f t="shared" si="2583"/>
        <v>61189</v>
      </c>
      <c r="AH312" s="208">
        <f t="shared" si="2583"/>
        <v>1614</v>
      </c>
      <c r="AI312" s="148">
        <f>AI313+AI317+AI321+AI329</f>
        <v>0</v>
      </c>
      <c r="AJ312" s="148">
        <f t="shared" ref="AJ312:AP312" si="2584">AJ313+AJ317+AJ321+AJ329</f>
        <v>0</v>
      </c>
      <c r="AK312" s="148">
        <f t="shared" si="2584"/>
        <v>0</v>
      </c>
      <c r="AL312" s="148">
        <f t="shared" si="2584"/>
        <v>0</v>
      </c>
      <c r="AM312" s="208">
        <f t="shared" si="2584"/>
        <v>1229</v>
      </c>
      <c r="AN312" s="208">
        <f t="shared" si="2584"/>
        <v>0</v>
      </c>
      <c r="AO312" s="208">
        <f t="shared" si="2584"/>
        <v>61189</v>
      </c>
      <c r="AP312" s="208">
        <f t="shared" si="2584"/>
        <v>1614</v>
      </c>
      <c r="AQ312" s="148">
        <f>AQ313+AQ317+AQ321+AQ329</f>
        <v>0</v>
      </c>
      <c r="AR312" s="148">
        <f t="shared" ref="AR312:AX312" si="2585">AR313+AR317+AR321+AR329</f>
        <v>0</v>
      </c>
      <c r="AS312" s="148">
        <f t="shared" si="2585"/>
        <v>0</v>
      </c>
      <c r="AT312" s="148">
        <f t="shared" si="2585"/>
        <v>0</v>
      </c>
      <c r="AU312" s="208">
        <f t="shared" si="2585"/>
        <v>1229</v>
      </c>
      <c r="AV312" s="208">
        <f t="shared" si="2585"/>
        <v>0</v>
      </c>
      <c r="AW312" s="208">
        <f t="shared" si="2585"/>
        <v>61189</v>
      </c>
      <c r="AX312" s="208">
        <f t="shared" si="2585"/>
        <v>1614</v>
      </c>
      <c r="AY312" s="148">
        <f>AY313+AY317+AY321+AY329</f>
        <v>0</v>
      </c>
      <c r="AZ312" s="148">
        <f t="shared" ref="AZ312:BF312" si="2586">AZ313+AZ317+AZ321+AZ329</f>
        <v>0</v>
      </c>
      <c r="BA312" s="148">
        <f t="shared" si="2586"/>
        <v>0</v>
      </c>
      <c r="BB312" s="148">
        <f t="shared" si="2586"/>
        <v>0</v>
      </c>
      <c r="BC312" s="208">
        <f t="shared" si="2586"/>
        <v>1229</v>
      </c>
      <c r="BD312" s="208">
        <f t="shared" si="2586"/>
        <v>0</v>
      </c>
      <c r="BE312" s="208">
        <f t="shared" si="2586"/>
        <v>61189</v>
      </c>
      <c r="BF312" s="208">
        <f t="shared" si="2586"/>
        <v>1614</v>
      </c>
      <c r="BG312" s="148">
        <f>BG313+BG317+BG321+BG329</f>
        <v>0</v>
      </c>
      <c r="BH312" s="148">
        <f t="shared" ref="BH312:BN312" si="2587">BH313+BH317+BH321+BH329</f>
        <v>0</v>
      </c>
      <c r="BI312" s="148">
        <f t="shared" si="2587"/>
        <v>0</v>
      </c>
      <c r="BJ312" s="148">
        <f t="shared" si="2587"/>
        <v>0</v>
      </c>
      <c r="BK312" s="208">
        <f t="shared" si="2587"/>
        <v>1229</v>
      </c>
      <c r="BL312" s="208">
        <f t="shared" si="2587"/>
        <v>0</v>
      </c>
      <c r="BM312" s="208">
        <f t="shared" si="2587"/>
        <v>61189</v>
      </c>
      <c r="BN312" s="208">
        <f t="shared" si="2587"/>
        <v>1614</v>
      </c>
      <c r="BO312" s="148">
        <f>BO313+BO317+BO321+BO329</f>
        <v>0</v>
      </c>
      <c r="BP312" s="148">
        <f t="shared" ref="BP312:BV312" si="2588">BP313+BP317+BP321+BP329</f>
        <v>0</v>
      </c>
      <c r="BQ312" s="148">
        <f t="shared" si="2588"/>
        <v>0</v>
      </c>
      <c r="BR312" s="148">
        <f t="shared" si="2588"/>
        <v>0</v>
      </c>
      <c r="BS312" s="208">
        <f t="shared" si="2588"/>
        <v>1229</v>
      </c>
      <c r="BT312" s="208">
        <f t="shared" si="2588"/>
        <v>0</v>
      </c>
      <c r="BU312" s="208">
        <f t="shared" si="2588"/>
        <v>61189</v>
      </c>
      <c r="BV312" s="208">
        <f t="shared" si="2588"/>
        <v>1614</v>
      </c>
    </row>
    <row r="313" spans="1:74">
      <c r="A313" s="8" t="s">
        <v>15</v>
      </c>
      <c r="B313" s="10">
        <v>906</v>
      </c>
      <c r="C313" s="10" t="s">
        <v>14</v>
      </c>
      <c r="D313" s="10" t="s">
        <v>88</v>
      </c>
      <c r="E313" s="10" t="s">
        <v>60</v>
      </c>
      <c r="F313" s="10"/>
      <c r="G313" s="6">
        <f t="shared" ref="G313:V315" si="2589">G314</f>
        <v>1229</v>
      </c>
      <c r="H313" s="6">
        <f t="shared" si="2589"/>
        <v>0</v>
      </c>
      <c r="I313" s="6">
        <f t="shared" si="2589"/>
        <v>1229</v>
      </c>
      <c r="J313" s="6">
        <f t="shared" si="2589"/>
        <v>0</v>
      </c>
      <c r="K313" s="148">
        <f t="shared" si="2589"/>
        <v>0</v>
      </c>
      <c r="L313" s="148">
        <f t="shared" si="2589"/>
        <v>0</v>
      </c>
      <c r="M313" s="148">
        <f t="shared" si="2589"/>
        <v>0</v>
      </c>
      <c r="N313" s="148">
        <f t="shared" si="2589"/>
        <v>0</v>
      </c>
      <c r="O313" s="6">
        <f t="shared" si="2589"/>
        <v>1229</v>
      </c>
      <c r="P313" s="6">
        <f t="shared" si="2589"/>
        <v>0</v>
      </c>
      <c r="Q313" s="6">
        <f t="shared" si="2589"/>
        <v>1229</v>
      </c>
      <c r="R313" s="6">
        <f t="shared" si="2589"/>
        <v>0</v>
      </c>
      <c r="S313" s="148">
        <f t="shared" si="2589"/>
        <v>0</v>
      </c>
      <c r="T313" s="148">
        <f t="shared" si="2589"/>
        <v>0</v>
      </c>
      <c r="U313" s="148">
        <f t="shared" si="2589"/>
        <v>0</v>
      </c>
      <c r="V313" s="148">
        <f t="shared" si="2589"/>
        <v>0</v>
      </c>
      <c r="W313" s="6">
        <f t="shared" ref="S313:AI315" si="2590">W314</f>
        <v>1229</v>
      </c>
      <c r="X313" s="6">
        <f t="shared" si="2590"/>
        <v>0</v>
      </c>
      <c r="Y313" s="6">
        <f t="shared" si="2590"/>
        <v>1229</v>
      </c>
      <c r="Z313" s="6">
        <f t="shared" si="2590"/>
        <v>0</v>
      </c>
      <c r="AA313" s="148">
        <f t="shared" si="2590"/>
        <v>0</v>
      </c>
      <c r="AB313" s="148">
        <f t="shared" si="2590"/>
        <v>0</v>
      </c>
      <c r="AC313" s="148">
        <f t="shared" si="2590"/>
        <v>0</v>
      </c>
      <c r="AD313" s="148">
        <f t="shared" si="2590"/>
        <v>0</v>
      </c>
      <c r="AE313" s="6">
        <f t="shared" si="2590"/>
        <v>1229</v>
      </c>
      <c r="AF313" s="6">
        <f t="shared" si="2590"/>
        <v>0</v>
      </c>
      <c r="AG313" s="6">
        <f t="shared" si="2590"/>
        <v>1229</v>
      </c>
      <c r="AH313" s="6">
        <f t="shared" si="2590"/>
        <v>0</v>
      </c>
      <c r="AI313" s="148">
        <f t="shared" si="2590"/>
        <v>0</v>
      </c>
      <c r="AJ313" s="148">
        <f t="shared" ref="AI313:AY315" si="2591">AJ314</f>
        <v>0</v>
      </c>
      <c r="AK313" s="148">
        <f t="shared" si="2591"/>
        <v>0</v>
      </c>
      <c r="AL313" s="148">
        <f t="shared" si="2591"/>
        <v>0</v>
      </c>
      <c r="AM313" s="6">
        <f t="shared" si="2591"/>
        <v>1229</v>
      </c>
      <c r="AN313" s="6">
        <f t="shared" si="2591"/>
        <v>0</v>
      </c>
      <c r="AO313" s="6">
        <f t="shared" si="2591"/>
        <v>1229</v>
      </c>
      <c r="AP313" s="6">
        <f t="shared" si="2591"/>
        <v>0</v>
      </c>
      <c r="AQ313" s="148">
        <f t="shared" si="2591"/>
        <v>0</v>
      </c>
      <c r="AR313" s="148">
        <f t="shared" si="2591"/>
        <v>0</v>
      </c>
      <c r="AS313" s="148">
        <f t="shared" si="2591"/>
        <v>0</v>
      </c>
      <c r="AT313" s="148">
        <f t="shared" si="2591"/>
        <v>0</v>
      </c>
      <c r="AU313" s="6">
        <f t="shared" si="2591"/>
        <v>1229</v>
      </c>
      <c r="AV313" s="6">
        <f t="shared" si="2591"/>
        <v>0</v>
      </c>
      <c r="AW313" s="6">
        <f t="shared" si="2591"/>
        <v>1229</v>
      </c>
      <c r="AX313" s="6">
        <f t="shared" si="2591"/>
        <v>0</v>
      </c>
      <c r="AY313" s="148">
        <f t="shared" si="2591"/>
        <v>0</v>
      </c>
      <c r="AZ313" s="148">
        <f t="shared" ref="AY313:BO315" si="2592">AZ314</f>
        <v>0</v>
      </c>
      <c r="BA313" s="148">
        <f t="shared" si="2592"/>
        <v>0</v>
      </c>
      <c r="BB313" s="148">
        <f t="shared" si="2592"/>
        <v>0</v>
      </c>
      <c r="BC313" s="6">
        <f t="shared" si="2592"/>
        <v>1229</v>
      </c>
      <c r="BD313" s="6">
        <f t="shared" si="2592"/>
        <v>0</v>
      </c>
      <c r="BE313" s="6">
        <f t="shared" si="2592"/>
        <v>1229</v>
      </c>
      <c r="BF313" s="6">
        <f t="shared" si="2592"/>
        <v>0</v>
      </c>
      <c r="BG313" s="148">
        <f t="shared" si="2592"/>
        <v>0</v>
      </c>
      <c r="BH313" s="148">
        <f t="shared" si="2592"/>
        <v>0</v>
      </c>
      <c r="BI313" s="148">
        <f t="shared" si="2592"/>
        <v>0</v>
      </c>
      <c r="BJ313" s="148">
        <f t="shared" si="2592"/>
        <v>0</v>
      </c>
      <c r="BK313" s="6">
        <f t="shared" si="2592"/>
        <v>1229</v>
      </c>
      <c r="BL313" s="6">
        <f t="shared" si="2592"/>
        <v>0</v>
      </c>
      <c r="BM313" s="6">
        <f t="shared" si="2592"/>
        <v>1229</v>
      </c>
      <c r="BN313" s="6">
        <f t="shared" si="2592"/>
        <v>0</v>
      </c>
      <c r="BO313" s="148">
        <f t="shared" si="2592"/>
        <v>0</v>
      </c>
      <c r="BP313" s="148">
        <f t="shared" ref="BO313:BV315" si="2593">BP314</f>
        <v>0</v>
      </c>
      <c r="BQ313" s="148">
        <f t="shared" si="2593"/>
        <v>0</v>
      </c>
      <c r="BR313" s="148">
        <f t="shared" si="2593"/>
        <v>0</v>
      </c>
      <c r="BS313" s="6">
        <f t="shared" si="2593"/>
        <v>1229</v>
      </c>
      <c r="BT313" s="6">
        <f t="shared" si="2593"/>
        <v>0</v>
      </c>
      <c r="BU313" s="6">
        <f t="shared" si="2593"/>
        <v>1229</v>
      </c>
      <c r="BV313" s="6">
        <f t="shared" si="2593"/>
        <v>0</v>
      </c>
    </row>
    <row r="314" spans="1:74" ht="50.4">
      <c r="A314" s="8" t="s">
        <v>89</v>
      </c>
      <c r="B314" s="10">
        <v>906</v>
      </c>
      <c r="C314" s="10" t="s">
        <v>14</v>
      </c>
      <c r="D314" s="10" t="s">
        <v>88</v>
      </c>
      <c r="E314" s="10" t="s">
        <v>616</v>
      </c>
      <c r="F314" s="10"/>
      <c r="G314" s="6">
        <f t="shared" si="2589"/>
        <v>1229</v>
      </c>
      <c r="H314" s="6">
        <f t="shared" si="2589"/>
        <v>0</v>
      </c>
      <c r="I314" s="6">
        <f t="shared" si="2589"/>
        <v>1229</v>
      </c>
      <c r="J314" s="6">
        <f t="shared" si="2589"/>
        <v>0</v>
      </c>
      <c r="K314" s="148">
        <f t="shared" si="2589"/>
        <v>0</v>
      </c>
      <c r="L314" s="148">
        <f t="shared" si="2589"/>
        <v>0</v>
      </c>
      <c r="M314" s="148">
        <f t="shared" si="2589"/>
        <v>0</v>
      </c>
      <c r="N314" s="148">
        <f t="shared" si="2589"/>
        <v>0</v>
      </c>
      <c r="O314" s="6">
        <f t="shared" si="2589"/>
        <v>1229</v>
      </c>
      <c r="P314" s="6">
        <f t="shared" si="2589"/>
        <v>0</v>
      </c>
      <c r="Q314" s="6">
        <f t="shared" si="2589"/>
        <v>1229</v>
      </c>
      <c r="R314" s="6">
        <f t="shared" si="2589"/>
        <v>0</v>
      </c>
      <c r="S314" s="148">
        <f t="shared" si="2590"/>
        <v>0</v>
      </c>
      <c r="T314" s="148">
        <f t="shared" si="2590"/>
        <v>0</v>
      </c>
      <c r="U314" s="148">
        <f t="shared" si="2590"/>
        <v>0</v>
      </c>
      <c r="V314" s="148">
        <f t="shared" si="2590"/>
        <v>0</v>
      </c>
      <c r="W314" s="6">
        <f t="shared" si="2590"/>
        <v>1229</v>
      </c>
      <c r="X314" s="6">
        <f t="shared" si="2590"/>
        <v>0</v>
      </c>
      <c r="Y314" s="6">
        <f t="shared" si="2590"/>
        <v>1229</v>
      </c>
      <c r="Z314" s="6">
        <f t="shared" si="2590"/>
        <v>0</v>
      </c>
      <c r="AA314" s="148">
        <f t="shared" si="2590"/>
        <v>0</v>
      </c>
      <c r="AB314" s="148">
        <f t="shared" si="2590"/>
        <v>0</v>
      </c>
      <c r="AC314" s="148">
        <f t="shared" si="2590"/>
        <v>0</v>
      </c>
      <c r="AD314" s="148">
        <f t="shared" si="2590"/>
        <v>0</v>
      </c>
      <c r="AE314" s="6">
        <f t="shared" si="2590"/>
        <v>1229</v>
      </c>
      <c r="AF314" s="6">
        <f t="shared" si="2590"/>
        <v>0</v>
      </c>
      <c r="AG314" s="6">
        <f t="shared" si="2590"/>
        <v>1229</v>
      </c>
      <c r="AH314" s="6">
        <f t="shared" si="2590"/>
        <v>0</v>
      </c>
      <c r="AI314" s="148">
        <f t="shared" si="2591"/>
        <v>0</v>
      </c>
      <c r="AJ314" s="148">
        <f t="shared" si="2591"/>
        <v>0</v>
      </c>
      <c r="AK314" s="148">
        <f t="shared" si="2591"/>
        <v>0</v>
      </c>
      <c r="AL314" s="148">
        <f t="shared" si="2591"/>
        <v>0</v>
      </c>
      <c r="AM314" s="6">
        <f t="shared" si="2591"/>
        <v>1229</v>
      </c>
      <c r="AN314" s="6">
        <f t="shared" si="2591"/>
        <v>0</v>
      </c>
      <c r="AO314" s="6">
        <f t="shared" si="2591"/>
        <v>1229</v>
      </c>
      <c r="AP314" s="6">
        <f t="shared" si="2591"/>
        <v>0</v>
      </c>
      <c r="AQ314" s="148">
        <f t="shared" si="2591"/>
        <v>0</v>
      </c>
      <c r="AR314" s="148">
        <f t="shared" si="2591"/>
        <v>0</v>
      </c>
      <c r="AS314" s="148">
        <f t="shared" si="2591"/>
        <v>0</v>
      </c>
      <c r="AT314" s="148">
        <f t="shared" si="2591"/>
        <v>0</v>
      </c>
      <c r="AU314" s="6">
        <f t="shared" si="2591"/>
        <v>1229</v>
      </c>
      <c r="AV314" s="6">
        <f t="shared" si="2591"/>
        <v>0</v>
      </c>
      <c r="AW314" s="6">
        <f t="shared" si="2591"/>
        <v>1229</v>
      </c>
      <c r="AX314" s="6">
        <f t="shared" si="2591"/>
        <v>0</v>
      </c>
      <c r="AY314" s="148">
        <f t="shared" si="2592"/>
        <v>0</v>
      </c>
      <c r="AZ314" s="148">
        <f t="shared" si="2592"/>
        <v>0</v>
      </c>
      <c r="BA314" s="148">
        <f t="shared" si="2592"/>
        <v>0</v>
      </c>
      <c r="BB314" s="148">
        <f t="shared" si="2592"/>
        <v>0</v>
      </c>
      <c r="BC314" s="6">
        <f t="shared" si="2592"/>
        <v>1229</v>
      </c>
      <c r="BD314" s="6">
        <f t="shared" si="2592"/>
        <v>0</v>
      </c>
      <c r="BE314" s="6">
        <f t="shared" si="2592"/>
        <v>1229</v>
      </c>
      <c r="BF314" s="6">
        <f t="shared" si="2592"/>
        <v>0</v>
      </c>
      <c r="BG314" s="148">
        <f t="shared" si="2592"/>
        <v>0</v>
      </c>
      <c r="BH314" s="148">
        <f t="shared" si="2592"/>
        <v>0</v>
      </c>
      <c r="BI314" s="148">
        <f t="shared" si="2592"/>
        <v>0</v>
      </c>
      <c r="BJ314" s="148">
        <f t="shared" si="2592"/>
        <v>0</v>
      </c>
      <c r="BK314" s="6">
        <f t="shared" si="2592"/>
        <v>1229</v>
      </c>
      <c r="BL314" s="6">
        <f t="shared" si="2592"/>
        <v>0</v>
      </c>
      <c r="BM314" s="6">
        <f t="shared" si="2592"/>
        <v>1229</v>
      </c>
      <c r="BN314" s="6">
        <f t="shared" si="2592"/>
        <v>0</v>
      </c>
      <c r="BO314" s="148">
        <f t="shared" si="2593"/>
        <v>0</v>
      </c>
      <c r="BP314" s="148">
        <f t="shared" si="2593"/>
        <v>0</v>
      </c>
      <c r="BQ314" s="148">
        <f t="shared" si="2593"/>
        <v>0</v>
      </c>
      <c r="BR314" s="148">
        <f t="shared" si="2593"/>
        <v>0</v>
      </c>
      <c r="BS314" s="6">
        <f t="shared" si="2593"/>
        <v>1229</v>
      </c>
      <c r="BT314" s="6">
        <f t="shared" si="2593"/>
        <v>0</v>
      </c>
      <c r="BU314" s="6">
        <f t="shared" si="2593"/>
        <v>1229</v>
      </c>
      <c r="BV314" s="6">
        <f t="shared" si="2593"/>
        <v>0</v>
      </c>
    </row>
    <row r="315" spans="1:74" ht="33.6">
      <c r="A315" s="8" t="s">
        <v>172</v>
      </c>
      <c r="B315" s="10">
        <v>906</v>
      </c>
      <c r="C315" s="10" t="s">
        <v>14</v>
      </c>
      <c r="D315" s="10" t="s">
        <v>88</v>
      </c>
      <c r="E315" s="10" t="s">
        <v>616</v>
      </c>
      <c r="F315" s="10" t="s">
        <v>16</v>
      </c>
      <c r="G315" s="6">
        <f t="shared" si="2589"/>
        <v>1229</v>
      </c>
      <c r="H315" s="6">
        <f t="shared" si="2589"/>
        <v>0</v>
      </c>
      <c r="I315" s="6">
        <f t="shared" si="2589"/>
        <v>1229</v>
      </c>
      <c r="J315" s="6">
        <f t="shared" si="2589"/>
        <v>0</v>
      </c>
      <c r="K315" s="148">
        <f t="shared" si="2589"/>
        <v>0</v>
      </c>
      <c r="L315" s="148">
        <f t="shared" si="2589"/>
        <v>0</v>
      </c>
      <c r="M315" s="148">
        <f t="shared" si="2589"/>
        <v>0</v>
      </c>
      <c r="N315" s="148">
        <f t="shared" si="2589"/>
        <v>0</v>
      </c>
      <c r="O315" s="6">
        <f t="shared" si="2589"/>
        <v>1229</v>
      </c>
      <c r="P315" s="6">
        <f t="shared" si="2589"/>
        <v>0</v>
      </c>
      <c r="Q315" s="6">
        <f t="shared" si="2589"/>
        <v>1229</v>
      </c>
      <c r="R315" s="6">
        <f t="shared" si="2589"/>
        <v>0</v>
      </c>
      <c r="S315" s="148">
        <f t="shared" si="2590"/>
        <v>0</v>
      </c>
      <c r="T315" s="148">
        <f t="shared" si="2590"/>
        <v>0</v>
      </c>
      <c r="U315" s="148">
        <f t="shared" si="2590"/>
        <v>0</v>
      </c>
      <c r="V315" s="148">
        <f t="shared" si="2590"/>
        <v>0</v>
      </c>
      <c r="W315" s="6">
        <f t="shared" si="2590"/>
        <v>1229</v>
      </c>
      <c r="X315" s="6">
        <f t="shared" si="2590"/>
        <v>0</v>
      </c>
      <c r="Y315" s="6">
        <f t="shared" si="2590"/>
        <v>1229</v>
      </c>
      <c r="Z315" s="6">
        <f t="shared" si="2590"/>
        <v>0</v>
      </c>
      <c r="AA315" s="148">
        <f t="shared" si="2590"/>
        <v>0</v>
      </c>
      <c r="AB315" s="148">
        <f t="shared" si="2590"/>
        <v>0</v>
      </c>
      <c r="AC315" s="148">
        <f t="shared" si="2590"/>
        <v>0</v>
      </c>
      <c r="AD315" s="148">
        <f t="shared" si="2590"/>
        <v>0</v>
      </c>
      <c r="AE315" s="6">
        <f t="shared" si="2590"/>
        <v>1229</v>
      </c>
      <c r="AF315" s="6">
        <f t="shared" si="2590"/>
        <v>0</v>
      </c>
      <c r="AG315" s="6">
        <f t="shared" si="2590"/>
        <v>1229</v>
      </c>
      <c r="AH315" s="6">
        <f t="shared" si="2590"/>
        <v>0</v>
      </c>
      <c r="AI315" s="148">
        <f t="shared" si="2591"/>
        <v>0</v>
      </c>
      <c r="AJ315" s="148">
        <f t="shared" si="2591"/>
        <v>0</v>
      </c>
      <c r="AK315" s="148">
        <f t="shared" si="2591"/>
        <v>0</v>
      </c>
      <c r="AL315" s="148">
        <f t="shared" si="2591"/>
        <v>0</v>
      </c>
      <c r="AM315" s="6">
        <f t="shared" si="2591"/>
        <v>1229</v>
      </c>
      <c r="AN315" s="6">
        <f t="shared" si="2591"/>
        <v>0</v>
      </c>
      <c r="AO315" s="6">
        <f t="shared" si="2591"/>
        <v>1229</v>
      </c>
      <c r="AP315" s="6">
        <f t="shared" si="2591"/>
        <v>0</v>
      </c>
      <c r="AQ315" s="148">
        <f t="shared" si="2591"/>
        <v>0</v>
      </c>
      <c r="AR315" s="148">
        <f t="shared" si="2591"/>
        <v>0</v>
      </c>
      <c r="AS315" s="148">
        <f t="shared" si="2591"/>
        <v>0</v>
      </c>
      <c r="AT315" s="148">
        <f t="shared" si="2591"/>
        <v>0</v>
      </c>
      <c r="AU315" s="6">
        <f t="shared" si="2591"/>
        <v>1229</v>
      </c>
      <c r="AV315" s="6">
        <f t="shared" si="2591"/>
        <v>0</v>
      </c>
      <c r="AW315" s="6">
        <f t="shared" si="2591"/>
        <v>1229</v>
      </c>
      <c r="AX315" s="6">
        <f t="shared" si="2591"/>
        <v>0</v>
      </c>
      <c r="AY315" s="148">
        <f t="shared" si="2592"/>
        <v>0</v>
      </c>
      <c r="AZ315" s="148">
        <f t="shared" si="2592"/>
        <v>0</v>
      </c>
      <c r="BA315" s="148">
        <f t="shared" si="2592"/>
        <v>0</v>
      </c>
      <c r="BB315" s="148">
        <f t="shared" si="2592"/>
        <v>0</v>
      </c>
      <c r="BC315" s="6">
        <f t="shared" si="2592"/>
        <v>1229</v>
      </c>
      <c r="BD315" s="6">
        <f t="shared" si="2592"/>
        <v>0</v>
      </c>
      <c r="BE315" s="6">
        <f t="shared" si="2592"/>
        <v>1229</v>
      </c>
      <c r="BF315" s="6">
        <f t="shared" si="2592"/>
        <v>0</v>
      </c>
      <c r="BG315" s="148">
        <f t="shared" si="2592"/>
        <v>0</v>
      </c>
      <c r="BH315" s="148">
        <f t="shared" si="2592"/>
        <v>0</v>
      </c>
      <c r="BI315" s="148">
        <f t="shared" si="2592"/>
        <v>0</v>
      </c>
      <c r="BJ315" s="148">
        <f t="shared" si="2592"/>
        <v>0</v>
      </c>
      <c r="BK315" s="6">
        <f t="shared" si="2592"/>
        <v>1229</v>
      </c>
      <c r="BL315" s="6">
        <f t="shared" si="2592"/>
        <v>0</v>
      </c>
      <c r="BM315" s="6">
        <f t="shared" si="2592"/>
        <v>1229</v>
      </c>
      <c r="BN315" s="6">
        <f t="shared" si="2592"/>
        <v>0</v>
      </c>
      <c r="BO315" s="148">
        <f t="shared" si="2593"/>
        <v>0</v>
      </c>
      <c r="BP315" s="148">
        <f t="shared" si="2593"/>
        <v>0</v>
      </c>
      <c r="BQ315" s="148">
        <f t="shared" si="2593"/>
        <v>0</v>
      </c>
      <c r="BR315" s="148">
        <f t="shared" si="2593"/>
        <v>0</v>
      </c>
      <c r="BS315" s="6">
        <f t="shared" si="2593"/>
        <v>1229</v>
      </c>
      <c r="BT315" s="6">
        <f t="shared" si="2593"/>
        <v>0</v>
      </c>
      <c r="BU315" s="6">
        <f t="shared" si="2593"/>
        <v>1229</v>
      </c>
      <c r="BV315" s="6">
        <f t="shared" si="2593"/>
        <v>0</v>
      </c>
    </row>
    <row r="316" spans="1:74" ht="33.6">
      <c r="A316" s="8" t="s">
        <v>44</v>
      </c>
      <c r="B316" s="10">
        <v>906</v>
      </c>
      <c r="C316" s="10" t="s">
        <v>14</v>
      </c>
      <c r="D316" s="10" t="s">
        <v>88</v>
      </c>
      <c r="E316" s="10" t="s">
        <v>616</v>
      </c>
      <c r="F316" s="10" t="s">
        <v>51</v>
      </c>
      <c r="G316" s="6">
        <v>1229</v>
      </c>
      <c r="H316" s="6"/>
      <c r="I316" s="6">
        <v>1229</v>
      </c>
      <c r="J316" s="6"/>
      <c r="K316" s="148"/>
      <c r="L316" s="148"/>
      <c r="M316" s="148"/>
      <c r="N316" s="148"/>
      <c r="O316" s="6">
        <f>G316+K316</f>
        <v>1229</v>
      </c>
      <c r="P316" s="6">
        <f t="shared" ref="P316" si="2594">H316+L316</f>
        <v>0</v>
      </c>
      <c r="Q316" s="6">
        <f t="shared" ref="Q316" si="2595">I316+M316</f>
        <v>1229</v>
      </c>
      <c r="R316" s="6">
        <f t="shared" ref="R316" si="2596">J316+N316</f>
        <v>0</v>
      </c>
      <c r="S316" s="148"/>
      <c r="T316" s="148"/>
      <c r="U316" s="148"/>
      <c r="V316" s="148"/>
      <c r="W316" s="6">
        <f>O316+S316</f>
        <v>1229</v>
      </c>
      <c r="X316" s="6">
        <f t="shared" ref="X316" si="2597">P316+T316</f>
        <v>0</v>
      </c>
      <c r="Y316" s="6">
        <f t="shared" ref="Y316" si="2598">Q316+U316</f>
        <v>1229</v>
      </c>
      <c r="Z316" s="6">
        <f t="shared" ref="Z316" si="2599">R316+V316</f>
        <v>0</v>
      </c>
      <c r="AA316" s="148"/>
      <c r="AB316" s="148"/>
      <c r="AC316" s="148"/>
      <c r="AD316" s="148"/>
      <c r="AE316" s="6">
        <f>W316+AA316</f>
        <v>1229</v>
      </c>
      <c r="AF316" s="6">
        <f t="shared" ref="AF316" si="2600">X316+AB316</f>
        <v>0</v>
      </c>
      <c r="AG316" s="6">
        <f t="shared" ref="AG316" si="2601">Y316+AC316</f>
        <v>1229</v>
      </c>
      <c r="AH316" s="6">
        <f t="shared" ref="AH316" si="2602">Z316+AD316</f>
        <v>0</v>
      </c>
      <c r="AI316" s="148"/>
      <c r="AJ316" s="148"/>
      <c r="AK316" s="148"/>
      <c r="AL316" s="148"/>
      <c r="AM316" s="6">
        <f>AE316+AI316</f>
        <v>1229</v>
      </c>
      <c r="AN316" s="6">
        <f t="shared" ref="AN316" si="2603">AF316+AJ316</f>
        <v>0</v>
      </c>
      <c r="AO316" s="6">
        <f t="shared" ref="AO316" si="2604">AG316+AK316</f>
        <v>1229</v>
      </c>
      <c r="AP316" s="6">
        <f t="shared" ref="AP316" si="2605">AH316+AL316</f>
        <v>0</v>
      </c>
      <c r="AQ316" s="148"/>
      <c r="AR316" s="148"/>
      <c r="AS316" s="148"/>
      <c r="AT316" s="148"/>
      <c r="AU316" s="6">
        <f>AM316+AQ316</f>
        <v>1229</v>
      </c>
      <c r="AV316" s="6">
        <f t="shared" ref="AV316" si="2606">AN316+AR316</f>
        <v>0</v>
      </c>
      <c r="AW316" s="6">
        <f t="shared" ref="AW316" si="2607">AO316+AS316</f>
        <v>1229</v>
      </c>
      <c r="AX316" s="6">
        <f t="shared" ref="AX316" si="2608">AP316+AT316</f>
        <v>0</v>
      </c>
      <c r="AY316" s="148"/>
      <c r="AZ316" s="148"/>
      <c r="BA316" s="148"/>
      <c r="BB316" s="148"/>
      <c r="BC316" s="6">
        <f>AU316+AY316</f>
        <v>1229</v>
      </c>
      <c r="BD316" s="6">
        <f t="shared" ref="BD316" si="2609">AV316+AZ316</f>
        <v>0</v>
      </c>
      <c r="BE316" s="6">
        <f t="shared" ref="BE316" si="2610">AW316+BA316</f>
        <v>1229</v>
      </c>
      <c r="BF316" s="6">
        <f t="shared" ref="BF316" si="2611">AX316+BB316</f>
        <v>0</v>
      </c>
      <c r="BG316" s="148"/>
      <c r="BH316" s="148"/>
      <c r="BI316" s="148"/>
      <c r="BJ316" s="148"/>
      <c r="BK316" s="6">
        <f>BC316+BG316</f>
        <v>1229</v>
      </c>
      <c r="BL316" s="6">
        <f t="shared" ref="BL316" si="2612">BD316+BH316</f>
        <v>0</v>
      </c>
      <c r="BM316" s="6">
        <f t="shared" ref="BM316" si="2613">BE316+BI316</f>
        <v>1229</v>
      </c>
      <c r="BN316" s="6">
        <f t="shared" ref="BN316" si="2614">BF316+BJ316</f>
        <v>0</v>
      </c>
      <c r="BO316" s="148"/>
      <c r="BP316" s="148"/>
      <c r="BQ316" s="148"/>
      <c r="BR316" s="148"/>
      <c r="BS316" s="6">
        <f>BK316+BO316</f>
        <v>1229</v>
      </c>
      <c r="BT316" s="6">
        <f t="shared" ref="BT316" si="2615">BL316+BP316</f>
        <v>0</v>
      </c>
      <c r="BU316" s="6">
        <f t="shared" ref="BU316" si="2616">BM316+BQ316</f>
        <v>1229</v>
      </c>
      <c r="BV316" s="6">
        <f t="shared" ref="BV316" si="2617">BN316+BR316</f>
        <v>0</v>
      </c>
    </row>
    <row r="317" spans="1:74">
      <c r="A317" s="9" t="s">
        <v>90</v>
      </c>
      <c r="B317" s="10">
        <v>906</v>
      </c>
      <c r="C317" s="10" t="s">
        <v>14</v>
      </c>
      <c r="D317" s="10" t="s">
        <v>88</v>
      </c>
      <c r="E317" s="10" t="s">
        <v>713</v>
      </c>
      <c r="F317" s="10"/>
      <c r="G317" s="6">
        <f>G318</f>
        <v>0</v>
      </c>
      <c r="H317" s="6">
        <f t="shared" ref="H317:W319" si="2618">H318</f>
        <v>0</v>
      </c>
      <c r="I317" s="6">
        <f t="shared" si="2618"/>
        <v>1000</v>
      </c>
      <c r="J317" s="6">
        <f t="shared" si="2618"/>
        <v>0</v>
      </c>
      <c r="K317" s="148">
        <f t="shared" si="2618"/>
        <v>0</v>
      </c>
      <c r="L317" s="148">
        <f t="shared" si="2618"/>
        <v>0</v>
      </c>
      <c r="M317" s="148">
        <f t="shared" si="2618"/>
        <v>0</v>
      </c>
      <c r="N317" s="148">
        <f t="shared" si="2618"/>
        <v>0</v>
      </c>
      <c r="O317" s="6">
        <f t="shared" si="2618"/>
        <v>0</v>
      </c>
      <c r="P317" s="6">
        <f t="shared" si="2618"/>
        <v>0</v>
      </c>
      <c r="Q317" s="6">
        <f t="shared" si="2618"/>
        <v>1000</v>
      </c>
      <c r="R317" s="6">
        <f t="shared" si="2618"/>
        <v>0</v>
      </c>
      <c r="S317" s="148">
        <f t="shared" si="2618"/>
        <v>0</v>
      </c>
      <c r="T317" s="148">
        <f t="shared" si="2618"/>
        <v>0</v>
      </c>
      <c r="U317" s="148">
        <f t="shared" si="2618"/>
        <v>0</v>
      </c>
      <c r="V317" s="148">
        <f t="shared" si="2618"/>
        <v>0</v>
      </c>
      <c r="W317" s="6">
        <f t="shared" si="2618"/>
        <v>0</v>
      </c>
      <c r="X317" s="6">
        <f t="shared" ref="S317:AI319" si="2619">X318</f>
        <v>0</v>
      </c>
      <c r="Y317" s="6">
        <f t="shared" si="2619"/>
        <v>1000</v>
      </c>
      <c r="Z317" s="6">
        <f t="shared" si="2619"/>
        <v>0</v>
      </c>
      <c r="AA317" s="148">
        <f t="shared" si="2619"/>
        <v>0</v>
      </c>
      <c r="AB317" s="148">
        <f t="shared" si="2619"/>
        <v>0</v>
      </c>
      <c r="AC317" s="148">
        <f t="shared" si="2619"/>
        <v>0</v>
      </c>
      <c r="AD317" s="148">
        <f t="shared" si="2619"/>
        <v>0</v>
      </c>
      <c r="AE317" s="6">
        <f t="shared" si="2619"/>
        <v>0</v>
      </c>
      <c r="AF317" s="6">
        <f t="shared" si="2619"/>
        <v>0</v>
      </c>
      <c r="AG317" s="6">
        <f t="shared" si="2619"/>
        <v>1000</v>
      </c>
      <c r="AH317" s="6">
        <f t="shared" si="2619"/>
        <v>0</v>
      </c>
      <c r="AI317" s="148">
        <f t="shared" si="2619"/>
        <v>0</v>
      </c>
      <c r="AJ317" s="148">
        <f t="shared" ref="AI317:AY319" si="2620">AJ318</f>
        <v>0</v>
      </c>
      <c r="AK317" s="148">
        <f t="shared" si="2620"/>
        <v>0</v>
      </c>
      <c r="AL317" s="148">
        <f t="shared" si="2620"/>
        <v>0</v>
      </c>
      <c r="AM317" s="6">
        <f t="shared" si="2620"/>
        <v>0</v>
      </c>
      <c r="AN317" s="6">
        <f t="shared" si="2620"/>
        <v>0</v>
      </c>
      <c r="AO317" s="6">
        <f t="shared" si="2620"/>
        <v>1000</v>
      </c>
      <c r="AP317" s="6">
        <f t="shared" si="2620"/>
        <v>0</v>
      </c>
      <c r="AQ317" s="148">
        <f t="shared" si="2620"/>
        <v>0</v>
      </c>
      <c r="AR317" s="148">
        <f t="shared" si="2620"/>
        <v>0</v>
      </c>
      <c r="AS317" s="148">
        <f t="shared" si="2620"/>
        <v>0</v>
      </c>
      <c r="AT317" s="148">
        <f t="shared" si="2620"/>
        <v>0</v>
      </c>
      <c r="AU317" s="6">
        <f t="shared" si="2620"/>
        <v>0</v>
      </c>
      <c r="AV317" s="6">
        <f t="shared" si="2620"/>
        <v>0</v>
      </c>
      <c r="AW317" s="6">
        <f t="shared" si="2620"/>
        <v>1000</v>
      </c>
      <c r="AX317" s="6">
        <f t="shared" si="2620"/>
        <v>0</v>
      </c>
      <c r="AY317" s="148">
        <f t="shared" si="2620"/>
        <v>0</v>
      </c>
      <c r="AZ317" s="148">
        <f t="shared" ref="AY317:BO319" si="2621">AZ318</f>
        <v>0</v>
      </c>
      <c r="BA317" s="148">
        <f t="shared" si="2621"/>
        <v>0</v>
      </c>
      <c r="BB317" s="148">
        <f t="shared" si="2621"/>
        <v>0</v>
      </c>
      <c r="BC317" s="6">
        <f t="shared" si="2621"/>
        <v>0</v>
      </c>
      <c r="BD317" s="6">
        <f t="shared" si="2621"/>
        <v>0</v>
      </c>
      <c r="BE317" s="6">
        <f t="shared" si="2621"/>
        <v>1000</v>
      </c>
      <c r="BF317" s="6">
        <f t="shared" si="2621"/>
        <v>0</v>
      </c>
      <c r="BG317" s="148">
        <f t="shared" si="2621"/>
        <v>0</v>
      </c>
      <c r="BH317" s="148">
        <f t="shared" si="2621"/>
        <v>0</v>
      </c>
      <c r="BI317" s="148">
        <f t="shared" si="2621"/>
        <v>0</v>
      </c>
      <c r="BJ317" s="148">
        <f t="shared" si="2621"/>
        <v>0</v>
      </c>
      <c r="BK317" s="6">
        <f t="shared" si="2621"/>
        <v>0</v>
      </c>
      <c r="BL317" s="6">
        <f t="shared" si="2621"/>
        <v>0</v>
      </c>
      <c r="BM317" s="6">
        <f t="shared" si="2621"/>
        <v>1000</v>
      </c>
      <c r="BN317" s="6">
        <f t="shared" si="2621"/>
        <v>0</v>
      </c>
      <c r="BO317" s="148">
        <f t="shared" si="2621"/>
        <v>0</v>
      </c>
      <c r="BP317" s="148">
        <f t="shared" ref="BO317:BV319" si="2622">BP318</f>
        <v>0</v>
      </c>
      <c r="BQ317" s="148">
        <f t="shared" si="2622"/>
        <v>0</v>
      </c>
      <c r="BR317" s="148">
        <f t="shared" si="2622"/>
        <v>0</v>
      </c>
      <c r="BS317" s="6">
        <f t="shared" si="2622"/>
        <v>0</v>
      </c>
      <c r="BT317" s="6">
        <f t="shared" si="2622"/>
        <v>0</v>
      </c>
      <c r="BU317" s="6">
        <f t="shared" si="2622"/>
        <v>1000</v>
      </c>
      <c r="BV317" s="6">
        <f t="shared" si="2622"/>
        <v>0</v>
      </c>
    </row>
    <row r="318" spans="1:74" ht="67.2">
      <c r="A318" s="8" t="s">
        <v>715</v>
      </c>
      <c r="B318" s="10">
        <v>906</v>
      </c>
      <c r="C318" s="10" t="s">
        <v>14</v>
      </c>
      <c r="D318" s="10" t="s">
        <v>88</v>
      </c>
      <c r="E318" s="10" t="s">
        <v>714</v>
      </c>
      <c r="F318" s="10"/>
      <c r="G318" s="6">
        <f>G319</f>
        <v>0</v>
      </c>
      <c r="H318" s="6">
        <f t="shared" ref="H318:V319" si="2623">H319</f>
        <v>0</v>
      </c>
      <c r="I318" s="6">
        <f t="shared" si="2623"/>
        <v>1000</v>
      </c>
      <c r="J318" s="6">
        <f t="shared" si="2623"/>
        <v>0</v>
      </c>
      <c r="K318" s="148">
        <f t="shared" si="2618"/>
        <v>0</v>
      </c>
      <c r="L318" s="148">
        <f t="shared" si="2623"/>
        <v>0</v>
      </c>
      <c r="M318" s="148">
        <f t="shared" si="2623"/>
        <v>0</v>
      </c>
      <c r="N318" s="148">
        <f t="shared" si="2623"/>
        <v>0</v>
      </c>
      <c r="O318" s="6">
        <f t="shared" si="2618"/>
        <v>0</v>
      </c>
      <c r="P318" s="6">
        <f t="shared" si="2623"/>
        <v>0</v>
      </c>
      <c r="Q318" s="6">
        <f t="shared" si="2623"/>
        <v>1000</v>
      </c>
      <c r="R318" s="6">
        <f t="shared" si="2623"/>
        <v>0</v>
      </c>
      <c r="S318" s="148">
        <f t="shared" si="2619"/>
        <v>0</v>
      </c>
      <c r="T318" s="148">
        <f t="shared" si="2623"/>
        <v>0</v>
      </c>
      <c r="U318" s="148">
        <f t="shared" si="2623"/>
        <v>0</v>
      </c>
      <c r="V318" s="148">
        <f t="shared" si="2623"/>
        <v>0</v>
      </c>
      <c r="W318" s="6">
        <f t="shared" si="2619"/>
        <v>0</v>
      </c>
      <c r="X318" s="6">
        <f t="shared" si="2619"/>
        <v>0</v>
      </c>
      <c r="Y318" s="6">
        <f t="shared" si="2619"/>
        <v>1000</v>
      </c>
      <c r="Z318" s="6">
        <f t="shared" si="2619"/>
        <v>0</v>
      </c>
      <c r="AA318" s="148">
        <f t="shared" si="2619"/>
        <v>0</v>
      </c>
      <c r="AB318" s="148">
        <f t="shared" si="2619"/>
        <v>0</v>
      </c>
      <c r="AC318" s="148">
        <f t="shared" si="2619"/>
        <v>0</v>
      </c>
      <c r="AD318" s="148">
        <f t="shared" si="2619"/>
        <v>0</v>
      </c>
      <c r="AE318" s="6">
        <f t="shared" si="2619"/>
        <v>0</v>
      </c>
      <c r="AF318" s="6">
        <f t="shared" si="2619"/>
        <v>0</v>
      </c>
      <c r="AG318" s="6">
        <f t="shared" si="2619"/>
        <v>1000</v>
      </c>
      <c r="AH318" s="6">
        <f t="shared" si="2619"/>
        <v>0</v>
      </c>
      <c r="AI318" s="148">
        <f t="shared" si="2620"/>
        <v>0</v>
      </c>
      <c r="AJ318" s="148">
        <f t="shared" si="2620"/>
        <v>0</v>
      </c>
      <c r="AK318" s="148">
        <f t="shared" si="2620"/>
        <v>0</v>
      </c>
      <c r="AL318" s="148">
        <f t="shared" si="2620"/>
        <v>0</v>
      </c>
      <c r="AM318" s="6">
        <f t="shared" si="2620"/>
        <v>0</v>
      </c>
      <c r="AN318" s="6">
        <f t="shared" si="2620"/>
        <v>0</v>
      </c>
      <c r="AO318" s="6">
        <f t="shared" si="2620"/>
        <v>1000</v>
      </c>
      <c r="AP318" s="6">
        <f t="shared" si="2620"/>
        <v>0</v>
      </c>
      <c r="AQ318" s="148">
        <f t="shared" si="2620"/>
        <v>0</v>
      </c>
      <c r="AR318" s="148">
        <f t="shared" si="2620"/>
        <v>0</v>
      </c>
      <c r="AS318" s="148">
        <f t="shared" si="2620"/>
        <v>0</v>
      </c>
      <c r="AT318" s="148">
        <f t="shared" si="2620"/>
        <v>0</v>
      </c>
      <c r="AU318" s="6">
        <f t="shared" si="2620"/>
        <v>0</v>
      </c>
      <c r="AV318" s="6">
        <f t="shared" si="2620"/>
        <v>0</v>
      </c>
      <c r="AW318" s="6">
        <f t="shared" si="2620"/>
        <v>1000</v>
      </c>
      <c r="AX318" s="6">
        <f t="shared" si="2620"/>
        <v>0</v>
      </c>
      <c r="AY318" s="148">
        <f t="shared" si="2621"/>
        <v>0</v>
      </c>
      <c r="AZ318" s="148">
        <f t="shared" si="2621"/>
        <v>0</v>
      </c>
      <c r="BA318" s="148">
        <f t="shared" si="2621"/>
        <v>0</v>
      </c>
      <c r="BB318" s="148">
        <f t="shared" si="2621"/>
        <v>0</v>
      </c>
      <c r="BC318" s="6">
        <f t="shared" si="2621"/>
        <v>0</v>
      </c>
      <c r="BD318" s="6">
        <f t="shared" si="2621"/>
        <v>0</v>
      </c>
      <c r="BE318" s="6">
        <f t="shared" si="2621"/>
        <v>1000</v>
      </c>
      <c r="BF318" s="6">
        <f t="shared" si="2621"/>
        <v>0</v>
      </c>
      <c r="BG318" s="148">
        <f t="shared" si="2621"/>
        <v>0</v>
      </c>
      <c r="BH318" s="148">
        <f t="shared" si="2621"/>
        <v>0</v>
      </c>
      <c r="BI318" s="148">
        <f t="shared" si="2621"/>
        <v>0</v>
      </c>
      <c r="BJ318" s="148">
        <f t="shared" si="2621"/>
        <v>0</v>
      </c>
      <c r="BK318" s="6">
        <f t="shared" si="2621"/>
        <v>0</v>
      </c>
      <c r="BL318" s="6">
        <f t="shared" si="2621"/>
        <v>0</v>
      </c>
      <c r="BM318" s="6">
        <f t="shared" si="2621"/>
        <v>1000</v>
      </c>
      <c r="BN318" s="6">
        <f t="shared" si="2621"/>
        <v>0</v>
      </c>
      <c r="BO318" s="148">
        <f t="shared" si="2622"/>
        <v>0</v>
      </c>
      <c r="BP318" s="148">
        <f t="shared" si="2622"/>
        <v>0</v>
      </c>
      <c r="BQ318" s="148">
        <f t="shared" si="2622"/>
        <v>0</v>
      </c>
      <c r="BR318" s="148">
        <f t="shared" si="2622"/>
        <v>0</v>
      </c>
      <c r="BS318" s="6">
        <f t="shared" si="2622"/>
        <v>0</v>
      </c>
      <c r="BT318" s="6">
        <f t="shared" si="2622"/>
        <v>0</v>
      </c>
      <c r="BU318" s="6">
        <f t="shared" si="2622"/>
        <v>1000</v>
      </c>
      <c r="BV318" s="6">
        <f t="shared" si="2622"/>
        <v>0</v>
      </c>
    </row>
    <row r="319" spans="1:74" ht="33.6">
      <c r="A319" s="8" t="s">
        <v>32</v>
      </c>
      <c r="B319" s="10">
        <v>906</v>
      </c>
      <c r="C319" s="10" t="s">
        <v>14</v>
      </c>
      <c r="D319" s="10" t="s">
        <v>88</v>
      </c>
      <c r="E319" s="10" t="s">
        <v>714</v>
      </c>
      <c r="F319" s="10" t="s">
        <v>33</v>
      </c>
      <c r="G319" s="6">
        <f>G320</f>
        <v>0</v>
      </c>
      <c r="H319" s="6">
        <f t="shared" si="2623"/>
        <v>0</v>
      </c>
      <c r="I319" s="6">
        <f t="shared" si="2623"/>
        <v>1000</v>
      </c>
      <c r="J319" s="6">
        <f t="shared" si="2623"/>
        <v>0</v>
      </c>
      <c r="K319" s="148">
        <f t="shared" si="2618"/>
        <v>0</v>
      </c>
      <c r="L319" s="148">
        <f t="shared" si="2623"/>
        <v>0</v>
      </c>
      <c r="M319" s="148">
        <f t="shared" si="2623"/>
        <v>0</v>
      </c>
      <c r="N319" s="148">
        <f t="shared" si="2623"/>
        <v>0</v>
      </c>
      <c r="O319" s="6">
        <f t="shared" si="2618"/>
        <v>0</v>
      </c>
      <c r="P319" s="6">
        <f t="shared" si="2623"/>
        <v>0</v>
      </c>
      <c r="Q319" s="6">
        <f t="shared" si="2623"/>
        <v>1000</v>
      </c>
      <c r="R319" s="6">
        <f t="shared" si="2623"/>
        <v>0</v>
      </c>
      <c r="S319" s="148">
        <f t="shared" si="2619"/>
        <v>0</v>
      </c>
      <c r="T319" s="148">
        <f t="shared" si="2619"/>
        <v>0</v>
      </c>
      <c r="U319" s="148">
        <f t="shared" si="2619"/>
        <v>0</v>
      </c>
      <c r="V319" s="148">
        <f t="shared" si="2619"/>
        <v>0</v>
      </c>
      <c r="W319" s="6">
        <f t="shared" si="2619"/>
        <v>0</v>
      </c>
      <c r="X319" s="6">
        <f t="shared" si="2619"/>
        <v>0</v>
      </c>
      <c r="Y319" s="6">
        <f t="shared" si="2619"/>
        <v>1000</v>
      </c>
      <c r="Z319" s="6">
        <f t="shared" si="2619"/>
        <v>0</v>
      </c>
      <c r="AA319" s="148">
        <f t="shared" si="2619"/>
        <v>0</v>
      </c>
      <c r="AB319" s="148">
        <f t="shared" si="2619"/>
        <v>0</v>
      </c>
      <c r="AC319" s="148">
        <f t="shared" si="2619"/>
        <v>0</v>
      </c>
      <c r="AD319" s="148">
        <f t="shared" si="2619"/>
        <v>0</v>
      </c>
      <c r="AE319" s="6">
        <f t="shared" si="2619"/>
        <v>0</v>
      </c>
      <c r="AF319" s="6">
        <f t="shared" si="2619"/>
        <v>0</v>
      </c>
      <c r="AG319" s="6">
        <f t="shared" si="2619"/>
        <v>1000</v>
      </c>
      <c r="AH319" s="6">
        <f t="shared" si="2619"/>
        <v>0</v>
      </c>
      <c r="AI319" s="148">
        <f t="shared" si="2620"/>
        <v>0</v>
      </c>
      <c r="AJ319" s="148">
        <f t="shared" si="2620"/>
        <v>0</v>
      </c>
      <c r="AK319" s="148">
        <f t="shared" si="2620"/>
        <v>0</v>
      </c>
      <c r="AL319" s="148">
        <f t="shared" si="2620"/>
        <v>0</v>
      </c>
      <c r="AM319" s="6">
        <f t="shared" si="2620"/>
        <v>0</v>
      </c>
      <c r="AN319" s="6">
        <f t="shared" si="2620"/>
        <v>0</v>
      </c>
      <c r="AO319" s="6">
        <f t="shared" si="2620"/>
        <v>1000</v>
      </c>
      <c r="AP319" s="6">
        <f t="shared" si="2620"/>
        <v>0</v>
      </c>
      <c r="AQ319" s="148">
        <f t="shared" si="2620"/>
        <v>0</v>
      </c>
      <c r="AR319" s="148">
        <f t="shared" si="2620"/>
        <v>0</v>
      </c>
      <c r="AS319" s="148">
        <f t="shared" si="2620"/>
        <v>0</v>
      </c>
      <c r="AT319" s="148">
        <f t="shared" si="2620"/>
        <v>0</v>
      </c>
      <c r="AU319" s="6">
        <f t="shared" si="2620"/>
        <v>0</v>
      </c>
      <c r="AV319" s="6">
        <f t="shared" si="2620"/>
        <v>0</v>
      </c>
      <c r="AW319" s="6">
        <f t="shared" si="2620"/>
        <v>1000</v>
      </c>
      <c r="AX319" s="6">
        <f t="shared" si="2620"/>
        <v>0</v>
      </c>
      <c r="AY319" s="148">
        <f t="shared" si="2621"/>
        <v>0</v>
      </c>
      <c r="AZ319" s="148">
        <f t="shared" si="2621"/>
        <v>0</v>
      </c>
      <c r="BA319" s="148">
        <f t="shared" si="2621"/>
        <v>0</v>
      </c>
      <c r="BB319" s="148">
        <f t="shared" si="2621"/>
        <v>0</v>
      </c>
      <c r="BC319" s="6">
        <f t="shared" si="2621"/>
        <v>0</v>
      </c>
      <c r="BD319" s="6">
        <f t="shared" si="2621"/>
        <v>0</v>
      </c>
      <c r="BE319" s="6">
        <f t="shared" si="2621"/>
        <v>1000</v>
      </c>
      <c r="BF319" s="6">
        <f t="shared" si="2621"/>
        <v>0</v>
      </c>
      <c r="BG319" s="148">
        <f t="shared" si="2621"/>
        <v>0</v>
      </c>
      <c r="BH319" s="148">
        <f t="shared" si="2621"/>
        <v>0</v>
      </c>
      <c r="BI319" s="148">
        <f t="shared" si="2621"/>
        <v>0</v>
      </c>
      <c r="BJ319" s="148">
        <f t="shared" si="2621"/>
        <v>0</v>
      </c>
      <c r="BK319" s="6">
        <f t="shared" si="2621"/>
        <v>0</v>
      </c>
      <c r="BL319" s="6">
        <f t="shared" si="2621"/>
        <v>0</v>
      </c>
      <c r="BM319" s="6">
        <f t="shared" si="2621"/>
        <v>1000</v>
      </c>
      <c r="BN319" s="6">
        <f t="shared" si="2621"/>
        <v>0</v>
      </c>
      <c r="BO319" s="148">
        <f t="shared" si="2622"/>
        <v>0</v>
      </c>
      <c r="BP319" s="148">
        <f t="shared" si="2622"/>
        <v>0</v>
      </c>
      <c r="BQ319" s="148">
        <f t="shared" si="2622"/>
        <v>0</v>
      </c>
      <c r="BR319" s="148">
        <f t="shared" si="2622"/>
        <v>0</v>
      </c>
      <c r="BS319" s="6">
        <f t="shared" si="2622"/>
        <v>0</v>
      </c>
      <c r="BT319" s="6">
        <f t="shared" si="2622"/>
        <v>0</v>
      </c>
      <c r="BU319" s="6">
        <f t="shared" si="2622"/>
        <v>1000</v>
      </c>
      <c r="BV319" s="6">
        <f t="shared" si="2622"/>
        <v>0</v>
      </c>
    </row>
    <row r="320" spans="1:74" ht="67.2">
      <c r="A320" s="8" t="s">
        <v>435</v>
      </c>
      <c r="B320" s="10">
        <v>906</v>
      </c>
      <c r="C320" s="10" t="s">
        <v>14</v>
      </c>
      <c r="D320" s="10" t="s">
        <v>88</v>
      </c>
      <c r="E320" s="10" t="s">
        <v>714</v>
      </c>
      <c r="F320" s="10" t="s">
        <v>87</v>
      </c>
      <c r="G320" s="6"/>
      <c r="H320" s="6"/>
      <c r="I320" s="6">
        <v>1000</v>
      </c>
      <c r="J320" s="6"/>
      <c r="K320" s="148"/>
      <c r="L320" s="148"/>
      <c r="M320" s="148"/>
      <c r="N320" s="148"/>
      <c r="O320" s="6">
        <f>G320+K320</f>
        <v>0</v>
      </c>
      <c r="P320" s="6">
        <f t="shared" ref="P320" si="2624">H320+L320</f>
        <v>0</v>
      </c>
      <c r="Q320" s="6">
        <f t="shared" ref="Q320" si="2625">I320+M320</f>
        <v>1000</v>
      </c>
      <c r="R320" s="6">
        <f t="shared" ref="R320" si="2626">J320+N320</f>
        <v>0</v>
      </c>
      <c r="S320" s="148"/>
      <c r="T320" s="148"/>
      <c r="U320" s="148"/>
      <c r="V320" s="148"/>
      <c r="W320" s="6">
        <f>O320+S320</f>
        <v>0</v>
      </c>
      <c r="X320" s="6">
        <f t="shared" ref="X320" si="2627">P320+T320</f>
        <v>0</v>
      </c>
      <c r="Y320" s="6">
        <f t="shared" ref="Y320" si="2628">Q320+U320</f>
        <v>1000</v>
      </c>
      <c r="Z320" s="6">
        <f t="shared" ref="Z320" si="2629">R320+V320</f>
        <v>0</v>
      </c>
      <c r="AA320" s="148"/>
      <c r="AB320" s="148"/>
      <c r="AC320" s="148"/>
      <c r="AD320" s="148"/>
      <c r="AE320" s="6">
        <f>W320+AA320</f>
        <v>0</v>
      </c>
      <c r="AF320" s="6">
        <f t="shared" ref="AF320" si="2630">X320+AB320</f>
        <v>0</v>
      </c>
      <c r="AG320" s="6">
        <f t="shared" ref="AG320" si="2631">Y320+AC320</f>
        <v>1000</v>
      </c>
      <c r="AH320" s="6">
        <f t="shared" ref="AH320" si="2632">Z320+AD320</f>
        <v>0</v>
      </c>
      <c r="AI320" s="148"/>
      <c r="AJ320" s="148"/>
      <c r="AK320" s="148"/>
      <c r="AL320" s="148"/>
      <c r="AM320" s="6">
        <f>AE320+AI320</f>
        <v>0</v>
      </c>
      <c r="AN320" s="6">
        <f t="shared" ref="AN320" si="2633">AF320+AJ320</f>
        <v>0</v>
      </c>
      <c r="AO320" s="6">
        <f t="shared" ref="AO320" si="2634">AG320+AK320</f>
        <v>1000</v>
      </c>
      <c r="AP320" s="6">
        <f t="shared" ref="AP320" si="2635">AH320+AL320</f>
        <v>0</v>
      </c>
      <c r="AQ320" s="148"/>
      <c r="AR320" s="148"/>
      <c r="AS320" s="148"/>
      <c r="AT320" s="148"/>
      <c r="AU320" s="6">
        <f>AM320+AQ320</f>
        <v>0</v>
      </c>
      <c r="AV320" s="6">
        <f t="shared" ref="AV320" si="2636">AN320+AR320</f>
        <v>0</v>
      </c>
      <c r="AW320" s="6">
        <f t="shared" ref="AW320" si="2637">AO320+AS320</f>
        <v>1000</v>
      </c>
      <c r="AX320" s="6">
        <f t="shared" ref="AX320" si="2638">AP320+AT320</f>
        <v>0</v>
      </c>
      <c r="AY320" s="148"/>
      <c r="AZ320" s="148"/>
      <c r="BA320" s="148"/>
      <c r="BB320" s="148"/>
      <c r="BC320" s="6">
        <f>AU320+AY320</f>
        <v>0</v>
      </c>
      <c r="BD320" s="6">
        <f t="shared" ref="BD320" si="2639">AV320+AZ320</f>
        <v>0</v>
      </c>
      <c r="BE320" s="6">
        <f t="shared" ref="BE320" si="2640">AW320+BA320</f>
        <v>1000</v>
      </c>
      <c r="BF320" s="6">
        <f t="shared" ref="BF320" si="2641">AX320+BB320</f>
        <v>0</v>
      </c>
      <c r="BG320" s="148"/>
      <c r="BH320" s="148"/>
      <c r="BI320" s="148"/>
      <c r="BJ320" s="148"/>
      <c r="BK320" s="6">
        <f>BC320+BG320</f>
        <v>0</v>
      </c>
      <c r="BL320" s="6">
        <f t="shared" ref="BL320" si="2642">BD320+BH320</f>
        <v>0</v>
      </c>
      <c r="BM320" s="6">
        <f t="shared" ref="BM320" si="2643">BE320+BI320</f>
        <v>1000</v>
      </c>
      <c r="BN320" s="6">
        <f t="shared" ref="BN320" si="2644">BF320+BJ320</f>
        <v>0</v>
      </c>
      <c r="BO320" s="148"/>
      <c r="BP320" s="148"/>
      <c r="BQ320" s="148"/>
      <c r="BR320" s="148"/>
      <c r="BS320" s="6">
        <f>BK320+BO320</f>
        <v>0</v>
      </c>
      <c r="BT320" s="6">
        <f t="shared" ref="BT320" si="2645">BL320+BP320</f>
        <v>0</v>
      </c>
      <c r="BU320" s="6">
        <f t="shared" ref="BU320" si="2646">BM320+BQ320</f>
        <v>1000</v>
      </c>
      <c r="BV320" s="6">
        <f t="shared" ref="BV320" si="2647">BN320+BR320</f>
        <v>0</v>
      </c>
    </row>
    <row r="321" spans="1:74" ht="33.6">
      <c r="A321" s="8" t="s">
        <v>62</v>
      </c>
      <c r="B321" s="10">
        <v>906</v>
      </c>
      <c r="C321" s="10" t="s">
        <v>14</v>
      </c>
      <c r="D321" s="10" t="s">
        <v>88</v>
      </c>
      <c r="E321" s="10" t="s">
        <v>64</v>
      </c>
      <c r="F321" s="10"/>
      <c r="G321" s="6">
        <f>G322</f>
        <v>0</v>
      </c>
      <c r="H321" s="6">
        <f t="shared" ref="H321:BS321" si="2648">H322</f>
        <v>0</v>
      </c>
      <c r="I321" s="6">
        <f t="shared" si="2648"/>
        <v>57346</v>
      </c>
      <c r="J321" s="6">
        <f t="shared" si="2648"/>
        <v>0</v>
      </c>
      <c r="K321" s="148">
        <f t="shared" si="2648"/>
        <v>0</v>
      </c>
      <c r="L321" s="148">
        <f t="shared" si="2648"/>
        <v>0</v>
      </c>
      <c r="M321" s="148">
        <f t="shared" si="2648"/>
        <v>0</v>
      </c>
      <c r="N321" s="148">
        <f t="shared" si="2648"/>
        <v>0</v>
      </c>
      <c r="O321" s="6">
        <f t="shared" si="2648"/>
        <v>0</v>
      </c>
      <c r="P321" s="6">
        <f t="shared" si="2648"/>
        <v>0</v>
      </c>
      <c r="Q321" s="6">
        <f t="shared" si="2648"/>
        <v>57346</v>
      </c>
      <c r="R321" s="6">
        <f t="shared" si="2648"/>
        <v>0</v>
      </c>
      <c r="S321" s="148">
        <f t="shared" si="2648"/>
        <v>0</v>
      </c>
      <c r="T321" s="148">
        <f t="shared" si="2648"/>
        <v>0</v>
      </c>
      <c r="U321" s="148">
        <f t="shared" si="2648"/>
        <v>0</v>
      </c>
      <c r="V321" s="148">
        <f t="shared" si="2648"/>
        <v>0</v>
      </c>
      <c r="W321" s="6">
        <f t="shared" si="2648"/>
        <v>0</v>
      </c>
      <c r="X321" s="6">
        <f t="shared" si="2648"/>
        <v>0</v>
      </c>
      <c r="Y321" s="6">
        <f t="shared" si="2648"/>
        <v>57346</v>
      </c>
      <c r="Z321" s="6">
        <f t="shared" si="2648"/>
        <v>0</v>
      </c>
      <c r="AA321" s="148">
        <f t="shared" si="2648"/>
        <v>0</v>
      </c>
      <c r="AB321" s="148">
        <f t="shared" si="2648"/>
        <v>0</v>
      </c>
      <c r="AC321" s="148">
        <f t="shared" si="2648"/>
        <v>0</v>
      </c>
      <c r="AD321" s="148">
        <f t="shared" si="2648"/>
        <v>0</v>
      </c>
      <c r="AE321" s="6">
        <f t="shared" si="2648"/>
        <v>0</v>
      </c>
      <c r="AF321" s="6">
        <f t="shared" si="2648"/>
        <v>0</v>
      </c>
      <c r="AG321" s="6">
        <f t="shared" si="2648"/>
        <v>57346</v>
      </c>
      <c r="AH321" s="6">
        <f t="shared" si="2648"/>
        <v>0</v>
      </c>
      <c r="AI321" s="148">
        <f t="shared" si="2648"/>
        <v>0</v>
      </c>
      <c r="AJ321" s="148">
        <f t="shared" si="2648"/>
        <v>0</v>
      </c>
      <c r="AK321" s="148">
        <f t="shared" si="2648"/>
        <v>0</v>
      </c>
      <c r="AL321" s="148">
        <f t="shared" si="2648"/>
        <v>0</v>
      </c>
      <c r="AM321" s="6">
        <f t="shared" si="2648"/>
        <v>0</v>
      </c>
      <c r="AN321" s="6">
        <f t="shared" si="2648"/>
        <v>0</v>
      </c>
      <c r="AO321" s="6">
        <f t="shared" si="2648"/>
        <v>57346</v>
      </c>
      <c r="AP321" s="6">
        <f t="shared" si="2648"/>
        <v>0</v>
      </c>
      <c r="AQ321" s="148">
        <f t="shared" si="2648"/>
        <v>0</v>
      </c>
      <c r="AR321" s="148">
        <f t="shared" si="2648"/>
        <v>0</v>
      </c>
      <c r="AS321" s="148">
        <f t="shared" si="2648"/>
        <v>0</v>
      </c>
      <c r="AT321" s="148">
        <f t="shared" si="2648"/>
        <v>0</v>
      </c>
      <c r="AU321" s="6">
        <f t="shared" si="2648"/>
        <v>0</v>
      </c>
      <c r="AV321" s="6">
        <f t="shared" si="2648"/>
        <v>0</v>
      </c>
      <c r="AW321" s="6">
        <f t="shared" si="2648"/>
        <v>57346</v>
      </c>
      <c r="AX321" s="6">
        <f t="shared" si="2648"/>
        <v>0</v>
      </c>
      <c r="AY321" s="148">
        <f t="shared" si="2648"/>
        <v>0</v>
      </c>
      <c r="AZ321" s="148">
        <f t="shared" si="2648"/>
        <v>0</v>
      </c>
      <c r="BA321" s="148">
        <f t="shared" si="2648"/>
        <v>0</v>
      </c>
      <c r="BB321" s="148">
        <f t="shared" si="2648"/>
        <v>0</v>
      </c>
      <c r="BC321" s="6">
        <f t="shared" si="2648"/>
        <v>0</v>
      </c>
      <c r="BD321" s="6">
        <f t="shared" si="2648"/>
        <v>0</v>
      </c>
      <c r="BE321" s="6">
        <f t="shared" si="2648"/>
        <v>57346</v>
      </c>
      <c r="BF321" s="6">
        <f t="shared" si="2648"/>
        <v>0</v>
      </c>
      <c r="BG321" s="148">
        <f t="shared" si="2648"/>
        <v>0</v>
      </c>
      <c r="BH321" s="148">
        <f t="shared" si="2648"/>
        <v>0</v>
      </c>
      <c r="BI321" s="148">
        <f t="shared" si="2648"/>
        <v>0</v>
      </c>
      <c r="BJ321" s="148">
        <f t="shared" si="2648"/>
        <v>0</v>
      </c>
      <c r="BK321" s="6">
        <f t="shared" si="2648"/>
        <v>0</v>
      </c>
      <c r="BL321" s="6">
        <f t="shared" si="2648"/>
        <v>0</v>
      </c>
      <c r="BM321" s="6">
        <f t="shared" si="2648"/>
        <v>57346</v>
      </c>
      <c r="BN321" s="6">
        <f t="shared" si="2648"/>
        <v>0</v>
      </c>
      <c r="BO321" s="148">
        <f t="shared" si="2648"/>
        <v>0</v>
      </c>
      <c r="BP321" s="148">
        <f t="shared" si="2648"/>
        <v>0</v>
      </c>
      <c r="BQ321" s="148">
        <f t="shared" si="2648"/>
        <v>0</v>
      </c>
      <c r="BR321" s="148">
        <f t="shared" si="2648"/>
        <v>0</v>
      </c>
      <c r="BS321" s="6">
        <f t="shared" si="2648"/>
        <v>0</v>
      </c>
      <c r="BT321" s="6">
        <f t="shared" ref="BT321:BV321" si="2649">BT322</f>
        <v>0</v>
      </c>
      <c r="BU321" s="6">
        <f t="shared" si="2649"/>
        <v>57346</v>
      </c>
      <c r="BV321" s="6">
        <f t="shared" si="2649"/>
        <v>0</v>
      </c>
    </row>
    <row r="322" spans="1:74" ht="50.4">
      <c r="A322" s="8" t="s">
        <v>91</v>
      </c>
      <c r="B322" s="10">
        <v>906</v>
      </c>
      <c r="C322" s="10" t="s">
        <v>14</v>
      </c>
      <c r="D322" s="10" t="s">
        <v>88</v>
      </c>
      <c r="E322" s="10" t="s">
        <v>716</v>
      </c>
      <c r="F322" s="10"/>
      <c r="G322" s="6">
        <f>G323+G325+G327</f>
        <v>0</v>
      </c>
      <c r="H322" s="6">
        <f t="shared" ref="H322:K322" si="2650">H323+H325+H327</f>
        <v>0</v>
      </c>
      <c r="I322" s="6">
        <f t="shared" si="2650"/>
        <v>57346</v>
      </c>
      <c r="J322" s="6">
        <f t="shared" si="2650"/>
        <v>0</v>
      </c>
      <c r="K322" s="148">
        <f t="shared" si="2650"/>
        <v>0</v>
      </c>
      <c r="L322" s="148">
        <f t="shared" ref="L322:S322" si="2651">L323+L325+L327</f>
        <v>0</v>
      </c>
      <c r="M322" s="148">
        <f t="shared" si="2651"/>
        <v>0</v>
      </c>
      <c r="N322" s="148">
        <f t="shared" si="2651"/>
        <v>0</v>
      </c>
      <c r="O322" s="6">
        <f t="shared" si="2651"/>
        <v>0</v>
      </c>
      <c r="P322" s="6">
        <f t="shared" si="2651"/>
        <v>0</v>
      </c>
      <c r="Q322" s="6">
        <f t="shared" si="2651"/>
        <v>57346</v>
      </c>
      <c r="R322" s="6">
        <f t="shared" si="2651"/>
        <v>0</v>
      </c>
      <c r="S322" s="148">
        <f t="shared" si="2651"/>
        <v>0</v>
      </c>
      <c r="T322" s="148">
        <f t="shared" ref="T322:AA322" si="2652">T323+T325+T327</f>
        <v>0</v>
      </c>
      <c r="U322" s="148">
        <f t="shared" si="2652"/>
        <v>0</v>
      </c>
      <c r="V322" s="148">
        <f t="shared" si="2652"/>
        <v>0</v>
      </c>
      <c r="W322" s="6">
        <f t="shared" si="2652"/>
        <v>0</v>
      </c>
      <c r="X322" s="6">
        <f t="shared" si="2652"/>
        <v>0</v>
      </c>
      <c r="Y322" s="6">
        <f t="shared" si="2652"/>
        <v>57346</v>
      </c>
      <c r="Z322" s="6">
        <f t="shared" si="2652"/>
        <v>0</v>
      </c>
      <c r="AA322" s="148">
        <f t="shared" si="2652"/>
        <v>0</v>
      </c>
      <c r="AB322" s="148">
        <f t="shared" ref="AB322:AI322" si="2653">AB323+AB325+AB327</f>
        <v>0</v>
      </c>
      <c r="AC322" s="148">
        <f t="shared" si="2653"/>
        <v>0</v>
      </c>
      <c r="AD322" s="148">
        <f t="shared" si="2653"/>
        <v>0</v>
      </c>
      <c r="AE322" s="6">
        <f t="shared" si="2653"/>
        <v>0</v>
      </c>
      <c r="AF322" s="6">
        <f t="shared" si="2653"/>
        <v>0</v>
      </c>
      <c r="AG322" s="6">
        <f t="shared" si="2653"/>
        <v>57346</v>
      </c>
      <c r="AH322" s="6">
        <f t="shared" si="2653"/>
        <v>0</v>
      </c>
      <c r="AI322" s="148">
        <f t="shared" si="2653"/>
        <v>0</v>
      </c>
      <c r="AJ322" s="148">
        <f t="shared" ref="AJ322:AQ322" si="2654">AJ323+AJ325+AJ327</f>
        <v>0</v>
      </c>
      <c r="AK322" s="148">
        <f t="shared" si="2654"/>
        <v>0</v>
      </c>
      <c r="AL322" s="148">
        <f t="shared" si="2654"/>
        <v>0</v>
      </c>
      <c r="AM322" s="6">
        <f t="shared" si="2654"/>
        <v>0</v>
      </c>
      <c r="AN322" s="6">
        <f t="shared" si="2654"/>
        <v>0</v>
      </c>
      <c r="AO322" s="6">
        <f t="shared" si="2654"/>
        <v>57346</v>
      </c>
      <c r="AP322" s="6">
        <f t="shared" si="2654"/>
        <v>0</v>
      </c>
      <c r="AQ322" s="148">
        <f t="shared" si="2654"/>
        <v>0</v>
      </c>
      <c r="AR322" s="148">
        <f t="shared" ref="AR322:AY322" si="2655">AR323+AR325+AR327</f>
        <v>0</v>
      </c>
      <c r="AS322" s="148">
        <f t="shared" si="2655"/>
        <v>0</v>
      </c>
      <c r="AT322" s="148">
        <f t="shared" si="2655"/>
        <v>0</v>
      </c>
      <c r="AU322" s="6">
        <f t="shared" si="2655"/>
        <v>0</v>
      </c>
      <c r="AV322" s="6">
        <f t="shared" si="2655"/>
        <v>0</v>
      </c>
      <c r="AW322" s="6">
        <f t="shared" si="2655"/>
        <v>57346</v>
      </c>
      <c r="AX322" s="6">
        <f t="shared" si="2655"/>
        <v>0</v>
      </c>
      <c r="AY322" s="148">
        <f t="shared" si="2655"/>
        <v>0</v>
      </c>
      <c r="AZ322" s="148">
        <f t="shared" ref="AZ322:BG322" si="2656">AZ323+AZ325+AZ327</f>
        <v>0</v>
      </c>
      <c r="BA322" s="148">
        <f t="shared" si="2656"/>
        <v>0</v>
      </c>
      <c r="BB322" s="148">
        <f t="shared" si="2656"/>
        <v>0</v>
      </c>
      <c r="BC322" s="6">
        <f t="shared" si="2656"/>
        <v>0</v>
      </c>
      <c r="BD322" s="6">
        <f t="shared" si="2656"/>
        <v>0</v>
      </c>
      <c r="BE322" s="6">
        <f t="shared" si="2656"/>
        <v>57346</v>
      </c>
      <c r="BF322" s="6">
        <f t="shared" si="2656"/>
        <v>0</v>
      </c>
      <c r="BG322" s="148">
        <f t="shared" si="2656"/>
        <v>0</v>
      </c>
      <c r="BH322" s="148">
        <f t="shared" ref="BH322:BO322" si="2657">BH323+BH325+BH327</f>
        <v>0</v>
      </c>
      <c r="BI322" s="148">
        <f t="shared" si="2657"/>
        <v>0</v>
      </c>
      <c r="BJ322" s="148">
        <f t="shared" si="2657"/>
        <v>0</v>
      </c>
      <c r="BK322" s="6">
        <f t="shared" si="2657"/>
        <v>0</v>
      </c>
      <c r="BL322" s="6">
        <f t="shared" si="2657"/>
        <v>0</v>
      </c>
      <c r="BM322" s="6">
        <f t="shared" si="2657"/>
        <v>57346</v>
      </c>
      <c r="BN322" s="6">
        <f t="shared" si="2657"/>
        <v>0</v>
      </c>
      <c r="BO322" s="148">
        <f t="shared" si="2657"/>
        <v>0</v>
      </c>
      <c r="BP322" s="148">
        <f t="shared" ref="BP322:BV322" si="2658">BP323+BP325+BP327</f>
        <v>0</v>
      </c>
      <c r="BQ322" s="148">
        <f t="shared" si="2658"/>
        <v>0</v>
      </c>
      <c r="BR322" s="148">
        <f t="shared" si="2658"/>
        <v>0</v>
      </c>
      <c r="BS322" s="6">
        <f t="shared" si="2658"/>
        <v>0</v>
      </c>
      <c r="BT322" s="6">
        <f t="shared" si="2658"/>
        <v>0</v>
      </c>
      <c r="BU322" s="6">
        <f t="shared" si="2658"/>
        <v>57346</v>
      </c>
      <c r="BV322" s="6">
        <f t="shared" si="2658"/>
        <v>0</v>
      </c>
    </row>
    <row r="323" spans="1:74" ht="84">
      <c r="A323" s="8" t="s">
        <v>21</v>
      </c>
      <c r="B323" s="10">
        <v>906</v>
      </c>
      <c r="C323" s="10" t="s">
        <v>14</v>
      </c>
      <c r="D323" s="10" t="s">
        <v>88</v>
      </c>
      <c r="E323" s="10" t="s">
        <v>716</v>
      </c>
      <c r="F323" s="10" t="s">
        <v>22</v>
      </c>
      <c r="G323" s="6">
        <f>G324</f>
        <v>0</v>
      </c>
      <c r="H323" s="6">
        <f t="shared" ref="H323:BS323" si="2659">H324</f>
        <v>0</v>
      </c>
      <c r="I323" s="6">
        <f t="shared" si="2659"/>
        <v>54678</v>
      </c>
      <c r="J323" s="6">
        <f t="shared" si="2659"/>
        <v>0</v>
      </c>
      <c r="K323" s="148">
        <f t="shared" si="2659"/>
        <v>0</v>
      </c>
      <c r="L323" s="148">
        <f t="shared" si="2659"/>
        <v>0</v>
      </c>
      <c r="M323" s="148">
        <f t="shared" si="2659"/>
        <v>0</v>
      </c>
      <c r="N323" s="148">
        <f t="shared" si="2659"/>
        <v>0</v>
      </c>
      <c r="O323" s="6">
        <f t="shared" si="2659"/>
        <v>0</v>
      </c>
      <c r="P323" s="6">
        <f t="shared" si="2659"/>
        <v>0</v>
      </c>
      <c r="Q323" s="6">
        <f t="shared" si="2659"/>
        <v>54678</v>
      </c>
      <c r="R323" s="6">
        <f t="shared" si="2659"/>
        <v>0</v>
      </c>
      <c r="S323" s="148">
        <f t="shared" si="2659"/>
        <v>0</v>
      </c>
      <c r="T323" s="148">
        <f t="shared" si="2659"/>
        <v>0</v>
      </c>
      <c r="U323" s="148">
        <f t="shared" si="2659"/>
        <v>0</v>
      </c>
      <c r="V323" s="148">
        <f t="shared" si="2659"/>
        <v>0</v>
      </c>
      <c r="W323" s="6">
        <f t="shared" si="2659"/>
        <v>0</v>
      </c>
      <c r="X323" s="6">
        <f t="shared" si="2659"/>
        <v>0</v>
      </c>
      <c r="Y323" s="6">
        <f t="shared" si="2659"/>
        <v>54678</v>
      </c>
      <c r="Z323" s="6">
        <f t="shared" si="2659"/>
        <v>0</v>
      </c>
      <c r="AA323" s="148">
        <f t="shared" si="2659"/>
        <v>0</v>
      </c>
      <c r="AB323" s="148">
        <f t="shared" si="2659"/>
        <v>0</v>
      </c>
      <c r="AC323" s="148">
        <f t="shared" si="2659"/>
        <v>0</v>
      </c>
      <c r="AD323" s="148">
        <f t="shared" si="2659"/>
        <v>0</v>
      </c>
      <c r="AE323" s="6">
        <f t="shared" si="2659"/>
        <v>0</v>
      </c>
      <c r="AF323" s="6">
        <f t="shared" si="2659"/>
        <v>0</v>
      </c>
      <c r="AG323" s="6">
        <f t="shared" si="2659"/>
        <v>54678</v>
      </c>
      <c r="AH323" s="6">
        <f t="shared" si="2659"/>
        <v>0</v>
      </c>
      <c r="AI323" s="148">
        <f t="shared" si="2659"/>
        <v>0</v>
      </c>
      <c r="AJ323" s="148">
        <f t="shared" si="2659"/>
        <v>0</v>
      </c>
      <c r="AK323" s="148">
        <f t="shared" si="2659"/>
        <v>0</v>
      </c>
      <c r="AL323" s="148">
        <f t="shared" si="2659"/>
        <v>0</v>
      </c>
      <c r="AM323" s="6">
        <f t="shared" si="2659"/>
        <v>0</v>
      </c>
      <c r="AN323" s="6">
        <f t="shared" si="2659"/>
        <v>0</v>
      </c>
      <c r="AO323" s="6">
        <f t="shared" si="2659"/>
        <v>54678</v>
      </c>
      <c r="AP323" s="6">
        <f t="shared" si="2659"/>
        <v>0</v>
      </c>
      <c r="AQ323" s="148">
        <f t="shared" si="2659"/>
        <v>0</v>
      </c>
      <c r="AR323" s="148">
        <f t="shared" si="2659"/>
        <v>0</v>
      </c>
      <c r="AS323" s="148">
        <f t="shared" si="2659"/>
        <v>0</v>
      </c>
      <c r="AT323" s="148">
        <f t="shared" si="2659"/>
        <v>0</v>
      </c>
      <c r="AU323" s="6">
        <f t="shared" si="2659"/>
        <v>0</v>
      </c>
      <c r="AV323" s="6">
        <f t="shared" si="2659"/>
        <v>0</v>
      </c>
      <c r="AW323" s="6">
        <f t="shared" si="2659"/>
        <v>54678</v>
      </c>
      <c r="AX323" s="6">
        <f t="shared" si="2659"/>
        <v>0</v>
      </c>
      <c r="AY323" s="148">
        <f t="shared" si="2659"/>
        <v>0</v>
      </c>
      <c r="AZ323" s="148">
        <f t="shared" si="2659"/>
        <v>0</v>
      </c>
      <c r="BA323" s="148">
        <f t="shared" si="2659"/>
        <v>0</v>
      </c>
      <c r="BB323" s="148">
        <f t="shared" si="2659"/>
        <v>0</v>
      </c>
      <c r="BC323" s="6">
        <f t="shared" si="2659"/>
        <v>0</v>
      </c>
      <c r="BD323" s="6">
        <f t="shared" si="2659"/>
        <v>0</v>
      </c>
      <c r="BE323" s="6">
        <f t="shared" si="2659"/>
        <v>54678</v>
      </c>
      <c r="BF323" s="6">
        <f t="shared" si="2659"/>
        <v>0</v>
      </c>
      <c r="BG323" s="148">
        <f t="shared" si="2659"/>
        <v>0</v>
      </c>
      <c r="BH323" s="148">
        <f t="shared" si="2659"/>
        <v>0</v>
      </c>
      <c r="BI323" s="148">
        <f t="shared" si="2659"/>
        <v>0</v>
      </c>
      <c r="BJ323" s="148">
        <f t="shared" si="2659"/>
        <v>0</v>
      </c>
      <c r="BK323" s="6">
        <f t="shared" si="2659"/>
        <v>0</v>
      </c>
      <c r="BL323" s="6">
        <f t="shared" si="2659"/>
        <v>0</v>
      </c>
      <c r="BM323" s="6">
        <f t="shared" si="2659"/>
        <v>54678</v>
      </c>
      <c r="BN323" s="6">
        <f t="shared" si="2659"/>
        <v>0</v>
      </c>
      <c r="BO323" s="148">
        <f t="shared" si="2659"/>
        <v>0</v>
      </c>
      <c r="BP323" s="148">
        <f t="shared" si="2659"/>
        <v>0</v>
      </c>
      <c r="BQ323" s="148">
        <f t="shared" si="2659"/>
        <v>0</v>
      </c>
      <c r="BR323" s="148">
        <f t="shared" si="2659"/>
        <v>0</v>
      </c>
      <c r="BS323" s="6">
        <f t="shared" si="2659"/>
        <v>0</v>
      </c>
      <c r="BT323" s="6">
        <f t="shared" ref="BT323:BV323" si="2660">BT324</f>
        <v>0</v>
      </c>
      <c r="BU323" s="6">
        <f t="shared" si="2660"/>
        <v>54678</v>
      </c>
      <c r="BV323" s="6">
        <f t="shared" si="2660"/>
        <v>0</v>
      </c>
    </row>
    <row r="324" spans="1:74">
      <c r="A324" s="8" t="s">
        <v>45</v>
      </c>
      <c r="B324" s="10">
        <v>906</v>
      </c>
      <c r="C324" s="10" t="s">
        <v>14</v>
      </c>
      <c r="D324" s="10" t="s">
        <v>88</v>
      </c>
      <c r="E324" s="10" t="s">
        <v>716</v>
      </c>
      <c r="F324" s="10" t="s">
        <v>53</v>
      </c>
      <c r="G324" s="6"/>
      <c r="H324" s="6"/>
      <c r="I324" s="6">
        <v>54678</v>
      </c>
      <c r="J324" s="6"/>
      <c r="K324" s="148"/>
      <c r="L324" s="148"/>
      <c r="M324" s="148"/>
      <c r="N324" s="148"/>
      <c r="O324" s="6">
        <f>G324+K324</f>
        <v>0</v>
      </c>
      <c r="P324" s="6">
        <f t="shared" ref="P324" si="2661">H324+L324</f>
        <v>0</v>
      </c>
      <c r="Q324" s="6">
        <f t="shared" ref="Q324" si="2662">I324+M324</f>
        <v>54678</v>
      </c>
      <c r="R324" s="6">
        <f t="shared" ref="R324" si="2663">J324+N324</f>
        <v>0</v>
      </c>
      <c r="S324" s="148"/>
      <c r="T324" s="148"/>
      <c r="U324" s="148"/>
      <c r="V324" s="148"/>
      <c r="W324" s="6">
        <f>O324+S324</f>
        <v>0</v>
      </c>
      <c r="X324" s="6">
        <f t="shared" ref="X324" si="2664">P324+T324</f>
        <v>0</v>
      </c>
      <c r="Y324" s="6">
        <f t="shared" ref="Y324" si="2665">Q324+U324</f>
        <v>54678</v>
      </c>
      <c r="Z324" s="6">
        <f t="shared" ref="Z324" si="2666">R324+V324</f>
        <v>0</v>
      </c>
      <c r="AA324" s="148"/>
      <c r="AB324" s="148"/>
      <c r="AC324" s="148"/>
      <c r="AD324" s="148"/>
      <c r="AE324" s="6">
        <f>W324+AA324</f>
        <v>0</v>
      </c>
      <c r="AF324" s="6">
        <f t="shared" ref="AF324" si="2667">X324+AB324</f>
        <v>0</v>
      </c>
      <c r="AG324" s="6">
        <f t="shared" ref="AG324" si="2668">Y324+AC324</f>
        <v>54678</v>
      </c>
      <c r="AH324" s="6">
        <f t="shared" ref="AH324" si="2669">Z324+AD324</f>
        <v>0</v>
      </c>
      <c r="AI324" s="148"/>
      <c r="AJ324" s="148"/>
      <c r="AK324" s="148"/>
      <c r="AL324" s="148"/>
      <c r="AM324" s="6">
        <f>AE324+AI324</f>
        <v>0</v>
      </c>
      <c r="AN324" s="6">
        <f t="shared" ref="AN324" si="2670">AF324+AJ324</f>
        <v>0</v>
      </c>
      <c r="AO324" s="6">
        <f t="shared" ref="AO324" si="2671">AG324+AK324</f>
        <v>54678</v>
      </c>
      <c r="AP324" s="6">
        <f t="shared" ref="AP324" si="2672">AH324+AL324</f>
        <v>0</v>
      </c>
      <c r="AQ324" s="148"/>
      <c r="AR324" s="148"/>
      <c r="AS324" s="148"/>
      <c r="AT324" s="148"/>
      <c r="AU324" s="6">
        <f>AM324+AQ324</f>
        <v>0</v>
      </c>
      <c r="AV324" s="6">
        <f t="shared" ref="AV324" si="2673">AN324+AR324</f>
        <v>0</v>
      </c>
      <c r="AW324" s="6">
        <f t="shared" ref="AW324" si="2674">AO324+AS324</f>
        <v>54678</v>
      </c>
      <c r="AX324" s="6">
        <f t="shared" ref="AX324" si="2675">AP324+AT324</f>
        <v>0</v>
      </c>
      <c r="AY324" s="148"/>
      <c r="AZ324" s="148"/>
      <c r="BA324" s="148"/>
      <c r="BB324" s="148"/>
      <c r="BC324" s="6">
        <f>AU324+AY324</f>
        <v>0</v>
      </c>
      <c r="BD324" s="6">
        <f t="shared" ref="BD324" si="2676">AV324+AZ324</f>
        <v>0</v>
      </c>
      <c r="BE324" s="6">
        <f t="shared" ref="BE324" si="2677">AW324+BA324</f>
        <v>54678</v>
      </c>
      <c r="BF324" s="6">
        <f t="shared" ref="BF324" si="2678">AX324+BB324</f>
        <v>0</v>
      </c>
      <c r="BG324" s="148"/>
      <c r="BH324" s="148"/>
      <c r="BI324" s="148"/>
      <c r="BJ324" s="148"/>
      <c r="BK324" s="6">
        <f>BC324+BG324</f>
        <v>0</v>
      </c>
      <c r="BL324" s="6">
        <f t="shared" ref="BL324" si="2679">BD324+BH324</f>
        <v>0</v>
      </c>
      <c r="BM324" s="6">
        <f t="shared" ref="BM324" si="2680">BE324+BI324</f>
        <v>54678</v>
      </c>
      <c r="BN324" s="6">
        <f t="shared" ref="BN324" si="2681">BF324+BJ324</f>
        <v>0</v>
      </c>
      <c r="BO324" s="148"/>
      <c r="BP324" s="148"/>
      <c r="BQ324" s="148"/>
      <c r="BR324" s="148"/>
      <c r="BS324" s="6">
        <f>BK324+BO324</f>
        <v>0</v>
      </c>
      <c r="BT324" s="6">
        <f t="shared" ref="BT324" si="2682">BL324+BP324</f>
        <v>0</v>
      </c>
      <c r="BU324" s="6">
        <f t="shared" ref="BU324" si="2683">BM324+BQ324</f>
        <v>54678</v>
      </c>
      <c r="BV324" s="6">
        <f t="shared" ref="BV324" si="2684">BN324+BR324</f>
        <v>0</v>
      </c>
    </row>
    <row r="325" spans="1:74" ht="33.6">
      <c r="A325" s="8" t="s">
        <v>172</v>
      </c>
      <c r="B325" s="10">
        <v>906</v>
      </c>
      <c r="C325" s="10" t="s">
        <v>14</v>
      </c>
      <c r="D325" s="10" t="s">
        <v>88</v>
      </c>
      <c r="E325" s="10" t="s">
        <v>716</v>
      </c>
      <c r="F325" s="10" t="s">
        <v>16</v>
      </c>
      <c r="G325" s="6">
        <f>G326</f>
        <v>0</v>
      </c>
      <c r="H325" s="6">
        <f t="shared" ref="H325:BS325" si="2685">H326</f>
        <v>0</v>
      </c>
      <c r="I325" s="6">
        <f t="shared" si="2685"/>
        <v>2638</v>
      </c>
      <c r="J325" s="6">
        <f t="shared" si="2685"/>
        <v>0</v>
      </c>
      <c r="K325" s="148">
        <f t="shared" si="2685"/>
        <v>0</v>
      </c>
      <c r="L325" s="148">
        <f t="shared" si="2685"/>
        <v>0</v>
      </c>
      <c r="M325" s="148">
        <f t="shared" si="2685"/>
        <v>0</v>
      </c>
      <c r="N325" s="148">
        <f t="shared" si="2685"/>
        <v>0</v>
      </c>
      <c r="O325" s="6">
        <f t="shared" si="2685"/>
        <v>0</v>
      </c>
      <c r="P325" s="6">
        <f t="shared" si="2685"/>
        <v>0</v>
      </c>
      <c r="Q325" s="6">
        <f t="shared" si="2685"/>
        <v>2638</v>
      </c>
      <c r="R325" s="6">
        <f t="shared" si="2685"/>
        <v>0</v>
      </c>
      <c r="S325" s="148">
        <f t="shared" si="2685"/>
        <v>0</v>
      </c>
      <c r="T325" s="148">
        <f t="shared" si="2685"/>
        <v>0</v>
      </c>
      <c r="U325" s="148">
        <f t="shared" si="2685"/>
        <v>0</v>
      </c>
      <c r="V325" s="148">
        <f t="shared" si="2685"/>
        <v>0</v>
      </c>
      <c r="W325" s="6">
        <f t="shared" si="2685"/>
        <v>0</v>
      </c>
      <c r="X325" s="6">
        <f t="shared" si="2685"/>
        <v>0</v>
      </c>
      <c r="Y325" s="6">
        <f t="shared" si="2685"/>
        <v>2638</v>
      </c>
      <c r="Z325" s="6">
        <f t="shared" si="2685"/>
        <v>0</v>
      </c>
      <c r="AA325" s="148">
        <f t="shared" si="2685"/>
        <v>0</v>
      </c>
      <c r="AB325" s="148">
        <f t="shared" si="2685"/>
        <v>0</v>
      </c>
      <c r="AC325" s="148">
        <f t="shared" si="2685"/>
        <v>0</v>
      </c>
      <c r="AD325" s="148">
        <f t="shared" si="2685"/>
        <v>0</v>
      </c>
      <c r="AE325" s="6">
        <f t="shared" si="2685"/>
        <v>0</v>
      </c>
      <c r="AF325" s="6">
        <f t="shared" si="2685"/>
        <v>0</v>
      </c>
      <c r="AG325" s="6">
        <f t="shared" si="2685"/>
        <v>2638</v>
      </c>
      <c r="AH325" s="6">
        <f t="shared" si="2685"/>
        <v>0</v>
      </c>
      <c r="AI325" s="148">
        <f t="shared" si="2685"/>
        <v>0</v>
      </c>
      <c r="AJ325" s="148">
        <f t="shared" si="2685"/>
        <v>0</v>
      </c>
      <c r="AK325" s="148">
        <f t="shared" si="2685"/>
        <v>0</v>
      </c>
      <c r="AL325" s="148">
        <f t="shared" si="2685"/>
        <v>0</v>
      </c>
      <c r="AM325" s="6">
        <f t="shared" si="2685"/>
        <v>0</v>
      </c>
      <c r="AN325" s="6">
        <f t="shared" si="2685"/>
        <v>0</v>
      </c>
      <c r="AO325" s="6">
        <f t="shared" si="2685"/>
        <v>2638</v>
      </c>
      <c r="AP325" s="6">
        <f t="shared" si="2685"/>
        <v>0</v>
      </c>
      <c r="AQ325" s="148">
        <f t="shared" si="2685"/>
        <v>0</v>
      </c>
      <c r="AR325" s="148">
        <f t="shared" si="2685"/>
        <v>0</v>
      </c>
      <c r="AS325" s="148">
        <f t="shared" si="2685"/>
        <v>0</v>
      </c>
      <c r="AT325" s="148">
        <f t="shared" si="2685"/>
        <v>0</v>
      </c>
      <c r="AU325" s="6">
        <f t="shared" si="2685"/>
        <v>0</v>
      </c>
      <c r="AV325" s="6">
        <f t="shared" si="2685"/>
        <v>0</v>
      </c>
      <c r="AW325" s="6">
        <f t="shared" si="2685"/>
        <v>2638</v>
      </c>
      <c r="AX325" s="6">
        <f t="shared" si="2685"/>
        <v>0</v>
      </c>
      <c r="AY325" s="148">
        <f t="shared" si="2685"/>
        <v>0</v>
      </c>
      <c r="AZ325" s="148">
        <f t="shared" si="2685"/>
        <v>0</v>
      </c>
      <c r="BA325" s="148">
        <f t="shared" si="2685"/>
        <v>0</v>
      </c>
      <c r="BB325" s="148">
        <f t="shared" si="2685"/>
        <v>0</v>
      </c>
      <c r="BC325" s="6">
        <f t="shared" si="2685"/>
        <v>0</v>
      </c>
      <c r="BD325" s="6">
        <f t="shared" si="2685"/>
        <v>0</v>
      </c>
      <c r="BE325" s="6">
        <f t="shared" si="2685"/>
        <v>2638</v>
      </c>
      <c r="BF325" s="6">
        <f t="shared" si="2685"/>
        <v>0</v>
      </c>
      <c r="BG325" s="148">
        <f t="shared" si="2685"/>
        <v>0</v>
      </c>
      <c r="BH325" s="148">
        <f t="shared" si="2685"/>
        <v>0</v>
      </c>
      <c r="BI325" s="148">
        <f t="shared" si="2685"/>
        <v>0</v>
      </c>
      <c r="BJ325" s="148">
        <f t="shared" si="2685"/>
        <v>0</v>
      </c>
      <c r="BK325" s="6">
        <f t="shared" si="2685"/>
        <v>0</v>
      </c>
      <c r="BL325" s="6">
        <f t="shared" si="2685"/>
        <v>0</v>
      </c>
      <c r="BM325" s="6">
        <f t="shared" si="2685"/>
        <v>2638</v>
      </c>
      <c r="BN325" s="6">
        <f t="shared" si="2685"/>
        <v>0</v>
      </c>
      <c r="BO325" s="148">
        <f t="shared" si="2685"/>
        <v>0</v>
      </c>
      <c r="BP325" s="148">
        <f t="shared" si="2685"/>
        <v>0</v>
      </c>
      <c r="BQ325" s="148">
        <f t="shared" si="2685"/>
        <v>0</v>
      </c>
      <c r="BR325" s="148">
        <f t="shared" si="2685"/>
        <v>0</v>
      </c>
      <c r="BS325" s="6">
        <f t="shared" si="2685"/>
        <v>0</v>
      </c>
      <c r="BT325" s="6">
        <f t="shared" ref="BT325:BV325" si="2686">BT326</f>
        <v>0</v>
      </c>
      <c r="BU325" s="6">
        <f t="shared" si="2686"/>
        <v>2638</v>
      </c>
      <c r="BV325" s="6">
        <f t="shared" si="2686"/>
        <v>0</v>
      </c>
    </row>
    <row r="326" spans="1:74" ht="33.6">
      <c r="A326" s="8" t="s">
        <v>44</v>
      </c>
      <c r="B326" s="10">
        <v>906</v>
      </c>
      <c r="C326" s="10" t="s">
        <v>14</v>
      </c>
      <c r="D326" s="10" t="s">
        <v>88</v>
      </c>
      <c r="E326" s="10" t="s">
        <v>716</v>
      </c>
      <c r="F326" s="10" t="s">
        <v>51</v>
      </c>
      <c r="G326" s="6"/>
      <c r="H326" s="6"/>
      <c r="I326" s="6">
        <v>2638</v>
      </c>
      <c r="J326" s="6"/>
      <c r="K326" s="148"/>
      <c r="L326" s="148"/>
      <c r="M326" s="148"/>
      <c r="N326" s="148"/>
      <c r="O326" s="6">
        <f>G326+K326</f>
        <v>0</v>
      </c>
      <c r="P326" s="6">
        <f t="shared" ref="P326" si="2687">H326+L326</f>
        <v>0</v>
      </c>
      <c r="Q326" s="6">
        <f t="shared" ref="Q326" si="2688">I326+M326</f>
        <v>2638</v>
      </c>
      <c r="R326" s="6">
        <f t="shared" ref="R326" si="2689">J326+N326</f>
        <v>0</v>
      </c>
      <c r="S326" s="148"/>
      <c r="T326" s="148"/>
      <c r="U326" s="148"/>
      <c r="V326" s="148"/>
      <c r="W326" s="6">
        <f>O326+S326</f>
        <v>0</v>
      </c>
      <c r="X326" s="6">
        <f t="shared" ref="X326" si="2690">P326+T326</f>
        <v>0</v>
      </c>
      <c r="Y326" s="6">
        <f t="shared" ref="Y326" si="2691">Q326+U326</f>
        <v>2638</v>
      </c>
      <c r="Z326" s="6">
        <f t="shared" ref="Z326" si="2692">R326+V326</f>
        <v>0</v>
      </c>
      <c r="AA326" s="148"/>
      <c r="AB326" s="148"/>
      <c r="AC326" s="148"/>
      <c r="AD326" s="148"/>
      <c r="AE326" s="6">
        <f>W326+AA326</f>
        <v>0</v>
      </c>
      <c r="AF326" s="6">
        <f t="shared" ref="AF326" si="2693">X326+AB326</f>
        <v>0</v>
      </c>
      <c r="AG326" s="6">
        <f t="shared" ref="AG326" si="2694">Y326+AC326</f>
        <v>2638</v>
      </c>
      <c r="AH326" s="6">
        <f t="shared" ref="AH326" si="2695">Z326+AD326</f>
        <v>0</v>
      </c>
      <c r="AI326" s="148"/>
      <c r="AJ326" s="148"/>
      <c r="AK326" s="148"/>
      <c r="AL326" s="148"/>
      <c r="AM326" s="6">
        <f>AE326+AI326</f>
        <v>0</v>
      </c>
      <c r="AN326" s="6">
        <f t="shared" ref="AN326" si="2696">AF326+AJ326</f>
        <v>0</v>
      </c>
      <c r="AO326" s="6">
        <f t="shared" ref="AO326" si="2697">AG326+AK326</f>
        <v>2638</v>
      </c>
      <c r="AP326" s="6">
        <f t="shared" ref="AP326" si="2698">AH326+AL326</f>
        <v>0</v>
      </c>
      <c r="AQ326" s="148"/>
      <c r="AR326" s="148"/>
      <c r="AS326" s="148"/>
      <c r="AT326" s="148"/>
      <c r="AU326" s="6">
        <f>AM326+AQ326</f>
        <v>0</v>
      </c>
      <c r="AV326" s="6">
        <f t="shared" ref="AV326" si="2699">AN326+AR326</f>
        <v>0</v>
      </c>
      <c r="AW326" s="6">
        <f t="shared" ref="AW326" si="2700">AO326+AS326</f>
        <v>2638</v>
      </c>
      <c r="AX326" s="6">
        <f t="shared" ref="AX326" si="2701">AP326+AT326</f>
        <v>0</v>
      </c>
      <c r="AY326" s="148"/>
      <c r="AZ326" s="148"/>
      <c r="BA326" s="148"/>
      <c r="BB326" s="148"/>
      <c r="BC326" s="6">
        <f>AU326+AY326</f>
        <v>0</v>
      </c>
      <c r="BD326" s="6">
        <f t="shared" ref="BD326" si="2702">AV326+AZ326</f>
        <v>0</v>
      </c>
      <c r="BE326" s="6">
        <f t="shared" ref="BE326" si="2703">AW326+BA326</f>
        <v>2638</v>
      </c>
      <c r="BF326" s="6">
        <f t="shared" ref="BF326" si="2704">AX326+BB326</f>
        <v>0</v>
      </c>
      <c r="BG326" s="148"/>
      <c r="BH326" s="148"/>
      <c r="BI326" s="148"/>
      <c r="BJ326" s="148"/>
      <c r="BK326" s="6">
        <f>BC326+BG326</f>
        <v>0</v>
      </c>
      <c r="BL326" s="6">
        <f t="shared" ref="BL326" si="2705">BD326+BH326</f>
        <v>0</v>
      </c>
      <c r="BM326" s="6">
        <f t="shared" ref="BM326" si="2706">BE326+BI326</f>
        <v>2638</v>
      </c>
      <c r="BN326" s="6">
        <f t="shared" ref="BN326" si="2707">BF326+BJ326</f>
        <v>0</v>
      </c>
      <c r="BO326" s="148"/>
      <c r="BP326" s="148"/>
      <c r="BQ326" s="148"/>
      <c r="BR326" s="148"/>
      <c r="BS326" s="6">
        <f>BK326+BO326</f>
        <v>0</v>
      </c>
      <c r="BT326" s="6">
        <f t="shared" ref="BT326" si="2708">BL326+BP326</f>
        <v>0</v>
      </c>
      <c r="BU326" s="6">
        <f t="shared" ref="BU326" si="2709">BM326+BQ326</f>
        <v>2638</v>
      </c>
      <c r="BV326" s="6">
        <f t="shared" ref="BV326" si="2710">BN326+BR326</f>
        <v>0</v>
      </c>
    </row>
    <row r="327" spans="1:74">
      <c r="A327" s="8" t="s">
        <v>19</v>
      </c>
      <c r="B327" s="10">
        <v>906</v>
      </c>
      <c r="C327" s="10" t="s">
        <v>14</v>
      </c>
      <c r="D327" s="10" t="s">
        <v>88</v>
      </c>
      <c r="E327" s="10" t="s">
        <v>716</v>
      </c>
      <c r="F327" s="10" t="s">
        <v>20</v>
      </c>
      <c r="G327" s="6">
        <f>G328</f>
        <v>0</v>
      </c>
      <c r="H327" s="6">
        <f t="shared" ref="H327:BS327" si="2711">H328</f>
        <v>0</v>
      </c>
      <c r="I327" s="6">
        <f t="shared" si="2711"/>
        <v>30</v>
      </c>
      <c r="J327" s="6">
        <f t="shared" si="2711"/>
        <v>0</v>
      </c>
      <c r="K327" s="148">
        <f t="shared" si="2711"/>
        <v>0</v>
      </c>
      <c r="L327" s="148">
        <f t="shared" si="2711"/>
        <v>0</v>
      </c>
      <c r="M327" s="148">
        <f t="shared" si="2711"/>
        <v>0</v>
      </c>
      <c r="N327" s="148">
        <f t="shared" si="2711"/>
        <v>0</v>
      </c>
      <c r="O327" s="6">
        <f t="shared" si="2711"/>
        <v>0</v>
      </c>
      <c r="P327" s="6">
        <f t="shared" si="2711"/>
        <v>0</v>
      </c>
      <c r="Q327" s="6">
        <f t="shared" si="2711"/>
        <v>30</v>
      </c>
      <c r="R327" s="6">
        <f t="shared" si="2711"/>
        <v>0</v>
      </c>
      <c r="S327" s="148">
        <f t="shared" si="2711"/>
        <v>0</v>
      </c>
      <c r="T327" s="148">
        <f t="shared" si="2711"/>
        <v>0</v>
      </c>
      <c r="U327" s="148">
        <f t="shared" si="2711"/>
        <v>0</v>
      </c>
      <c r="V327" s="148">
        <f t="shared" si="2711"/>
        <v>0</v>
      </c>
      <c r="W327" s="6">
        <f t="shared" si="2711"/>
        <v>0</v>
      </c>
      <c r="X327" s="6">
        <f t="shared" si="2711"/>
        <v>0</v>
      </c>
      <c r="Y327" s="6">
        <f t="shared" si="2711"/>
        <v>30</v>
      </c>
      <c r="Z327" s="6">
        <f t="shared" si="2711"/>
        <v>0</v>
      </c>
      <c r="AA327" s="148">
        <f t="shared" si="2711"/>
        <v>0</v>
      </c>
      <c r="AB327" s="148">
        <f t="shared" si="2711"/>
        <v>0</v>
      </c>
      <c r="AC327" s="148">
        <f t="shared" si="2711"/>
        <v>0</v>
      </c>
      <c r="AD327" s="148">
        <f t="shared" si="2711"/>
        <v>0</v>
      </c>
      <c r="AE327" s="6">
        <f t="shared" si="2711"/>
        <v>0</v>
      </c>
      <c r="AF327" s="6">
        <f t="shared" si="2711"/>
        <v>0</v>
      </c>
      <c r="AG327" s="6">
        <f t="shared" si="2711"/>
        <v>30</v>
      </c>
      <c r="AH327" s="6">
        <f t="shared" si="2711"/>
        <v>0</v>
      </c>
      <c r="AI327" s="148">
        <f t="shared" si="2711"/>
        <v>0</v>
      </c>
      <c r="AJ327" s="148">
        <f t="shared" si="2711"/>
        <v>0</v>
      </c>
      <c r="AK327" s="148">
        <f t="shared" si="2711"/>
        <v>0</v>
      </c>
      <c r="AL327" s="148">
        <f t="shared" si="2711"/>
        <v>0</v>
      </c>
      <c r="AM327" s="6">
        <f t="shared" si="2711"/>
        <v>0</v>
      </c>
      <c r="AN327" s="6">
        <f t="shared" si="2711"/>
        <v>0</v>
      </c>
      <c r="AO327" s="6">
        <f t="shared" si="2711"/>
        <v>30</v>
      </c>
      <c r="AP327" s="6">
        <f t="shared" si="2711"/>
        <v>0</v>
      </c>
      <c r="AQ327" s="148">
        <f t="shared" si="2711"/>
        <v>0</v>
      </c>
      <c r="AR327" s="148">
        <f t="shared" si="2711"/>
        <v>0</v>
      </c>
      <c r="AS327" s="148">
        <f t="shared" si="2711"/>
        <v>0</v>
      </c>
      <c r="AT327" s="148">
        <f t="shared" si="2711"/>
        <v>0</v>
      </c>
      <c r="AU327" s="6">
        <f t="shared" si="2711"/>
        <v>0</v>
      </c>
      <c r="AV327" s="6">
        <f t="shared" si="2711"/>
        <v>0</v>
      </c>
      <c r="AW327" s="6">
        <f t="shared" si="2711"/>
        <v>30</v>
      </c>
      <c r="AX327" s="6">
        <f t="shared" si="2711"/>
        <v>0</v>
      </c>
      <c r="AY327" s="148">
        <f t="shared" si="2711"/>
        <v>0</v>
      </c>
      <c r="AZ327" s="148">
        <f t="shared" si="2711"/>
        <v>0</v>
      </c>
      <c r="BA327" s="148">
        <f t="shared" si="2711"/>
        <v>0</v>
      </c>
      <c r="BB327" s="148">
        <f t="shared" si="2711"/>
        <v>0</v>
      </c>
      <c r="BC327" s="6">
        <f t="shared" si="2711"/>
        <v>0</v>
      </c>
      <c r="BD327" s="6">
        <f t="shared" si="2711"/>
        <v>0</v>
      </c>
      <c r="BE327" s="6">
        <f t="shared" si="2711"/>
        <v>30</v>
      </c>
      <c r="BF327" s="6">
        <f t="shared" si="2711"/>
        <v>0</v>
      </c>
      <c r="BG327" s="148">
        <f t="shared" si="2711"/>
        <v>0</v>
      </c>
      <c r="BH327" s="148">
        <f t="shared" si="2711"/>
        <v>0</v>
      </c>
      <c r="BI327" s="148">
        <f t="shared" si="2711"/>
        <v>0</v>
      </c>
      <c r="BJ327" s="148">
        <f t="shared" si="2711"/>
        <v>0</v>
      </c>
      <c r="BK327" s="6">
        <f t="shared" si="2711"/>
        <v>0</v>
      </c>
      <c r="BL327" s="6">
        <f t="shared" si="2711"/>
        <v>0</v>
      </c>
      <c r="BM327" s="6">
        <f t="shared" si="2711"/>
        <v>30</v>
      </c>
      <c r="BN327" s="6">
        <f t="shared" si="2711"/>
        <v>0</v>
      </c>
      <c r="BO327" s="148">
        <f t="shared" si="2711"/>
        <v>0</v>
      </c>
      <c r="BP327" s="148">
        <f t="shared" si="2711"/>
        <v>0</v>
      </c>
      <c r="BQ327" s="148">
        <f t="shared" si="2711"/>
        <v>0</v>
      </c>
      <c r="BR327" s="148">
        <f t="shared" si="2711"/>
        <v>0</v>
      </c>
      <c r="BS327" s="6">
        <f t="shared" si="2711"/>
        <v>0</v>
      </c>
      <c r="BT327" s="6">
        <f t="shared" ref="BT327:BV327" si="2712">BT328</f>
        <v>0</v>
      </c>
      <c r="BU327" s="6">
        <f t="shared" si="2712"/>
        <v>30</v>
      </c>
      <c r="BV327" s="6">
        <f t="shared" si="2712"/>
        <v>0</v>
      </c>
    </row>
    <row r="328" spans="1:74">
      <c r="A328" s="47" t="s">
        <v>48</v>
      </c>
      <c r="B328" s="10">
        <v>906</v>
      </c>
      <c r="C328" s="10" t="s">
        <v>14</v>
      </c>
      <c r="D328" s="10" t="s">
        <v>88</v>
      </c>
      <c r="E328" s="10" t="s">
        <v>716</v>
      </c>
      <c r="F328" s="10" t="s">
        <v>50</v>
      </c>
      <c r="G328" s="6"/>
      <c r="H328" s="6"/>
      <c r="I328" s="6">
        <v>30</v>
      </c>
      <c r="J328" s="6"/>
      <c r="K328" s="148"/>
      <c r="L328" s="148"/>
      <c r="M328" s="148"/>
      <c r="N328" s="148"/>
      <c r="O328" s="6">
        <f>G328+K328</f>
        <v>0</v>
      </c>
      <c r="P328" s="6">
        <f t="shared" ref="P328" si="2713">H328+L328</f>
        <v>0</v>
      </c>
      <c r="Q328" s="6">
        <f t="shared" ref="Q328" si="2714">I328+M328</f>
        <v>30</v>
      </c>
      <c r="R328" s="6">
        <f t="shared" ref="R328" si="2715">J328+N328</f>
        <v>0</v>
      </c>
      <c r="S328" s="148"/>
      <c r="T328" s="148"/>
      <c r="U328" s="148"/>
      <c r="V328" s="148"/>
      <c r="W328" s="6">
        <f>O328+S328</f>
        <v>0</v>
      </c>
      <c r="X328" s="6">
        <f t="shared" ref="X328" si="2716">P328+T328</f>
        <v>0</v>
      </c>
      <c r="Y328" s="6">
        <f t="shared" ref="Y328" si="2717">Q328+U328</f>
        <v>30</v>
      </c>
      <c r="Z328" s="6">
        <f t="shared" ref="Z328" si="2718">R328+V328</f>
        <v>0</v>
      </c>
      <c r="AA328" s="148"/>
      <c r="AB328" s="148"/>
      <c r="AC328" s="148"/>
      <c r="AD328" s="148"/>
      <c r="AE328" s="6">
        <f>W328+AA328</f>
        <v>0</v>
      </c>
      <c r="AF328" s="6">
        <f t="shared" ref="AF328" si="2719">X328+AB328</f>
        <v>0</v>
      </c>
      <c r="AG328" s="6">
        <f t="shared" ref="AG328" si="2720">Y328+AC328</f>
        <v>30</v>
      </c>
      <c r="AH328" s="6">
        <f t="shared" ref="AH328" si="2721">Z328+AD328</f>
        <v>0</v>
      </c>
      <c r="AI328" s="148"/>
      <c r="AJ328" s="148"/>
      <c r="AK328" s="148"/>
      <c r="AL328" s="148"/>
      <c r="AM328" s="6">
        <f>AE328+AI328</f>
        <v>0</v>
      </c>
      <c r="AN328" s="6">
        <f t="shared" ref="AN328" si="2722">AF328+AJ328</f>
        <v>0</v>
      </c>
      <c r="AO328" s="6">
        <f t="shared" ref="AO328" si="2723">AG328+AK328</f>
        <v>30</v>
      </c>
      <c r="AP328" s="6">
        <f t="shared" ref="AP328" si="2724">AH328+AL328</f>
        <v>0</v>
      </c>
      <c r="AQ328" s="148"/>
      <c r="AR328" s="148"/>
      <c r="AS328" s="148"/>
      <c r="AT328" s="148"/>
      <c r="AU328" s="6">
        <f>AM328+AQ328</f>
        <v>0</v>
      </c>
      <c r="AV328" s="6">
        <f t="shared" ref="AV328" si="2725">AN328+AR328</f>
        <v>0</v>
      </c>
      <c r="AW328" s="6">
        <f t="shared" ref="AW328" si="2726">AO328+AS328</f>
        <v>30</v>
      </c>
      <c r="AX328" s="6">
        <f t="shared" ref="AX328" si="2727">AP328+AT328</f>
        <v>0</v>
      </c>
      <c r="AY328" s="148"/>
      <c r="AZ328" s="148"/>
      <c r="BA328" s="148"/>
      <c r="BB328" s="148"/>
      <c r="BC328" s="6">
        <f>AU328+AY328</f>
        <v>0</v>
      </c>
      <c r="BD328" s="6">
        <f t="shared" ref="BD328" si="2728">AV328+AZ328</f>
        <v>0</v>
      </c>
      <c r="BE328" s="6">
        <f t="shared" ref="BE328" si="2729">AW328+BA328</f>
        <v>30</v>
      </c>
      <c r="BF328" s="6">
        <f t="shared" ref="BF328" si="2730">AX328+BB328</f>
        <v>0</v>
      </c>
      <c r="BG328" s="148"/>
      <c r="BH328" s="148"/>
      <c r="BI328" s="148"/>
      <c r="BJ328" s="148"/>
      <c r="BK328" s="6">
        <f>BC328+BG328</f>
        <v>0</v>
      </c>
      <c r="BL328" s="6">
        <f t="shared" ref="BL328" si="2731">BD328+BH328</f>
        <v>0</v>
      </c>
      <c r="BM328" s="6">
        <f t="shared" ref="BM328" si="2732">BE328+BI328</f>
        <v>30</v>
      </c>
      <c r="BN328" s="6">
        <f t="shared" ref="BN328" si="2733">BF328+BJ328</f>
        <v>0</v>
      </c>
      <c r="BO328" s="148"/>
      <c r="BP328" s="148"/>
      <c r="BQ328" s="148"/>
      <c r="BR328" s="148"/>
      <c r="BS328" s="6">
        <f>BK328+BO328</f>
        <v>0</v>
      </c>
      <c r="BT328" s="6">
        <f t="shared" ref="BT328" si="2734">BL328+BP328</f>
        <v>0</v>
      </c>
      <c r="BU328" s="6">
        <f t="shared" ref="BU328" si="2735">BM328+BQ328</f>
        <v>30</v>
      </c>
      <c r="BV328" s="6">
        <f t="shared" ref="BV328" si="2736">BN328+BR328</f>
        <v>0</v>
      </c>
    </row>
    <row r="329" spans="1:74">
      <c r="A329" s="256" t="s">
        <v>353</v>
      </c>
      <c r="B329" s="125">
        <v>906</v>
      </c>
      <c r="C329" s="125" t="s">
        <v>14</v>
      </c>
      <c r="D329" s="125" t="s">
        <v>88</v>
      </c>
      <c r="E329" s="125" t="s">
        <v>777</v>
      </c>
      <c r="F329" s="125"/>
      <c r="G329" s="6"/>
      <c r="H329" s="6"/>
      <c r="I329" s="6"/>
      <c r="J329" s="6"/>
      <c r="K329" s="148"/>
      <c r="L329" s="148"/>
      <c r="M329" s="148"/>
      <c r="N329" s="148"/>
      <c r="O329" s="6"/>
      <c r="P329" s="6"/>
      <c r="Q329" s="6"/>
      <c r="R329" s="6"/>
      <c r="S329" s="148"/>
      <c r="T329" s="148"/>
      <c r="U329" s="148"/>
      <c r="V329" s="148"/>
      <c r="W329" s="6"/>
      <c r="X329" s="6"/>
      <c r="Y329" s="6"/>
      <c r="Z329" s="6"/>
      <c r="AA329" s="148">
        <f t="shared" ref="AA329:AQ330" si="2737">AA330</f>
        <v>0</v>
      </c>
      <c r="AB329" s="148">
        <f t="shared" si="2737"/>
        <v>0</v>
      </c>
      <c r="AC329" s="148">
        <f t="shared" si="2737"/>
        <v>1614</v>
      </c>
      <c r="AD329" s="148">
        <f t="shared" si="2737"/>
        <v>1614</v>
      </c>
      <c r="AE329" s="6">
        <f t="shared" si="2737"/>
        <v>0</v>
      </c>
      <c r="AF329" s="6">
        <f t="shared" si="2737"/>
        <v>0</v>
      </c>
      <c r="AG329" s="6">
        <f t="shared" si="2737"/>
        <v>1614</v>
      </c>
      <c r="AH329" s="6">
        <f t="shared" si="2737"/>
        <v>1614</v>
      </c>
      <c r="AI329" s="148">
        <f t="shared" si="2737"/>
        <v>0</v>
      </c>
      <c r="AJ329" s="148">
        <f t="shared" si="2737"/>
        <v>0</v>
      </c>
      <c r="AK329" s="148">
        <f t="shared" si="2737"/>
        <v>0</v>
      </c>
      <c r="AL329" s="148">
        <f t="shared" si="2737"/>
        <v>0</v>
      </c>
      <c r="AM329" s="6">
        <f t="shared" si="2737"/>
        <v>0</v>
      </c>
      <c r="AN329" s="6">
        <f t="shared" si="2737"/>
        <v>0</v>
      </c>
      <c r="AO329" s="6">
        <f t="shared" si="2737"/>
        <v>1614</v>
      </c>
      <c r="AP329" s="6">
        <f t="shared" si="2737"/>
        <v>1614</v>
      </c>
      <c r="AQ329" s="148">
        <f t="shared" si="2737"/>
        <v>0</v>
      </c>
      <c r="AR329" s="148">
        <f t="shared" ref="AQ329:BG330" si="2738">AR330</f>
        <v>0</v>
      </c>
      <c r="AS329" s="148">
        <f t="shared" si="2738"/>
        <v>0</v>
      </c>
      <c r="AT329" s="148">
        <f t="shared" si="2738"/>
        <v>0</v>
      </c>
      <c r="AU329" s="6">
        <f t="shared" si="2738"/>
        <v>0</v>
      </c>
      <c r="AV329" s="6">
        <f t="shared" si="2738"/>
        <v>0</v>
      </c>
      <c r="AW329" s="6">
        <f t="shared" si="2738"/>
        <v>1614</v>
      </c>
      <c r="AX329" s="6">
        <f t="shared" si="2738"/>
        <v>1614</v>
      </c>
      <c r="AY329" s="148">
        <f t="shared" si="2738"/>
        <v>0</v>
      </c>
      <c r="AZ329" s="148">
        <f t="shared" si="2738"/>
        <v>0</v>
      </c>
      <c r="BA329" s="148">
        <f t="shared" si="2738"/>
        <v>0</v>
      </c>
      <c r="BB329" s="148">
        <f t="shared" si="2738"/>
        <v>0</v>
      </c>
      <c r="BC329" s="6">
        <f t="shared" si="2738"/>
        <v>0</v>
      </c>
      <c r="BD329" s="6">
        <f t="shared" si="2738"/>
        <v>0</v>
      </c>
      <c r="BE329" s="6">
        <f t="shared" si="2738"/>
        <v>1614</v>
      </c>
      <c r="BF329" s="6">
        <f t="shared" si="2738"/>
        <v>1614</v>
      </c>
      <c r="BG329" s="148">
        <f t="shared" si="2738"/>
        <v>0</v>
      </c>
      <c r="BH329" s="148">
        <f t="shared" ref="BG329:BV330" si="2739">BH330</f>
        <v>0</v>
      </c>
      <c r="BI329" s="148">
        <f t="shared" si="2739"/>
        <v>0</v>
      </c>
      <c r="BJ329" s="148">
        <f t="shared" si="2739"/>
        <v>0</v>
      </c>
      <c r="BK329" s="6">
        <f t="shared" si="2739"/>
        <v>0</v>
      </c>
      <c r="BL329" s="6">
        <f t="shared" si="2739"/>
        <v>0</v>
      </c>
      <c r="BM329" s="6">
        <f t="shared" si="2739"/>
        <v>1614</v>
      </c>
      <c r="BN329" s="6">
        <f t="shared" si="2739"/>
        <v>1614</v>
      </c>
      <c r="BO329" s="148">
        <f t="shared" si="2739"/>
        <v>0</v>
      </c>
      <c r="BP329" s="148">
        <f t="shared" si="2739"/>
        <v>0</v>
      </c>
      <c r="BQ329" s="148">
        <f t="shared" si="2739"/>
        <v>0</v>
      </c>
      <c r="BR329" s="148">
        <f t="shared" si="2739"/>
        <v>0</v>
      </c>
      <c r="BS329" s="6">
        <f t="shared" si="2739"/>
        <v>0</v>
      </c>
      <c r="BT329" s="6">
        <f t="shared" si="2739"/>
        <v>0</v>
      </c>
      <c r="BU329" s="6">
        <f t="shared" si="2739"/>
        <v>1614</v>
      </c>
      <c r="BV329" s="6">
        <f t="shared" si="2739"/>
        <v>1614</v>
      </c>
    </row>
    <row r="330" spans="1:74" ht="33.6">
      <c r="A330" s="123" t="s">
        <v>32</v>
      </c>
      <c r="B330" s="125">
        <v>906</v>
      </c>
      <c r="C330" s="125" t="s">
        <v>14</v>
      </c>
      <c r="D330" s="125" t="s">
        <v>88</v>
      </c>
      <c r="E330" s="125" t="s">
        <v>777</v>
      </c>
      <c r="F330" s="125" t="s">
        <v>33</v>
      </c>
      <c r="G330" s="6"/>
      <c r="H330" s="6"/>
      <c r="I330" s="6"/>
      <c r="J330" s="6"/>
      <c r="K330" s="148"/>
      <c r="L330" s="148"/>
      <c r="M330" s="148"/>
      <c r="N330" s="148"/>
      <c r="O330" s="6"/>
      <c r="P330" s="6"/>
      <c r="Q330" s="6"/>
      <c r="R330" s="6"/>
      <c r="S330" s="148"/>
      <c r="T330" s="148"/>
      <c r="U330" s="148"/>
      <c r="V330" s="148"/>
      <c r="W330" s="6"/>
      <c r="X330" s="6"/>
      <c r="Y330" s="6"/>
      <c r="Z330" s="6"/>
      <c r="AA330" s="148">
        <f t="shared" si="2737"/>
        <v>0</v>
      </c>
      <c r="AB330" s="148">
        <f t="shared" si="2737"/>
        <v>0</v>
      </c>
      <c r="AC330" s="148">
        <f t="shared" si="2737"/>
        <v>1614</v>
      </c>
      <c r="AD330" s="148">
        <f t="shared" si="2737"/>
        <v>1614</v>
      </c>
      <c r="AE330" s="6">
        <f t="shared" si="2737"/>
        <v>0</v>
      </c>
      <c r="AF330" s="6">
        <f t="shared" si="2737"/>
        <v>0</v>
      </c>
      <c r="AG330" s="6">
        <f t="shared" si="2737"/>
        <v>1614</v>
      </c>
      <c r="AH330" s="6">
        <f t="shared" si="2737"/>
        <v>1614</v>
      </c>
      <c r="AI330" s="148">
        <f t="shared" si="2737"/>
        <v>0</v>
      </c>
      <c r="AJ330" s="148">
        <f t="shared" si="2737"/>
        <v>0</v>
      </c>
      <c r="AK330" s="148">
        <f t="shared" si="2737"/>
        <v>0</v>
      </c>
      <c r="AL330" s="148">
        <f t="shared" si="2737"/>
        <v>0</v>
      </c>
      <c r="AM330" s="6">
        <f t="shared" si="2737"/>
        <v>0</v>
      </c>
      <c r="AN330" s="6">
        <f t="shared" si="2737"/>
        <v>0</v>
      </c>
      <c r="AO330" s="6">
        <f t="shared" si="2737"/>
        <v>1614</v>
      </c>
      <c r="AP330" s="6">
        <f t="shared" si="2737"/>
        <v>1614</v>
      </c>
      <c r="AQ330" s="148">
        <f t="shared" si="2738"/>
        <v>0</v>
      </c>
      <c r="AR330" s="148">
        <f t="shared" si="2738"/>
        <v>0</v>
      </c>
      <c r="AS330" s="148">
        <f t="shared" si="2738"/>
        <v>0</v>
      </c>
      <c r="AT330" s="148">
        <f t="shared" si="2738"/>
        <v>0</v>
      </c>
      <c r="AU330" s="6">
        <f t="shared" si="2738"/>
        <v>0</v>
      </c>
      <c r="AV330" s="6">
        <f t="shared" si="2738"/>
        <v>0</v>
      </c>
      <c r="AW330" s="6">
        <f t="shared" si="2738"/>
        <v>1614</v>
      </c>
      <c r="AX330" s="6">
        <f t="shared" si="2738"/>
        <v>1614</v>
      </c>
      <c r="AY330" s="148">
        <f t="shared" si="2738"/>
        <v>0</v>
      </c>
      <c r="AZ330" s="148">
        <f t="shared" si="2738"/>
        <v>0</v>
      </c>
      <c r="BA330" s="148">
        <f t="shared" si="2738"/>
        <v>0</v>
      </c>
      <c r="BB330" s="148">
        <f t="shared" si="2738"/>
        <v>0</v>
      </c>
      <c r="BC330" s="6">
        <f t="shared" si="2738"/>
        <v>0</v>
      </c>
      <c r="BD330" s="6">
        <f t="shared" si="2738"/>
        <v>0</v>
      </c>
      <c r="BE330" s="6">
        <f t="shared" si="2738"/>
        <v>1614</v>
      </c>
      <c r="BF330" s="6">
        <f t="shared" si="2738"/>
        <v>1614</v>
      </c>
      <c r="BG330" s="148">
        <f t="shared" si="2739"/>
        <v>0</v>
      </c>
      <c r="BH330" s="148">
        <f t="shared" si="2739"/>
        <v>0</v>
      </c>
      <c r="BI330" s="148">
        <f t="shared" si="2739"/>
        <v>0</v>
      </c>
      <c r="BJ330" s="148">
        <f t="shared" si="2739"/>
        <v>0</v>
      </c>
      <c r="BK330" s="6">
        <f t="shared" si="2739"/>
        <v>0</v>
      </c>
      <c r="BL330" s="6">
        <f t="shared" si="2739"/>
        <v>0</v>
      </c>
      <c r="BM330" s="6">
        <f t="shared" si="2739"/>
        <v>1614</v>
      </c>
      <c r="BN330" s="6">
        <f t="shared" si="2739"/>
        <v>1614</v>
      </c>
      <c r="BO330" s="148">
        <f t="shared" si="2739"/>
        <v>0</v>
      </c>
      <c r="BP330" s="148">
        <f t="shared" si="2739"/>
        <v>0</v>
      </c>
      <c r="BQ330" s="148">
        <f t="shared" si="2739"/>
        <v>0</v>
      </c>
      <c r="BR330" s="148">
        <f t="shared" si="2739"/>
        <v>0</v>
      </c>
      <c r="BS330" s="6">
        <f t="shared" si="2739"/>
        <v>0</v>
      </c>
      <c r="BT330" s="6">
        <f t="shared" si="2739"/>
        <v>0</v>
      </c>
      <c r="BU330" s="6">
        <f t="shared" si="2739"/>
        <v>1614</v>
      </c>
      <c r="BV330" s="6">
        <f t="shared" si="2739"/>
        <v>1614</v>
      </c>
    </row>
    <row r="331" spans="1:74" ht="67.2">
      <c r="A331" s="123" t="s">
        <v>419</v>
      </c>
      <c r="B331" s="125">
        <v>906</v>
      </c>
      <c r="C331" s="125" t="s">
        <v>14</v>
      </c>
      <c r="D331" s="125" t="s">
        <v>88</v>
      </c>
      <c r="E331" s="125" t="s">
        <v>777</v>
      </c>
      <c r="F331" s="125" t="s">
        <v>87</v>
      </c>
      <c r="G331" s="6"/>
      <c r="H331" s="6"/>
      <c r="I331" s="6"/>
      <c r="J331" s="6"/>
      <c r="K331" s="148"/>
      <c r="L331" s="148"/>
      <c r="M331" s="148"/>
      <c r="N331" s="148"/>
      <c r="O331" s="6"/>
      <c r="P331" s="6"/>
      <c r="Q331" s="6"/>
      <c r="R331" s="6"/>
      <c r="S331" s="148"/>
      <c r="T331" s="148"/>
      <c r="U331" s="148"/>
      <c r="V331" s="148"/>
      <c r="W331" s="6"/>
      <c r="X331" s="6"/>
      <c r="Y331" s="6"/>
      <c r="Z331" s="6"/>
      <c r="AA331" s="148"/>
      <c r="AB331" s="148"/>
      <c r="AC331" s="148">
        <v>1614</v>
      </c>
      <c r="AD331" s="148">
        <v>1614</v>
      </c>
      <c r="AE331" s="6">
        <f>W331+AA331</f>
        <v>0</v>
      </c>
      <c r="AF331" s="6">
        <f t="shared" ref="AF331" si="2740">X331+AB331</f>
        <v>0</v>
      </c>
      <c r="AG331" s="6">
        <f t="shared" ref="AG331" si="2741">Y331+AC331</f>
        <v>1614</v>
      </c>
      <c r="AH331" s="6">
        <f t="shared" ref="AH331" si="2742">Z331+AD331</f>
        <v>1614</v>
      </c>
      <c r="AI331" s="148"/>
      <c r="AJ331" s="148"/>
      <c r="AK331" s="148"/>
      <c r="AL331" s="148"/>
      <c r="AM331" s="6">
        <f>AE331+AI331</f>
        <v>0</v>
      </c>
      <c r="AN331" s="6">
        <f t="shared" ref="AN331" si="2743">AF331+AJ331</f>
        <v>0</v>
      </c>
      <c r="AO331" s="6">
        <f t="shared" ref="AO331" si="2744">AG331+AK331</f>
        <v>1614</v>
      </c>
      <c r="AP331" s="6">
        <f t="shared" ref="AP331" si="2745">AH331+AL331</f>
        <v>1614</v>
      </c>
      <c r="AQ331" s="148"/>
      <c r="AR331" s="148"/>
      <c r="AS331" s="148"/>
      <c r="AT331" s="148"/>
      <c r="AU331" s="6">
        <f>AM331+AQ331</f>
        <v>0</v>
      </c>
      <c r="AV331" s="6">
        <f t="shared" ref="AV331" si="2746">AN331+AR331</f>
        <v>0</v>
      </c>
      <c r="AW331" s="6">
        <f t="shared" ref="AW331" si="2747">AO331+AS331</f>
        <v>1614</v>
      </c>
      <c r="AX331" s="6">
        <f t="shared" ref="AX331" si="2748">AP331+AT331</f>
        <v>1614</v>
      </c>
      <c r="AY331" s="148"/>
      <c r="AZ331" s="148"/>
      <c r="BA331" s="148"/>
      <c r="BB331" s="148"/>
      <c r="BC331" s="6">
        <f>AU331+AY331</f>
        <v>0</v>
      </c>
      <c r="BD331" s="6">
        <f t="shared" ref="BD331" si="2749">AV331+AZ331</f>
        <v>0</v>
      </c>
      <c r="BE331" s="6">
        <f t="shared" ref="BE331" si="2750">AW331+BA331</f>
        <v>1614</v>
      </c>
      <c r="BF331" s="6">
        <f t="shared" ref="BF331" si="2751">AX331+BB331</f>
        <v>1614</v>
      </c>
      <c r="BG331" s="148"/>
      <c r="BH331" s="148"/>
      <c r="BI331" s="148"/>
      <c r="BJ331" s="148"/>
      <c r="BK331" s="6">
        <f>BC331+BG331</f>
        <v>0</v>
      </c>
      <c r="BL331" s="6">
        <f t="shared" ref="BL331" si="2752">BD331+BH331</f>
        <v>0</v>
      </c>
      <c r="BM331" s="6">
        <f t="shared" ref="BM331" si="2753">BE331+BI331</f>
        <v>1614</v>
      </c>
      <c r="BN331" s="6">
        <f t="shared" ref="BN331" si="2754">BF331+BJ331</f>
        <v>1614</v>
      </c>
      <c r="BO331" s="148"/>
      <c r="BP331" s="148"/>
      <c r="BQ331" s="148"/>
      <c r="BR331" s="148"/>
      <c r="BS331" s="6">
        <f>BK331+BO331</f>
        <v>0</v>
      </c>
      <c r="BT331" s="6">
        <f t="shared" ref="BT331" si="2755">BL331+BP331</f>
        <v>0</v>
      </c>
      <c r="BU331" s="6">
        <f t="shared" ref="BU331" si="2756">BM331+BQ331</f>
        <v>1614</v>
      </c>
      <c r="BV331" s="6">
        <f t="shared" ref="BV331" si="2757">BN331+BR331</f>
        <v>1614</v>
      </c>
    </row>
    <row r="332" spans="1:74">
      <c r="A332" s="47"/>
      <c r="B332" s="10"/>
      <c r="C332" s="10"/>
      <c r="D332" s="10"/>
      <c r="E332" s="10"/>
      <c r="F332" s="10"/>
      <c r="G332" s="6"/>
      <c r="H332" s="6"/>
      <c r="I332" s="6"/>
      <c r="J332" s="6"/>
      <c r="K332" s="148"/>
      <c r="L332" s="148"/>
      <c r="M332" s="148"/>
      <c r="N332" s="148"/>
      <c r="O332" s="6"/>
      <c r="P332" s="6"/>
      <c r="Q332" s="6"/>
      <c r="R332" s="6"/>
      <c r="S332" s="148"/>
      <c r="T332" s="148"/>
      <c r="U332" s="148"/>
      <c r="V332" s="148"/>
      <c r="W332" s="6"/>
      <c r="X332" s="6"/>
      <c r="Y332" s="6"/>
      <c r="Z332" s="6"/>
      <c r="AA332" s="148"/>
      <c r="AB332" s="148"/>
      <c r="AC332" s="148"/>
      <c r="AD332" s="148"/>
      <c r="AE332" s="6"/>
      <c r="AF332" s="6"/>
      <c r="AG332" s="6"/>
      <c r="AH332" s="6"/>
      <c r="AI332" s="148"/>
      <c r="AJ332" s="148"/>
      <c r="AK332" s="148"/>
      <c r="AL332" s="148"/>
      <c r="AM332" s="6"/>
      <c r="AN332" s="6"/>
      <c r="AO332" s="6"/>
      <c r="AP332" s="6"/>
      <c r="AQ332" s="148"/>
      <c r="AR332" s="148"/>
      <c r="AS332" s="148"/>
      <c r="AT332" s="148"/>
      <c r="AU332" s="6"/>
      <c r="AV332" s="6"/>
      <c r="AW332" s="6"/>
      <c r="AX332" s="6"/>
      <c r="AY332" s="148"/>
      <c r="AZ332" s="148"/>
      <c r="BA332" s="148"/>
      <c r="BB332" s="148"/>
      <c r="BC332" s="6"/>
      <c r="BD332" s="6"/>
      <c r="BE332" s="6"/>
      <c r="BF332" s="6"/>
      <c r="BG332" s="148"/>
      <c r="BH332" s="148"/>
      <c r="BI332" s="148"/>
      <c r="BJ332" s="148"/>
      <c r="BK332" s="6"/>
      <c r="BL332" s="6"/>
      <c r="BM332" s="6"/>
      <c r="BN332" s="6"/>
      <c r="BO332" s="148"/>
      <c r="BP332" s="148"/>
      <c r="BQ332" s="148"/>
      <c r="BR332" s="148"/>
      <c r="BS332" s="6"/>
      <c r="BT332" s="6"/>
      <c r="BU332" s="6"/>
      <c r="BV332" s="6"/>
    </row>
    <row r="333" spans="1:74" ht="34.799999999999997">
      <c r="A333" s="20" t="s">
        <v>92</v>
      </c>
      <c r="B333" s="48">
        <v>906</v>
      </c>
      <c r="C333" s="48" t="s">
        <v>39</v>
      </c>
      <c r="D333" s="48" t="s">
        <v>80</v>
      </c>
      <c r="E333" s="53"/>
      <c r="F333" s="48"/>
      <c r="G333" s="27">
        <f t="shared" ref="G333:V337" si="2758">G334</f>
        <v>3811</v>
      </c>
      <c r="H333" s="27">
        <f t="shared" si="2758"/>
        <v>0</v>
      </c>
      <c r="I333" s="27">
        <f t="shared" si="2758"/>
        <v>3811</v>
      </c>
      <c r="J333" s="27">
        <f t="shared" si="2758"/>
        <v>0</v>
      </c>
      <c r="K333" s="158">
        <f t="shared" si="2758"/>
        <v>0</v>
      </c>
      <c r="L333" s="158">
        <f t="shared" si="2758"/>
        <v>0</v>
      </c>
      <c r="M333" s="158">
        <f t="shared" si="2758"/>
        <v>0</v>
      </c>
      <c r="N333" s="158">
        <f t="shared" si="2758"/>
        <v>0</v>
      </c>
      <c r="O333" s="27">
        <f t="shared" si="2758"/>
        <v>3811</v>
      </c>
      <c r="P333" s="27">
        <f t="shared" si="2758"/>
        <v>0</v>
      </c>
      <c r="Q333" s="27">
        <f t="shared" si="2758"/>
        <v>3811</v>
      </c>
      <c r="R333" s="27">
        <f t="shared" si="2758"/>
        <v>0</v>
      </c>
      <c r="S333" s="158">
        <f t="shared" si="2758"/>
        <v>0</v>
      </c>
      <c r="T333" s="158">
        <f t="shared" si="2758"/>
        <v>0</v>
      </c>
      <c r="U333" s="158">
        <f t="shared" si="2758"/>
        <v>0</v>
      </c>
      <c r="V333" s="158">
        <f t="shared" si="2758"/>
        <v>0</v>
      </c>
      <c r="W333" s="27">
        <f t="shared" ref="S333:AI337" si="2759">W334</f>
        <v>3811</v>
      </c>
      <c r="X333" s="27">
        <f t="shared" si="2759"/>
        <v>0</v>
      </c>
      <c r="Y333" s="27">
        <f t="shared" si="2759"/>
        <v>3811</v>
      </c>
      <c r="Z333" s="27">
        <f t="shared" si="2759"/>
        <v>0</v>
      </c>
      <c r="AA333" s="158">
        <f t="shared" si="2759"/>
        <v>0</v>
      </c>
      <c r="AB333" s="158">
        <f t="shared" si="2759"/>
        <v>0</v>
      </c>
      <c r="AC333" s="158">
        <f t="shared" si="2759"/>
        <v>0</v>
      </c>
      <c r="AD333" s="158">
        <f t="shared" si="2759"/>
        <v>0</v>
      </c>
      <c r="AE333" s="27">
        <f t="shared" si="2759"/>
        <v>3811</v>
      </c>
      <c r="AF333" s="27">
        <f t="shared" si="2759"/>
        <v>0</v>
      </c>
      <c r="AG333" s="27">
        <f t="shared" si="2759"/>
        <v>3811</v>
      </c>
      <c r="AH333" s="27">
        <f t="shared" si="2759"/>
        <v>0</v>
      </c>
      <c r="AI333" s="158">
        <f t="shared" si="2759"/>
        <v>0</v>
      </c>
      <c r="AJ333" s="158">
        <f t="shared" ref="AI333:AY337" si="2760">AJ334</f>
        <v>0</v>
      </c>
      <c r="AK333" s="158">
        <f t="shared" si="2760"/>
        <v>0</v>
      </c>
      <c r="AL333" s="158">
        <f t="shared" si="2760"/>
        <v>0</v>
      </c>
      <c r="AM333" s="27">
        <f t="shared" si="2760"/>
        <v>3811</v>
      </c>
      <c r="AN333" s="27">
        <f t="shared" si="2760"/>
        <v>0</v>
      </c>
      <c r="AO333" s="27">
        <f t="shared" si="2760"/>
        <v>3811</v>
      </c>
      <c r="AP333" s="27">
        <f t="shared" si="2760"/>
        <v>0</v>
      </c>
      <c r="AQ333" s="158">
        <f t="shared" si="2760"/>
        <v>0</v>
      </c>
      <c r="AR333" s="158">
        <f t="shared" si="2760"/>
        <v>0</v>
      </c>
      <c r="AS333" s="158">
        <f t="shared" si="2760"/>
        <v>0</v>
      </c>
      <c r="AT333" s="158">
        <f t="shared" si="2760"/>
        <v>0</v>
      </c>
      <c r="AU333" s="27">
        <f t="shared" si="2760"/>
        <v>3811</v>
      </c>
      <c r="AV333" s="27">
        <f t="shared" si="2760"/>
        <v>0</v>
      </c>
      <c r="AW333" s="27">
        <f t="shared" si="2760"/>
        <v>3811</v>
      </c>
      <c r="AX333" s="27">
        <f t="shared" si="2760"/>
        <v>0</v>
      </c>
      <c r="AY333" s="158">
        <f t="shared" si="2760"/>
        <v>0</v>
      </c>
      <c r="AZ333" s="158">
        <f t="shared" ref="AY333:BO337" si="2761">AZ334</f>
        <v>0</v>
      </c>
      <c r="BA333" s="158">
        <f t="shared" si="2761"/>
        <v>0</v>
      </c>
      <c r="BB333" s="158">
        <f t="shared" si="2761"/>
        <v>0</v>
      </c>
      <c r="BC333" s="27">
        <f t="shared" si="2761"/>
        <v>3811</v>
      </c>
      <c r="BD333" s="27">
        <f t="shared" si="2761"/>
        <v>0</v>
      </c>
      <c r="BE333" s="27">
        <f t="shared" si="2761"/>
        <v>3811</v>
      </c>
      <c r="BF333" s="27">
        <f t="shared" si="2761"/>
        <v>0</v>
      </c>
      <c r="BG333" s="158">
        <f t="shared" si="2761"/>
        <v>0</v>
      </c>
      <c r="BH333" s="158">
        <f t="shared" si="2761"/>
        <v>0</v>
      </c>
      <c r="BI333" s="158">
        <f t="shared" si="2761"/>
        <v>0</v>
      </c>
      <c r="BJ333" s="158">
        <f t="shared" si="2761"/>
        <v>0</v>
      </c>
      <c r="BK333" s="27">
        <f t="shared" si="2761"/>
        <v>3811</v>
      </c>
      <c r="BL333" s="27">
        <f t="shared" si="2761"/>
        <v>0</v>
      </c>
      <c r="BM333" s="27">
        <f t="shared" si="2761"/>
        <v>3811</v>
      </c>
      <c r="BN333" s="27">
        <f t="shared" si="2761"/>
        <v>0</v>
      </c>
      <c r="BO333" s="158">
        <f t="shared" si="2761"/>
        <v>0</v>
      </c>
      <c r="BP333" s="158">
        <f t="shared" ref="BO333:BV337" si="2762">BP334</f>
        <v>0</v>
      </c>
      <c r="BQ333" s="158">
        <f t="shared" si="2762"/>
        <v>0</v>
      </c>
      <c r="BR333" s="158">
        <f t="shared" si="2762"/>
        <v>0</v>
      </c>
      <c r="BS333" s="27">
        <f t="shared" si="2762"/>
        <v>3811</v>
      </c>
      <c r="BT333" s="27">
        <f t="shared" si="2762"/>
        <v>0</v>
      </c>
      <c r="BU333" s="27">
        <f t="shared" si="2762"/>
        <v>3811</v>
      </c>
      <c r="BV333" s="27">
        <f t="shared" si="2762"/>
        <v>0</v>
      </c>
    </row>
    <row r="334" spans="1:74" ht="100.8">
      <c r="A334" s="8" t="s">
        <v>444</v>
      </c>
      <c r="B334" s="10">
        <v>906</v>
      </c>
      <c r="C334" s="10" t="s">
        <v>39</v>
      </c>
      <c r="D334" s="10" t="s">
        <v>80</v>
      </c>
      <c r="E334" s="10" t="s">
        <v>446</v>
      </c>
      <c r="F334" s="10"/>
      <c r="G334" s="25">
        <f t="shared" si="2758"/>
        <v>3811</v>
      </c>
      <c r="H334" s="25">
        <f t="shared" si="2758"/>
        <v>0</v>
      </c>
      <c r="I334" s="25">
        <f t="shared" si="2758"/>
        <v>3811</v>
      </c>
      <c r="J334" s="25">
        <f t="shared" si="2758"/>
        <v>0</v>
      </c>
      <c r="K334" s="149">
        <f t="shared" si="2758"/>
        <v>0</v>
      </c>
      <c r="L334" s="149">
        <f t="shared" si="2758"/>
        <v>0</v>
      </c>
      <c r="M334" s="149">
        <f t="shared" si="2758"/>
        <v>0</v>
      </c>
      <c r="N334" s="149">
        <f t="shared" si="2758"/>
        <v>0</v>
      </c>
      <c r="O334" s="25">
        <f t="shared" si="2758"/>
        <v>3811</v>
      </c>
      <c r="P334" s="25">
        <f t="shared" si="2758"/>
        <v>0</v>
      </c>
      <c r="Q334" s="25">
        <f t="shared" si="2758"/>
        <v>3811</v>
      </c>
      <c r="R334" s="25">
        <f t="shared" si="2758"/>
        <v>0</v>
      </c>
      <c r="S334" s="149">
        <f t="shared" si="2759"/>
        <v>0</v>
      </c>
      <c r="T334" s="149">
        <f t="shared" si="2759"/>
        <v>0</v>
      </c>
      <c r="U334" s="149">
        <f t="shared" si="2759"/>
        <v>0</v>
      </c>
      <c r="V334" s="149">
        <f t="shared" si="2759"/>
        <v>0</v>
      </c>
      <c r="W334" s="25">
        <f t="shared" si="2759"/>
        <v>3811</v>
      </c>
      <c r="X334" s="25">
        <f t="shared" si="2759"/>
        <v>0</v>
      </c>
      <c r="Y334" s="25">
        <f t="shared" si="2759"/>
        <v>3811</v>
      </c>
      <c r="Z334" s="25">
        <f t="shared" si="2759"/>
        <v>0</v>
      </c>
      <c r="AA334" s="149">
        <f t="shared" si="2759"/>
        <v>0</v>
      </c>
      <c r="AB334" s="149">
        <f t="shared" si="2759"/>
        <v>0</v>
      </c>
      <c r="AC334" s="149">
        <f t="shared" si="2759"/>
        <v>0</v>
      </c>
      <c r="AD334" s="149">
        <f t="shared" si="2759"/>
        <v>0</v>
      </c>
      <c r="AE334" s="25">
        <f t="shared" si="2759"/>
        <v>3811</v>
      </c>
      <c r="AF334" s="25">
        <f t="shared" si="2759"/>
        <v>0</v>
      </c>
      <c r="AG334" s="25">
        <f t="shared" si="2759"/>
        <v>3811</v>
      </c>
      <c r="AH334" s="25">
        <f t="shared" si="2759"/>
        <v>0</v>
      </c>
      <c r="AI334" s="149">
        <f t="shared" si="2760"/>
        <v>0</v>
      </c>
      <c r="AJ334" s="149">
        <f t="shared" si="2760"/>
        <v>0</v>
      </c>
      <c r="AK334" s="149">
        <f t="shared" si="2760"/>
        <v>0</v>
      </c>
      <c r="AL334" s="149">
        <f t="shared" si="2760"/>
        <v>0</v>
      </c>
      <c r="AM334" s="25">
        <f t="shared" si="2760"/>
        <v>3811</v>
      </c>
      <c r="AN334" s="25">
        <f t="shared" si="2760"/>
        <v>0</v>
      </c>
      <c r="AO334" s="25">
        <f t="shared" si="2760"/>
        <v>3811</v>
      </c>
      <c r="AP334" s="25">
        <f t="shared" si="2760"/>
        <v>0</v>
      </c>
      <c r="AQ334" s="149">
        <f t="shared" si="2760"/>
        <v>0</v>
      </c>
      <c r="AR334" s="149">
        <f t="shared" si="2760"/>
        <v>0</v>
      </c>
      <c r="AS334" s="149">
        <f t="shared" si="2760"/>
        <v>0</v>
      </c>
      <c r="AT334" s="149">
        <f t="shared" si="2760"/>
        <v>0</v>
      </c>
      <c r="AU334" s="25">
        <f t="shared" si="2760"/>
        <v>3811</v>
      </c>
      <c r="AV334" s="25">
        <f t="shared" si="2760"/>
        <v>0</v>
      </c>
      <c r="AW334" s="25">
        <f t="shared" si="2760"/>
        <v>3811</v>
      </c>
      <c r="AX334" s="25">
        <f t="shared" si="2760"/>
        <v>0</v>
      </c>
      <c r="AY334" s="149">
        <f t="shared" si="2761"/>
        <v>0</v>
      </c>
      <c r="AZ334" s="149">
        <f t="shared" si="2761"/>
        <v>0</v>
      </c>
      <c r="BA334" s="149">
        <f t="shared" si="2761"/>
        <v>0</v>
      </c>
      <c r="BB334" s="149">
        <f t="shared" si="2761"/>
        <v>0</v>
      </c>
      <c r="BC334" s="25">
        <f t="shared" si="2761"/>
        <v>3811</v>
      </c>
      <c r="BD334" s="25">
        <f t="shared" si="2761"/>
        <v>0</v>
      </c>
      <c r="BE334" s="25">
        <f t="shared" si="2761"/>
        <v>3811</v>
      </c>
      <c r="BF334" s="25">
        <f t="shared" si="2761"/>
        <v>0</v>
      </c>
      <c r="BG334" s="149">
        <f t="shared" si="2761"/>
        <v>0</v>
      </c>
      <c r="BH334" s="149">
        <f t="shared" si="2761"/>
        <v>0</v>
      </c>
      <c r="BI334" s="149">
        <f t="shared" si="2761"/>
        <v>0</v>
      </c>
      <c r="BJ334" s="149">
        <f t="shared" si="2761"/>
        <v>0</v>
      </c>
      <c r="BK334" s="25">
        <f t="shared" si="2761"/>
        <v>3811</v>
      </c>
      <c r="BL334" s="25">
        <f t="shared" si="2761"/>
        <v>0</v>
      </c>
      <c r="BM334" s="25">
        <f t="shared" si="2761"/>
        <v>3811</v>
      </c>
      <c r="BN334" s="25">
        <f t="shared" si="2761"/>
        <v>0</v>
      </c>
      <c r="BO334" s="149">
        <f t="shared" si="2762"/>
        <v>0</v>
      </c>
      <c r="BP334" s="149">
        <f t="shared" si="2762"/>
        <v>0</v>
      </c>
      <c r="BQ334" s="149">
        <f t="shared" si="2762"/>
        <v>0</v>
      </c>
      <c r="BR334" s="149">
        <f t="shared" si="2762"/>
        <v>0</v>
      </c>
      <c r="BS334" s="25">
        <f t="shared" si="2762"/>
        <v>3811</v>
      </c>
      <c r="BT334" s="25">
        <f t="shared" si="2762"/>
        <v>0</v>
      </c>
      <c r="BU334" s="25">
        <f t="shared" si="2762"/>
        <v>3811</v>
      </c>
      <c r="BV334" s="25">
        <f t="shared" si="2762"/>
        <v>0</v>
      </c>
    </row>
    <row r="335" spans="1:74" ht="33.6">
      <c r="A335" s="8" t="s">
        <v>54</v>
      </c>
      <c r="B335" s="10">
        <v>906</v>
      </c>
      <c r="C335" s="10" t="s">
        <v>39</v>
      </c>
      <c r="D335" s="10" t="s">
        <v>80</v>
      </c>
      <c r="E335" s="10" t="s">
        <v>450</v>
      </c>
      <c r="F335" s="10"/>
      <c r="G335" s="25">
        <f t="shared" si="2758"/>
        <v>3811</v>
      </c>
      <c r="H335" s="25">
        <f t="shared" si="2758"/>
        <v>0</v>
      </c>
      <c r="I335" s="25">
        <f t="shared" si="2758"/>
        <v>3811</v>
      </c>
      <c r="J335" s="25">
        <f t="shared" si="2758"/>
        <v>0</v>
      </c>
      <c r="K335" s="149">
        <f t="shared" si="2758"/>
        <v>0</v>
      </c>
      <c r="L335" s="149">
        <f t="shared" si="2758"/>
        <v>0</v>
      </c>
      <c r="M335" s="149">
        <f t="shared" si="2758"/>
        <v>0</v>
      </c>
      <c r="N335" s="149">
        <f t="shared" si="2758"/>
        <v>0</v>
      </c>
      <c r="O335" s="25">
        <f t="shared" si="2758"/>
        <v>3811</v>
      </c>
      <c r="P335" s="25">
        <f t="shared" si="2758"/>
        <v>0</v>
      </c>
      <c r="Q335" s="25">
        <f t="shared" si="2758"/>
        <v>3811</v>
      </c>
      <c r="R335" s="25">
        <f t="shared" si="2758"/>
        <v>0</v>
      </c>
      <c r="S335" s="149">
        <f t="shared" si="2759"/>
        <v>0</v>
      </c>
      <c r="T335" s="149">
        <f t="shared" si="2759"/>
        <v>0</v>
      </c>
      <c r="U335" s="149">
        <f t="shared" si="2759"/>
        <v>0</v>
      </c>
      <c r="V335" s="149">
        <f t="shared" si="2759"/>
        <v>0</v>
      </c>
      <c r="W335" s="25">
        <f t="shared" si="2759"/>
        <v>3811</v>
      </c>
      <c r="X335" s="25">
        <f t="shared" si="2759"/>
        <v>0</v>
      </c>
      <c r="Y335" s="25">
        <f t="shared" si="2759"/>
        <v>3811</v>
      </c>
      <c r="Z335" s="25">
        <f t="shared" si="2759"/>
        <v>0</v>
      </c>
      <c r="AA335" s="149">
        <f t="shared" si="2759"/>
        <v>0</v>
      </c>
      <c r="AB335" s="149">
        <f t="shared" si="2759"/>
        <v>0</v>
      </c>
      <c r="AC335" s="149">
        <f t="shared" si="2759"/>
        <v>0</v>
      </c>
      <c r="AD335" s="149">
        <f t="shared" si="2759"/>
        <v>0</v>
      </c>
      <c r="AE335" s="25">
        <f t="shared" si="2759"/>
        <v>3811</v>
      </c>
      <c r="AF335" s="25">
        <f t="shared" si="2759"/>
        <v>0</v>
      </c>
      <c r="AG335" s="25">
        <f t="shared" si="2759"/>
        <v>3811</v>
      </c>
      <c r="AH335" s="25">
        <f t="shared" si="2759"/>
        <v>0</v>
      </c>
      <c r="AI335" s="149">
        <f t="shared" si="2760"/>
        <v>0</v>
      </c>
      <c r="AJ335" s="149">
        <f t="shared" si="2760"/>
        <v>0</v>
      </c>
      <c r="AK335" s="149">
        <f t="shared" si="2760"/>
        <v>0</v>
      </c>
      <c r="AL335" s="149">
        <f t="shared" si="2760"/>
        <v>0</v>
      </c>
      <c r="AM335" s="25">
        <f t="shared" si="2760"/>
        <v>3811</v>
      </c>
      <c r="AN335" s="25">
        <f t="shared" si="2760"/>
        <v>0</v>
      </c>
      <c r="AO335" s="25">
        <f t="shared" si="2760"/>
        <v>3811</v>
      </c>
      <c r="AP335" s="25">
        <f t="shared" si="2760"/>
        <v>0</v>
      </c>
      <c r="AQ335" s="149">
        <f t="shared" si="2760"/>
        <v>0</v>
      </c>
      <c r="AR335" s="149">
        <f t="shared" si="2760"/>
        <v>0</v>
      </c>
      <c r="AS335" s="149">
        <f t="shared" si="2760"/>
        <v>0</v>
      </c>
      <c r="AT335" s="149">
        <f t="shared" si="2760"/>
        <v>0</v>
      </c>
      <c r="AU335" s="25">
        <f t="shared" si="2760"/>
        <v>3811</v>
      </c>
      <c r="AV335" s="25">
        <f t="shared" si="2760"/>
        <v>0</v>
      </c>
      <c r="AW335" s="25">
        <f t="shared" si="2760"/>
        <v>3811</v>
      </c>
      <c r="AX335" s="25">
        <f t="shared" si="2760"/>
        <v>0</v>
      </c>
      <c r="AY335" s="149">
        <f t="shared" si="2761"/>
        <v>0</v>
      </c>
      <c r="AZ335" s="149">
        <f t="shared" si="2761"/>
        <v>0</v>
      </c>
      <c r="BA335" s="149">
        <f t="shared" si="2761"/>
        <v>0</v>
      </c>
      <c r="BB335" s="149">
        <f t="shared" si="2761"/>
        <v>0</v>
      </c>
      <c r="BC335" s="25">
        <f t="shared" si="2761"/>
        <v>3811</v>
      </c>
      <c r="BD335" s="25">
        <f t="shared" si="2761"/>
        <v>0</v>
      </c>
      <c r="BE335" s="25">
        <f t="shared" si="2761"/>
        <v>3811</v>
      </c>
      <c r="BF335" s="25">
        <f t="shared" si="2761"/>
        <v>0</v>
      </c>
      <c r="BG335" s="149">
        <f t="shared" si="2761"/>
        <v>0</v>
      </c>
      <c r="BH335" s="149">
        <f t="shared" si="2761"/>
        <v>0</v>
      </c>
      <c r="BI335" s="149">
        <f t="shared" si="2761"/>
        <v>0</v>
      </c>
      <c r="BJ335" s="149">
        <f t="shared" si="2761"/>
        <v>0</v>
      </c>
      <c r="BK335" s="25">
        <f t="shared" si="2761"/>
        <v>3811</v>
      </c>
      <c r="BL335" s="25">
        <f t="shared" si="2761"/>
        <v>0</v>
      </c>
      <c r="BM335" s="25">
        <f t="shared" si="2761"/>
        <v>3811</v>
      </c>
      <c r="BN335" s="25">
        <f t="shared" si="2761"/>
        <v>0</v>
      </c>
      <c r="BO335" s="149">
        <f t="shared" si="2762"/>
        <v>0</v>
      </c>
      <c r="BP335" s="149">
        <f t="shared" si="2762"/>
        <v>0</v>
      </c>
      <c r="BQ335" s="149">
        <f t="shared" si="2762"/>
        <v>0</v>
      </c>
      <c r="BR335" s="149">
        <f t="shared" si="2762"/>
        <v>0</v>
      </c>
      <c r="BS335" s="25">
        <f t="shared" si="2762"/>
        <v>3811</v>
      </c>
      <c r="BT335" s="25">
        <f t="shared" si="2762"/>
        <v>0</v>
      </c>
      <c r="BU335" s="25">
        <f t="shared" si="2762"/>
        <v>3811</v>
      </c>
      <c r="BV335" s="25">
        <f t="shared" si="2762"/>
        <v>0</v>
      </c>
    </row>
    <row r="336" spans="1:74" ht="67.2">
      <c r="A336" s="8" t="s">
        <v>449</v>
      </c>
      <c r="B336" s="10">
        <v>906</v>
      </c>
      <c r="C336" s="10" t="s">
        <v>39</v>
      </c>
      <c r="D336" s="10" t="s">
        <v>80</v>
      </c>
      <c r="E336" s="10" t="s">
        <v>451</v>
      </c>
      <c r="F336" s="10"/>
      <c r="G336" s="25">
        <f t="shared" si="2758"/>
        <v>3811</v>
      </c>
      <c r="H336" s="25">
        <f t="shared" si="2758"/>
        <v>0</v>
      </c>
      <c r="I336" s="25">
        <f t="shared" si="2758"/>
        <v>3811</v>
      </c>
      <c r="J336" s="25">
        <f t="shared" si="2758"/>
        <v>0</v>
      </c>
      <c r="K336" s="149">
        <f t="shared" si="2758"/>
        <v>0</v>
      </c>
      <c r="L336" s="149">
        <f t="shared" si="2758"/>
        <v>0</v>
      </c>
      <c r="M336" s="149">
        <f t="shared" si="2758"/>
        <v>0</v>
      </c>
      <c r="N336" s="149">
        <f t="shared" si="2758"/>
        <v>0</v>
      </c>
      <c r="O336" s="25">
        <f t="shared" si="2758"/>
        <v>3811</v>
      </c>
      <c r="P336" s="25">
        <f t="shared" si="2758"/>
        <v>0</v>
      </c>
      <c r="Q336" s="25">
        <f t="shared" si="2758"/>
        <v>3811</v>
      </c>
      <c r="R336" s="25">
        <f t="shared" si="2758"/>
        <v>0</v>
      </c>
      <c r="S336" s="149">
        <f t="shared" si="2759"/>
        <v>0</v>
      </c>
      <c r="T336" s="149">
        <f t="shared" si="2759"/>
        <v>0</v>
      </c>
      <c r="U336" s="149">
        <f t="shared" si="2759"/>
        <v>0</v>
      </c>
      <c r="V336" s="149">
        <f t="shared" si="2759"/>
        <v>0</v>
      </c>
      <c r="W336" s="25">
        <f t="shared" si="2759"/>
        <v>3811</v>
      </c>
      <c r="X336" s="25">
        <f t="shared" si="2759"/>
        <v>0</v>
      </c>
      <c r="Y336" s="25">
        <f t="shared" si="2759"/>
        <v>3811</v>
      </c>
      <c r="Z336" s="25">
        <f t="shared" si="2759"/>
        <v>0</v>
      </c>
      <c r="AA336" s="149">
        <f t="shared" si="2759"/>
        <v>0</v>
      </c>
      <c r="AB336" s="149">
        <f t="shared" si="2759"/>
        <v>0</v>
      </c>
      <c r="AC336" s="149">
        <f t="shared" si="2759"/>
        <v>0</v>
      </c>
      <c r="AD336" s="149">
        <f t="shared" si="2759"/>
        <v>0</v>
      </c>
      <c r="AE336" s="25">
        <f t="shared" si="2759"/>
        <v>3811</v>
      </c>
      <c r="AF336" s="25">
        <f t="shared" si="2759"/>
        <v>0</v>
      </c>
      <c r="AG336" s="25">
        <f t="shared" si="2759"/>
        <v>3811</v>
      </c>
      <c r="AH336" s="25">
        <f t="shared" si="2759"/>
        <v>0</v>
      </c>
      <c r="AI336" s="149">
        <f t="shared" si="2760"/>
        <v>0</v>
      </c>
      <c r="AJ336" s="149">
        <f t="shared" si="2760"/>
        <v>0</v>
      </c>
      <c r="AK336" s="149">
        <f t="shared" si="2760"/>
        <v>0</v>
      </c>
      <c r="AL336" s="149">
        <f t="shared" si="2760"/>
        <v>0</v>
      </c>
      <c r="AM336" s="25">
        <f t="shared" si="2760"/>
        <v>3811</v>
      </c>
      <c r="AN336" s="25">
        <f t="shared" si="2760"/>
        <v>0</v>
      </c>
      <c r="AO336" s="25">
        <f t="shared" si="2760"/>
        <v>3811</v>
      </c>
      <c r="AP336" s="25">
        <f t="shared" si="2760"/>
        <v>0</v>
      </c>
      <c r="AQ336" s="149">
        <f t="shared" si="2760"/>
        <v>0</v>
      </c>
      <c r="AR336" s="149">
        <f t="shared" si="2760"/>
        <v>0</v>
      </c>
      <c r="AS336" s="149">
        <f t="shared" si="2760"/>
        <v>0</v>
      </c>
      <c r="AT336" s="149">
        <f t="shared" si="2760"/>
        <v>0</v>
      </c>
      <c r="AU336" s="25">
        <f t="shared" si="2760"/>
        <v>3811</v>
      </c>
      <c r="AV336" s="25">
        <f t="shared" si="2760"/>
        <v>0</v>
      </c>
      <c r="AW336" s="25">
        <f t="shared" si="2760"/>
        <v>3811</v>
      </c>
      <c r="AX336" s="25">
        <f t="shared" si="2760"/>
        <v>0</v>
      </c>
      <c r="AY336" s="149">
        <f t="shared" si="2761"/>
        <v>0</v>
      </c>
      <c r="AZ336" s="149">
        <f t="shared" si="2761"/>
        <v>0</v>
      </c>
      <c r="BA336" s="149">
        <f t="shared" si="2761"/>
        <v>0</v>
      </c>
      <c r="BB336" s="149">
        <f t="shared" si="2761"/>
        <v>0</v>
      </c>
      <c r="BC336" s="25">
        <f t="shared" si="2761"/>
        <v>3811</v>
      </c>
      <c r="BD336" s="25">
        <f t="shared" si="2761"/>
        <v>0</v>
      </c>
      <c r="BE336" s="25">
        <f t="shared" si="2761"/>
        <v>3811</v>
      </c>
      <c r="BF336" s="25">
        <f t="shared" si="2761"/>
        <v>0</v>
      </c>
      <c r="BG336" s="149">
        <f t="shared" si="2761"/>
        <v>0</v>
      </c>
      <c r="BH336" s="149">
        <f t="shared" si="2761"/>
        <v>0</v>
      </c>
      <c r="BI336" s="149">
        <f t="shared" si="2761"/>
        <v>0</v>
      </c>
      <c r="BJ336" s="149">
        <f t="shared" si="2761"/>
        <v>0</v>
      </c>
      <c r="BK336" s="25">
        <f t="shared" si="2761"/>
        <v>3811</v>
      </c>
      <c r="BL336" s="25">
        <f t="shared" si="2761"/>
        <v>0</v>
      </c>
      <c r="BM336" s="25">
        <f t="shared" si="2761"/>
        <v>3811</v>
      </c>
      <c r="BN336" s="25">
        <f t="shared" si="2761"/>
        <v>0</v>
      </c>
      <c r="BO336" s="149">
        <f t="shared" si="2762"/>
        <v>0</v>
      </c>
      <c r="BP336" s="149">
        <f t="shared" si="2762"/>
        <v>0</v>
      </c>
      <c r="BQ336" s="149">
        <f t="shared" si="2762"/>
        <v>0</v>
      </c>
      <c r="BR336" s="149">
        <f t="shared" si="2762"/>
        <v>0</v>
      </c>
      <c r="BS336" s="25">
        <f t="shared" si="2762"/>
        <v>3811</v>
      </c>
      <c r="BT336" s="25">
        <f t="shared" si="2762"/>
        <v>0</v>
      </c>
      <c r="BU336" s="25">
        <f t="shared" si="2762"/>
        <v>3811</v>
      </c>
      <c r="BV336" s="25">
        <f t="shared" si="2762"/>
        <v>0</v>
      </c>
    </row>
    <row r="337" spans="1:74" ht="33.6">
      <c r="A337" s="8" t="s">
        <v>32</v>
      </c>
      <c r="B337" s="10">
        <v>906</v>
      </c>
      <c r="C337" s="10" t="s">
        <v>39</v>
      </c>
      <c r="D337" s="10" t="s">
        <v>80</v>
      </c>
      <c r="E337" s="10" t="s">
        <v>451</v>
      </c>
      <c r="F337" s="10" t="s">
        <v>33</v>
      </c>
      <c r="G337" s="25">
        <f t="shared" si="2758"/>
        <v>3811</v>
      </c>
      <c r="H337" s="25">
        <f t="shared" si="2758"/>
        <v>0</v>
      </c>
      <c r="I337" s="25">
        <f t="shared" si="2758"/>
        <v>3811</v>
      </c>
      <c r="J337" s="25">
        <f t="shared" si="2758"/>
        <v>0</v>
      </c>
      <c r="K337" s="149">
        <f t="shared" si="2758"/>
        <v>0</v>
      </c>
      <c r="L337" s="149">
        <f t="shared" si="2758"/>
        <v>0</v>
      </c>
      <c r="M337" s="149">
        <f t="shared" si="2758"/>
        <v>0</v>
      </c>
      <c r="N337" s="149">
        <f t="shared" si="2758"/>
        <v>0</v>
      </c>
      <c r="O337" s="25">
        <f t="shared" si="2758"/>
        <v>3811</v>
      </c>
      <c r="P337" s="25">
        <f t="shared" si="2758"/>
        <v>0</v>
      </c>
      <c r="Q337" s="25">
        <f t="shared" si="2758"/>
        <v>3811</v>
      </c>
      <c r="R337" s="25">
        <f t="shared" si="2758"/>
        <v>0</v>
      </c>
      <c r="S337" s="149">
        <f t="shared" si="2759"/>
        <v>0</v>
      </c>
      <c r="T337" s="149">
        <f t="shared" si="2759"/>
        <v>0</v>
      </c>
      <c r="U337" s="149">
        <f t="shared" si="2759"/>
        <v>0</v>
      </c>
      <c r="V337" s="149">
        <f t="shared" si="2759"/>
        <v>0</v>
      </c>
      <c r="W337" s="25">
        <f t="shared" si="2759"/>
        <v>3811</v>
      </c>
      <c r="X337" s="25">
        <f t="shared" si="2759"/>
        <v>0</v>
      </c>
      <c r="Y337" s="25">
        <f t="shared" si="2759"/>
        <v>3811</v>
      </c>
      <c r="Z337" s="25">
        <f t="shared" si="2759"/>
        <v>0</v>
      </c>
      <c r="AA337" s="149">
        <f t="shared" si="2759"/>
        <v>0</v>
      </c>
      <c r="AB337" s="149">
        <f t="shared" si="2759"/>
        <v>0</v>
      </c>
      <c r="AC337" s="149">
        <f t="shared" si="2759"/>
        <v>0</v>
      </c>
      <c r="AD337" s="149">
        <f t="shared" si="2759"/>
        <v>0</v>
      </c>
      <c r="AE337" s="25">
        <f t="shared" si="2759"/>
        <v>3811</v>
      </c>
      <c r="AF337" s="25">
        <f t="shared" si="2759"/>
        <v>0</v>
      </c>
      <c r="AG337" s="25">
        <f t="shared" si="2759"/>
        <v>3811</v>
      </c>
      <c r="AH337" s="25">
        <f t="shared" si="2759"/>
        <v>0</v>
      </c>
      <c r="AI337" s="149">
        <f t="shared" si="2760"/>
        <v>0</v>
      </c>
      <c r="AJ337" s="149">
        <f t="shared" si="2760"/>
        <v>0</v>
      </c>
      <c r="AK337" s="149">
        <f t="shared" si="2760"/>
        <v>0</v>
      </c>
      <c r="AL337" s="149">
        <f t="shared" si="2760"/>
        <v>0</v>
      </c>
      <c r="AM337" s="25">
        <f t="shared" si="2760"/>
        <v>3811</v>
      </c>
      <c r="AN337" s="25">
        <f t="shared" si="2760"/>
        <v>0</v>
      </c>
      <c r="AO337" s="25">
        <f t="shared" si="2760"/>
        <v>3811</v>
      </c>
      <c r="AP337" s="25">
        <f t="shared" si="2760"/>
        <v>0</v>
      </c>
      <c r="AQ337" s="149">
        <f t="shared" si="2760"/>
        <v>0</v>
      </c>
      <c r="AR337" s="149">
        <f t="shared" si="2760"/>
        <v>0</v>
      </c>
      <c r="AS337" s="149">
        <f t="shared" si="2760"/>
        <v>0</v>
      </c>
      <c r="AT337" s="149">
        <f t="shared" si="2760"/>
        <v>0</v>
      </c>
      <c r="AU337" s="25">
        <f t="shared" si="2760"/>
        <v>3811</v>
      </c>
      <c r="AV337" s="25">
        <f t="shared" si="2760"/>
        <v>0</v>
      </c>
      <c r="AW337" s="25">
        <f t="shared" si="2760"/>
        <v>3811</v>
      </c>
      <c r="AX337" s="25">
        <f t="shared" si="2760"/>
        <v>0</v>
      </c>
      <c r="AY337" s="149">
        <f t="shared" si="2761"/>
        <v>0</v>
      </c>
      <c r="AZ337" s="149">
        <f t="shared" si="2761"/>
        <v>0</v>
      </c>
      <c r="BA337" s="149">
        <f t="shared" si="2761"/>
        <v>0</v>
      </c>
      <c r="BB337" s="149">
        <f t="shared" si="2761"/>
        <v>0</v>
      </c>
      <c r="BC337" s="25">
        <f t="shared" si="2761"/>
        <v>3811</v>
      </c>
      <c r="BD337" s="25">
        <f t="shared" si="2761"/>
        <v>0</v>
      </c>
      <c r="BE337" s="25">
        <f t="shared" si="2761"/>
        <v>3811</v>
      </c>
      <c r="BF337" s="25">
        <f t="shared" si="2761"/>
        <v>0</v>
      </c>
      <c r="BG337" s="149">
        <f t="shared" si="2761"/>
        <v>0</v>
      </c>
      <c r="BH337" s="149">
        <f t="shared" si="2761"/>
        <v>0</v>
      </c>
      <c r="BI337" s="149">
        <f t="shared" si="2761"/>
        <v>0</v>
      </c>
      <c r="BJ337" s="149">
        <f t="shared" si="2761"/>
        <v>0</v>
      </c>
      <c r="BK337" s="25">
        <f t="shared" si="2761"/>
        <v>3811</v>
      </c>
      <c r="BL337" s="25">
        <f t="shared" si="2761"/>
        <v>0</v>
      </c>
      <c r="BM337" s="25">
        <f t="shared" si="2761"/>
        <v>3811</v>
      </c>
      <c r="BN337" s="25">
        <f t="shared" si="2761"/>
        <v>0</v>
      </c>
      <c r="BO337" s="149">
        <f t="shared" si="2762"/>
        <v>0</v>
      </c>
      <c r="BP337" s="149">
        <f t="shared" si="2762"/>
        <v>0</v>
      </c>
      <c r="BQ337" s="149">
        <f t="shared" si="2762"/>
        <v>0</v>
      </c>
      <c r="BR337" s="149">
        <f t="shared" si="2762"/>
        <v>0</v>
      </c>
      <c r="BS337" s="25">
        <f t="shared" si="2762"/>
        <v>3811</v>
      </c>
      <c r="BT337" s="25">
        <f t="shared" si="2762"/>
        <v>0</v>
      </c>
      <c r="BU337" s="25">
        <f t="shared" si="2762"/>
        <v>3811</v>
      </c>
      <c r="BV337" s="25">
        <f t="shared" si="2762"/>
        <v>0</v>
      </c>
    </row>
    <row r="338" spans="1:74">
      <c r="A338" s="8" t="s">
        <v>46</v>
      </c>
      <c r="B338" s="10">
        <v>906</v>
      </c>
      <c r="C338" s="10" t="s">
        <v>39</v>
      </c>
      <c r="D338" s="10" t="s">
        <v>80</v>
      </c>
      <c r="E338" s="10" t="s">
        <v>451</v>
      </c>
      <c r="F338" s="10" t="s">
        <v>52</v>
      </c>
      <c r="G338" s="6">
        <v>3811</v>
      </c>
      <c r="H338" s="6"/>
      <c r="I338" s="6">
        <v>3811</v>
      </c>
      <c r="J338" s="6"/>
      <c r="K338" s="148"/>
      <c r="L338" s="148"/>
      <c r="M338" s="148"/>
      <c r="N338" s="148"/>
      <c r="O338" s="6">
        <f>G338+K338</f>
        <v>3811</v>
      </c>
      <c r="P338" s="6">
        <f t="shared" ref="P338" si="2763">H338+L338</f>
        <v>0</v>
      </c>
      <c r="Q338" s="6">
        <f t="shared" ref="Q338" si="2764">I338+M338</f>
        <v>3811</v>
      </c>
      <c r="R338" s="6">
        <f t="shared" ref="R338" si="2765">J338+N338</f>
        <v>0</v>
      </c>
      <c r="S338" s="148"/>
      <c r="T338" s="148"/>
      <c r="U338" s="148"/>
      <c r="V338" s="148"/>
      <c r="W338" s="6">
        <f>O338+S338</f>
        <v>3811</v>
      </c>
      <c r="X338" s="6">
        <f t="shared" ref="X338" si="2766">P338+T338</f>
        <v>0</v>
      </c>
      <c r="Y338" s="6">
        <f t="shared" ref="Y338" si="2767">Q338+U338</f>
        <v>3811</v>
      </c>
      <c r="Z338" s="6">
        <f t="shared" ref="Z338" si="2768">R338+V338</f>
        <v>0</v>
      </c>
      <c r="AA338" s="148"/>
      <c r="AB338" s="148"/>
      <c r="AC338" s="148"/>
      <c r="AD338" s="148"/>
      <c r="AE338" s="6">
        <f>W338+AA338</f>
        <v>3811</v>
      </c>
      <c r="AF338" s="6">
        <f t="shared" ref="AF338" si="2769">X338+AB338</f>
        <v>0</v>
      </c>
      <c r="AG338" s="6">
        <f t="shared" ref="AG338" si="2770">Y338+AC338</f>
        <v>3811</v>
      </c>
      <c r="AH338" s="6">
        <f t="shared" ref="AH338" si="2771">Z338+AD338</f>
        <v>0</v>
      </c>
      <c r="AI338" s="148"/>
      <c r="AJ338" s="148"/>
      <c r="AK338" s="148"/>
      <c r="AL338" s="148"/>
      <c r="AM338" s="6">
        <f>AE338+AI338</f>
        <v>3811</v>
      </c>
      <c r="AN338" s="6">
        <f t="shared" ref="AN338" si="2772">AF338+AJ338</f>
        <v>0</v>
      </c>
      <c r="AO338" s="6">
        <f t="shared" ref="AO338" si="2773">AG338+AK338</f>
        <v>3811</v>
      </c>
      <c r="AP338" s="6">
        <f t="shared" ref="AP338" si="2774">AH338+AL338</f>
        <v>0</v>
      </c>
      <c r="AQ338" s="148"/>
      <c r="AR338" s="148"/>
      <c r="AS338" s="148"/>
      <c r="AT338" s="148"/>
      <c r="AU338" s="6">
        <f>AM338+AQ338</f>
        <v>3811</v>
      </c>
      <c r="AV338" s="6">
        <f t="shared" ref="AV338" si="2775">AN338+AR338</f>
        <v>0</v>
      </c>
      <c r="AW338" s="6">
        <f t="shared" ref="AW338" si="2776">AO338+AS338</f>
        <v>3811</v>
      </c>
      <c r="AX338" s="6">
        <f t="shared" ref="AX338" si="2777">AP338+AT338</f>
        <v>0</v>
      </c>
      <c r="AY338" s="148"/>
      <c r="AZ338" s="148"/>
      <c r="BA338" s="148"/>
      <c r="BB338" s="148"/>
      <c r="BC338" s="6">
        <f>AU338+AY338</f>
        <v>3811</v>
      </c>
      <c r="BD338" s="6">
        <f t="shared" ref="BD338" si="2778">AV338+AZ338</f>
        <v>0</v>
      </c>
      <c r="BE338" s="6">
        <f t="shared" ref="BE338" si="2779">AW338+BA338</f>
        <v>3811</v>
      </c>
      <c r="BF338" s="6">
        <f t="shared" ref="BF338" si="2780">AX338+BB338</f>
        <v>0</v>
      </c>
      <c r="BG338" s="148"/>
      <c r="BH338" s="148"/>
      <c r="BI338" s="148"/>
      <c r="BJ338" s="148"/>
      <c r="BK338" s="6">
        <f>BC338+BG338</f>
        <v>3811</v>
      </c>
      <c r="BL338" s="6">
        <f t="shared" ref="BL338" si="2781">BD338+BH338</f>
        <v>0</v>
      </c>
      <c r="BM338" s="6">
        <f t="shared" ref="BM338" si="2782">BE338+BI338</f>
        <v>3811</v>
      </c>
      <c r="BN338" s="6">
        <f t="shared" ref="BN338" si="2783">BF338+BJ338</f>
        <v>0</v>
      </c>
      <c r="BO338" s="148"/>
      <c r="BP338" s="148"/>
      <c r="BQ338" s="148"/>
      <c r="BR338" s="148"/>
      <c r="BS338" s="6">
        <f>BK338+BO338</f>
        <v>3811</v>
      </c>
      <c r="BT338" s="6">
        <f t="shared" ref="BT338" si="2784">BL338+BP338</f>
        <v>0</v>
      </c>
      <c r="BU338" s="6">
        <f t="shared" ref="BU338" si="2785">BM338+BQ338</f>
        <v>3811</v>
      </c>
      <c r="BV338" s="6">
        <f t="shared" ref="BV338" si="2786">BN338+BR338</f>
        <v>0</v>
      </c>
    </row>
    <row r="339" spans="1:74">
      <c r="A339" s="8"/>
      <c r="B339" s="10"/>
      <c r="C339" s="10"/>
      <c r="D339" s="10"/>
      <c r="E339" s="10"/>
      <c r="F339" s="10"/>
      <c r="G339" s="6"/>
      <c r="H339" s="6"/>
      <c r="I339" s="6"/>
      <c r="J339" s="6"/>
      <c r="K339" s="148"/>
      <c r="L339" s="148"/>
      <c r="M339" s="148"/>
      <c r="N339" s="148"/>
      <c r="O339" s="6"/>
      <c r="P339" s="6"/>
      <c r="Q339" s="6"/>
      <c r="R339" s="6"/>
      <c r="S339" s="148"/>
      <c r="T339" s="148"/>
      <c r="U339" s="148"/>
      <c r="V339" s="148"/>
      <c r="W339" s="6"/>
      <c r="X339" s="6"/>
      <c r="Y339" s="6"/>
      <c r="Z339" s="6"/>
      <c r="AA339" s="148"/>
      <c r="AB339" s="148"/>
      <c r="AC339" s="148"/>
      <c r="AD339" s="148"/>
      <c r="AE339" s="6"/>
      <c r="AF339" s="6"/>
      <c r="AG339" s="6"/>
      <c r="AH339" s="6"/>
      <c r="AI339" s="148"/>
      <c r="AJ339" s="148"/>
      <c r="AK339" s="148"/>
      <c r="AL339" s="148"/>
      <c r="AM339" s="6"/>
      <c r="AN339" s="6"/>
      <c r="AO339" s="6"/>
      <c r="AP339" s="6"/>
      <c r="AQ339" s="148"/>
      <c r="AR339" s="148"/>
      <c r="AS339" s="148"/>
      <c r="AT339" s="148"/>
      <c r="AU339" s="6"/>
      <c r="AV339" s="6"/>
      <c r="AW339" s="6"/>
      <c r="AX339" s="6"/>
      <c r="AY339" s="148"/>
      <c r="AZ339" s="148"/>
      <c r="BA339" s="148"/>
      <c r="BB339" s="148"/>
      <c r="BC339" s="6"/>
      <c r="BD339" s="6"/>
      <c r="BE339" s="6"/>
      <c r="BF339" s="6"/>
      <c r="BG339" s="148"/>
      <c r="BH339" s="148"/>
      <c r="BI339" s="148"/>
      <c r="BJ339" s="148"/>
      <c r="BK339" s="6"/>
      <c r="BL339" s="6"/>
      <c r="BM339" s="6"/>
      <c r="BN339" s="6"/>
      <c r="BO339" s="148"/>
      <c r="BP339" s="148"/>
      <c r="BQ339" s="148"/>
      <c r="BR339" s="148"/>
      <c r="BS339" s="6"/>
      <c r="BT339" s="6"/>
      <c r="BU339" s="6"/>
      <c r="BV339" s="6"/>
    </row>
    <row r="340" spans="1:74" ht="61.8">
      <c r="A340" s="70" t="s">
        <v>252</v>
      </c>
      <c r="B340" s="85">
        <v>909</v>
      </c>
      <c r="C340" s="86"/>
      <c r="D340" s="86"/>
      <c r="E340" s="87"/>
      <c r="F340" s="86"/>
      <c r="G340" s="29">
        <f>G341+G349+G379+G424</f>
        <v>1769540</v>
      </c>
      <c r="H340" s="29">
        <f>H341+H349+H379+H424</f>
        <v>818256</v>
      </c>
      <c r="I340" s="29">
        <f>I341+I349+I379+I424</f>
        <v>1762109</v>
      </c>
      <c r="J340" s="29">
        <f>J341+J349+J379+J424</f>
        <v>805797</v>
      </c>
      <c r="K340" s="160">
        <f t="shared" ref="K340:R340" si="2787">K341+K349+K379+K424</f>
        <v>50865</v>
      </c>
      <c r="L340" s="160">
        <f t="shared" si="2787"/>
        <v>0</v>
      </c>
      <c r="M340" s="160">
        <f t="shared" si="2787"/>
        <v>50870</v>
      </c>
      <c r="N340" s="160">
        <f t="shared" si="2787"/>
        <v>0</v>
      </c>
      <c r="O340" s="29">
        <f t="shared" si="2787"/>
        <v>1820405</v>
      </c>
      <c r="P340" s="29">
        <f t="shared" si="2787"/>
        <v>818256</v>
      </c>
      <c r="Q340" s="29">
        <f t="shared" si="2787"/>
        <v>1812979</v>
      </c>
      <c r="R340" s="29">
        <f t="shared" si="2787"/>
        <v>805797</v>
      </c>
      <c r="S340" s="160">
        <f t="shared" ref="S340:Z340" si="2788">S341+S349+S379+S424</f>
        <v>0</v>
      </c>
      <c r="T340" s="160">
        <f t="shared" si="2788"/>
        <v>0</v>
      </c>
      <c r="U340" s="160">
        <f t="shared" si="2788"/>
        <v>0</v>
      </c>
      <c r="V340" s="160">
        <f t="shared" si="2788"/>
        <v>0</v>
      </c>
      <c r="W340" s="29">
        <f t="shared" si="2788"/>
        <v>1820405</v>
      </c>
      <c r="X340" s="29">
        <f t="shared" si="2788"/>
        <v>818256</v>
      </c>
      <c r="Y340" s="29">
        <f t="shared" si="2788"/>
        <v>1812979</v>
      </c>
      <c r="Z340" s="29">
        <f t="shared" si="2788"/>
        <v>805797</v>
      </c>
      <c r="AA340" s="160">
        <f t="shared" ref="AA340:AH340" si="2789">AA341+AA349+AA379+AA424</f>
        <v>3391</v>
      </c>
      <c r="AB340" s="160">
        <f t="shared" si="2789"/>
        <v>0</v>
      </c>
      <c r="AC340" s="160">
        <f t="shared" si="2789"/>
        <v>0</v>
      </c>
      <c r="AD340" s="160">
        <f t="shared" si="2789"/>
        <v>0</v>
      </c>
      <c r="AE340" s="29">
        <f t="shared" si="2789"/>
        <v>1823796</v>
      </c>
      <c r="AF340" s="29">
        <f t="shared" si="2789"/>
        <v>818256</v>
      </c>
      <c r="AG340" s="29">
        <f t="shared" si="2789"/>
        <v>1812979</v>
      </c>
      <c r="AH340" s="29">
        <f t="shared" si="2789"/>
        <v>805797</v>
      </c>
      <c r="AI340" s="160">
        <f t="shared" ref="AI340:AP340" si="2790">AI341+AI349+AI379+AI424</f>
        <v>-21450</v>
      </c>
      <c r="AJ340" s="160">
        <f t="shared" si="2790"/>
        <v>0</v>
      </c>
      <c r="AK340" s="160">
        <f t="shared" si="2790"/>
        <v>0</v>
      </c>
      <c r="AL340" s="160">
        <f t="shared" si="2790"/>
        <v>0</v>
      </c>
      <c r="AM340" s="29">
        <f t="shared" si="2790"/>
        <v>1802346</v>
      </c>
      <c r="AN340" s="29">
        <f t="shared" si="2790"/>
        <v>818256</v>
      </c>
      <c r="AO340" s="29">
        <f t="shared" si="2790"/>
        <v>1812979</v>
      </c>
      <c r="AP340" s="29">
        <f t="shared" si="2790"/>
        <v>805797</v>
      </c>
      <c r="AQ340" s="160">
        <f t="shared" ref="AQ340:AX340" si="2791">AQ341+AQ349+AQ379+AQ424</f>
        <v>14502</v>
      </c>
      <c r="AR340" s="160">
        <f t="shared" si="2791"/>
        <v>0</v>
      </c>
      <c r="AS340" s="160">
        <f t="shared" si="2791"/>
        <v>0</v>
      </c>
      <c r="AT340" s="160">
        <f t="shared" si="2791"/>
        <v>0</v>
      </c>
      <c r="AU340" s="29">
        <f t="shared" si="2791"/>
        <v>1816848</v>
      </c>
      <c r="AV340" s="29">
        <f t="shared" si="2791"/>
        <v>818256</v>
      </c>
      <c r="AW340" s="29">
        <f t="shared" si="2791"/>
        <v>1812979</v>
      </c>
      <c r="AX340" s="29">
        <f t="shared" si="2791"/>
        <v>805797</v>
      </c>
      <c r="AY340" s="160">
        <f t="shared" ref="AY340:BF340" si="2792">AY341+AY349+AY379+AY424</f>
        <v>0</v>
      </c>
      <c r="AZ340" s="160">
        <f t="shared" si="2792"/>
        <v>0</v>
      </c>
      <c r="BA340" s="160">
        <f t="shared" si="2792"/>
        <v>0</v>
      </c>
      <c r="BB340" s="160">
        <f t="shared" si="2792"/>
        <v>0</v>
      </c>
      <c r="BC340" s="29">
        <f t="shared" si="2792"/>
        <v>1816848</v>
      </c>
      <c r="BD340" s="29">
        <f t="shared" si="2792"/>
        <v>818256</v>
      </c>
      <c r="BE340" s="29">
        <f t="shared" si="2792"/>
        <v>1812979</v>
      </c>
      <c r="BF340" s="29">
        <f t="shared" si="2792"/>
        <v>805797</v>
      </c>
      <c r="BG340" s="160">
        <f t="shared" ref="BG340:BN340" si="2793">BG341+BG349+BG379+BG424</f>
        <v>0</v>
      </c>
      <c r="BH340" s="160">
        <f t="shared" si="2793"/>
        <v>0</v>
      </c>
      <c r="BI340" s="160">
        <f t="shared" si="2793"/>
        <v>0</v>
      </c>
      <c r="BJ340" s="160">
        <f t="shared" si="2793"/>
        <v>0</v>
      </c>
      <c r="BK340" s="29">
        <f t="shared" si="2793"/>
        <v>1816848</v>
      </c>
      <c r="BL340" s="29">
        <f t="shared" si="2793"/>
        <v>818256</v>
      </c>
      <c r="BM340" s="29">
        <f t="shared" si="2793"/>
        <v>1812979</v>
      </c>
      <c r="BN340" s="29">
        <f t="shared" si="2793"/>
        <v>805797</v>
      </c>
      <c r="BO340" s="160">
        <f t="shared" ref="BO340:BV340" si="2794">BO341+BO349+BO379+BO424</f>
        <v>0</v>
      </c>
      <c r="BP340" s="160">
        <f t="shared" si="2794"/>
        <v>0</v>
      </c>
      <c r="BQ340" s="160">
        <f t="shared" si="2794"/>
        <v>0</v>
      </c>
      <c r="BR340" s="160">
        <f t="shared" si="2794"/>
        <v>0</v>
      </c>
      <c r="BS340" s="29">
        <f t="shared" si="2794"/>
        <v>1816848</v>
      </c>
      <c r="BT340" s="29">
        <f t="shared" si="2794"/>
        <v>818256</v>
      </c>
      <c r="BU340" s="29">
        <f t="shared" si="2794"/>
        <v>1812979</v>
      </c>
      <c r="BV340" s="29">
        <f t="shared" si="2794"/>
        <v>805797</v>
      </c>
    </row>
    <row r="341" spans="1:74" ht="20.399999999999999">
      <c r="A341" s="83" t="s">
        <v>9</v>
      </c>
      <c r="B341" s="48" t="s">
        <v>354</v>
      </c>
      <c r="C341" s="48" t="s">
        <v>13</v>
      </c>
      <c r="D341" s="48" t="s">
        <v>3</v>
      </c>
      <c r="E341" s="71"/>
      <c r="F341" s="71"/>
      <c r="G341" s="30">
        <f>G342</f>
        <v>3600</v>
      </c>
      <c r="H341" s="30">
        <f t="shared" ref="H341:W344" si="2795">H342</f>
        <v>0</v>
      </c>
      <c r="I341" s="30">
        <f t="shared" si="2795"/>
        <v>3600</v>
      </c>
      <c r="J341" s="30">
        <f t="shared" si="2795"/>
        <v>0</v>
      </c>
      <c r="K341" s="161">
        <f t="shared" si="2795"/>
        <v>0</v>
      </c>
      <c r="L341" s="161">
        <f t="shared" si="2795"/>
        <v>0</v>
      </c>
      <c r="M341" s="161">
        <f t="shared" si="2795"/>
        <v>0</v>
      </c>
      <c r="N341" s="161">
        <f t="shared" si="2795"/>
        <v>0</v>
      </c>
      <c r="O341" s="30">
        <f t="shared" si="2795"/>
        <v>3600</v>
      </c>
      <c r="P341" s="30">
        <f t="shared" si="2795"/>
        <v>0</v>
      </c>
      <c r="Q341" s="30">
        <f t="shared" si="2795"/>
        <v>3600</v>
      </c>
      <c r="R341" s="30">
        <f t="shared" si="2795"/>
        <v>0</v>
      </c>
      <c r="S341" s="161">
        <f t="shared" si="2795"/>
        <v>0</v>
      </c>
      <c r="T341" s="161">
        <f t="shared" si="2795"/>
        <v>0</v>
      </c>
      <c r="U341" s="161">
        <f t="shared" si="2795"/>
        <v>0</v>
      </c>
      <c r="V341" s="161">
        <f t="shared" si="2795"/>
        <v>0</v>
      </c>
      <c r="W341" s="30">
        <f t="shared" si="2795"/>
        <v>3600</v>
      </c>
      <c r="X341" s="30">
        <f t="shared" ref="S341:AI344" si="2796">X342</f>
        <v>0</v>
      </c>
      <c r="Y341" s="30">
        <f t="shared" si="2796"/>
        <v>3600</v>
      </c>
      <c r="Z341" s="30">
        <f t="shared" si="2796"/>
        <v>0</v>
      </c>
      <c r="AA341" s="161">
        <f t="shared" si="2796"/>
        <v>0</v>
      </c>
      <c r="AB341" s="161">
        <f t="shared" si="2796"/>
        <v>0</v>
      </c>
      <c r="AC341" s="161">
        <f t="shared" si="2796"/>
        <v>0</v>
      </c>
      <c r="AD341" s="161">
        <f t="shared" si="2796"/>
        <v>0</v>
      </c>
      <c r="AE341" s="30">
        <f t="shared" si="2796"/>
        <v>3600</v>
      </c>
      <c r="AF341" s="30">
        <f t="shared" si="2796"/>
        <v>0</v>
      </c>
      <c r="AG341" s="30">
        <f t="shared" si="2796"/>
        <v>3600</v>
      </c>
      <c r="AH341" s="30">
        <f t="shared" si="2796"/>
        <v>0</v>
      </c>
      <c r="AI341" s="161">
        <f t="shared" si="2796"/>
        <v>0</v>
      </c>
      <c r="AJ341" s="161">
        <f t="shared" ref="AI341:AY344" si="2797">AJ342</f>
        <v>0</v>
      </c>
      <c r="AK341" s="161">
        <f t="shared" si="2797"/>
        <v>0</v>
      </c>
      <c r="AL341" s="161">
        <f t="shared" si="2797"/>
        <v>0</v>
      </c>
      <c r="AM341" s="30">
        <f t="shared" si="2797"/>
        <v>3600</v>
      </c>
      <c r="AN341" s="30">
        <f t="shared" si="2797"/>
        <v>0</v>
      </c>
      <c r="AO341" s="30">
        <f t="shared" si="2797"/>
        <v>3600</v>
      </c>
      <c r="AP341" s="30">
        <f t="shared" si="2797"/>
        <v>0</v>
      </c>
      <c r="AQ341" s="161">
        <f t="shared" si="2797"/>
        <v>0</v>
      </c>
      <c r="AR341" s="161">
        <f t="shared" si="2797"/>
        <v>0</v>
      </c>
      <c r="AS341" s="161">
        <f t="shared" si="2797"/>
        <v>0</v>
      </c>
      <c r="AT341" s="161">
        <f t="shared" si="2797"/>
        <v>0</v>
      </c>
      <c r="AU341" s="30">
        <f t="shared" si="2797"/>
        <v>3600</v>
      </c>
      <c r="AV341" s="30">
        <f t="shared" si="2797"/>
        <v>0</v>
      </c>
      <c r="AW341" s="30">
        <f t="shared" si="2797"/>
        <v>3600</v>
      </c>
      <c r="AX341" s="30">
        <f t="shared" si="2797"/>
        <v>0</v>
      </c>
      <c r="AY341" s="161">
        <f t="shared" si="2797"/>
        <v>0</v>
      </c>
      <c r="AZ341" s="161">
        <f t="shared" ref="AY341:BO344" si="2798">AZ342</f>
        <v>0</v>
      </c>
      <c r="BA341" s="161">
        <f t="shared" si="2798"/>
        <v>0</v>
      </c>
      <c r="BB341" s="161">
        <f t="shared" si="2798"/>
        <v>0</v>
      </c>
      <c r="BC341" s="30">
        <f t="shared" si="2798"/>
        <v>3600</v>
      </c>
      <c r="BD341" s="30">
        <f t="shared" si="2798"/>
        <v>0</v>
      </c>
      <c r="BE341" s="30">
        <f t="shared" si="2798"/>
        <v>3600</v>
      </c>
      <c r="BF341" s="30">
        <f t="shared" si="2798"/>
        <v>0</v>
      </c>
      <c r="BG341" s="161">
        <f t="shared" si="2798"/>
        <v>0</v>
      </c>
      <c r="BH341" s="161">
        <f t="shared" si="2798"/>
        <v>0</v>
      </c>
      <c r="BI341" s="161">
        <f t="shared" si="2798"/>
        <v>0</v>
      </c>
      <c r="BJ341" s="161">
        <f t="shared" si="2798"/>
        <v>0</v>
      </c>
      <c r="BK341" s="30">
        <f t="shared" si="2798"/>
        <v>3600</v>
      </c>
      <c r="BL341" s="30">
        <f t="shared" si="2798"/>
        <v>0</v>
      </c>
      <c r="BM341" s="30">
        <f t="shared" si="2798"/>
        <v>3600</v>
      </c>
      <c r="BN341" s="30">
        <f t="shared" si="2798"/>
        <v>0</v>
      </c>
      <c r="BO341" s="161">
        <f t="shared" si="2798"/>
        <v>0</v>
      </c>
      <c r="BP341" s="161">
        <f t="shared" ref="BO341:BV344" si="2799">BP342</f>
        <v>0</v>
      </c>
      <c r="BQ341" s="161">
        <f t="shared" si="2799"/>
        <v>0</v>
      </c>
      <c r="BR341" s="161">
        <f t="shared" si="2799"/>
        <v>0</v>
      </c>
      <c r="BS341" s="30">
        <f t="shared" si="2799"/>
        <v>3600</v>
      </c>
      <c r="BT341" s="30">
        <f t="shared" si="2799"/>
        <v>0</v>
      </c>
      <c r="BU341" s="30">
        <f t="shared" si="2799"/>
        <v>3600</v>
      </c>
      <c r="BV341" s="30">
        <f t="shared" si="2799"/>
        <v>0</v>
      </c>
    </row>
    <row r="342" spans="1:74">
      <c r="A342" s="8" t="s">
        <v>17</v>
      </c>
      <c r="B342" s="10">
        <v>909</v>
      </c>
      <c r="C342" s="10" t="s">
        <v>13</v>
      </c>
      <c r="D342" s="10" t="s">
        <v>3</v>
      </c>
      <c r="E342" s="6" t="s">
        <v>55</v>
      </c>
      <c r="F342" s="10"/>
      <c r="G342" s="6">
        <f>G343</f>
        <v>3600</v>
      </c>
      <c r="H342" s="6">
        <f t="shared" si="2795"/>
        <v>0</v>
      </c>
      <c r="I342" s="6">
        <f t="shared" si="2795"/>
        <v>3600</v>
      </c>
      <c r="J342" s="6">
        <f t="shared" si="2795"/>
        <v>0</v>
      </c>
      <c r="K342" s="148">
        <f t="shared" si="2795"/>
        <v>0</v>
      </c>
      <c r="L342" s="148">
        <f t="shared" si="2795"/>
        <v>0</v>
      </c>
      <c r="M342" s="148">
        <f t="shared" si="2795"/>
        <v>0</v>
      </c>
      <c r="N342" s="148">
        <f t="shared" si="2795"/>
        <v>0</v>
      </c>
      <c r="O342" s="6">
        <f t="shared" si="2795"/>
        <v>3600</v>
      </c>
      <c r="P342" s="6">
        <f t="shared" si="2795"/>
        <v>0</v>
      </c>
      <c r="Q342" s="6">
        <f t="shared" si="2795"/>
        <v>3600</v>
      </c>
      <c r="R342" s="6">
        <f t="shared" si="2795"/>
        <v>0</v>
      </c>
      <c r="S342" s="148">
        <f t="shared" si="2796"/>
        <v>0</v>
      </c>
      <c r="T342" s="148">
        <f t="shared" si="2796"/>
        <v>0</v>
      </c>
      <c r="U342" s="148">
        <f t="shared" si="2796"/>
        <v>0</v>
      </c>
      <c r="V342" s="148">
        <f t="shared" si="2796"/>
        <v>0</v>
      </c>
      <c r="W342" s="6">
        <f t="shared" si="2796"/>
        <v>3600</v>
      </c>
      <c r="X342" s="6">
        <f t="shared" si="2796"/>
        <v>0</v>
      </c>
      <c r="Y342" s="6">
        <f t="shared" si="2796"/>
        <v>3600</v>
      </c>
      <c r="Z342" s="6">
        <f t="shared" si="2796"/>
        <v>0</v>
      </c>
      <c r="AA342" s="148">
        <f t="shared" si="2796"/>
        <v>0</v>
      </c>
      <c r="AB342" s="148">
        <f t="shared" si="2796"/>
        <v>0</v>
      </c>
      <c r="AC342" s="148">
        <f t="shared" si="2796"/>
        <v>0</v>
      </c>
      <c r="AD342" s="148">
        <f t="shared" si="2796"/>
        <v>0</v>
      </c>
      <c r="AE342" s="6">
        <f t="shared" si="2796"/>
        <v>3600</v>
      </c>
      <c r="AF342" s="6">
        <f t="shared" si="2796"/>
        <v>0</v>
      </c>
      <c r="AG342" s="6">
        <f t="shared" si="2796"/>
        <v>3600</v>
      </c>
      <c r="AH342" s="6">
        <f t="shared" si="2796"/>
        <v>0</v>
      </c>
      <c r="AI342" s="148">
        <f t="shared" si="2797"/>
        <v>0</v>
      </c>
      <c r="AJ342" s="148">
        <f t="shared" si="2797"/>
        <v>0</v>
      </c>
      <c r="AK342" s="148">
        <f t="shared" si="2797"/>
        <v>0</v>
      </c>
      <c r="AL342" s="148">
        <f t="shared" si="2797"/>
        <v>0</v>
      </c>
      <c r="AM342" s="6">
        <f t="shared" si="2797"/>
        <v>3600</v>
      </c>
      <c r="AN342" s="6">
        <f t="shared" si="2797"/>
        <v>0</v>
      </c>
      <c r="AO342" s="6">
        <f t="shared" si="2797"/>
        <v>3600</v>
      </c>
      <c r="AP342" s="6">
        <f t="shared" si="2797"/>
        <v>0</v>
      </c>
      <c r="AQ342" s="148">
        <f t="shared" si="2797"/>
        <v>0</v>
      </c>
      <c r="AR342" s="148">
        <f t="shared" si="2797"/>
        <v>0</v>
      </c>
      <c r="AS342" s="148">
        <f t="shared" si="2797"/>
        <v>0</v>
      </c>
      <c r="AT342" s="148">
        <f t="shared" si="2797"/>
        <v>0</v>
      </c>
      <c r="AU342" s="6">
        <f t="shared" si="2797"/>
        <v>3600</v>
      </c>
      <c r="AV342" s="6">
        <f t="shared" si="2797"/>
        <v>0</v>
      </c>
      <c r="AW342" s="6">
        <f t="shared" si="2797"/>
        <v>3600</v>
      </c>
      <c r="AX342" s="6">
        <f t="shared" si="2797"/>
        <v>0</v>
      </c>
      <c r="AY342" s="148">
        <f t="shared" si="2798"/>
        <v>0</v>
      </c>
      <c r="AZ342" s="148">
        <f t="shared" si="2798"/>
        <v>0</v>
      </c>
      <c r="BA342" s="148">
        <f t="shared" si="2798"/>
        <v>0</v>
      </c>
      <c r="BB342" s="148">
        <f t="shared" si="2798"/>
        <v>0</v>
      </c>
      <c r="BC342" s="6">
        <f t="shared" si="2798"/>
        <v>3600</v>
      </c>
      <c r="BD342" s="6">
        <f t="shared" si="2798"/>
        <v>0</v>
      </c>
      <c r="BE342" s="6">
        <f t="shared" si="2798"/>
        <v>3600</v>
      </c>
      <c r="BF342" s="6">
        <f t="shared" si="2798"/>
        <v>0</v>
      </c>
      <c r="BG342" s="148">
        <f t="shared" si="2798"/>
        <v>0</v>
      </c>
      <c r="BH342" s="148">
        <f t="shared" si="2798"/>
        <v>0</v>
      </c>
      <c r="BI342" s="148">
        <f t="shared" si="2798"/>
        <v>0</v>
      </c>
      <c r="BJ342" s="148">
        <f t="shared" si="2798"/>
        <v>0</v>
      </c>
      <c r="BK342" s="6">
        <f t="shared" si="2798"/>
        <v>3600</v>
      </c>
      <c r="BL342" s="6">
        <f t="shared" si="2798"/>
        <v>0</v>
      </c>
      <c r="BM342" s="6">
        <f t="shared" si="2798"/>
        <v>3600</v>
      </c>
      <c r="BN342" s="6">
        <f t="shared" si="2798"/>
        <v>0</v>
      </c>
      <c r="BO342" s="148">
        <f t="shared" si="2799"/>
        <v>0</v>
      </c>
      <c r="BP342" s="148">
        <f t="shared" si="2799"/>
        <v>0</v>
      </c>
      <c r="BQ342" s="148">
        <f t="shared" si="2799"/>
        <v>0</v>
      </c>
      <c r="BR342" s="148">
        <f t="shared" si="2799"/>
        <v>0</v>
      </c>
      <c r="BS342" s="6">
        <f t="shared" si="2799"/>
        <v>3600</v>
      </c>
      <c r="BT342" s="6">
        <f t="shared" si="2799"/>
        <v>0</v>
      </c>
      <c r="BU342" s="6">
        <f t="shared" si="2799"/>
        <v>3600</v>
      </c>
      <c r="BV342" s="6">
        <f t="shared" si="2799"/>
        <v>0</v>
      </c>
    </row>
    <row r="343" spans="1:74">
      <c r="A343" s="8" t="s">
        <v>15</v>
      </c>
      <c r="B343" s="10">
        <v>909</v>
      </c>
      <c r="C343" s="10" t="s">
        <v>13</v>
      </c>
      <c r="D343" s="10" t="s">
        <v>3</v>
      </c>
      <c r="E343" s="10" t="s">
        <v>60</v>
      </c>
      <c r="F343" s="10"/>
      <c r="G343" s="6">
        <f>G344</f>
        <v>3600</v>
      </c>
      <c r="H343" s="6">
        <f t="shared" si="2795"/>
        <v>0</v>
      </c>
      <c r="I343" s="6">
        <f t="shared" si="2795"/>
        <v>3600</v>
      </c>
      <c r="J343" s="6">
        <f t="shared" si="2795"/>
        <v>0</v>
      </c>
      <c r="K343" s="148">
        <f t="shared" si="2795"/>
        <v>0</v>
      </c>
      <c r="L343" s="148">
        <f t="shared" si="2795"/>
        <v>0</v>
      </c>
      <c r="M343" s="148">
        <f t="shared" si="2795"/>
        <v>0</v>
      </c>
      <c r="N343" s="148">
        <f t="shared" si="2795"/>
        <v>0</v>
      </c>
      <c r="O343" s="6">
        <f t="shared" si="2795"/>
        <v>3600</v>
      </c>
      <c r="P343" s="6">
        <f t="shared" si="2795"/>
        <v>0</v>
      </c>
      <c r="Q343" s="6">
        <f t="shared" si="2795"/>
        <v>3600</v>
      </c>
      <c r="R343" s="6">
        <f t="shared" si="2795"/>
        <v>0</v>
      </c>
      <c r="S343" s="148">
        <f t="shared" si="2796"/>
        <v>0</v>
      </c>
      <c r="T343" s="148">
        <f t="shared" si="2796"/>
        <v>0</v>
      </c>
      <c r="U343" s="148">
        <f t="shared" si="2796"/>
        <v>0</v>
      </c>
      <c r="V343" s="148">
        <f t="shared" si="2796"/>
        <v>0</v>
      </c>
      <c r="W343" s="6">
        <f t="shared" si="2796"/>
        <v>3600</v>
      </c>
      <c r="X343" s="6">
        <f t="shared" si="2796"/>
        <v>0</v>
      </c>
      <c r="Y343" s="6">
        <f t="shared" si="2796"/>
        <v>3600</v>
      </c>
      <c r="Z343" s="6">
        <f t="shared" si="2796"/>
        <v>0</v>
      </c>
      <c r="AA343" s="148">
        <f t="shared" si="2796"/>
        <v>0</v>
      </c>
      <c r="AB343" s="148">
        <f t="shared" si="2796"/>
        <v>0</v>
      </c>
      <c r="AC343" s="148">
        <f t="shared" si="2796"/>
        <v>0</v>
      </c>
      <c r="AD343" s="148">
        <f t="shared" si="2796"/>
        <v>0</v>
      </c>
      <c r="AE343" s="6">
        <f t="shared" si="2796"/>
        <v>3600</v>
      </c>
      <c r="AF343" s="6">
        <f t="shared" si="2796"/>
        <v>0</v>
      </c>
      <c r="AG343" s="6">
        <f t="shared" si="2796"/>
        <v>3600</v>
      </c>
      <c r="AH343" s="6">
        <f t="shared" si="2796"/>
        <v>0</v>
      </c>
      <c r="AI343" s="148">
        <f t="shared" si="2797"/>
        <v>0</v>
      </c>
      <c r="AJ343" s="148">
        <f t="shared" si="2797"/>
        <v>0</v>
      </c>
      <c r="AK343" s="148">
        <f t="shared" si="2797"/>
        <v>0</v>
      </c>
      <c r="AL343" s="148">
        <f t="shared" si="2797"/>
        <v>0</v>
      </c>
      <c r="AM343" s="6">
        <f t="shared" si="2797"/>
        <v>3600</v>
      </c>
      <c r="AN343" s="6">
        <f t="shared" si="2797"/>
        <v>0</v>
      </c>
      <c r="AO343" s="6">
        <f t="shared" si="2797"/>
        <v>3600</v>
      </c>
      <c r="AP343" s="6">
        <f t="shared" si="2797"/>
        <v>0</v>
      </c>
      <c r="AQ343" s="148">
        <f t="shared" si="2797"/>
        <v>0</v>
      </c>
      <c r="AR343" s="148">
        <f t="shared" si="2797"/>
        <v>0</v>
      </c>
      <c r="AS343" s="148">
        <f t="shared" si="2797"/>
        <v>0</v>
      </c>
      <c r="AT343" s="148">
        <f t="shared" si="2797"/>
        <v>0</v>
      </c>
      <c r="AU343" s="6">
        <f t="shared" si="2797"/>
        <v>3600</v>
      </c>
      <c r="AV343" s="6">
        <f t="shared" si="2797"/>
        <v>0</v>
      </c>
      <c r="AW343" s="6">
        <f t="shared" si="2797"/>
        <v>3600</v>
      </c>
      <c r="AX343" s="6">
        <f t="shared" si="2797"/>
        <v>0</v>
      </c>
      <c r="AY343" s="148">
        <f t="shared" si="2798"/>
        <v>0</v>
      </c>
      <c r="AZ343" s="148">
        <f t="shared" si="2798"/>
        <v>0</v>
      </c>
      <c r="BA343" s="148">
        <f t="shared" si="2798"/>
        <v>0</v>
      </c>
      <c r="BB343" s="148">
        <f t="shared" si="2798"/>
        <v>0</v>
      </c>
      <c r="BC343" s="6">
        <f t="shared" si="2798"/>
        <v>3600</v>
      </c>
      <c r="BD343" s="6">
        <f t="shared" si="2798"/>
        <v>0</v>
      </c>
      <c r="BE343" s="6">
        <f t="shared" si="2798"/>
        <v>3600</v>
      </c>
      <c r="BF343" s="6">
        <f t="shared" si="2798"/>
        <v>0</v>
      </c>
      <c r="BG343" s="148">
        <f t="shared" si="2798"/>
        <v>0</v>
      </c>
      <c r="BH343" s="148">
        <f t="shared" si="2798"/>
        <v>0</v>
      </c>
      <c r="BI343" s="148">
        <f t="shared" si="2798"/>
        <v>0</v>
      </c>
      <c r="BJ343" s="148">
        <f t="shared" si="2798"/>
        <v>0</v>
      </c>
      <c r="BK343" s="6">
        <f t="shared" si="2798"/>
        <v>3600</v>
      </c>
      <c r="BL343" s="6">
        <f t="shared" si="2798"/>
        <v>0</v>
      </c>
      <c r="BM343" s="6">
        <f t="shared" si="2798"/>
        <v>3600</v>
      </c>
      <c r="BN343" s="6">
        <f t="shared" si="2798"/>
        <v>0</v>
      </c>
      <c r="BO343" s="148">
        <f t="shared" si="2799"/>
        <v>0</v>
      </c>
      <c r="BP343" s="148">
        <f t="shared" si="2799"/>
        <v>0</v>
      </c>
      <c r="BQ343" s="148">
        <f t="shared" si="2799"/>
        <v>0</v>
      </c>
      <c r="BR343" s="148">
        <f t="shared" si="2799"/>
        <v>0</v>
      </c>
      <c r="BS343" s="6">
        <f t="shared" si="2799"/>
        <v>3600</v>
      </c>
      <c r="BT343" s="6">
        <f t="shared" si="2799"/>
        <v>0</v>
      </c>
      <c r="BU343" s="6">
        <f t="shared" si="2799"/>
        <v>3600</v>
      </c>
      <c r="BV343" s="6">
        <f t="shared" si="2799"/>
        <v>0</v>
      </c>
    </row>
    <row r="344" spans="1:74" ht="33.6">
      <c r="A344" s="8" t="s">
        <v>18</v>
      </c>
      <c r="B344" s="10">
        <v>909</v>
      </c>
      <c r="C344" s="10" t="s">
        <v>13</v>
      </c>
      <c r="D344" s="10" t="s">
        <v>3</v>
      </c>
      <c r="E344" s="10" t="s">
        <v>61</v>
      </c>
      <c r="F344" s="10"/>
      <c r="G344" s="6">
        <f>G345</f>
        <v>3600</v>
      </c>
      <c r="H344" s="6">
        <f t="shared" si="2795"/>
        <v>0</v>
      </c>
      <c r="I344" s="6">
        <f t="shared" si="2795"/>
        <v>3600</v>
      </c>
      <c r="J344" s="6">
        <f t="shared" si="2795"/>
        <v>0</v>
      </c>
      <c r="K344" s="148">
        <f t="shared" si="2795"/>
        <v>0</v>
      </c>
      <c r="L344" s="148">
        <f t="shared" si="2795"/>
        <v>0</v>
      </c>
      <c r="M344" s="148">
        <f t="shared" si="2795"/>
        <v>0</v>
      </c>
      <c r="N344" s="148">
        <f t="shared" si="2795"/>
        <v>0</v>
      </c>
      <c r="O344" s="6">
        <f t="shared" si="2795"/>
        <v>3600</v>
      </c>
      <c r="P344" s="6">
        <f t="shared" si="2795"/>
        <v>0</v>
      </c>
      <c r="Q344" s="6">
        <f t="shared" si="2795"/>
        <v>3600</v>
      </c>
      <c r="R344" s="6">
        <f t="shared" si="2795"/>
        <v>0</v>
      </c>
      <c r="S344" s="148">
        <f t="shared" si="2796"/>
        <v>0</v>
      </c>
      <c r="T344" s="148">
        <f t="shared" si="2796"/>
        <v>0</v>
      </c>
      <c r="U344" s="148">
        <f t="shared" si="2796"/>
        <v>0</v>
      </c>
      <c r="V344" s="148">
        <f t="shared" si="2796"/>
        <v>0</v>
      </c>
      <c r="W344" s="6">
        <f t="shared" si="2796"/>
        <v>3600</v>
      </c>
      <c r="X344" s="6">
        <f t="shared" si="2796"/>
        <v>0</v>
      </c>
      <c r="Y344" s="6">
        <f t="shared" si="2796"/>
        <v>3600</v>
      </c>
      <c r="Z344" s="6">
        <f t="shared" si="2796"/>
        <v>0</v>
      </c>
      <c r="AA344" s="148">
        <f t="shared" si="2796"/>
        <v>0</v>
      </c>
      <c r="AB344" s="148">
        <f t="shared" si="2796"/>
        <v>0</v>
      </c>
      <c r="AC344" s="148">
        <f t="shared" si="2796"/>
        <v>0</v>
      </c>
      <c r="AD344" s="148">
        <f t="shared" si="2796"/>
        <v>0</v>
      </c>
      <c r="AE344" s="6">
        <f t="shared" si="2796"/>
        <v>3600</v>
      </c>
      <c r="AF344" s="6">
        <f t="shared" si="2796"/>
        <v>0</v>
      </c>
      <c r="AG344" s="6">
        <f t="shared" si="2796"/>
        <v>3600</v>
      </c>
      <c r="AH344" s="6">
        <f t="shared" si="2796"/>
        <v>0</v>
      </c>
      <c r="AI344" s="148">
        <f t="shared" si="2797"/>
        <v>0</v>
      </c>
      <c r="AJ344" s="148">
        <f t="shared" si="2797"/>
        <v>0</v>
      </c>
      <c r="AK344" s="148">
        <f t="shared" si="2797"/>
        <v>0</v>
      </c>
      <c r="AL344" s="148">
        <f t="shared" si="2797"/>
        <v>0</v>
      </c>
      <c r="AM344" s="6">
        <f t="shared" si="2797"/>
        <v>3600</v>
      </c>
      <c r="AN344" s="6">
        <f t="shared" si="2797"/>
        <v>0</v>
      </c>
      <c r="AO344" s="6">
        <f t="shared" si="2797"/>
        <v>3600</v>
      </c>
      <c r="AP344" s="6">
        <f t="shared" si="2797"/>
        <v>0</v>
      </c>
      <c r="AQ344" s="148">
        <f t="shared" si="2797"/>
        <v>0</v>
      </c>
      <c r="AR344" s="148">
        <f t="shared" si="2797"/>
        <v>0</v>
      </c>
      <c r="AS344" s="148">
        <f t="shared" si="2797"/>
        <v>0</v>
      </c>
      <c r="AT344" s="148">
        <f t="shared" si="2797"/>
        <v>0</v>
      </c>
      <c r="AU344" s="6">
        <f t="shared" si="2797"/>
        <v>3600</v>
      </c>
      <c r="AV344" s="6">
        <f t="shared" si="2797"/>
        <v>0</v>
      </c>
      <c r="AW344" s="6">
        <f t="shared" si="2797"/>
        <v>3600</v>
      </c>
      <c r="AX344" s="6">
        <f t="shared" si="2797"/>
        <v>0</v>
      </c>
      <c r="AY344" s="148">
        <f t="shared" si="2798"/>
        <v>0</v>
      </c>
      <c r="AZ344" s="148">
        <f t="shared" si="2798"/>
        <v>0</v>
      </c>
      <c r="BA344" s="148">
        <f t="shared" si="2798"/>
        <v>0</v>
      </c>
      <c r="BB344" s="148">
        <f t="shared" si="2798"/>
        <v>0</v>
      </c>
      <c r="BC344" s="6">
        <f t="shared" si="2798"/>
        <v>3600</v>
      </c>
      <c r="BD344" s="6">
        <f t="shared" si="2798"/>
        <v>0</v>
      </c>
      <c r="BE344" s="6">
        <f t="shared" si="2798"/>
        <v>3600</v>
      </c>
      <c r="BF344" s="6">
        <f t="shared" si="2798"/>
        <v>0</v>
      </c>
      <c r="BG344" s="148">
        <f t="shared" si="2798"/>
        <v>0</v>
      </c>
      <c r="BH344" s="148">
        <f t="shared" si="2798"/>
        <v>0</v>
      </c>
      <c r="BI344" s="148">
        <f t="shared" si="2798"/>
        <v>0</v>
      </c>
      <c r="BJ344" s="148">
        <f t="shared" si="2798"/>
        <v>0</v>
      </c>
      <c r="BK344" s="6">
        <f t="shared" si="2798"/>
        <v>3600</v>
      </c>
      <c r="BL344" s="6">
        <f t="shared" si="2798"/>
        <v>0</v>
      </c>
      <c r="BM344" s="6">
        <f t="shared" si="2798"/>
        <v>3600</v>
      </c>
      <c r="BN344" s="6">
        <f t="shared" si="2798"/>
        <v>0</v>
      </c>
      <c r="BO344" s="148">
        <f t="shared" si="2799"/>
        <v>0</v>
      </c>
      <c r="BP344" s="148">
        <f t="shared" si="2799"/>
        <v>0</v>
      </c>
      <c r="BQ344" s="148">
        <f t="shared" si="2799"/>
        <v>0</v>
      </c>
      <c r="BR344" s="148">
        <f t="shared" si="2799"/>
        <v>0</v>
      </c>
      <c r="BS344" s="6">
        <f t="shared" si="2799"/>
        <v>3600</v>
      </c>
      <c r="BT344" s="6">
        <f t="shared" si="2799"/>
        <v>0</v>
      </c>
      <c r="BU344" s="6">
        <f t="shared" si="2799"/>
        <v>3600</v>
      </c>
      <c r="BV344" s="6">
        <f t="shared" si="2799"/>
        <v>0</v>
      </c>
    </row>
    <row r="345" spans="1:74">
      <c r="A345" s="8" t="s">
        <v>19</v>
      </c>
      <c r="B345" s="10">
        <v>909</v>
      </c>
      <c r="C345" s="10" t="s">
        <v>13</v>
      </c>
      <c r="D345" s="10" t="s">
        <v>3</v>
      </c>
      <c r="E345" s="10" t="s">
        <v>61</v>
      </c>
      <c r="F345" s="10" t="s">
        <v>20</v>
      </c>
      <c r="G345" s="6">
        <f>G346+G347</f>
        <v>3600</v>
      </c>
      <c r="H345" s="6">
        <f t="shared" ref="H345:K345" si="2800">H346+H347</f>
        <v>0</v>
      </c>
      <c r="I345" s="6">
        <f t="shared" si="2800"/>
        <v>3600</v>
      </c>
      <c r="J345" s="6">
        <f t="shared" si="2800"/>
        <v>0</v>
      </c>
      <c r="K345" s="148">
        <f t="shared" si="2800"/>
        <v>0</v>
      </c>
      <c r="L345" s="148">
        <f t="shared" ref="L345:S345" si="2801">L346+L347</f>
        <v>0</v>
      </c>
      <c r="M345" s="148">
        <f t="shared" si="2801"/>
        <v>0</v>
      </c>
      <c r="N345" s="148">
        <f t="shared" si="2801"/>
        <v>0</v>
      </c>
      <c r="O345" s="6">
        <f t="shared" si="2801"/>
        <v>3600</v>
      </c>
      <c r="P345" s="6">
        <f t="shared" si="2801"/>
        <v>0</v>
      </c>
      <c r="Q345" s="6">
        <f t="shared" si="2801"/>
        <v>3600</v>
      </c>
      <c r="R345" s="6">
        <f t="shared" si="2801"/>
        <v>0</v>
      </c>
      <c r="S345" s="148">
        <f t="shared" si="2801"/>
        <v>0</v>
      </c>
      <c r="T345" s="148">
        <f t="shared" ref="T345:AA345" si="2802">T346+T347</f>
        <v>0</v>
      </c>
      <c r="U345" s="148">
        <f t="shared" si="2802"/>
        <v>0</v>
      </c>
      <c r="V345" s="148">
        <f t="shared" si="2802"/>
        <v>0</v>
      </c>
      <c r="W345" s="6">
        <f t="shared" si="2802"/>
        <v>3600</v>
      </c>
      <c r="X345" s="6">
        <f t="shared" si="2802"/>
        <v>0</v>
      </c>
      <c r="Y345" s="6">
        <f t="shared" si="2802"/>
        <v>3600</v>
      </c>
      <c r="Z345" s="6">
        <f t="shared" si="2802"/>
        <v>0</v>
      </c>
      <c r="AA345" s="148">
        <f t="shared" si="2802"/>
        <v>0</v>
      </c>
      <c r="AB345" s="148">
        <f t="shared" ref="AB345:AI345" si="2803">AB346+AB347</f>
        <v>0</v>
      </c>
      <c r="AC345" s="148">
        <f t="shared" si="2803"/>
        <v>0</v>
      </c>
      <c r="AD345" s="148">
        <f t="shared" si="2803"/>
        <v>0</v>
      </c>
      <c r="AE345" s="6">
        <f t="shared" si="2803"/>
        <v>3600</v>
      </c>
      <c r="AF345" s="6">
        <f t="shared" si="2803"/>
        <v>0</v>
      </c>
      <c r="AG345" s="6">
        <f t="shared" si="2803"/>
        <v>3600</v>
      </c>
      <c r="AH345" s="6">
        <f t="shared" si="2803"/>
        <v>0</v>
      </c>
      <c r="AI345" s="148">
        <f t="shared" si="2803"/>
        <v>0</v>
      </c>
      <c r="AJ345" s="148">
        <f t="shared" ref="AJ345:AQ345" si="2804">AJ346+AJ347</f>
        <v>0</v>
      </c>
      <c r="AK345" s="148">
        <f t="shared" si="2804"/>
        <v>0</v>
      </c>
      <c r="AL345" s="148">
        <f t="shared" si="2804"/>
        <v>0</v>
      </c>
      <c r="AM345" s="6">
        <f t="shared" si="2804"/>
        <v>3600</v>
      </c>
      <c r="AN345" s="6">
        <f t="shared" si="2804"/>
        <v>0</v>
      </c>
      <c r="AO345" s="6">
        <f t="shared" si="2804"/>
        <v>3600</v>
      </c>
      <c r="AP345" s="6">
        <f t="shared" si="2804"/>
        <v>0</v>
      </c>
      <c r="AQ345" s="148">
        <f t="shared" si="2804"/>
        <v>0</v>
      </c>
      <c r="AR345" s="148">
        <f t="shared" ref="AR345:AY345" si="2805">AR346+AR347</f>
        <v>0</v>
      </c>
      <c r="AS345" s="148">
        <f t="shared" si="2805"/>
        <v>0</v>
      </c>
      <c r="AT345" s="148">
        <f t="shared" si="2805"/>
        <v>0</v>
      </c>
      <c r="AU345" s="6">
        <f t="shared" si="2805"/>
        <v>3600</v>
      </c>
      <c r="AV345" s="6">
        <f t="shared" si="2805"/>
        <v>0</v>
      </c>
      <c r="AW345" s="6">
        <f t="shared" si="2805"/>
        <v>3600</v>
      </c>
      <c r="AX345" s="6">
        <f t="shared" si="2805"/>
        <v>0</v>
      </c>
      <c r="AY345" s="148">
        <f t="shared" si="2805"/>
        <v>0</v>
      </c>
      <c r="AZ345" s="148">
        <f t="shared" ref="AZ345:BG345" si="2806">AZ346+AZ347</f>
        <v>0</v>
      </c>
      <c r="BA345" s="148">
        <f t="shared" si="2806"/>
        <v>0</v>
      </c>
      <c r="BB345" s="148">
        <f t="shared" si="2806"/>
        <v>0</v>
      </c>
      <c r="BC345" s="6">
        <f t="shared" si="2806"/>
        <v>3600</v>
      </c>
      <c r="BD345" s="6">
        <f t="shared" si="2806"/>
        <v>0</v>
      </c>
      <c r="BE345" s="6">
        <f t="shared" si="2806"/>
        <v>3600</v>
      </c>
      <c r="BF345" s="6">
        <f t="shared" si="2806"/>
        <v>0</v>
      </c>
      <c r="BG345" s="148">
        <f t="shared" si="2806"/>
        <v>0</v>
      </c>
      <c r="BH345" s="148">
        <f t="shared" ref="BH345:BO345" si="2807">BH346+BH347</f>
        <v>0</v>
      </c>
      <c r="BI345" s="148">
        <f t="shared" si="2807"/>
        <v>0</v>
      </c>
      <c r="BJ345" s="148">
        <f t="shared" si="2807"/>
        <v>0</v>
      </c>
      <c r="BK345" s="6">
        <f t="shared" si="2807"/>
        <v>3600</v>
      </c>
      <c r="BL345" s="6">
        <f t="shared" si="2807"/>
        <v>0</v>
      </c>
      <c r="BM345" s="6">
        <f t="shared" si="2807"/>
        <v>3600</v>
      </c>
      <c r="BN345" s="6">
        <f t="shared" si="2807"/>
        <v>0</v>
      </c>
      <c r="BO345" s="148">
        <f t="shared" si="2807"/>
        <v>0</v>
      </c>
      <c r="BP345" s="148">
        <f t="shared" ref="BP345:BV345" si="2808">BP346+BP347</f>
        <v>0</v>
      </c>
      <c r="BQ345" s="148">
        <f t="shared" si="2808"/>
        <v>0</v>
      </c>
      <c r="BR345" s="148">
        <f t="shared" si="2808"/>
        <v>0</v>
      </c>
      <c r="BS345" s="6">
        <f t="shared" si="2808"/>
        <v>3600</v>
      </c>
      <c r="BT345" s="6">
        <f t="shared" si="2808"/>
        <v>0</v>
      </c>
      <c r="BU345" s="6">
        <f t="shared" si="2808"/>
        <v>3600</v>
      </c>
      <c r="BV345" s="6">
        <f t="shared" si="2808"/>
        <v>0</v>
      </c>
    </row>
    <row r="346" spans="1:74" s="18" customFormat="1" hidden="1">
      <c r="A346" s="60" t="s">
        <v>69</v>
      </c>
      <c r="B346" s="58">
        <v>909</v>
      </c>
      <c r="C346" s="58" t="s">
        <v>13</v>
      </c>
      <c r="D346" s="58" t="s">
        <v>3</v>
      </c>
      <c r="E346" s="58" t="s">
        <v>61</v>
      </c>
      <c r="F346" s="58" t="s">
        <v>315</v>
      </c>
      <c r="G346" s="59"/>
      <c r="H346" s="59"/>
      <c r="I346" s="59"/>
      <c r="J346" s="59"/>
      <c r="K346" s="59"/>
      <c r="L346" s="59"/>
      <c r="M346" s="59"/>
      <c r="N346" s="59"/>
      <c r="O346" s="59">
        <f t="shared" ref="O346:O347" si="2809">G346+K346</f>
        <v>0</v>
      </c>
      <c r="P346" s="59">
        <f t="shared" ref="P346:P347" si="2810">H346+L346</f>
        <v>0</v>
      </c>
      <c r="Q346" s="59">
        <f t="shared" ref="Q346:Q347" si="2811">I346+M346</f>
        <v>0</v>
      </c>
      <c r="R346" s="59">
        <f t="shared" ref="R346:R347" si="2812">J346+N346</f>
        <v>0</v>
      </c>
      <c r="S346" s="148"/>
      <c r="T346" s="148"/>
      <c r="U346" s="148"/>
      <c r="V346" s="148"/>
      <c r="W346" s="59">
        <f t="shared" ref="W346:W347" si="2813">O346+S346</f>
        <v>0</v>
      </c>
      <c r="X346" s="59">
        <f t="shared" ref="X346:X347" si="2814">P346+T346</f>
        <v>0</v>
      </c>
      <c r="Y346" s="59">
        <f t="shared" ref="Y346:Y347" si="2815">Q346+U346</f>
        <v>0</v>
      </c>
      <c r="Z346" s="59">
        <f t="shared" ref="Z346:Z347" si="2816">R346+V346</f>
        <v>0</v>
      </c>
      <c r="AA346" s="148"/>
      <c r="AB346" s="148"/>
      <c r="AC346" s="148"/>
      <c r="AD346" s="148"/>
      <c r="AE346" s="59">
        <f t="shared" ref="AE346:AE347" si="2817">W346+AA346</f>
        <v>0</v>
      </c>
      <c r="AF346" s="59">
        <f t="shared" ref="AF346:AF347" si="2818">X346+AB346</f>
        <v>0</v>
      </c>
      <c r="AG346" s="59">
        <f t="shared" ref="AG346:AG347" si="2819">Y346+AC346</f>
        <v>0</v>
      </c>
      <c r="AH346" s="59">
        <f t="shared" ref="AH346:AH347" si="2820">Z346+AD346</f>
        <v>0</v>
      </c>
      <c r="AI346" s="148"/>
      <c r="AJ346" s="148"/>
      <c r="AK346" s="148"/>
      <c r="AL346" s="148"/>
      <c r="AM346" s="59">
        <f t="shared" ref="AM346:AM347" si="2821">AE346+AI346</f>
        <v>0</v>
      </c>
      <c r="AN346" s="59">
        <f t="shared" ref="AN346:AN347" si="2822">AF346+AJ346</f>
        <v>0</v>
      </c>
      <c r="AO346" s="59">
        <f t="shared" ref="AO346:AO347" si="2823">AG346+AK346</f>
        <v>0</v>
      </c>
      <c r="AP346" s="59">
        <f t="shared" ref="AP346:AP347" si="2824">AH346+AL346</f>
        <v>0</v>
      </c>
      <c r="AQ346" s="148"/>
      <c r="AR346" s="148"/>
      <c r="AS346" s="148"/>
      <c r="AT346" s="148"/>
      <c r="AU346" s="59">
        <f t="shared" ref="AU346:AU347" si="2825">AM346+AQ346</f>
        <v>0</v>
      </c>
      <c r="AV346" s="59">
        <f t="shared" ref="AV346:AV347" si="2826">AN346+AR346</f>
        <v>0</v>
      </c>
      <c r="AW346" s="59">
        <f t="shared" ref="AW346:AW347" si="2827">AO346+AS346</f>
        <v>0</v>
      </c>
      <c r="AX346" s="59">
        <f t="shared" ref="AX346:AX347" si="2828">AP346+AT346</f>
        <v>0</v>
      </c>
      <c r="AY346" s="148"/>
      <c r="AZ346" s="148"/>
      <c r="BA346" s="148"/>
      <c r="BB346" s="148"/>
      <c r="BC346" s="59">
        <f t="shared" ref="BC346:BC347" si="2829">AU346+AY346</f>
        <v>0</v>
      </c>
      <c r="BD346" s="59">
        <f t="shared" ref="BD346:BD347" si="2830">AV346+AZ346</f>
        <v>0</v>
      </c>
      <c r="BE346" s="59">
        <f t="shared" ref="BE346:BE347" si="2831">AW346+BA346</f>
        <v>0</v>
      </c>
      <c r="BF346" s="59">
        <f t="shared" ref="BF346:BF347" si="2832">AX346+BB346</f>
        <v>0</v>
      </c>
      <c r="BG346" s="148"/>
      <c r="BH346" s="148"/>
      <c r="BI346" s="148"/>
      <c r="BJ346" s="148"/>
      <c r="BK346" s="59">
        <f t="shared" ref="BK346:BK347" si="2833">BC346+BG346</f>
        <v>0</v>
      </c>
      <c r="BL346" s="59">
        <f t="shared" ref="BL346:BL347" si="2834">BD346+BH346</f>
        <v>0</v>
      </c>
      <c r="BM346" s="59">
        <f t="shared" ref="BM346:BM347" si="2835">BE346+BI346</f>
        <v>0</v>
      </c>
      <c r="BN346" s="59">
        <f t="shared" ref="BN346:BN347" si="2836">BF346+BJ346</f>
        <v>0</v>
      </c>
      <c r="BO346" s="148"/>
      <c r="BP346" s="148"/>
      <c r="BQ346" s="148"/>
      <c r="BR346" s="148"/>
      <c r="BS346" s="59">
        <f t="shared" ref="BS346:BS347" si="2837">BK346+BO346</f>
        <v>0</v>
      </c>
      <c r="BT346" s="59">
        <f t="shared" ref="BT346:BT347" si="2838">BL346+BP346</f>
        <v>0</v>
      </c>
      <c r="BU346" s="59">
        <f t="shared" ref="BU346:BU347" si="2839">BM346+BQ346</f>
        <v>0</v>
      </c>
      <c r="BV346" s="59">
        <f t="shared" ref="BV346:BV347" si="2840">BN346+BR346</f>
        <v>0</v>
      </c>
    </row>
    <row r="347" spans="1:74">
      <c r="A347" s="8" t="s">
        <v>390</v>
      </c>
      <c r="B347" s="10">
        <v>909</v>
      </c>
      <c r="C347" s="10" t="s">
        <v>13</v>
      </c>
      <c r="D347" s="10" t="s">
        <v>3</v>
      </c>
      <c r="E347" s="10" t="s">
        <v>61</v>
      </c>
      <c r="F347" s="10" t="s">
        <v>50</v>
      </c>
      <c r="G347" s="6">
        <v>3600</v>
      </c>
      <c r="H347" s="6"/>
      <c r="I347" s="6">
        <v>3600</v>
      </c>
      <c r="J347" s="6"/>
      <c r="K347" s="148"/>
      <c r="L347" s="148"/>
      <c r="M347" s="148"/>
      <c r="N347" s="148"/>
      <c r="O347" s="6">
        <f t="shared" si="2809"/>
        <v>3600</v>
      </c>
      <c r="P347" s="6">
        <f t="shared" si="2810"/>
        <v>0</v>
      </c>
      <c r="Q347" s="6">
        <f t="shared" si="2811"/>
        <v>3600</v>
      </c>
      <c r="R347" s="6">
        <f t="shared" si="2812"/>
        <v>0</v>
      </c>
      <c r="S347" s="148"/>
      <c r="T347" s="148"/>
      <c r="U347" s="148"/>
      <c r="V347" s="148"/>
      <c r="W347" s="6">
        <f t="shared" si="2813"/>
        <v>3600</v>
      </c>
      <c r="X347" s="6">
        <f t="shared" si="2814"/>
        <v>0</v>
      </c>
      <c r="Y347" s="6">
        <f t="shared" si="2815"/>
        <v>3600</v>
      </c>
      <c r="Z347" s="6">
        <f t="shared" si="2816"/>
        <v>0</v>
      </c>
      <c r="AA347" s="148"/>
      <c r="AB347" s="148"/>
      <c r="AC347" s="148"/>
      <c r="AD347" s="148"/>
      <c r="AE347" s="6">
        <f t="shared" si="2817"/>
        <v>3600</v>
      </c>
      <c r="AF347" s="6">
        <f t="shared" si="2818"/>
        <v>0</v>
      </c>
      <c r="AG347" s="6">
        <f t="shared" si="2819"/>
        <v>3600</v>
      </c>
      <c r="AH347" s="6">
        <f t="shared" si="2820"/>
        <v>0</v>
      </c>
      <c r="AI347" s="148"/>
      <c r="AJ347" s="148"/>
      <c r="AK347" s="148"/>
      <c r="AL347" s="148"/>
      <c r="AM347" s="6">
        <f t="shared" si="2821"/>
        <v>3600</v>
      </c>
      <c r="AN347" s="6">
        <f t="shared" si="2822"/>
        <v>0</v>
      </c>
      <c r="AO347" s="6">
        <f t="shared" si="2823"/>
        <v>3600</v>
      </c>
      <c r="AP347" s="6">
        <f t="shared" si="2824"/>
        <v>0</v>
      </c>
      <c r="AQ347" s="148"/>
      <c r="AR347" s="148"/>
      <c r="AS347" s="148"/>
      <c r="AT347" s="148"/>
      <c r="AU347" s="6">
        <f t="shared" si="2825"/>
        <v>3600</v>
      </c>
      <c r="AV347" s="6">
        <f t="shared" si="2826"/>
        <v>0</v>
      </c>
      <c r="AW347" s="6">
        <f t="shared" si="2827"/>
        <v>3600</v>
      </c>
      <c r="AX347" s="6">
        <f t="shared" si="2828"/>
        <v>0</v>
      </c>
      <c r="AY347" s="148"/>
      <c r="AZ347" s="148"/>
      <c r="BA347" s="148"/>
      <c r="BB347" s="148"/>
      <c r="BC347" s="6">
        <f t="shared" si="2829"/>
        <v>3600</v>
      </c>
      <c r="BD347" s="6">
        <f t="shared" si="2830"/>
        <v>0</v>
      </c>
      <c r="BE347" s="6">
        <f t="shared" si="2831"/>
        <v>3600</v>
      </c>
      <c r="BF347" s="6">
        <f t="shared" si="2832"/>
        <v>0</v>
      </c>
      <c r="BG347" s="148"/>
      <c r="BH347" s="148"/>
      <c r="BI347" s="148"/>
      <c r="BJ347" s="148"/>
      <c r="BK347" s="6">
        <f t="shared" si="2833"/>
        <v>3600</v>
      </c>
      <c r="BL347" s="6">
        <f t="shared" si="2834"/>
        <v>0</v>
      </c>
      <c r="BM347" s="6">
        <f t="shared" si="2835"/>
        <v>3600</v>
      </c>
      <c r="BN347" s="6">
        <f t="shared" si="2836"/>
        <v>0</v>
      </c>
      <c r="BO347" s="148"/>
      <c r="BP347" s="148"/>
      <c r="BQ347" s="148"/>
      <c r="BR347" s="148"/>
      <c r="BS347" s="6">
        <f t="shared" si="2837"/>
        <v>3600</v>
      </c>
      <c r="BT347" s="6">
        <f t="shared" si="2838"/>
        <v>0</v>
      </c>
      <c r="BU347" s="6">
        <f t="shared" si="2839"/>
        <v>3600</v>
      </c>
      <c r="BV347" s="6">
        <f t="shared" si="2840"/>
        <v>0</v>
      </c>
    </row>
    <row r="348" spans="1:74" ht="16.5" customHeight="1">
      <c r="A348" s="70"/>
      <c r="B348" s="85"/>
      <c r="C348" s="86"/>
      <c r="D348" s="86"/>
      <c r="E348" s="87"/>
      <c r="F348" s="86"/>
      <c r="G348" s="29"/>
      <c r="H348" s="29"/>
      <c r="I348" s="29"/>
      <c r="J348" s="29"/>
      <c r="K348" s="160"/>
      <c r="L348" s="160"/>
      <c r="M348" s="160"/>
      <c r="N348" s="160"/>
      <c r="O348" s="29"/>
      <c r="P348" s="29"/>
      <c r="Q348" s="29"/>
      <c r="R348" s="29"/>
      <c r="S348" s="160"/>
      <c r="T348" s="160"/>
      <c r="U348" s="160"/>
      <c r="V348" s="160"/>
      <c r="W348" s="29"/>
      <c r="X348" s="29"/>
      <c r="Y348" s="29"/>
      <c r="Z348" s="29"/>
      <c r="AA348" s="160"/>
      <c r="AB348" s="160"/>
      <c r="AC348" s="160"/>
      <c r="AD348" s="160"/>
      <c r="AE348" s="29"/>
      <c r="AF348" s="29"/>
      <c r="AG348" s="29"/>
      <c r="AH348" s="29"/>
      <c r="AI348" s="160"/>
      <c r="AJ348" s="160"/>
      <c r="AK348" s="160"/>
      <c r="AL348" s="160"/>
      <c r="AM348" s="29"/>
      <c r="AN348" s="29"/>
      <c r="AO348" s="29"/>
      <c r="AP348" s="29"/>
      <c r="AQ348" s="160"/>
      <c r="AR348" s="160"/>
      <c r="AS348" s="160"/>
      <c r="AT348" s="160"/>
      <c r="AU348" s="29"/>
      <c r="AV348" s="29"/>
      <c r="AW348" s="29"/>
      <c r="AX348" s="29"/>
      <c r="AY348" s="160"/>
      <c r="AZ348" s="160"/>
      <c r="BA348" s="160"/>
      <c r="BB348" s="160"/>
      <c r="BC348" s="29"/>
      <c r="BD348" s="29"/>
      <c r="BE348" s="29"/>
      <c r="BF348" s="29"/>
      <c r="BG348" s="160"/>
      <c r="BH348" s="160"/>
      <c r="BI348" s="160"/>
      <c r="BJ348" s="160"/>
      <c r="BK348" s="29"/>
      <c r="BL348" s="29"/>
      <c r="BM348" s="29"/>
      <c r="BN348" s="29"/>
      <c r="BO348" s="160"/>
      <c r="BP348" s="160"/>
      <c r="BQ348" s="160"/>
      <c r="BR348" s="160"/>
      <c r="BS348" s="29"/>
      <c r="BT348" s="29"/>
      <c r="BU348" s="29"/>
      <c r="BV348" s="29"/>
    </row>
    <row r="349" spans="1:74" ht="17.399999999999999">
      <c r="A349" s="20" t="s">
        <v>76</v>
      </c>
      <c r="B349" s="48">
        <f>B340</f>
        <v>909</v>
      </c>
      <c r="C349" s="48" t="s">
        <v>30</v>
      </c>
      <c r="D349" s="48" t="s">
        <v>77</v>
      </c>
      <c r="E349" s="53"/>
      <c r="F349" s="48"/>
      <c r="G349" s="27">
        <f>G350</f>
        <v>401410</v>
      </c>
      <c r="H349" s="27">
        <f t="shared" ref="H349:W350" si="2841">H350</f>
        <v>118256</v>
      </c>
      <c r="I349" s="27">
        <f t="shared" si="2841"/>
        <v>388820</v>
      </c>
      <c r="J349" s="27">
        <f t="shared" si="2841"/>
        <v>105797</v>
      </c>
      <c r="K349" s="158">
        <f t="shared" si="2841"/>
        <v>50865</v>
      </c>
      <c r="L349" s="158">
        <f t="shared" si="2841"/>
        <v>0</v>
      </c>
      <c r="M349" s="158">
        <f t="shared" si="2841"/>
        <v>50870</v>
      </c>
      <c r="N349" s="158">
        <f t="shared" si="2841"/>
        <v>0</v>
      </c>
      <c r="O349" s="27">
        <f t="shared" si="2841"/>
        <v>452275</v>
      </c>
      <c r="P349" s="27">
        <f t="shared" si="2841"/>
        <v>118256</v>
      </c>
      <c r="Q349" s="27">
        <f t="shared" si="2841"/>
        <v>439690</v>
      </c>
      <c r="R349" s="27">
        <f t="shared" si="2841"/>
        <v>105797</v>
      </c>
      <c r="S349" s="158">
        <f t="shared" si="2841"/>
        <v>0</v>
      </c>
      <c r="T349" s="158">
        <f t="shared" si="2841"/>
        <v>0</v>
      </c>
      <c r="U349" s="158">
        <f t="shared" si="2841"/>
        <v>0</v>
      </c>
      <c r="V349" s="158">
        <f t="shared" si="2841"/>
        <v>0</v>
      </c>
      <c r="W349" s="27">
        <f t="shared" si="2841"/>
        <v>452275</v>
      </c>
      <c r="X349" s="27">
        <f t="shared" ref="S349:AI350" si="2842">X350</f>
        <v>118256</v>
      </c>
      <c r="Y349" s="27">
        <f t="shared" si="2842"/>
        <v>439690</v>
      </c>
      <c r="Z349" s="27">
        <f t="shared" si="2842"/>
        <v>105797</v>
      </c>
      <c r="AA349" s="158">
        <f t="shared" si="2842"/>
        <v>0</v>
      </c>
      <c r="AB349" s="158">
        <f t="shared" si="2842"/>
        <v>0</v>
      </c>
      <c r="AC349" s="158">
        <f t="shared" si="2842"/>
        <v>0</v>
      </c>
      <c r="AD349" s="158">
        <f t="shared" si="2842"/>
        <v>0</v>
      </c>
      <c r="AE349" s="27">
        <f t="shared" si="2842"/>
        <v>452275</v>
      </c>
      <c r="AF349" s="27">
        <f t="shared" si="2842"/>
        <v>118256</v>
      </c>
      <c r="AG349" s="27">
        <f t="shared" si="2842"/>
        <v>439690</v>
      </c>
      <c r="AH349" s="27">
        <f t="shared" si="2842"/>
        <v>105797</v>
      </c>
      <c r="AI349" s="158">
        <f t="shared" si="2842"/>
        <v>0</v>
      </c>
      <c r="AJ349" s="158">
        <f t="shared" ref="AI349:AY350" si="2843">AJ350</f>
        <v>0</v>
      </c>
      <c r="AK349" s="158">
        <f t="shared" si="2843"/>
        <v>0</v>
      </c>
      <c r="AL349" s="158">
        <f t="shared" si="2843"/>
        <v>0</v>
      </c>
      <c r="AM349" s="27">
        <f t="shared" si="2843"/>
        <v>452275</v>
      </c>
      <c r="AN349" s="27">
        <f t="shared" si="2843"/>
        <v>118256</v>
      </c>
      <c r="AO349" s="27">
        <f t="shared" si="2843"/>
        <v>439690</v>
      </c>
      <c r="AP349" s="27">
        <f t="shared" si="2843"/>
        <v>105797</v>
      </c>
      <c r="AQ349" s="158">
        <f t="shared" si="2843"/>
        <v>0</v>
      </c>
      <c r="AR349" s="158">
        <f t="shared" si="2843"/>
        <v>0</v>
      </c>
      <c r="AS349" s="158">
        <f t="shared" si="2843"/>
        <v>0</v>
      </c>
      <c r="AT349" s="158">
        <f t="shared" si="2843"/>
        <v>0</v>
      </c>
      <c r="AU349" s="27">
        <f t="shared" si="2843"/>
        <v>452275</v>
      </c>
      <c r="AV349" s="27">
        <f t="shared" si="2843"/>
        <v>118256</v>
      </c>
      <c r="AW349" s="27">
        <f t="shared" si="2843"/>
        <v>439690</v>
      </c>
      <c r="AX349" s="27">
        <f t="shared" si="2843"/>
        <v>105797</v>
      </c>
      <c r="AY349" s="158">
        <f t="shared" si="2843"/>
        <v>0</v>
      </c>
      <c r="AZ349" s="158">
        <f t="shared" ref="AY349:BO350" si="2844">AZ350</f>
        <v>0</v>
      </c>
      <c r="BA349" s="158">
        <f t="shared" si="2844"/>
        <v>0</v>
      </c>
      <c r="BB349" s="158">
        <f t="shared" si="2844"/>
        <v>0</v>
      </c>
      <c r="BC349" s="27">
        <f t="shared" si="2844"/>
        <v>452275</v>
      </c>
      <c r="BD349" s="27">
        <f t="shared" si="2844"/>
        <v>118256</v>
      </c>
      <c r="BE349" s="27">
        <f t="shared" si="2844"/>
        <v>439690</v>
      </c>
      <c r="BF349" s="27">
        <f t="shared" si="2844"/>
        <v>105797</v>
      </c>
      <c r="BG349" s="158">
        <f t="shared" si="2844"/>
        <v>0</v>
      </c>
      <c r="BH349" s="158">
        <f t="shared" si="2844"/>
        <v>0</v>
      </c>
      <c r="BI349" s="158">
        <f t="shared" si="2844"/>
        <v>0</v>
      </c>
      <c r="BJ349" s="158">
        <f t="shared" si="2844"/>
        <v>0</v>
      </c>
      <c r="BK349" s="27">
        <f t="shared" si="2844"/>
        <v>452275</v>
      </c>
      <c r="BL349" s="27">
        <f t="shared" si="2844"/>
        <v>118256</v>
      </c>
      <c r="BM349" s="27">
        <f t="shared" si="2844"/>
        <v>439690</v>
      </c>
      <c r="BN349" s="27">
        <f t="shared" si="2844"/>
        <v>105797</v>
      </c>
      <c r="BO349" s="158">
        <f t="shared" si="2844"/>
        <v>0</v>
      </c>
      <c r="BP349" s="158">
        <f t="shared" ref="BO349:BV350" si="2845">BP350</f>
        <v>0</v>
      </c>
      <c r="BQ349" s="158">
        <f t="shared" si="2845"/>
        <v>0</v>
      </c>
      <c r="BR349" s="158">
        <f t="shared" si="2845"/>
        <v>0</v>
      </c>
      <c r="BS349" s="27">
        <f t="shared" si="2845"/>
        <v>452275</v>
      </c>
      <c r="BT349" s="27">
        <f t="shared" si="2845"/>
        <v>118256</v>
      </c>
      <c r="BU349" s="27">
        <f t="shared" si="2845"/>
        <v>439690</v>
      </c>
      <c r="BV349" s="27">
        <f t="shared" si="2845"/>
        <v>105797</v>
      </c>
    </row>
    <row r="350" spans="1:74" ht="50.4">
      <c r="A350" s="15" t="s">
        <v>491</v>
      </c>
      <c r="B350" s="10">
        <f>B349</f>
        <v>909</v>
      </c>
      <c r="C350" s="10" t="s">
        <v>30</v>
      </c>
      <c r="D350" s="10" t="s">
        <v>77</v>
      </c>
      <c r="E350" s="10" t="s">
        <v>473</v>
      </c>
      <c r="F350" s="7"/>
      <c r="G350" s="6">
        <f>G351</f>
        <v>401410</v>
      </c>
      <c r="H350" s="6">
        <f t="shared" si="2841"/>
        <v>118256</v>
      </c>
      <c r="I350" s="6">
        <f t="shared" si="2841"/>
        <v>388820</v>
      </c>
      <c r="J350" s="6">
        <f t="shared" si="2841"/>
        <v>105797</v>
      </c>
      <c r="K350" s="148">
        <f t="shared" si="2841"/>
        <v>50865</v>
      </c>
      <c r="L350" s="148">
        <f t="shared" si="2841"/>
        <v>0</v>
      </c>
      <c r="M350" s="148">
        <f t="shared" si="2841"/>
        <v>50870</v>
      </c>
      <c r="N350" s="148">
        <f t="shared" si="2841"/>
        <v>0</v>
      </c>
      <c r="O350" s="6">
        <f t="shared" si="2841"/>
        <v>452275</v>
      </c>
      <c r="P350" s="6">
        <f t="shared" si="2841"/>
        <v>118256</v>
      </c>
      <c r="Q350" s="6">
        <f t="shared" si="2841"/>
        <v>439690</v>
      </c>
      <c r="R350" s="6">
        <f t="shared" si="2841"/>
        <v>105797</v>
      </c>
      <c r="S350" s="148">
        <f t="shared" si="2842"/>
        <v>0</v>
      </c>
      <c r="T350" s="148">
        <f t="shared" si="2842"/>
        <v>0</v>
      </c>
      <c r="U350" s="148">
        <f t="shared" si="2842"/>
        <v>0</v>
      </c>
      <c r="V350" s="148">
        <f t="shared" si="2842"/>
        <v>0</v>
      </c>
      <c r="W350" s="6">
        <f t="shared" si="2842"/>
        <v>452275</v>
      </c>
      <c r="X350" s="6">
        <f t="shared" si="2842"/>
        <v>118256</v>
      </c>
      <c r="Y350" s="6">
        <f t="shared" si="2842"/>
        <v>439690</v>
      </c>
      <c r="Z350" s="6">
        <f t="shared" si="2842"/>
        <v>105797</v>
      </c>
      <c r="AA350" s="148">
        <f t="shared" si="2842"/>
        <v>0</v>
      </c>
      <c r="AB350" s="148">
        <f t="shared" si="2842"/>
        <v>0</v>
      </c>
      <c r="AC350" s="148">
        <f t="shared" si="2842"/>
        <v>0</v>
      </c>
      <c r="AD350" s="148">
        <f t="shared" si="2842"/>
        <v>0</v>
      </c>
      <c r="AE350" s="6">
        <f t="shared" si="2842"/>
        <v>452275</v>
      </c>
      <c r="AF350" s="6">
        <f t="shared" si="2842"/>
        <v>118256</v>
      </c>
      <c r="AG350" s="6">
        <f t="shared" si="2842"/>
        <v>439690</v>
      </c>
      <c r="AH350" s="6">
        <f t="shared" si="2842"/>
        <v>105797</v>
      </c>
      <c r="AI350" s="148">
        <f t="shared" si="2843"/>
        <v>0</v>
      </c>
      <c r="AJ350" s="148">
        <f t="shared" si="2843"/>
        <v>0</v>
      </c>
      <c r="AK350" s="148">
        <f t="shared" si="2843"/>
        <v>0</v>
      </c>
      <c r="AL350" s="148">
        <f t="shared" si="2843"/>
        <v>0</v>
      </c>
      <c r="AM350" s="6">
        <f t="shared" si="2843"/>
        <v>452275</v>
      </c>
      <c r="AN350" s="6">
        <f t="shared" si="2843"/>
        <v>118256</v>
      </c>
      <c r="AO350" s="6">
        <f t="shared" si="2843"/>
        <v>439690</v>
      </c>
      <c r="AP350" s="6">
        <f t="shared" si="2843"/>
        <v>105797</v>
      </c>
      <c r="AQ350" s="148">
        <f t="shared" si="2843"/>
        <v>0</v>
      </c>
      <c r="AR350" s="148">
        <f t="shared" si="2843"/>
        <v>0</v>
      </c>
      <c r="AS350" s="148">
        <f t="shared" si="2843"/>
        <v>0</v>
      </c>
      <c r="AT350" s="148">
        <f t="shared" si="2843"/>
        <v>0</v>
      </c>
      <c r="AU350" s="6">
        <f t="shared" si="2843"/>
        <v>452275</v>
      </c>
      <c r="AV350" s="6">
        <f t="shared" si="2843"/>
        <v>118256</v>
      </c>
      <c r="AW350" s="6">
        <f t="shared" si="2843"/>
        <v>439690</v>
      </c>
      <c r="AX350" s="6">
        <f t="shared" si="2843"/>
        <v>105797</v>
      </c>
      <c r="AY350" s="148">
        <f t="shared" si="2844"/>
        <v>0</v>
      </c>
      <c r="AZ350" s="148">
        <f t="shared" si="2844"/>
        <v>0</v>
      </c>
      <c r="BA350" s="148">
        <f t="shared" si="2844"/>
        <v>0</v>
      </c>
      <c r="BB350" s="148">
        <f t="shared" si="2844"/>
        <v>0</v>
      </c>
      <c r="BC350" s="6">
        <f t="shared" si="2844"/>
        <v>452275</v>
      </c>
      <c r="BD350" s="6">
        <f t="shared" si="2844"/>
        <v>118256</v>
      </c>
      <c r="BE350" s="6">
        <f t="shared" si="2844"/>
        <v>439690</v>
      </c>
      <c r="BF350" s="6">
        <f t="shared" si="2844"/>
        <v>105797</v>
      </c>
      <c r="BG350" s="148">
        <f t="shared" si="2844"/>
        <v>0</v>
      </c>
      <c r="BH350" s="148">
        <f t="shared" si="2844"/>
        <v>0</v>
      </c>
      <c r="BI350" s="148">
        <f t="shared" si="2844"/>
        <v>0</v>
      </c>
      <c r="BJ350" s="148">
        <f t="shared" si="2844"/>
        <v>0</v>
      </c>
      <c r="BK350" s="6">
        <f t="shared" si="2844"/>
        <v>452275</v>
      </c>
      <c r="BL350" s="6">
        <f t="shared" si="2844"/>
        <v>118256</v>
      </c>
      <c r="BM350" s="6">
        <f t="shared" si="2844"/>
        <v>439690</v>
      </c>
      <c r="BN350" s="6">
        <f t="shared" si="2844"/>
        <v>105797</v>
      </c>
      <c r="BO350" s="148">
        <f t="shared" si="2845"/>
        <v>0</v>
      </c>
      <c r="BP350" s="148">
        <f t="shared" si="2845"/>
        <v>0</v>
      </c>
      <c r="BQ350" s="148">
        <f t="shared" si="2845"/>
        <v>0</v>
      </c>
      <c r="BR350" s="148">
        <f t="shared" si="2845"/>
        <v>0</v>
      </c>
      <c r="BS350" s="6">
        <f t="shared" si="2845"/>
        <v>452275</v>
      </c>
      <c r="BT350" s="6">
        <f t="shared" si="2845"/>
        <v>118256</v>
      </c>
      <c r="BU350" s="6">
        <f t="shared" si="2845"/>
        <v>439690</v>
      </c>
      <c r="BV350" s="6">
        <f t="shared" si="2845"/>
        <v>105797</v>
      </c>
    </row>
    <row r="351" spans="1:74" ht="50.4">
      <c r="A351" s="15" t="s">
        <v>492</v>
      </c>
      <c r="B351" s="10">
        <f>B350</f>
        <v>909</v>
      </c>
      <c r="C351" s="10" t="s">
        <v>30</v>
      </c>
      <c r="D351" s="10" t="s">
        <v>77</v>
      </c>
      <c r="E351" s="10" t="s">
        <v>655</v>
      </c>
      <c r="F351" s="6"/>
      <c r="G351" s="6">
        <f>G352+G356+G359+G369+G372+G366+G375</f>
        <v>401410</v>
      </c>
      <c r="H351" s="6">
        <f t="shared" ref="H351:K351" si="2846">H352+H356+H359+H369+H372+H366+H375</f>
        <v>118256</v>
      </c>
      <c r="I351" s="6">
        <f t="shared" si="2846"/>
        <v>388820</v>
      </c>
      <c r="J351" s="6">
        <f t="shared" si="2846"/>
        <v>105797</v>
      </c>
      <c r="K351" s="148">
        <f t="shared" si="2846"/>
        <v>50865</v>
      </c>
      <c r="L351" s="148">
        <f t="shared" ref="L351:S351" si="2847">L352+L356+L359+L369+L372+L366+L375</f>
        <v>0</v>
      </c>
      <c r="M351" s="148">
        <f t="shared" si="2847"/>
        <v>50870</v>
      </c>
      <c r="N351" s="148">
        <f t="shared" si="2847"/>
        <v>0</v>
      </c>
      <c r="O351" s="6">
        <f t="shared" si="2847"/>
        <v>452275</v>
      </c>
      <c r="P351" s="6">
        <f t="shared" si="2847"/>
        <v>118256</v>
      </c>
      <c r="Q351" s="6">
        <f t="shared" si="2847"/>
        <v>439690</v>
      </c>
      <c r="R351" s="6">
        <f t="shared" si="2847"/>
        <v>105797</v>
      </c>
      <c r="S351" s="148">
        <f t="shared" si="2847"/>
        <v>0</v>
      </c>
      <c r="T351" s="148">
        <f t="shared" ref="T351:AA351" si="2848">T352+T356+T359+T369+T372+T366+T375</f>
        <v>0</v>
      </c>
      <c r="U351" s="148">
        <f t="shared" si="2848"/>
        <v>0</v>
      </c>
      <c r="V351" s="148">
        <f t="shared" si="2848"/>
        <v>0</v>
      </c>
      <c r="W351" s="6">
        <f t="shared" si="2848"/>
        <v>452275</v>
      </c>
      <c r="X351" s="6">
        <f t="shared" si="2848"/>
        <v>118256</v>
      </c>
      <c r="Y351" s="6">
        <f t="shared" si="2848"/>
        <v>439690</v>
      </c>
      <c r="Z351" s="6">
        <f t="shared" si="2848"/>
        <v>105797</v>
      </c>
      <c r="AA351" s="148">
        <f t="shared" si="2848"/>
        <v>0</v>
      </c>
      <c r="AB351" s="148">
        <f t="shared" ref="AB351:AI351" si="2849">AB352+AB356+AB359+AB369+AB372+AB366+AB375</f>
        <v>0</v>
      </c>
      <c r="AC351" s="148">
        <f t="shared" si="2849"/>
        <v>0</v>
      </c>
      <c r="AD351" s="148">
        <f t="shared" si="2849"/>
        <v>0</v>
      </c>
      <c r="AE351" s="6">
        <f t="shared" si="2849"/>
        <v>452275</v>
      </c>
      <c r="AF351" s="6">
        <f t="shared" si="2849"/>
        <v>118256</v>
      </c>
      <c r="AG351" s="6">
        <f t="shared" si="2849"/>
        <v>439690</v>
      </c>
      <c r="AH351" s="6">
        <f t="shared" si="2849"/>
        <v>105797</v>
      </c>
      <c r="AI351" s="148">
        <f t="shared" si="2849"/>
        <v>0</v>
      </c>
      <c r="AJ351" s="148">
        <f t="shared" ref="AJ351:AQ351" si="2850">AJ352+AJ356+AJ359+AJ369+AJ372+AJ366+AJ375</f>
        <v>0</v>
      </c>
      <c r="AK351" s="148">
        <f t="shared" si="2850"/>
        <v>0</v>
      </c>
      <c r="AL351" s="148">
        <f t="shared" si="2850"/>
        <v>0</v>
      </c>
      <c r="AM351" s="6">
        <f t="shared" si="2850"/>
        <v>452275</v>
      </c>
      <c r="AN351" s="6">
        <f t="shared" si="2850"/>
        <v>118256</v>
      </c>
      <c r="AO351" s="6">
        <f t="shared" si="2850"/>
        <v>439690</v>
      </c>
      <c r="AP351" s="6">
        <f t="shared" si="2850"/>
        <v>105797</v>
      </c>
      <c r="AQ351" s="148">
        <f t="shared" si="2850"/>
        <v>0</v>
      </c>
      <c r="AR351" s="148">
        <f t="shared" ref="AR351:AY351" si="2851">AR352+AR356+AR359+AR369+AR372+AR366+AR375</f>
        <v>0</v>
      </c>
      <c r="AS351" s="148">
        <f t="shared" si="2851"/>
        <v>0</v>
      </c>
      <c r="AT351" s="148">
        <f t="shared" si="2851"/>
        <v>0</v>
      </c>
      <c r="AU351" s="6">
        <f t="shared" si="2851"/>
        <v>452275</v>
      </c>
      <c r="AV351" s="6">
        <f t="shared" si="2851"/>
        <v>118256</v>
      </c>
      <c r="AW351" s="6">
        <f t="shared" si="2851"/>
        <v>439690</v>
      </c>
      <c r="AX351" s="6">
        <f t="shared" si="2851"/>
        <v>105797</v>
      </c>
      <c r="AY351" s="148">
        <f t="shared" si="2851"/>
        <v>0</v>
      </c>
      <c r="AZ351" s="148">
        <f t="shared" ref="AZ351:BG351" si="2852">AZ352+AZ356+AZ359+AZ369+AZ372+AZ366+AZ375</f>
        <v>0</v>
      </c>
      <c r="BA351" s="148">
        <f t="shared" si="2852"/>
        <v>0</v>
      </c>
      <c r="BB351" s="148">
        <f t="shared" si="2852"/>
        <v>0</v>
      </c>
      <c r="BC351" s="6">
        <f t="shared" si="2852"/>
        <v>452275</v>
      </c>
      <c r="BD351" s="6">
        <f t="shared" si="2852"/>
        <v>118256</v>
      </c>
      <c r="BE351" s="6">
        <f t="shared" si="2852"/>
        <v>439690</v>
      </c>
      <c r="BF351" s="6">
        <f t="shared" si="2852"/>
        <v>105797</v>
      </c>
      <c r="BG351" s="148">
        <f t="shared" si="2852"/>
        <v>0</v>
      </c>
      <c r="BH351" s="148">
        <f t="shared" ref="BH351:BO351" si="2853">BH352+BH356+BH359+BH369+BH372+BH366+BH375</f>
        <v>0</v>
      </c>
      <c r="BI351" s="148">
        <f t="shared" si="2853"/>
        <v>0</v>
      </c>
      <c r="BJ351" s="148">
        <f t="shared" si="2853"/>
        <v>0</v>
      </c>
      <c r="BK351" s="6">
        <f t="shared" si="2853"/>
        <v>452275</v>
      </c>
      <c r="BL351" s="6">
        <f t="shared" si="2853"/>
        <v>118256</v>
      </c>
      <c r="BM351" s="6">
        <f t="shared" si="2853"/>
        <v>439690</v>
      </c>
      <c r="BN351" s="6">
        <f t="shared" si="2853"/>
        <v>105797</v>
      </c>
      <c r="BO351" s="148">
        <f t="shared" si="2853"/>
        <v>0</v>
      </c>
      <c r="BP351" s="148">
        <f t="shared" ref="BP351:BV351" si="2854">BP352+BP356+BP359+BP369+BP372+BP366+BP375</f>
        <v>0</v>
      </c>
      <c r="BQ351" s="148">
        <f t="shared" si="2854"/>
        <v>0</v>
      </c>
      <c r="BR351" s="148">
        <f t="shared" si="2854"/>
        <v>0</v>
      </c>
      <c r="BS351" s="6">
        <f t="shared" si="2854"/>
        <v>452275</v>
      </c>
      <c r="BT351" s="6">
        <f t="shared" si="2854"/>
        <v>118256</v>
      </c>
      <c r="BU351" s="6">
        <f t="shared" si="2854"/>
        <v>439690</v>
      </c>
      <c r="BV351" s="6">
        <f t="shared" si="2854"/>
        <v>105797</v>
      </c>
    </row>
    <row r="352" spans="1:74">
      <c r="A352" s="9" t="s">
        <v>15</v>
      </c>
      <c r="B352" s="10">
        <f>B351</f>
        <v>909</v>
      </c>
      <c r="C352" s="10" t="s">
        <v>30</v>
      </c>
      <c r="D352" s="10" t="s">
        <v>77</v>
      </c>
      <c r="E352" s="10" t="s">
        <v>469</v>
      </c>
      <c r="F352" s="10"/>
      <c r="G352" s="6">
        <f>G353+G356</f>
        <v>263434</v>
      </c>
      <c r="H352" s="6">
        <f t="shared" ref="H352:I352" si="2855">H353+H356</f>
        <v>0</v>
      </c>
      <c r="I352" s="6">
        <f t="shared" si="2855"/>
        <v>263434</v>
      </c>
      <c r="J352" s="6">
        <f>J353+J356</f>
        <v>0</v>
      </c>
      <c r="K352" s="148">
        <f t="shared" ref="K352:R352" si="2856">K353+K356</f>
        <v>50870</v>
      </c>
      <c r="L352" s="148">
        <f t="shared" si="2856"/>
        <v>0</v>
      </c>
      <c r="M352" s="148">
        <f t="shared" si="2856"/>
        <v>50870</v>
      </c>
      <c r="N352" s="148">
        <f t="shared" si="2856"/>
        <v>0</v>
      </c>
      <c r="O352" s="6">
        <f t="shared" si="2856"/>
        <v>314304</v>
      </c>
      <c r="P352" s="6">
        <f t="shared" si="2856"/>
        <v>0</v>
      </c>
      <c r="Q352" s="6">
        <f t="shared" si="2856"/>
        <v>314304</v>
      </c>
      <c r="R352" s="6">
        <f t="shared" si="2856"/>
        <v>0</v>
      </c>
      <c r="S352" s="148">
        <f t="shared" ref="S352:Z352" si="2857">S353+S356</f>
        <v>0</v>
      </c>
      <c r="T352" s="148">
        <f t="shared" si="2857"/>
        <v>0</v>
      </c>
      <c r="U352" s="148">
        <f t="shared" si="2857"/>
        <v>0</v>
      </c>
      <c r="V352" s="148">
        <f t="shared" si="2857"/>
        <v>0</v>
      </c>
      <c r="W352" s="6">
        <f t="shared" si="2857"/>
        <v>314304</v>
      </c>
      <c r="X352" s="6">
        <f t="shared" si="2857"/>
        <v>0</v>
      </c>
      <c r="Y352" s="6">
        <f t="shared" si="2857"/>
        <v>314304</v>
      </c>
      <c r="Z352" s="6">
        <f t="shared" si="2857"/>
        <v>0</v>
      </c>
      <c r="AA352" s="148">
        <f t="shared" ref="AA352:AH352" si="2858">AA353+AA356</f>
        <v>0</v>
      </c>
      <c r="AB352" s="148">
        <f t="shared" si="2858"/>
        <v>0</v>
      </c>
      <c r="AC352" s="148">
        <f t="shared" si="2858"/>
        <v>0</v>
      </c>
      <c r="AD352" s="148">
        <f t="shared" si="2858"/>
        <v>0</v>
      </c>
      <c r="AE352" s="6">
        <f t="shared" si="2858"/>
        <v>314304</v>
      </c>
      <c r="AF352" s="6">
        <f t="shared" si="2858"/>
        <v>0</v>
      </c>
      <c r="AG352" s="6">
        <f t="shared" si="2858"/>
        <v>314304</v>
      </c>
      <c r="AH352" s="6">
        <f t="shared" si="2858"/>
        <v>0</v>
      </c>
      <c r="AI352" s="148">
        <f t="shared" ref="AI352:AP352" si="2859">AI353+AI356</f>
        <v>0</v>
      </c>
      <c r="AJ352" s="148">
        <f t="shared" si="2859"/>
        <v>0</v>
      </c>
      <c r="AK352" s="148">
        <f t="shared" si="2859"/>
        <v>0</v>
      </c>
      <c r="AL352" s="148">
        <f t="shared" si="2859"/>
        <v>0</v>
      </c>
      <c r="AM352" s="6">
        <f t="shared" si="2859"/>
        <v>314304</v>
      </c>
      <c r="AN352" s="6">
        <f t="shared" si="2859"/>
        <v>0</v>
      </c>
      <c r="AO352" s="6">
        <f t="shared" si="2859"/>
        <v>314304</v>
      </c>
      <c r="AP352" s="6">
        <f t="shared" si="2859"/>
        <v>0</v>
      </c>
      <c r="AQ352" s="148">
        <f t="shared" ref="AQ352:AX352" si="2860">AQ353+AQ356</f>
        <v>0</v>
      </c>
      <c r="AR352" s="148">
        <f t="shared" si="2860"/>
        <v>0</v>
      </c>
      <c r="AS352" s="148">
        <f t="shared" si="2860"/>
        <v>0</v>
      </c>
      <c r="AT352" s="148">
        <f t="shared" si="2860"/>
        <v>0</v>
      </c>
      <c r="AU352" s="6">
        <f t="shared" si="2860"/>
        <v>314304</v>
      </c>
      <c r="AV352" s="6">
        <f t="shared" si="2860"/>
        <v>0</v>
      </c>
      <c r="AW352" s="6">
        <f t="shared" si="2860"/>
        <v>314304</v>
      </c>
      <c r="AX352" s="6">
        <f t="shared" si="2860"/>
        <v>0</v>
      </c>
      <c r="AY352" s="148">
        <f t="shared" ref="AY352:BF352" si="2861">AY353+AY356</f>
        <v>0</v>
      </c>
      <c r="AZ352" s="148">
        <f t="shared" si="2861"/>
        <v>0</v>
      </c>
      <c r="BA352" s="148">
        <f t="shared" si="2861"/>
        <v>0</v>
      </c>
      <c r="BB352" s="148">
        <f t="shared" si="2861"/>
        <v>0</v>
      </c>
      <c r="BC352" s="6">
        <f t="shared" si="2861"/>
        <v>314304</v>
      </c>
      <c r="BD352" s="6">
        <f t="shared" si="2861"/>
        <v>0</v>
      </c>
      <c r="BE352" s="6">
        <f t="shared" si="2861"/>
        <v>314304</v>
      </c>
      <c r="BF352" s="6">
        <f t="shared" si="2861"/>
        <v>0</v>
      </c>
      <c r="BG352" s="148">
        <f t="shared" ref="BG352:BN352" si="2862">BG353+BG356</f>
        <v>0</v>
      </c>
      <c r="BH352" s="148">
        <f t="shared" si="2862"/>
        <v>0</v>
      </c>
      <c r="BI352" s="148">
        <f t="shared" si="2862"/>
        <v>0</v>
      </c>
      <c r="BJ352" s="148">
        <f t="shared" si="2862"/>
        <v>0</v>
      </c>
      <c r="BK352" s="6">
        <f t="shared" si="2862"/>
        <v>314304</v>
      </c>
      <c r="BL352" s="6">
        <f t="shared" si="2862"/>
        <v>0</v>
      </c>
      <c r="BM352" s="6">
        <f t="shared" si="2862"/>
        <v>314304</v>
      </c>
      <c r="BN352" s="6">
        <f t="shared" si="2862"/>
        <v>0</v>
      </c>
      <c r="BO352" s="148">
        <f t="shared" ref="BO352:BV352" si="2863">BO353+BO356</f>
        <v>0</v>
      </c>
      <c r="BP352" s="148">
        <f t="shared" si="2863"/>
        <v>0</v>
      </c>
      <c r="BQ352" s="148">
        <f t="shared" si="2863"/>
        <v>0</v>
      </c>
      <c r="BR352" s="148">
        <f t="shared" si="2863"/>
        <v>0</v>
      </c>
      <c r="BS352" s="6">
        <f t="shared" si="2863"/>
        <v>314304</v>
      </c>
      <c r="BT352" s="6">
        <f t="shared" si="2863"/>
        <v>0</v>
      </c>
      <c r="BU352" s="6">
        <f t="shared" si="2863"/>
        <v>314304</v>
      </c>
      <c r="BV352" s="6">
        <f t="shared" si="2863"/>
        <v>0</v>
      </c>
    </row>
    <row r="353" spans="1:74">
      <c r="A353" s="9" t="s">
        <v>78</v>
      </c>
      <c r="B353" s="10">
        <f>B351</f>
        <v>909</v>
      </c>
      <c r="C353" s="10" t="s">
        <v>30</v>
      </c>
      <c r="D353" s="10" t="s">
        <v>77</v>
      </c>
      <c r="E353" s="10" t="s">
        <v>470</v>
      </c>
      <c r="F353" s="10"/>
      <c r="G353" s="6">
        <f>G354</f>
        <v>263434</v>
      </c>
      <c r="H353" s="6">
        <f t="shared" ref="G353:V373" si="2864">H354</f>
        <v>0</v>
      </c>
      <c r="I353" s="6">
        <f t="shared" si="2864"/>
        <v>263434</v>
      </c>
      <c r="J353" s="6">
        <f>J354</f>
        <v>0</v>
      </c>
      <c r="K353" s="148">
        <f t="shared" ref="K353:K354" si="2865">K354</f>
        <v>50870</v>
      </c>
      <c r="L353" s="148">
        <f t="shared" si="2864"/>
        <v>0</v>
      </c>
      <c r="M353" s="148">
        <f t="shared" si="2864"/>
        <v>50870</v>
      </c>
      <c r="N353" s="148">
        <f t="shared" si="2864"/>
        <v>0</v>
      </c>
      <c r="O353" s="6">
        <f t="shared" si="2864"/>
        <v>314304</v>
      </c>
      <c r="P353" s="6">
        <f t="shared" si="2864"/>
        <v>0</v>
      </c>
      <c r="Q353" s="6">
        <f t="shared" si="2864"/>
        <v>314304</v>
      </c>
      <c r="R353" s="6">
        <f t="shared" si="2864"/>
        <v>0</v>
      </c>
      <c r="S353" s="148">
        <f t="shared" si="2864"/>
        <v>0</v>
      </c>
      <c r="T353" s="148">
        <f t="shared" si="2864"/>
        <v>0</v>
      </c>
      <c r="U353" s="148">
        <f t="shared" si="2864"/>
        <v>0</v>
      </c>
      <c r="V353" s="148">
        <f t="shared" si="2864"/>
        <v>0</v>
      </c>
      <c r="W353" s="6">
        <f t="shared" ref="S353:AI373" si="2866">W354</f>
        <v>314304</v>
      </c>
      <c r="X353" s="6">
        <f t="shared" si="2866"/>
        <v>0</v>
      </c>
      <c r="Y353" s="6">
        <f t="shared" si="2866"/>
        <v>314304</v>
      </c>
      <c r="Z353" s="6">
        <f t="shared" si="2866"/>
        <v>0</v>
      </c>
      <c r="AA353" s="148">
        <f t="shared" si="2866"/>
        <v>0</v>
      </c>
      <c r="AB353" s="148">
        <f t="shared" si="2866"/>
        <v>0</v>
      </c>
      <c r="AC353" s="148">
        <f t="shared" si="2866"/>
        <v>0</v>
      </c>
      <c r="AD353" s="148">
        <f t="shared" si="2866"/>
        <v>0</v>
      </c>
      <c r="AE353" s="6">
        <f t="shared" si="2866"/>
        <v>314304</v>
      </c>
      <c r="AF353" s="6">
        <f t="shared" si="2866"/>
        <v>0</v>
      </c>
      <c r="AG353" s="6">
        <f t="shared" si="2866"/>
        <v>314304</v>
      </c>
      <c r="AH353" s="6">
        <f t="shared" si="2866"/>
        <v>0</v>
      </c>
      <c r="AI353" s="148">
        <f t="shared" si="2866"/>
        <v>0</v>
      </c>
      <c r="AJ353" s="148">
        <f t="shared" ref="AI353:AY373" si="2867">AJ354</f>
        <v>0</v>
      </c>
      <c r="AK353" s="148">
        <f t="shared" si="2867"/>
        <v>0</v>
      </c>
      <c r="AL353" s="148">
        <f t="shared" si="2867"/>
        <v>0</v>
      </c>
      <c r="AM353" s="6">
        <f t="shared" si="2867"/>
        <v>314304</v>
      </c>
      <c r="AN353" s="6">
        <f t="shared" si="2867"/>
        <v>0</v>
      </c>
      <c r="AO353" s="6">
        <f t="shared" si="2867"/>
        <v>314304</v>
      </c>
      <c r="AP353" s="6">
        <f t="shared" si="2867"/>
        <v>0</v>
      </c>
      <c r="AQ353" s="148">
        <f t="shared" si="2867"/>
        <v>0</v>
      </c>
      <c r="AR353" s="148">
        <f t="shared" si="2867"/>
        <v>0</v>
      </c>
      <c r="AS353" s="148">
        <f t="shared" si="2867"/>
        <v>0</v>
      </c>
      <c r="AT353" s="148">
        <f t="shared" si="2867"/>
        <v>0</v>
      </c>
      <c r="AU353" s="6">
        <f t="shared" si="2867"/>
        <v>314304</v>
      </c>
      <c r="AV353" s="6">
        <f t="shared" si="2867"/>
        <v>0</v>
      </c>
      <c r="AW353" s="6">
        <f t="shared" si="2867"/>
        <v>314304</v>
      </c>
      <c r="AX353" s="6">
        <f t="shared" si="2867"/>
        <v>0</v>
      </c>
      <c r="AY353" s="148">
        <f t="shared" si="2867"/>
        <v>0</v>
      </c>
      <c r="AZ353" s="148">
        <f t="shared" ref="AY353:BO373" si="2868">AZ354</f>
        <v>0</v>
      </c>
      <c r="BA353" s="148">
        <f t="shared" si="2868"/>
        <v>0</v>
      </c>
      <c r="BB353" s="148">
        <f t="shared" si="2868"/>
        <v>0</v>
      </c>
      <c r="BC353" s="6">
        <f t="shared" si="2868"/>
        <v>314304</v>
      </c>
      <c r="BD353" s="6">
        <f t="shared" si="2868"/>
        <v>0</v>
      </c>
      <c r="BE353" s="6">
        <f t="shared" si="2868"/>
        <v>314304</v>
      </c>
      <c r="BF353" s="6">
        <f t="shared" si="2868"/>
        <v>0</v>
      </c>
      <c r="BG353" s="148">
        <f t="shared" si="2868"/>
        <v>0</v>
      </c>
      <c r="BH353" s="148">
        <f t="shared" si="2868"/>
        <v>0</v>
      </c>
      <c r="BI353" s="148">
        <f t="shared" si="2868"/>
        <v>0</v>
      </c>
      <c r="BJ353" s="148">
        <f t="shared" si="2868"/>
        <v>0</v>
      </c>
      <c r="BK353" s="6">
        <f t="shared" si="2868"/>
        <v>314304</v>
      </c>
      <c r="BL353" s="6">
        <f t="shared" si="2868"/>
        <v>0</v>
      </c>
      <c r="BM353" s="6">
        <f t="shared" si="2868"/>
        <v>314304</v>
      </c>
      <c r="BN353" s="6">
        <f t="shared" si="2868"/>
        <v>0</v>
      </c>
      <c r="BO353" s="148">
        <f t="shared" si="2868"/>
        <v>0</v>
      </c>
      <c r="BP353" s="148">
        <f t="shared" ref="BO353:BV373" si="2869">BP354</f>
        <v>0</v>
      </c>
      <c r="BQ353" s="148">
        <f t="shared" si="2869"/>
        <v>0</v>
      </c>
      <c r="BR353" s="148">
        <f t="shared" si="2869"/>
        <v>0</v>
      </c>
      <c r="BS353" s="6">
        <f t="shared" si="2869"/>
        <v>314304</v>
      </c>
      <c r="BT353" s="6">
        <f t="shared" si="2869"/>
        <v>0</v>
      </c>
      <c r="BU353" s="6">
        <f t="shared" si="2869"/>
        <v>314304</v>
      </c>
      <c r="BV353" s="6">
        <f t="shared" si="2869"/>
        <v>0</v>
      </c>
    </row>
    <row r="354" spans="1:74" ht="33.6">
      <c r="A354" s="8" t="s">
        <v>172</v>
      </c>
      <c r="B354" s="10">
        <f>B353</f>
        <v>909</v>
      </c>
      <c r="C354" s="10" t="s">
        <v>30</v>
      </c>
      <c r="D354" s="10" t="s">
        <v>77</v>
      </c>
      <c r="E354" s="11" t="s">
        <v>470</v>
      </c>
      <c r="F354" s="10" t="s">
        <v>16</v>
      </c>
      <c r="G354" s="6">
        <f>G355</f>
        <v>263434</v>
      </c>
      <c r="H354" s="6">
        <f t="shared" si="2864"/>
        <v>0</v>
      </c>
      <c r="I354" s="6">
        <f t="shared" si="2864"/>
        <v>263434</v>
      </c>
      <c r="J354" s="6">
        <f t="shared" si="2864"/>
        <v>0</v>
      </c>
      <c r="K354" s="148">
        <f t="shared" si="2865"/>
        <v>50870</v>
      </c>
      <c r="L354" s="148">
        <f t="shared" si="2864"/>
        <v>0</v>
      </c>
      <c r="M354" s="148">
        <f t="shared" si="2864"/>
        <v>50870</v>
      </c>
      <c r="N354" s="148">
        <f t="shared" si="2864"/>
        <v>0</v>
      </c>
      <c r="O354" s="6">
        <f t="shared" si="2864"/>
        <v>314304</v>
      </c>
      <c r="P354" s="6">
        <f t="shared" si="2864"/>
        <v>0</v>
      </c>
      <c r="Q354" s="6">
        <f t="shared" si="2864"/>
        <v>314304</v>
      </c>
      <c r="R354" s="6">
        <f t="shared" si="2864"/>
        <v>0</v>
      </c>
      <c r="S354" s="148">
        <f t="shared" si="2864"/>
        <v>0</v>
      </c>
      <c r="T354" s="148">
        <f t="shared" si="2866"/>
        <v>0</v>
      </c>
      <c r="U354" s="148">
        <f t="shared" si="2866"/>
        <v>0</v>
      </c>
      <c r="V354" s="148">
        <f t="shared" si="2866"/>
        <v>0</v>
      </c>
      <c r="W354" s="6">
        <f t="shared" si="2866"/>
        <v>314304</v>
      </c>
      <c r="X354" s="6">
        <f t="shared" si="2866"/>
        <v>0</v>
      </c>
      <c r="Y354" s="6">
        <f t="shared" si="2866"/>
        <v>314304</v>
      </c>
      <c r="Z354" s="6">
        <f t="shared" si="2866"/>
        <v>0</v>
      </c>
      <c r="AA354" s="148">
        <f t="shared" si="2866"/>
        <v>0</v>
      </c>
      <c r="AB354" s="148">
        <f t="shared" si="2866"/>
        <v>0</v>
      </c>
      <c r="AC354" s="148">
        <f t="shared" si="2866"/>
        <v>0</v>
      </c>
      <c r="AD354" s="148">
        <f t="shared" si="2866"/>
        <v>0</v>
      </c>
      <c r="AE354" s="6">
        <f t="shared" si="2866"/>
        <v>314304</v>
      </c>
      <c r="AF354" s="6">
        <f t="shared" si="2866"/>
        <v>0</v>
      </c>
      <c r="AG354" s="6">
        <f t="shared" si="2866"/>
        <v>314304</v>
      </c>
      <c r="AH354" s="6">
        <f t="shared" si="2866"/>
        <v>0</v>
      </c>
      <c r="AI354" s="148">
        <f t="shared" si="2867"/>
        <v>0</v>
      </c>
      <c r="AJ354" s="148">
        <f t="shared" si="2867"/>
        <v>0</v>
      </c>
      <c r="AK354" s="148">
        <f t="shared" si="2867"/>
        <v>0</v>
      </c>
      <c r="AL354" s="148">
        <f t="shared" si="2867"/>
        <v>0</v>
      </c>
      <c r="AM354" s="6">
        <f t="shared" si="2867"/>
        <v>314304</v>
      </c>
      <c r="AN354" s="6">
        <f t="shared" si="2867"/>
        <v>0</v>
      </c>
      <c r="AO354" s="6">
        <f t="shared" si="2867"/>
        <v>314304</v>
      </c>
      <c r="AP354" s="6">
        <f t="shared" si="2867"/>
        <v>0</v>
      </c>
      <c r="AQ354" s="148">
        <f t="shared" si="2867"/>
        <v>0</v>
      </c>
      <c r="AR354" s="148">
        <f t="shared" si="2867"/>
        <v>0</v>
      </c>
      <c r="AS354" s="148">
        <f t="shared" si="2867"/>
        <v>0</v>
      </c>
      <c r="AT354" s="148">
        <f t="shared" si="2867"/>
        <v>0</v>
      </c>
      <c r="AU354" s="6">
        <f t="shared" si="2867"/>
        <v>314304</v>
      </c>
      <c r="AV354" s="6">
        <f t="shared" si="2867"/>
        <v>0</v>
      </c>
      <c r="AW354" s="6">
        <f t="shared" si="2867"/>
        <v>314304</v>
      </c>
      <c r="AX354" s="6">
        <f t="shared" si="2867"/>
        <v>0</v>
      </c>
      <c r="AY354" s="148">
        <f t="shared" si="2868"/>
        <v>0</v>
      </c>
      <c r="AZ354" s="148">
        <f t="shared" si="2868"/>
        <v>0</v>
      </c>
      <c r="BA354" s="148">
        <f t="shared" si="2868"/>
        <v>0</v>
      </c>
      <c r="BB354" s="148">
        <f t="shared" si="2868"/>
        <v>0</v>
      </c>
      <c r="BC354" s="6">
        <f t="shared" si="2868"/>
        <v>314304</v>
      </c>
      <c r="BD354" s="6">
        <f t="shared" si="2868"/>
        <v>0</v>
      </c>
      <c r="BE354" s="6">
        <f t="shared" si="2868"/>
        <v>314304</v>
      </c>
      <c r="BF354" s="6">
        <f t="shared" si="2868"/>
        <v>0</v>
      </c>
      <c r="BG354" s="148">
        <f t="shared" si="2868"/>
        <v>0</v>
      </c>
      <c r="BH354" s="148">
        <f t="shared" si="2868"/>
        <v>0</v>
      </c>
      <c r="BI354" s="148">
        <f t="shared" si="2868"/>
        <v>0</v>
      </c>
      <c r="BJ354" s="148">
        <f t="shared" si="2868"/>
        <v>0</v>
      </c>
      <c r="BK354" s="6">
        <f t="shared" si="2868"/>
        <v>314304</v>
      </c>
      <c r="BL354" s="6">
        <f t="shared" si="2868"/>
        <v>0</v>
      </c>
      <c r="BM354" s="6">
        <f t="shared" si="2868"/>
        <v>314304</v>
      </c>
      <c r="BN354" s="6">
        <f t="shared" si="2868"/>
        <v>0</v>
      </c>
      <c r="BO354" s="148">
        <f t="shared" si="2869"/>
        <v>0</v>
      </c>
      <c r="BP354" s="148">
        <f t="shared" si="2869"/>
        <v>0</v>
      </c>
      <c r="BQ354" s="148">
        <f t="shared" si="2869"/>
        <v>0</v>
      </c>
      <c r="BR354" s="148">
        <f t="shared" si="2869"/>
        <v>0</v>
      </c>
      <c r="BS354" s="6">
        <f t="shared" si="2869"/>
        <v>314304</v>
      </c>
      <c r="BT354" s="6">
        <f t="shared" si="2869"/>
        <v>0</v>
      </c>
      <c r="BU354" s="6">
        <f t="shared" si="2869"/>
        <v>314304</v>
      </c>
      <c r="BV354" s="6">
        <f t="shared" si="2869"/>
        <v>0</v>
      </c>
    </row>
    <row r="355" spans="1:74" ht="33.6">
      <c r="A355" s="8" t="s">
        <v>44</v>
      </c>
      <c r="B355" s="10">
        <f>B354</f>
        <v>909</v>
      </c>
      <c r="C355" s="10" t="s">
        <v>30</v>
      </c>
      <c r="D355" s="10" t="s">
        <v>77</v>
      </c>
      <c r="E355" s="11" t="s">
        <v>470</v>
      </c>
      <c r="F355" s="10" t="s">
        <v>51</v>
      </c>
      <c r="G355" s="6">
        <f>214752+48682</f>
        <v>263434</v>
      </c>
      <c r="H355" s="6"/>
      <c r="I355" s="6">
        <f>214752+48682</f>
        <v>263434</v>
      </c>
      <c r="J355" s="6">
        <f>J356</f>
        <v>0</v>
      </c>
      <c r="K355" s="148">
        <f>19890+30980</f>
        <v>50870</v>
      </c>
      <c r="L355" s="148"/>
      <c r="M355" s="148">
        <v>50870</v>
      </c>
      <c r="N355" s="148"/>
      <c r="O355" s="6">
        <f>G355+K355</f>
        <v>314304</v>
      </c>
      <c r="P355" s="6">
        <f t="shared" ref="P355" si="2870">H355+L355</f>
        <v>0</v>
      </c>
      <c r="Q355" s="6">
        <f t="shared" ref="Q355" si="2871">I355+M355</f>
        <v>314304</v>
      </c>
      <c r="R355" s="6">
        <f t="shared" ref="R355" si="2872">J355+N355</f>
        <v>0</v>
      </c>
      <c r="S355" s="148"/>
      <c r="T355" s="148"/>
      <c r="U355" s="148"/>
      <c r="V355" s="148"/>
      <c r="W355" s="6">
        <f>O355+S355</f>
        <v>314304</v>
      </c>
      <c r="X355" s="6">
        <f t="shared" ref="X355" si="2873">P355+T355</f>
        <v>0</v>
      </c>
      <c r="Y355" s="6">
        <f t="shared" ref="Y355" si="2874">Q355+U355</f>
        <v>314304</v>
      </c>
      <c r="Z355" s="6">
        <f t="shared" ref="Z355" si="2875">R355+V355</f>
        <v>0</v>
      </c>
      <c r="AA355" s="148"/>
      <c r="AB355" s="148"/>
      <c r="AC355" s="148"/>
      <c r="AD355" s="148"/>
      <c r="AE355" s="6">
        <f>W355+AA355</f>
        <v>314304</v>
      </c>
      <c r="AF355" s="6">
        <f t="shared" ref="AF355" si="2876">X355+AB355</f>
        <v>0</v>
      </c>
      <c r="AG355" s="6">
        <f t="shared" ref="AG355" si="2877">Y355+AC355</f>
        <v>314304</v>
      </c>
      <c r="AH355" s="6">
        <f t="shared" ref="AH355" si="2878">Z355+AD355</f>
        <v>0</v>
      </c>
      <c r="AI355" s="148"/>
      <c r="AJ355" s="148"/>
      <c r="AK355" s="148"/>
      <c r="AL355" s="148"/>
      <c r="AM355" s="6">
        <f>AE355+AI355</f>
        <v>314304</v>
      </c>
      <c r="AN355" s="6">
        <f t="shared" ref="AN355" si="2879">AF355+AJ355</f>
        <v>0</v>
      </c>
      <c r="AO355" s="6">
        <f t="shared" ref="AO355" si="2880">AG355+AK355</f>
        <v>314304</v>
      </c>
      <c r="AP355" s="6">
        <f t="shared" ref="AP355" si="2881">AH355+AL355</f>
        <v>0</v>
      </c>
      <c r="AQ355" s="148"/>
      <c r="AR355" s="148"/>
      <c r="AS355" s="148"/>
      <c r="AT355" s="148"/>
      <c r="AU355" s="6">
        <f>AM355+AQ355</f>
        <v>314304</v>
      </c>
      <c r="AV355" s="6">
        <f t="shared" ref="AV355" si="2882">AN355+AR355</f>
        <v>0</v>
      </c>
      <c r="AW355" s="6">
        <f t="shared" ref="AW355" si="2883">AO355+AS355</f>
        <v>314304</v>
      </c>
      <c r="AX355" s="6">
        <f t="shared" ref="AX355" si="2884">AP355+AT355</f>
        <v>0</v>
      </c>
      <c r="AY355" s="148"/>
      <c r="AZ355" s="148"/>
      <c r="BA355" s="148"/>
      <c r="BB355" s="148"/>
      <c r="BC355" s="6">
        <f>AU355+AY355</f>
        <v>314304</v>
      </c>
      <c r="BD355" s="6">
        <f t="shared" ref="BD355" si="2885">AV355+AZ355</f>
        <v>0</v>
      </c>
      <c r="BE355" s="6">
        <f t="shared" ref="BE355" si="2886">AW355+BA355</f>
        <v>314304</v>
      </c>
      <c r="BF355" s="6">
        <f t="shared" ref="BF355" si="2887">AX355+BB355</f>
        <v>0</v>
      </c>
      <c r="BG355" s="148"/>
      <c r="BH355" s="148"/>
      <c r="BI355" s="148"/>
      <c r="BJ355" s="148"/>
      <c r="BK355" s="6">
        <f>BC355+BG355</f>
        <v>314304</v>
      </c>
      <c r="BL355" s="6">
        <f t="shared" ref="BL355" si="2888">BD355+BH355</f>
        <v>0</v>
      </c>
      <c r="BM355" s="6">
        <f t="shared" ref="BM355" si="2889">BE355+BI355</f>
        <v>314304</v>
      </c>
      <c r="BN355" s="6">
        <f t="shared" ref="BN355" si="2890">BF355+BJ355</f>
        <v>0</v>
      </c>
      <c r="BO355" s="148"/>
      <c r="BP355" s="148"/>
      <c r="BQ355" s="148"/>
      <c r="BR355" s="148"/>
      <c r="BS355" s="6">
        <f>BK355+BO355</f>
        <v>314304</v>
      </c>
      <c r="BT355" s="6">
        <f t="shared" ref="BT355" si="2891">BL355+BP355</f>
        <v>0</v>
      </c>
      <c r="BU355" s="6">
        <f t="shared" ref="BU355" si="2892">BM355+BQ355</f>
        <v>314304</v>
      </c>
      <c r="BV355" s="6">
        <f t="shared" ref="BV355" si="2893">BN355+BR355</f>
        <v>0</v>
      </c>
    </row>
    <row r="356" spans="1:74" s="18" customFormat="1" ht="50.4" hidden="1">
      <c r="A356" s="129" t="s">
        <v>537</v>
      </c>
      <c r="B356" s="58">
        <f>B354</f>
        <v>909</v>
      </c>
      <c r="C356" s="58" t="s">
        <v>30</v>
      </c>
      <c r="D356" s="58" t="s">
        <v>77</v>
      </c>
      <c r="E356" s="58" t="s">
        <v>471</v>
      </c>
      <c r="F356" s="58"/>
      <c r="G356" s="59">
        <f t="shared" si="2864"/>
        <v>0</v>
      </c>
      <c r="H356" s="59">
        <f t="shared" si="2864"/>
        <v>0</v>
      </c>
      <c r="I356" s="59">
        <f t="shared" si="2864"/>
        <v>0</v>
      </c>
      <c r="J356" s="59">
        <f t="shared" si="2864"/>
        <v>0</v>
      </c>
      <c r="K356" s="59">
        <f t="shared" si="2864"/>
        <v>0</v>
      </c>
      <c r="L356" s="59">
        <f t="shared" si="2864"/>
        <v>0</v>
      </c>
      <c r="M356" s="59">
        <f t="shared" si="2864"/>
        <v>0</v>
      </c>
      <c r="N356" s="59">
        <f t="shared" si="2864"/>
        <v>0</v>
      </c>
      <c r="O356" s="59">
        <f t="shared" si="2864"/>
        <v>0</v>
      </c>
      <c r="P356" s="59">
        <f t="shared" si="2864"/>
        <v>0</v>
      </c>
      <c r="Q356" s="59">
        <f t="shared" si="2864"/>
        <v>0</v>
      </c>
      <c r="R356" s="59">
        <f t="shared" si="2864"/>
        <v>0</v>
      </c>
      <c r="S356" s="148">
        <f t="shared" si="2866"/>
        <v>0</v>
      </c>
      <c r="T356" s="148">
        <f t="shared" si="2866"/>
        <v>0</v>
      </c>
      <c r="U356" s="148">
        <f t="shared" si="2866"/>
        <v>0</v>
      </c>
      <c r="V356" s="148">
        <f t="shared" si="2866"/>
        <v>0</v>
      </c>
      <c r="W356" s="59">
        <f t="shared" si="2866"/>
        <v>0</v>
      </c>
      <c r="X356" s="59">
        <f t="shared" si="2866"/>
        <v>0</v>
      </c>
      <c r="Y356" s="59">
        <f t="shared" si="2866"/>
        <v>0</v>
      </c>
      <c r="Z356" s="59">
        <f t="shared" si="2866"/>
        <v>0</v>
      </c>
      <c r="AA356" s="148">
        <f t="shared" si="2866"/>
        <v>0</v>
      </c>
      <c r="AB356" s="148">
        <f t="shared" si="2866"/>
        <v>0</v>
      </c>
      <c r="AC356" s="148">
        <f t="shared" si="2866"/>
        <v>0</v>
      </c>
      <c r="AD356" s="148">
        <f t="shared" si="2866"/>
        <v>0</v>
      </c>
      <c r="AE356" s="59">
        <f t="shared" si="2866"/>
        <v>0</v>
      </c>
      <c r="AF356" s="59">
        <f t="shared" si="2866"/>
        <v>0</v>
      </c>
      <c r="AG356" s="59">
        <f t="shared" si="2866"/>
        <v>0</v>
      </c>
      <c r="AH356" s="59">
        <f t="shared" si="2866"/>
        <v>0</v>
      </c>
      <c r="AI356" s="148">
        <f t="shared" si="2867"/>
        <v>0</v>
      </c>
      <c r="AJ356" s="148">
        <f t="shared" si="2867"/>
        <v>0</v>
      </c>
      <c r="AK356" s="148">
        <f t="shared" si="2867"/>
        <v>0</v>
      </c>
      <c r="AL356" s="148">
        <f t="shared" si="2867"/>
        <v>0</v>
      </c>
      <c r="AM356" s="59">
        <f t="shared" si="2867"/>
        <v>0</v>
      </c>
      <c r="AN356" s="59">
        <f t="shared" si="2867"/>
        <v>0</v>
      </c>
      <c r="AO356" s="59">
        <f t="shared" si="2867"/>
        <v>0</v>
      </c>
      <c r="AP356" s="59">
        <f t="shared" si="2867"/>
        <v>0</v>
      </c>
      <c r="AQ356" s="148">
        <f t="shared" si="2867"/>
        <v>0</v>
      </c>
      <c r="AR356" s="148">
        <f t="shared" si="2867"/>
        <v>0</v>
      </c>
      <c r="AS356" s="148">
        <f t="shared" si="2867"/>
        <v>0</v>
      </c>
      <c r="AT356" s="148">
        <f t="shared" si="2867"/>
        <v>0</v>
      </c>
      <c r="AU356" s="59">
        <f t="shared" si="2867"/>
        <v>0</v>
      </c>
      <c r="AV356" s="59">
        <f t="shared" si="2867"/>
        <v>0</v>
      </c>
      <c r="AW356" s="59">
        <f t="shared" si="2867"/>
        <v>0</v>
      </c>
      <c r="AX356" s="59">
        <f t="shared" si="2867"/>
        <v>0</v>
      </c>
      <c r="AY356" s="148">
        <f t="shared" si="2868"/>
        <v>0</v>
      </c>
      <c r="AZ356" s="148">
        <f t="shared" si="2868"/>
        <v>0</v>
      </c>
      <c r="BA356" s="148">
        <f t="shared" si="2868"/>
        <v>0</v>
      </c>
      <c r="BB356" s="148">
        <f t="shared" si="2868"/>
        <v>0</v>
      </c>
      <c r="BC356" s="59">
        <f t="shared" si="2868"/>
        <v>0</v>
      </c>
      <c r="BD356" s="59">
        <f t="shared" si="2868"/>
        <v>0</v>
      </c>
      <c r="BE356" s="59">
        <f t="shared" si="2868"/>
        <v>0</v>
      </c>
      <c r="BF356" s="59">
        <f t="shared" si="2868"/>
        <v>0</v>
      </c>
      <c r="BG356" s="148">
        <f t="shared" si="2868"/>
        <v>0</v>
      </c>
      <c r="BH356" s="148">
        <f t="shared" si="2868"/>
        <v>0</v>
      </c>
      <c r="BI356" s="148">
        <f t="shared" si="2868"/>
        <v>0</v>
      </c>
      <c r="BJ356" s="148">
        <f t="shared" si="2868"/>
        <v>0</v>
      </c>
      <c r="BK356" s="59">
        <f t="shared" si="2868"/>
        <v>0</v>
      </c>
      <c r="BL356" s="59">
        <f t="shared" si="2868"/>
        <v>0</v>
      </c>
      <c r="BM356" s="59">
        <f t="shared" si="2868"/>
        <v>0</v>
      </c>
      <c r="BN356" s="59">
        <f t="shared" si="2868"/>
        <v>0</v>
      </c>
      <c r="BO356" s="148">
        <f t="shared" si="2869"/>
        <v>0</v>
      </c>
      <c r="BP356" s="148">
        <f t="shared" si="2869"/>
        <v>0</v>
      </c>
      <c r="BQ356" s="148">
        <f t="shared" si="2869"/>
        <v>0</v>
      </c>
      <c r="BR356" s="148">
        <f t="shared" si="2869"/>
        <v>0</v>
      </c>
      <c r="BS356" s="59">
        <f t="shared" si="2869"/>
        <v>0</v>
      </c>
      <c r="BT356" s="59">
        <f t="shared" si="2869"/>
        <v>0</v>
      </c>
      <c r="BU356" s="59">
        <f t="shared" si="2869"/>
        <v>0</v>
      </c>
      <c r="BV356" s="59">
        <f t="shared" si="2869"/>
        <v>0</v>
      </c>
    </row>
    <row r="357" spans="1:74" s="18" customFormat="1" ht="33.6" hidden="1">
      <c r="A357" s="60" t="s">
        <v>172</v>
      </c>
      <c r="B357" s="58">
        <f>B356</f>
        <v>909</v>
      </c>
      <c r="C357" s="58" t="s">
        <v>30</v>
      </c>
      <c r="D357" s="58" t="s">
        <v>77</v>
      </c>
      <c r="E357" s="147" t="s">
        <v>471</v>
      </c>
      <c r="F357" s="58" t="s">
        <v>16</v>
      </c>
      <c r="G357" s="59">
        <f>G358</f>
        <v>0</v>
      </c>
      <c r="H357" s="59">
        <f t="shared" si="2864"/>
        <v>0</v>
      </c>
      <c r="I357" s="59">
        <f t="shared" si="2864"/>
        <v>0</v>
      </c>
      <c r="J357" s="59">
        <f t="shared" si="2864"/>
        <v>0</v>
      </c>
      <c r="K357" s="59">
        <f t="shared" si="2864"/>
        <v>0</v>
      </c>
      <c r="L357" s="59">
        <f t="shared" si="2864"/>
        <v>0</v>
      </c>
      <c r="M357" s="59">
        <f t="shared" si="2864"/>
        <v>0</v>
      </c>
      <c r="N357" s="59">
        <f t="shared" si="2864"/>
        <v>0</v>
      </c>
      <c r="O357" s="59">
        <f t="shared" si="2864"/>
        <v>0</v>
      </c>
      <c r="P357" s="59">
        <f t="shared" si="2864"/>
        <v>0</v>
      </c>
      <c r="Q357" s="59">
        <f t="shared" si="2864"/>
        <v>0</v>
      </c>
      <c r="R357" s="59">
        <f t="shared" si="2864"/>
        <v>0</v>
      </c>
      <c r="S357" s="148">
        <f t="shared" si="2866"/>
        <v>0</v>
      </c>
      <c r="T357" s="148">
        <f t="shared" si="2866"/>
        <v>0</v>
      </c>
      <c r="U357" s="148">
        <f t="shared" si="2866"/>
        <v>0</v>
      </c>
      <c r="V357" s="148">
        <f t="shared" si="2866"/>
        <v>0</v>
      </c>
      <c r="W357" s="59">
        <f t="shared" si="2866"/>
        <v>0</v>
      </c>
      <c r="X357" s="59">
        <f t="shared" si="2866"/>
        <v>0</v>
      </c>
      <c r="Y357" s="59">
        <f t="shared" si="2866"/>
        <v>0</v>
      </c>
      <c r="Z357" s="59">
        <f t="shared" si="2866"/>
        <v>0</v>
      </c>
      <c r="AA357" s="148">
        <f t="shared" si="2866"/>
        <v>0</v>
      </c>
      <c r="AB357" s="148">
        <f t="shared" si="2866"/>
        <v>0</v>
      </c>
      <c r="AC357" s="148">
        <f t="shared" si="2866"/>
        <v>0</v>
      </c>
      <c r="AD357" s="148">
        <f t="shared" si="2866"/>
        <v>0</v>
      </c>
      <c r="AE357" s="59">
        <f t="shared" si="2866"/>
        <v>0</v>
      </c>
      <c r="AF357" s="59">
        <f t="shared" si="2866"/>
        <v>0</v>
      </c>
      <c r="AG357" s="59">
        <f t="shared" si="2866"/>
        <v>0</v>
      </c>
      <c r="AH357" s="59">
        <f t="shared" si="2866"/>
        <v>0</v>
      </c>
      <c r="AI357" s="148">
        <f t="shared" si="2867"/>
        <v>0</v>
      </c>
      <c r="AJ357" s="148">
        <f t="shared" si="2867"/>
        <v>0</v>
      </c>
      <c r="AK357" s="148">
        <f t="shared" si="2867"/>
        <v>0</v>
      </c>
      <c r="AL357" s="148">
        <f t="shared" si="2867"/>
        <v>0</v>
      </c>
      <c r="AM357" s="59">
        <f t="shared" si="2867"/>
        <v>0</v>
      </c>
      <c r="AN357" s="59">
        <f t="shared" si="2867"/>
        <v>0</v>
      </c>
      <c r="AO357" s="59">
        <f t="shared" si="2867"/>
        <v>0</v>
      </c>
      <c r="AP357" s="59">
        <f t="shared" si="2867"/>
        <v>0</v>
      </c>
      <c r="AQ357" s="148">
        <f t="shared" si="2867"/>
        <v>0</v>
      </c>
      <c r="AR357" s="148">
        <f t="shared" si="2867"/>
        <v>0</v>
      </c>
      <c r="AS357" s="148">
        <f t="shared" si="2867"/>
        <v>0</v>
      </c>
      <c r="AT357" s="148">
        <f t="shared" si="2867"/>
        <v>0</v>
      </c>
      <c r="AU357" s="59">
        <f t="shared" si="2867"/>
        <v>0</v>
      </c>
      <c r="AV357" s="59">
        <f t="shared" si="2867"/>
        <v>0</v>
      </c>
      <c r="AW357" s="59">
        <f t="shared" si="2867"/>
        <v>0</v>
      </c>
      <c r="AX357" s="59">
        <f t="shared" si="2867"/>
        <v>0</v>
      </c>
      <c r="AY357" s="148">
        <f t="shared" si="2868"/>
        <v>0</v>
      </c>
      <c r="AZ357" s="148">
        <f t="shared" si="2868"/>
        <v>0</v>
      </c>
      <c r="BA357" s="148">
        <f t="shared" si="2868"/>
        <v>0</v>
      </c>
      <c r="BB357" s="148">
        <f t="shared" si="2868"/>
        <v>0</v>
      </c>
      <c r="BC357" s="59">
        <f t="shared" si="2868"/>
        <v>0</v>
      </c>
      <c r="BD357" s="59">
        <f t="shared" si="2868"/>
        <v>0</v>
      </c>
      <c r="BE357" s="59">
        <f t="shared" si="2868"/>
        <v>0</v>
      </c>
      <c r="BF357" s="59">
        <f t="shared" si="2868"/>
        <v>0</v>
      </c>
      <c r="BG357" s="148">
        <f t="shared" si="2868"/>
        <v>0</v>
      </c>
      <c r="BH357" s="148">
        <f t="shared" si="2868"/>
        <v>0</v>
      </c>
      <c r="BI357" s="148">
        <f t="shared" si="2868"/>
        <v>0</v>
      </c>
      <c r="BJ357" s="148">
        <f t="shared" si="2868"/>
        <v>0</v>
      </c>
      <c r="BK357" s="59">
        <f t="shared" si="2868"/>
        <v>0</v>
      </c>
      <c r="BL357" s="59">
        <f t="shared" si="2868"/>
        <v>0</v>
      </c>
      <c r="BM357" s="59">
        <f t="shared" si="2868"/>
        <v>0</v>
      </c>
      <c r="BN357" s="59">
        <f t="shared" si="2868"/>
        <v>0</v>
      </c>
      <c r="BO357" s="148">
        <f t="shared" si="2869"/>
        <v>0</v>
      </c>
      <c r="BP357" s="148">
        <f t="shared" si="2869"/>
        <v>0</v>
      </c>
      <c r="BQ357" s="148">
        <f t="shared" si="2869"/>
        <v>0</v>
      </c>
      <c r="BR357" s="148">
        <f t="shared" si="2869"/>
        <v>0</v>
      </c>
      <c r="BS357" s="59">
        <f t="shared" si="2869"/>
        <v>0</v>
      </c>
      <c r="BT357" s="59">
        <f t="shared" si="2869"/>
        <v>0</v>
      </c>
      <c r="BU357" s="59">
        <f t="shared" si="2869"/>
        <v>0</v>
      </c>
      <c r="BV357" s="59">
        <f t="shared" si="2869"/>
        <v>0</v>
      </c>
    </row>
    <row r="358" spans="1:74" s="18" customFormat="1" ht="33.6" hidden="1">
      <c r="A358" s="60" t="s">
        <v>44</v>
      </c>
      <c r="B358" s="58" t="s">
        <v>354</v>
      </c>
      <c r="C358" s="58" t="s">
        <v>30</v>
      </c>
      <c r="D358" s="58" t="s">
        <v>77</v>
      </c>
      <c r="E358" s="147" t="s">
        <v>471</v>
      </c>
      <c r="F358" s="58" t="s">
        <v>51</v>
      </c>
      <c r="G358" s="59"/>
      <c r="H358" s="59"/>
      <c r="I358" s="59"/>
      <c r="J358" s="59"/>
      <c r="K358" s="59"/>
      <c r="L358" s="59"/>
      <c r="M358" s="59"/>
      <c r="N358" s="59"/>
      <c r="O358" s="59">
        <f>G358+K358</f>
        <v>0</v>
      </c>
      <c r="P358" s="59">
        <f t="shared" ref="P358" si="2894">H358+L358</f>
        <v>0</v>
      </c>
      <c r="Q358" s="59">
        <f t="shared" ref="Q358" si="2895">I358+M358</f>
        <v>0</v>
      </c>
      <c r="R358" s="59">
        <f t="shared" ref="R358" si="2896">J358+N358</f>
        <v>0</v>
      </c>
      <c r="S358" s="148"/>
      <c r="T358" s="148"/>
      <c r="U358" s="148"/>
      <c r="V358" s="148"/>
      <c r="W358" s="59">
        <f>O358+S358</f>
        <v>0</v>
      </c>
      <c r="X358" s="59">
        <f t="shared" ref="X358" si="2897">P358+T358</f>
        <v>0</v>
      </c>
      <c r="Y358" s="59">
        <f t="shared" ref="Y358" si="2898">Q358+U358</f>
        <v>0</v>
      </c>
      <c r="Z358" s="59">
        <f t="shared" ref="Z358" si="2899">R358+V358</f>
        <v>0</v>
      </c>
      <c r="AA358" s="148"/>
      <c r="AB358" s="148"/>
      <c r="AC358" s="148"/>
      <c r="AD358" s="148"/>
      <c r="AE358" s="59">
        <f>W358+AA358</f>
        <v>0</v>
      </c>
      <c r="AF358" s="59">
        <f t="shared" ref="AF358" si="2900">X358+AB358</f>
        <v>0</v>
      </c>
      <c r="AG358" s="59">
        <f t="shared" ref="AG358" si="2901">Y358+AC358</f>
        <v>0</v>
      </c>
      <c r="AH358" s="59">
        <f t="shared" ref="AH358" si="2902">Z358+AD358</f>
        <v>0</v>
      </c>
      <c r="AI358" s="148"/>
      <c r="AJ358" s="148"/>
      <c r="AK358" s="148"/>
      <c r="AL358" s="148"/>
      <c r="AM358" s="59">
        <f>AE358+AI358</f>
        <v>0</v>
      </c>
      <c r="AN358" s="59">
        <f t="shared" ref="AN358" si="2903">AF358+AJ358</f>
        <v>0</v>
      </c>
      <c r="AO358" s="59">
        <f t="shared" ref="AO358" si="2904">AG358+AK358</f>
        <v>0</v>
      </c>
      <c r="AP358" s="59">
        <f t="shared" ref="AP358" si="2905">AH358+AL358</f>
        <v>0</v>
      </c>
      <c r="AQ358" s="148"/>
      <c r="AR358" s="148"/>
      <c r="AS358" s="148"/>
      <c r="AT358" s="148"/>
      <c r="AU358" s="59">
        <f>AM358+AQ358</f>
        <v>0</v>
      </c>
      <c r="AV358" s="59">
        <f t="shared" ref="AV358" si="2906">AN358+AR358</f>
        <v>0</v>
      </c>
      <c r="AW358" s="59">
        <f t="shared" ref="AW358" si="2907">AO358+AS358</f>
        <v>0</v>
      </c>
      <c r="AX358" s="59">
        <f t="shared" ref="AX358" si="2908">AP358+AT358</f>
        <v>0</v>
      </c>
      <c r="AY358" s="148"/>
      <c r="AZ358" s="148"/>
      <c r="BA358" s="148"/>
      <c r="BB358" s="148"/>
      <c r="BC358" s="59">
        <f>AU358+AY358</f>
        <v>0</v>
      </c>
      <c r="BD358" s="59">
        <f t="shared" ref="BD358" si="2909">AV358+AZ358</f>
        <v>0</v>
      </c>
      <c r="BE358" s="59">
        <f t="shared" ref="BE358" si="2910">AW358+BA358</f>
        <v>0</v>
      </c>
      <c r="BF358" s="59">
        <f t="shared" ref="BF358" si="2911">AX358+BB358</f>
        <v>0</v>
      </c>
      <c r="BG358" s="148"/>
      <c r="BH358" s="148"/>
      <c r="BI358" s="148"/>
      <c r="BJ358" s="148"/>
      <c r="BK358" s="59">
        <f>BC358+BG358</f>
        <v>0</v>
      </c>
      <c r="BL358" s="59">
        <f t="shared" ref="BL358" si="2912">BD358+BH358</f>
        <v>0</v>
      </c>
      <c r="BM358" s="59">
        <f t="shared" ref="BM358" si="2913">BE358+BI358</f>
        <v>0</v>
      </c>
      <c r="BN358" s="59">
        <f t="shared" ref="BN358" si="2914">BF358+BJ358</f>
        <v>0</v>
      </c>
      <c r="BO358" s="148"/>
      <c r="BP358" s="148"/>
      <c r="BQ358" s="148"/>
      <c r="BR358" s="148"/>
      <c r="BS358" s="59">
        <f>BK358+BO358</f>
        <v>0</v>
      </c>
      <c r="BT358" s="59">
        <f t="shared" ref="BT358" si="2915">BL358+BP358</f>
        <v>0</v>
      </c>
      <c r="BU358" s="59">
        <f t="shared" ref="BU358" si="2916">BM358+BQ358</f>
        <v>0</v>
      </c>
      <c r="BV358" s="59">
        <f t="shared" ref="BV358" si="2917">BN358+BR358</f>
        <v>0</v>
      </c>
    </row>
    <row r="359" spans="1:74" s="19" customFormat="1" ht="67.2">
      <c r="A359" s="8" t="s">
        <v>114</v>
      </c>
      <c r="B359" s="12">
        <v>909</v>
      </c>
      <c r="C359" s="10" t="s">
        <v>30</v>
      </c>
      <c r="D359" s="10" t="s">
        <v>77</v>
      </c>
      <c r="E359" s="13" t="s">
        <v>636</v>
      </c>
      <c r="F359" s="10"/>
      <c r="G359" s="6">
        <f>G360+G363</f>
        <v>18959</v>
      </c>
      <c r="H359" s="6">
        <f t="shared" ref="H359:K359" si="2918">H360+H363</f>
        <v>0</v>
      </c>
      <c r="I359" s="6">
        <f t="shared" si="2918"/>
        <v>18959</v>
      </c>
      <c r="J359" s="6">
        <f t="shared" si="2918"/>
        <v>0</v>
      </c>
      <c r="K359" s="148">
        <f t="shared" si="2918"/>
        <v>0</v>
      </c>
      <c r="L359" s="148">
        <f t="shared" ref="L359:S359" si="2919">L360+L363</f>
        <v>0</v>
      </c>
      <c r="M359" s="148">
        <f t="shared" si="2919"/>
        <v>0</v>
      </c>
      <c r="N359" s="148">
        <f t="shared" si="2919"/>
        <v>0</v>
      </c>
      <c r="O359" s="6">
        <f t="shared" si="2919"/>
        <v>18959</v>
      </c>
      <c r="P359" s="6">
        <f t="shared" si="2919"/>
        <v>0</v>
      </c>
      <c r="Q359" s="6">
        <f t="shared" si="2919"/>
        <v>18959</v>
      </c>
      <c r="R359" s="6">
        <f t="shared" si="2919"/>
        <v>0</v>
      </c>
      <c r="S359" s="148">
        <f t="shared" si="2919"/>
        <v>0</v>
      </c>
      <c r="T359" s="148">
        <f t="shared" ref="T359:AA359" si="2920">T360+T363</f>
        <v>0</v>
      </c>
      <c r="U359" s="148">
        <f t="shared" si="2920"/>
        <v>0</v>
      </c>
      <c r="V359" s="148">
        <f t="shared" si="2920"/>
        <v>0</v>
      </c>
      <c r="W359" s="6">
        <f t="shared" si="2920"/>
        <v>18959</v>
      </c>
      <c r="X359" s="6">
        <f t="shared" si="2920"/>
        <v>0</v>
      </c>
      <c r="Y359" s="6">
        <f t="shared" si="2920"/>
        <v>18959</v>
      </c>
      <c r="Z359" s="6">
        <f t="shared" si="2920"/>
        <v>0</v>
      </c>
      <c r="AA359" s="148">
        <f t="shared" si="2920"/>
        <v>0</v>
      </c>
      <c r="AB359" s="148">
        <f t="shared" ref="AB359:AI359" si="2921">AB360+AB363</f>
        <v>0</v>
      </c>
      <c r="AC359" s="148">
        <f t="shared" si="2921"/>
        <v>0</v>
      </c>
      <c r="AD359" s="148">
        <f t="shared" si="2921"/>
        <v>0</v>
      </c>
      <c r="AE359" s="6">
        <f t="shared" si="2921"/>
        <v>18959</v>
      </c>
      <c r="AF359" s="6">
        <f t="shared" si="2921"/>
        <v>0</v>
      </c>
      <c r="AG359" s="6">
        <f t="shared" si="2921"/>
        <v>18959</v>
      </c>
      <c r="AH359" s="6">
        <f t="shared" si="2921"/>
        <v>0</v>
      </c>
      <c r="AI359" s="148">
        <f t="shared" si="2921"/>
        <v>0</v>
      </c>
      <c r="AJ359" s="148">
        <f t="shared" ref="AJ359:AQ359" si="2922">AJ360+AJ363</f>
        <v>0</v>
      </c>
      <c r="AK359" s="148">
        <f t="shared" si="2922"/>
        <v>0</v>
      </c>
      <c r="AL359" s="148">
        <f t="shared" si="2922"/>
        <v>0</v>
      </c>
      <c r="AM359" s="6">
        <f t="shared" si="2922"/>
        <v>18959</v>
      </c>
      <c r="AN359" s="6">
        <f t="shared" si="2922"/>
        <v>0</v>
      </c>
      <c r="AO359" s="6">
        <f t="shared" si="2922"/>
        <v>18959</v>
      </c>
      <c r="AP359" s="6">
        <f t="shared" si="2922"/>
        <v>0</v>
      </c>
      <c r="AQ359" s="148">
        <f t="shared" si="2922"/>
        <v>0</v>
      </c>
      <c r="AR359" s="148">
        <f t="shared" ref="AR359:AY359" si="2923">AR360+AR363</f>
        <v>0</v>
      </c>
      <c r="AS359" s="148">
        <f t="shared" si="2923"/>
        <v>0</v>
      </c>
      <c r="AT359" s="148">
        <f t="shared" si="2923"/>
        <v>0</v>
      </c>
      <c r="AU359" s="6">
        <f t="shared" si="2923"/>
        <v>18959</v>
      </c>
      <c r="AV359" s="6">
        <f t="shared" si="2923"/>
        <v>0</v>
      </c>
      <c r="AW359" s="6">
        <f t="shared" si="2923"/>
        <v>18959</v>
      </c>
      <c r="AX359" s="6">
        <f t="shared" si="2923"/>
        <v>0</v>
      </c>
      <c r="AY359" s="148">
        <f t="shared" si="2923"/>
        <v>0</v>
      </c>
      <c r="AZ359" s="148">
        <f t="shared" ref="AZ359:BG359" si="2924">AZ360+AZ363</f>
        <v>0</v>
      </c>
      <c r="BA359" s="148">
        <f t="shared" si="2924"/>
        <v>0</v>
      </c>
      <c r="BB359" s="148">
        <f t="shared" si="2924"/>
        <v>0</v>
      </c>
      <c r="BC359" s="6">
        <f t="shared" si="2924"/>
        <v>18959</v>
      </c>
      <c r="BD359" s="6">
        <f t="shared" si="2924"/>
        <v>0</v>
      </c>
      <c r="BE359" s="6">
        <f t="shared" si="2924"/>
        <v>18959</v>
      </c>
      <c r="BF359" s="6">
        <f t="shared" si="2924"/>
        <v>0</v>
      </c>
      <c r="BG359" s="148">
        <f t="shared" si="2924"/>
        <v>0</v>
      </c>
      <c r="BH359" s="148">
        <f t="shared" ref="BH359:BO359" si="2925">BH360+BH363</f>
        <v>0</v>
      </c>
      <c r="BI359" s="148">
        <f t="shared" si="2925"/>
        <v>0</v>
      </c>
      <c r="BJ359" s="148">
        <f t="shared" si="2925"/>
        <v>0</v>
      </c>
      <c r="BK359" s="6">
        <f t="shared" si="2925"/>
        <v>18959</v>
      </c>
      <c r="BL359" s="6">
        <f t="shared" si="2925"/>
        <v>0</v>
      </c>
      <c r="BM359" s="6">
        <f t="shared" si="2925"/>
        <v>18959</v>
      </c>
      <c r="BN359" s="6">
        <f t="shared" si="2925"/>
        <v>0</v>
      </c>
      <c r="BO359" s="148">
        <f t="shared" si="2925"/>
        <v>0</v>
      </c>
      <c r="BP359" s="148">
        <f t="shared" ref="BP359:BV359" si="2926">BP360+BP363</f>
        <v>0</v>
      </c>
      <c r="BQ359" s="148">
        <f t="shared" si="2926"/>
        <v>0</v>
      </c>
      <c r="BR359" s="148">
        <f t="shared" si="2926"/>
        <v>0</v>
      </c>
      <c r="BS359" s="6">
        <f t="shared" si="2926"/>
        <v>18959</v>
      </c>
      <c r="BT359" s="6">
        <f t="shared" si="2926"/>
        <v>0</v>
      </c>
      <c r="BU359" s="6">
        <f t="shared" si="2926"/>
        <v>18959</v>
      </c>
      <c r="BV359" s="6">
        <f t="shared" si="2926"/>
        <v>0</v>
      </c>
    </row>
    <row r="360" spans="1:74" s="19" customFormat="1" ht="67.2">
      <c r="A360" s="8" t="s">
        <v>637</v>
      </c>
      <c r="B360" s="12">
        <v>909</v>
      </c>
      <c r="C360" s="10" t="s">
        <v>30</v>
      </c>
      <c r="D360" s="10" t="s">
        <v>77</v>
      </c>
      <c r="E360" s="13" t="s">
        <v>635</v>
      </c>
      <c r="F360" s="10"/>
      <c r="G360" s="6">
        <f>G361</f>
        <v>15105</v>
      </c>
      <c r="H360" s="6">
        <f t="shared" ref="H360:W361" si="2927">H361</f>
        <v>0</v>
      </c>
      <c r="I360" s="6">
        <f t="shared" si="2927"/>
        <v>15105</v>
      </c>
      <c r="J360" s="6">
        <f t="shared" si="2927"/>
        <v>0</v>
      </c>
      <c r="K360" s="148">
        <f t="shared" si="2927"/>
        <v>0</v>
      </c>
      <c r="L360" s="148">
        <f t="shared" si="2927"/>
        <v>0</v>
      </c>
      <c r="M360" s="148">
        <f t="shared" si="2927"/>
        <v>0</v>
      </c>
      <c r="N360" s="148">
        <f t="shared" si="2927"/>
        <v>0</v>
      </c>
      <c r="O360" s="6">
        <f t="shared" si="2927"/>
        <v>15105</v>
      </c>
      <c r="P360" s="6">
        <f t="shared" si="2927"/>
        <v>0</v>
      </c>
      <c r="Q360" s="6">
        <f t="shared" si="2927"/>
        <v>15105</v>
      </c>
      <c r="R360" s="6">
        <f t="shared" si="2927"/>
        <v>0</v>
      </c>
      <c r="S360" s="148">
        <f t="shared" si="2927"/>
        <v>0</v>
      </c>
      <c r="T360" s="148">
        <f t="shared" si="2927"/>
        <v>0</v>
      </c>
      <c r="U360" s="148">
        <f t="shared" si="2927"/>
        <v>0</v>
      </c>
      <c r="V360" s="148">
        <f t="shared" si="2927"/>
        <v>0</v>
      </c>
      <c r="W360" s="6">
        <f t="shared" si="2927"/>
        <v>15105</v>
      </c>
      <c r="X360" s="6">
        <f t="shared" ref="S360:AI361" si="2928">X361</f>
        <v>0</v>
      </c>
      <c r="Y360" s="6">
        <f t="shared" si="2928"/>
        <v>15105</v>
      </c>
      <c r="Z360" s="6">
        <f t="shared" si="2928"/>
        <v>0</v>
      </c>
      <c r="AA360" s="148">
        <f t="shared" si="2928"/>
        <v>0</v>
      </c>
      <c r="AB360" s="148">
        <f t="shared" si="2928"/>
        <v>0</v>
      </c>
      <c r="AC360" s="148">
        <f t="shared" si="2928"/>
        <v>0</v>
      </c>
      <c r="AD360" s="148">
        <f t="shared" si="2928"/>
        <v>0</v>
      </c>
      <c r="AE360" s="6">
        <f t="shared" si="2928"/>
        <v>15105</v>
      </c>
      <c r="AF360" s="6">
        <f t="shared" si="2928"/>
        <v>0</v>
      </c>
      <c r="AG360" s="6">
        <f t="shared" si="2928"/>
        <v>15105</v>
      </c>
      <c r="AH360" s="6">
        <f t="shared" si="2928"/>
        <v>0</v>
      </c>
      <c r="AI360" s="148">
        <f t="shared" si="2928"/>
        <v>0</v>
      </c>
      <c r="AJ360" s="148">
        <f t="shared" ref="AI360:AY361" si="2929">AJ361</f>
        <v>0</v>
      </c>
      <c r="AK360" s="148">
        <f t="shared" si="2929"/>
        <v>0</v>
      </c>
      <c r="AL360" s="148">
        <f t="shared" si="2929"/>
        <v>0</v>
      </c>
      <c r="AM360" s="6">
        <f t="shared" si="2929"/>
        <v>15105</v>
      </c>
      <c r="AN360" s="6">
        <f t="shared" si="2929"/>
        <v>0</v>
      </c>
      <c r="AO360" s="6">
        <f t="shared" si="2929"/>
        <v>15105</v>
      </c>
      <c r="AP360" s="6">
        <f t="shared" si="2929"/>
        <v>0</v>
      </c>
      <c r="AQ360" s="148">
        <f t="shared" si="2929"/>
        <v>0</v>
      </c>
      <c r="AR360" s="148">
        <f t="shared" si="2929"/>
        <v>0</v>
      </c>
      <c r="AS360" s="148">
        <f t="shared" si="2929"/>
        <v>0</v>
      </c>
      <c r="AT360" s="148">
        <f t="shared" si="2929"/>
        <v>0</v>
      </c>
      <c r="AU360" s="6">
        <f t="shared" si="2929"/>
        <v>15105</v>
      </c>
      <c r="AV360" s="6">
        <f t="shared" si="2929"/>
        <v>0</v>
      </c>
      <c r="AW360" s="6">
        <f t="shared" si="2929"/>
        <v>15105</v>
      </c>
      <c r="AX360" s="6">
        <f t="shared" si="2929"/>
        <v>0</v>
      </c>
      <c r="AY360" s="148">
        <f t="shared" si="2929"/>
        <v>0</v>
      </c>
      <c r="AZ360" s="148">
        <f t="shared" ref="AY360:BO361" si="2930">AZ361</f>
        <v>0</v>
      </c>
      <c r="BA360" s="148">
        <f t="shared" si="2930"/>
        <v>0</v>
      </c>
      <c r="BB360" s="148">
        <f t="shared" si="2930"/>
        <v>0</v>
      </c>
      <c r="BC360" s="6">
        <f t="shared" si="2930"/>
        <v>15105</v>
      </c>
      <c r="BD360" s="6">
        <f t="shared" si="2930"/>
        <v>0</v>
      </c>
      <c r="BE360" s="6">
        <f t="shared" si="2930"/>
        <v>15105</v>
      </c>
      <c r="BF360" s="6">
        <f t="shared" si="2930"/>
        <v>0</v>
      </c>
      <c r="BG360" s="148">
        <f t="shared" si="2930"/>
        <v>0</v>
      </c>
      <c r="BH360" s="148">
        <f t="shared" si="2930"/>
        <v>0</v>
      </c>
      <c r="BI360" s="148">
        <f t="shared" si="2930"/>
        <v>0</v>
      </c>
      <c r="BJ360" s="148">
        <f t="shared" si="2930"/>
        <v>0</v>
      </c>
      <c r="BK360" s="6">
        <f t="shared" si="2930"/>
        <v>15105</v>
      </c>
      <c r="BL360" s="6">
        <f t="shared" si="2930"/>
        <v>0</v>
      </c>
      <c r="BM360" s="6">
        <f t="shared" si="2930"/>
        <v>15105</v>
      </c>
      <c r="BN360" s="6">
        <f t="shared" si="2930"/>
        <v>0</v>
      </c>
      <c r="BO360" s="148">
        <f t="shared" si="2930"/>
        <v>0</v>
      </c>
      <c r="BP360" s="148">
        <f t="shared" ref="BO360:BV361" si="2931">BP361</f>
        <v>0</v>
      </c>
      <c r="BQ360" s="148">
        <f t="shared" si="2931"/>
        <v>0</v>
      </c>
      <c r="BR360" s="148">
        <f t="shared" si="2931"/>
        <v>0</v>
      </c>
      <c r="BS360" s="6">
        <f t="shared" si="2931"/>
        <v>15105</v>
      </c>
      <c r="BT360" s="6">
        <f t="shared" si="2931"/>
        <v>0</v>
      </c>
      <c r="BU360" s="6">
        <f t="shared" si="2931"/>
        <v>15105</v>
      </c>
      <c r="BV360" s="6">
        <f t="shared" si="2931"/>
        <v>0</v>
      </c>
    </row>
    <row r="361" spans="1:74" s="19" customFormat="1">
      <c r="A361" s="9" t="s">
        <v>19</v>
      </c>
      <c r="B361" s="12">
        <v>909</v>
      </c>
      <c r="C361" s="10" t="s">
        <v>30</v>
      </c>
      <c r="D361" s="10" t="s">
        <v>77</v>
      </c>
      <c r="E361" s="13" t="s">
        <v>635</v>
      </c>
      <c r="F361" s="14">
        <v>800</v>
      </c>
      <c r="G361" s="6">
        <f>G362</f>
        <v>15105</v>
      </c>
      <c r="H361" s="6">
        <f>H362</f>
        <v>0</v>
      </c>
      <c r="I361" s="6">
        <f>I362</f>
        <v>15105</v>
      </c>
      <c r="J361" s="6">
        <f>J362</f>
        <v>0</v>
      </c>
      <c r="K361" s="148">
        <f t="shared" si="2927"/>
        <v>0</v>
      </c>
      <c r="L361" s="148">
        <f t="shared" si="2927"/>
        <v>0</v>
      </c>
      <c r="M361" s="148">
        <f t="shared" si="2927"/>
        <v>0</v>
      </c>
      <c r="N361" s="148">
        <f t="shared" si="2927"/>
        <v>0</v>
      </c>
      <c r="O361" s="6">
        <f t="shared" si="2927"/>
        <v>15105</v>
      </c>
      <c r="P361" s="6">
        <f t="shared" si="2927"/>
        <v>0</v>
      </c>
      <c r="Q361" s="6">
        <f t="shared" si="2927"/>
        <v>15105</v>
      </c>
      <c r="R361" s="6">
        <f t="shared" si="2927"/>
        <v>0</v>
      </c>
      <c r="S361" s="148">
        <f t="shared" si="2928"/>
        <v>0</v>
      </c>
      <c r="T361" s="148">
        <f t="shared" si="2928"/>
        <v>0</v>
      </c>
      <c r="U361" s="148">
        <f t="shared" si="2928"/>
        <v>0</v>
      </c>
      <c r="V361" s="148">
        <f t="shared" si="2928"/>
        <v>0</v>
      </c>
      <c r="W361" s="6">
        <f t="shared" si="2928"/>
        <v>15105</v>
      </c>
      <c r="X361" s="6">
        <f t="shared" si="2928"/>
        <v>0</v>
      </c>
      <c r="Y361" s="6">
        <f t="shared" si="2928"/>
        <v>15105</v>
      </c>
      <c r="Z361" s="6">
        <f t="shared" si="2928"/>
        <v>0</v>
      </c>
      <c r="AA361" s="148">
        <f t="shared" si="2928"/>
        <v>0</v>
      </c>
      <c r="AB361" s="148">
        <f t="shared" si="2928"/>
        <v>0</v>
      </c>
      <c r="AC361" s="148">
        <f t="shared" si="2928"/>
        <v>0</v>
      </c>
      <c r="AD361" s="148">
        <f t="shared" si="2928"/>
        <v>0</v>
      </c>
      <c r="AE361" s="6">
        <f t="shared" si="2928"/>
        <v>15105</v>
      </c>
      <c r="AF361" s="6">
        <f t="shared" si="2928"/>
        <v>0</v>
      </c>
      <c r="AG361" s="6">
        <f t="shared" si="2928"/>
        <v>15105</v>
      </c>
      <c r="AH361" s="6">
        <f t="shared" si="2928"/>
        <v>0</v>
      </c>
      <c r="AI361" s="148">
        <f t="shared" si="2929"/>
        <v>0</v>
      </c>
      <c r="AJ361" s="148">
        <f t="shared" si="2929"/>
        <v>0</v>
      </c>
      <c r="AK361" s="148">
        <f t="shared" si="2929"/>
        <v>0</v>
      </c>
      <c r="AL361" s="148">
        <f t="shared" si="2929"/>
        <v>0</v>
      </c>
      <c r="AM361" s="6">
        <f t="shared" si="2929"/>
        <v>15105</v>
      </c>
      <c r="AN361" s="6">
        <f t="shared" si="2929"/>
        <v>0</v>
      </c>
      <c r="AO361" s="6">
        <f t="shared" si="2929"/>
        <v>15105</v>
      </c>
      <c r="AP361" s="6">
        <f t="shared" si="2929"/>
        <v>0</v>
      </c>
      <c r="AQ361" s="148">
        <f t="shared" si="2929"/>
        <v>0</v>
      </c>
      <c r="AR361" s="148">
        <f t="shared" si="2929"/>
        <v>0</v>
      </c>
      <c r="AS361" s="148">
        <f t="shared" si="2929"/>
        <v>0</v>
      </c>
      <c r="AT361" s="148">
        <f t="shared" si="2929"/>
        <v>0</v>
      </c>
      <c r="AU361" s="6">
        <f t="shared" si="2929"/>
        <v>15105</v>
      </c>
      <c r="AV361" s="6">
        <f t="shared" si="2929"/>
        <v>0</v>
      </c>
      <c r="AW361" s="6">
        <f t="shared" si="2929"/>
        <v>15105</v>
      </c>
      <c r="AX361" s="6">
        <f t="shared" si="2929"/>
        <v>0</v>
      </c>
      <c r="AY361" s="148">
        <f t="shared" si="2930"/>
        <v>0</v>
      </c>
      <c r="AZ361" s="148">
        <f t="shared" si="2930"/>
        <v>0</v>
      </c>
      <c r="BA361" s="148">
        <f t="shared" si="2930"/>
        <v>0</v>
      </c>
      <c r="BB361" s="148">
        <f t="shared" si="2930"/>
        <v>0</v>
      </c>
      <c r="BC361" s="6">
        <f t="shared" si="2930"/>
        <v>15105</v>
      </c>
      <c r="BD361" s="6">
        <f t="shared" si="2930"/>
        <v>0</v>
      </c>
      <c r="BE361" s="6">
        <f t="shared" si="2930"/>
        <v>15105</v>
      </c>
      <c r="BF361" s="6">
        <f t="shared" si="2930"/>
        <v>0</v>
      </c>
      <c r="BG361" s="148">
        <f t="shared" si="2930"/>
        <v>0</v>
      </c>
      <c r="BH361" s="148">
        <f t="shared" si="2930"/>
        <v>0</v>
      </c>
      <c r="BI361" s="148">
        <f t="shared" si="2930"/>
        <v>0</v>
      </c>
      <c r="BJ361" s="148">
        <f t="shared" si="2930"/>
        <v>0</v>
      </c>
      <c r="BK361" s="6">
        <f t="shared" si="2930"/>
        <v>15105</v>
      </c>
      <c r="BL361" s="6">
        <f t="shared" si="2930"/>
        <v>0</v>
      </c>
      <c r="BM361" s="6">
        <f t="shared" si="2930"/>
        <v>15105</v>
      </c>
      <c r="BN361" s="6">
        <f t="shared" si="2930"/>
        <v>0</v>
      </c>
      <c r="BO361" s="148">
        <f t="shared" si="2931"/>
        <v>0</v>
      </c>
      <c r="BP361" s="148">
        <f t="shared" si="2931"/>
        <v>0</v>
      </c>
      <c r="BQ361" s="148">
        <f t="shared" si="2931"/>
        <v>0</v>
      </c>
      <c r="BR361" s="148">
        <f t="shared" si="2931"/>
        <v>0</v>
      </c>
      <c r="BS361" s="6">
        <f t="shared" si="2931"/>
        <v>15105</v>
      </c>
      <c r="BT361" s="6">
        <f t="shared" si="2931"/>
        <v>0</v>
      </c>
      <c r="BU361" s="6">
        <f t="shared" si="2931"/>
        <v>15105</v>
      </c>
      <c r="BV361" s="6">
        <f t="shared" si="2931"/>
        <v>0</v>
      </c>
    </row>
    <row r="362" spans="1:74" s="19" customFormat="1" ht="67.2">
      <c r="A362" s="8" t="s">
        <v>191</v>
      </c>
      <c r="B362" s="12">
        <v>909</v>
      </c>
      <c r="C362" s="10" t="s">
        <v>30</v>
      </c>
      <c r="D362" s="10" t="s">
        <v>77</v>
      </c>
      <c r="E362" s="13" t="s">
        <v>635</v>
      </c>
      <c r="F362" s="14">
        <v>810</v>
      </c>
      <c r="G362" s="6">
        <v>15105</v>
      </c>
      <c r="H362" s="6"/>
      <c r="I362" s="6">
        <v>15105</v>
      </c>
      <c r="J362" s="6"/>
      <c r="K362" s="148"/>
      <c r="L362" s="148"/>
      <c r="M362" s="148"/>
      <c r="N362" s="148"/>
      <c r="O362" s="6">
        <f>G362+K362</f>
        <v>15105</v>
      </c>
      <c r="P362" s="6">
        <f t="shared" ref="P362" si="2932">H362+L362</f>
        <v>0</v>
      </c>
      <c r="Q362" s="6">
        <f t="shared" ref="Q362" si="2933">I362+M362</f>
        <v>15105</v>
      </c>
      <c r="R362" s="6">
        <f t="shared" ref="R362" si="2934">J362+N362</f>
        <v>0</v>
      </c>
      <c r="S362" s="148"/>
      <c r="T362" s="148"/>
      <c r="U362" s="148"/>
      <c r="V362" s="148"/>
      <c r="W362" s="6">
        <f>O362+S362</f>
        <v>15105</v>
      </c>
      <c r="X362" s="6">
        <f t="shared" ref="X362" si="2935">P362+T362</f>
        <v>0</v>
      </c>
      <c r="Y362" s="6">
        <f t="shared" ref="Y362" si="2936">Q362+U362</f>
        <v>15105</v>
      </c>
      <c r="Z362" s="6">
        <f t="shared" ref="Z362" si="2937">R362+V362</f>
        <v>0</v>
      </c>
      <c r="AA362" s="148"/>
      <c r="AB362" s="148"/>
      <c r="AC362" s="148"/>
      <c r="AD362" s="148"/>
      <c r="AE362" s="6">
        <f>W362+AA362</f>
        <v>15105</v>
      </c>
      <c r="AF362" s="6">
        <f t="shared" ref="AF362" si="2938">X362+AB362</f>
        <v>0</v>
      </c>
      <c r="AG362" s="6">
        <f t="shared" ref="AG362" si="2939">Y362+AC362</f>
        <v>15105</v>
      </c>
      <c r="AH362" s="6">
        <f t="shared" ref="AH362" si="2940">Z362+AD362</f>
        <v>0</v>
      </c>
      <c r="AI362" s="148"/>
      <c r="AJ362" s="148"/>
      <c r="AK362" s="148"/>
      <c r="AL362" s="148"/>
      <c r="AM362" s="6">
        <f>AE362+AI362</f>
        <v>15105</v>
      </c>
      <c r="AN362" s="6">
        <f t="shared" ref="AN362" si="2941">AF362+AJ362</f>
        <v>0</v>
      </c>
      <c r="AO362" s="6">
        <f t="shared" ref="AO362" si="2942">AG362+AK362</f>
        <v>15105</v>
      </c>
      <c r="AP362" s="6">
        <f t="shared" ref="AP362" si="2943">AH362+AL362</f>
        <v>0</v>
      </c>
      <c r="AQ362" s="148"/>
      <c r="AR362" s="148"/>
      <c r="AS362" s="148"/>
      <c r="AT362" s="148"/>
      <c r="AU362" s="6">
        <f>AM362+AQ362</f>
        <v>15105</v>
      </c>
      <c r="AV362" s="6">
        <f t="shared" ref="AV362" si="2944">AN362+AR362</f>
        <v>0</v>
      </c>
      <c r="AW362" s="6">
        <f t="shared" ref="AW362" si="2945">AO362+AS362</f>
        <v>15105</v>
      </c>
      <c r="AX362" s="6">
        <f t="shared" ref="AX362" si="2946">AP362+AT362</f>
        <v>0</v>
      </c>
      <c r="AY362" s="148"/>
      <c r="AZ362" s="148"/>
      <c r="BA362" s="148"/>
      <c r="BB362" s="148"/>
      <c r="BC362" s="6">
        <f>AU362+AY362</f>
        <v>15105</v>
      </c>
      <c r="BD362" s="6">
        <f t="shared" ref="BD362" si="2947">AV362+AZ362</f>
        <v>0</v>
      </c>
      <c r="BE362" s="6">
        <f t="shared" ref="BE362" si="2948">AW362+BA362</f>
        <v>15105</v>
      </c>
      <c r="BF362" s="6">
        <f t="shared" ref="BF362" si="2949">AX362+BB362</f>
        <v>0</v>
      </c>
      <c r="BG362" s="148"/>
      <c r="BH362" s="148"/>
      <c r="BI362" s="148"/>
      <c r="BJ362" s="148"/>
      <c r="BK362" s="6">
        <f>BC362+BG362</f>
        <v>15105</v>
      </c>
      <c r="BL362" s="6">
        <f t="shared" ref="BL362" si="2950">BD362+BH362</f>
        <v>0</v>
      </c>
      <c r="BM362" s="6">
        <f t="shared" ref="BM362" si="2951">BE362+BI362</f>
        <v>15105</v>
      </c>
      <c r="BN362" s="6">
        <f t="shared" ref="BN362" si="2952">BF362+BJ362</f>
        <v>0</v>
      </c>
      <c r="BO362" s="148"/>
      <c r="BP362" s="148"/>
      <c r="BQ362" s="148"/>
      <c r="BR362" s="148"/>
      <c r="BS362" s="6">
        <f>BK362+BO362</f>
        <v>15105</v>
      </c>
      <c r="BT362" s="6">
        <f t="shared" ref="BT362" si="2953">BL362+BP362</f>
        <v>0</v>
      </c>
      <c r="BU362" s="6">
        <f t="shared" ref="BU362" si="2954">BM362+BQ362</f>
        <v>15105</v>
      </c>
      <c r="BV362" s="6">
        <f t="shared" ref="BV362" si="2955">BN362+BR362</f>
        <v>0</v>
      </c>
    </row>
    <row r="363" spans="1:74" s="19" customFormat="1" ht="72.75" customHeight="1">
      <c r="A363" s="277" t="s">
        <v>787</v>
      </c>
      <c r="B363" s="12">
        <v>909</v>
      </c>
      <c r="C363" s="10" t="s">
        <v>30</v>
      </c>
      <c r="D363" s="10" t="s">
        <v>77</v>
      </c>
      <c r="E363" s="13" t="s">
        <v>717</v>
      </c>
      <c r="F363" s="10"/>
      <c r="G363" s="6">
        <f>G364</f>
        <v>3854</v>
      </c>
      <c r="H363" s="6">
        <f t="shared" ref="H363:W364" si="2956">H364</f>
        <v>0</v>
      </c>
      <c r="I363" s="6">
        <f t="shared" si="2956"/>
        <v>3854</v>
      </c>
      <c r="J363" s="6">
        <f t="shared" si="2956"/>
        <v>0</v>
      </c>
      <c r="K363" s="148">
        <f t="shared" si="2956"/>
        <v>0</v>
      </c>
      <c r="L363" s="148">
        <f t="shared" si="2956"/>
        <v>0</v>
      </c>
      <c r="M363" s="148">
        <f t="shared" si="2956"/>
        <v>0</v>
      </c>
      <c r="N363" s="148">
        <f t="shared" si="2956"/>
        <v>0</v>
      </c>
      <c r="O363" s="6">
        <f t="shared" si="2956"/>
        <v>3854</v>
      </c>
      <c r="P363" s="6">
        <f t="shared" si="2956"/>
        <v>0</v>
      </c>
      <c r="Q363" s="6">
        <f t="shared" si="2956"/>
        <v>3854</v>
      </c>
      <c r="R363" s="6">
        <f t="shared" si="2956"/>
        <v>0</v>
      </c>
      <c r="S363" s="148">
        <f t="shared" si="2956"/>
        <v>0</v>
      </c>
      <c r="T363" s="148">
        <f t="shared" si="2956"/>
        <v>0</v>
      </c>
      <c r="U363" s="148">
        <f t="shared" si="2956"/>
        <v>0</v>
      </c>
      <c r="V363" s="148">
        <f t="shared" si="2956"/>
        <v>0</v>
      </c>
      <c r="W363" s="6">
        <f t="shared" si="2956"/>
        <v>3854</v>
      </c>
      <c r="X363" s="6">
        <f t="shared" ref="S363:AI364" si="2957">X364</f>
        <v>0</v>
      </c>
      <c r="Y363" s="6">
        <f t="shared" si="2957"/>
        <v>3854</v>
      </c>
      <c r="Z363" s="6">
        <f t="shared" si="2957"/>
        <v>0</v>
      </c>
      <c r="AA363" s="148">
        <f t="shared" si="2957"/>
        <v>0</v>
      </c>
      <c r="AB363" s="148">
        <f t="shared" si="2957"/>
        <v>0</v>
      </c>
      <c r="AC363" s="148">
        <f t="shared" si="2957"/>
        <v>0</v>
      </c>
      <c r="AD363" s="148">
        <f t="shared" si="2957"/>
        <v>0</v>
      </c>
      <c r="AE363" s="6">
        <f t="shared" si="2957"/>
        <v>3854</v>
      </c>
      <c r="AF363" s="6">
        <f t="shared" si="2957"/>
        <v>0</v>
      </c>
      <c r="AG363" s="6">
        <f t="shared" si="2957"/>
        <v>3854</v>
      </c>
      <c r="AH363" s="6">
        <f t="shared" si="2957"/>
        <v>0</v>
      </c>
      <c r="AI363" s="148">
        <f t="shared" si="2957"/>
        <v>0</v>
      </c>
      <c r="AJ363" s="148">
        <f t="shared" ref="AI363:AY364" si="2958">AJ364</f>
        <v>0</v>
      </c>
      <c r="AK363" s="148">
        <f t="shared" si="2958"/>
        <v>0</v>
      </c>
      <c r="AL363" s="148">
        <f t="shared" si="2958"/>
        <v>0</v>
      </c>
      <c r="AM363" s="6">
        <f t="shared" si="2958"/>
        <v>3854</v>
      </c>
      <c r="AN363" s="6">
        <f t="shared" si="2958"/>
        <v>0</v>
      </c>
      <c r="AO363" s="6">
        <f t="shared" si="2958"/>
        <v>3854</v>
      </c>
      <c r="AP363" s="6">
        <f t="shared" si="2958"/>
        <v>0</v>
      </c>
      <c r="AQ363" s="148">
        <f t="shared" si="2958"/>
        <v>0</v>
      </c>
      <c r="AR363" s="148">
        <f t="shared" si="2958"/>
        <v>0</v>
      </c>
      <c r="AS363" s="148">
        <f t="shared" si="2958"/>
        <v>0</v>
      </c>
      <c r="AT363" s="148">
        <f t="shared" si="2958"/>
        <v>0</v>
      </c>
      <c r="AU363" s="6">
        <f t="shared" si="2958"/>
        <v>3854</v>
      </c>
      <c r="AV363" s="6">
        <f t="shared" si="2958"/>
        <v>0</v>
      </c>
      <c r="AW363" s="6">
        <f t="shared" si="2958"/>
        <v>3854</v>
      </c>
      <c r="AX363" s="6">
        <f t="shared" si="2958"/>
        <v>0</v>
      </c>
      <c r="AY363" s="148">
        <f t="shared" si="2958"/>
        <v>0</v>
      </c>
      <c r="AZ363" s="148">
        <f t="shared" ref="AY363:BO364" si="2959">AZ364</f>
        <v>0</v>
      </c>
      <c r="BA363" s="148">
        <f t="shared" si="2959"/>
        <v>0</v>
      </c>
      <c r="BB363" s="148">
        <f t="shared" si="2959"/>
        <v>0</v>
      </c>
      <c r="BC363" s="6">
        <f t="shared" si="2959"/>
        <v>3854</v>
      </c>
      <c r="BD363" s="6">
        <f t="shared" si="2959"/>
        <v>0</v>
      </c>
      <c r="BE363" s="6">
        <f t="shared" si="2959"/>
        <v>3854</v>
      </c>
      <c r="BF363" s="6">
        <f t="shared" si="2959"/>
        <v>0</v>
      </c>
      <c r="BG363" s="148">
        <f t="shared" si="2959"/>
        <v>0</v>
      </c>
      <c r="BH363" s="148">
        <f t="shared" si="2959"/>
        <v>0</v>
      </c>
      <c r="BI363" s="148">
        <f t="shared" si="2959"/>
        <v>0</v>
      </c>
      <c r="BJ363" s="148">
        <f t="shared" si="2959"/>
        <v>0</v>
      </c>
      <c r="BK363" s="6">
        <f t="shared" si="2959"/>
        <v>3854</v>
      </c>
      <c r="BL363" s="6">
        <f t="shared" si="2959"/>
        <v>0</v>
      </c>
      <c r="BM363" s="6">
        <f t="shared" si="2959"/>
        <v>3854</v>
      </c>
      <c r="BN363" s="6">
        <f t="shared" si="2959"/>
        <v>0</v>
      </c>
      <c r="BO363" s="148">
        <f t="shared" si="2959"/>
        <v>0</v>
      </c>
      <c r="BP363" s="148">
        <f t="shared" ref="BO363:BV364" si="2960">BP364</f>
        <v>0</v>
      </c>
      <c r="BQ363" s="148">
        <f t="shared" si="2960"/>
        <v>0</v>
      </c>
      <c r="BR363" s="148">
        <f t="shared" si="2960"/>
        <v>0</v>
      </c>
      <c r="BS363" s="6">
        <f t="shared" si="2960"/>
        <v>3854</v>
      </c>
      <c r="BT363" s="6">
        <f t="shared" si="2960"/>
        <v>0</v>
      </c>
      <c r="BU363" s="6">
        <f t="shared" si="2960"/>
        <v>3854</v>
      </c>
      <c r="BV363" s="6">
        <f t="shared" si="2960"/>
        <v>0</v>
      </c>
    </row>
    <row r="364" spans="1:74" s="19" customFormat="1">
      <c r="A364" s="9" t="s">
        <v>19</v>
      </c>
      <c r="B364" s="12">
        <v>909</v>
      </c>
      <c r="C364" s="10" t="s">
        <v>30</v>
      </c>
      <c r="D364" s="10" t="s">
        <v>77</v>
      </c>
      <c r="E364" s="13" t="s">
        <v>717</v>
      </c>
      <c r="F364" s="14">
        <v>800</v>
      </c>
      <c r="G364" s="6">
        <f>G365</f>
        <v>3854</v>
      </c>
      <c r="H364" s="6">
        <f t="shared" si="2956"/>
        <v>0</v>
      </c>
      <c r="I364" s="6">
        <f t="shared" si="2956"/>
        <v>3854</v>
      </c>
      <c r="J364" s="6">
        <f t="shared" si="2956"/>
        <v>0</v>
      </c>
      <c r="K364" s="148">
        <f t="shared" si="2956"/>
        <v>0</v>
      </c>
      <c r="L364" s="148">
        <f t="shared" si="2956"/>
        <v>0</v>
      </c>
      <c r="M364" s="148">
        <f t="shared" si="2956"/>
        <v>0</v>
      </c>
      <c r="N364" s="148">
        <f t="shared" si="2956"/>
        <v>0</v>
      </c>
      <c r="O364" s="6">
        <f t="shared" si="2956"/>
        <v>3854</v>
      </c>
      <c r="P364" s="6">
        <f t="shared" si="2956"/>
        <v>0</v>
      </c>
      <c r="Q364" s="6">
        <f t="shared" si="2956"/>
        <v>3854</v>
      </c>
      <c r="R364" s="6">
        <f t="shared" si="2956"/>
        <v>0</v>
      </c>
      <c r="S364" s="148">
        <f t="shared" si="2957"/>
        <v>0</v>
      </c>
      <c r="T364" s="148">
        <f t="shared" si="2957"/>
        <v>0</v>
      </c>
      <c r="U364" s="148">
        <f t="shared" si="2957"/>
        <v>0</v>
      </c>
      <c r="V364" s="148">
        <f t="shared" si="2957"/>
        <v>0</v>
      </c>
      <c r="W364" s="6">
        <f t="shared" si="2957"/>
        <v>3854</v>
      </c>
      <c r="X364" s="6">
        <f t="shared" si="2957"/>
        <v>0</v>
      </c>
      <c r="Y364" s="6">
        <f t="shared" si="2957"/>
        <v>3854</v>
      </c>
      <c r="Z364" s="6">
        <f t="shared" si="2957"/>
        <v>0</v>
      </c>
      <c r="AA364" s="148">
        <f t="shared" si="2957"/>
        <v>0</v>
      </c>
      <c r="AB364" s="148">
        <f t="shared" si="2957"/>
        <v>0</v>
      </c>
      <c r="AC364" s="148">
        <f t="shared" si="2957"/>
        <v>0</v>
      </c>
      <c r="AD364" s="148">
        <f t="shared" si="2957"/>
        <v>0</v>
      </c>
      <c r="AE364" s="6">
        <f t="shared" si="2957"/>
        <v>3854</v>
      </c>
      <c r="AF364" s="6">
        <f t="shared" si="2957"/>
        <v>0</v>
      </c>
      <c r="AG364" s="6">
        <f t="shared" si="2957"/>
        <v>3854</v>
      </c>
      <c r="AH364" s="6">
        <f t="shared" si="2957"/>
        <v>0</v>
      </c>
      <c r="AI364" s="148">
        <f t="shared" si="2958"/>
        <v>0</v>
      </c>
      <c r="AJ364" s="148">
        <f t="shared" si="2958"/>
        <v>0</v>
      </c>
      <c r="AK364" s="148">
        <f t="shared" si="2958"/>
        <v>0</v>
      </c>
      <c r="AL364" s="148">
        <f t="shared" si="2958"/>
        <v>0</v>
      </c>
      <c r="AM364" s="6">
        <f t="shared" si="2958"/>
        <v>3854</v>
      </c>
      <c r="AN364" s="6">
        <f t="shared" si="2958"/>
        <v>0</v>
      </c>
      <c r="AO364" s="6">
        <f t="shared" si="2958"/>
        <v>3854</v>
      </c>
      <c r="AP364" s="6">
        <f t="shared" si="2958"/>
        <v>0</v>
      </c>
      <c r="AQ364" s="148">
        <f t="shared" si="2958"/>
        <v>0</v>
      </c>
      <c r="AR364" s="148">
        <f t="shared" si="2958"/>
        <v>0</v>
      </c>
      <c r="AS364" s="148">
        <f t="shared" si="2958"/>
        <v>0</v>
      </c>
      <c r="AT364" s="148">
        <f t="shared" si="2958"/>
        <v>0</v>
      </c>
      <c r="AU364" s="6">
        <f t="shared" si="2958"/>
        <v>3854</v>
      </c>
      <c r="AV364" s="6">
        <f t="shared" si="2958"/>
        <v>0</v>
      </c>
      <c r="AW364" s="6">
        <f t="shared" si="2958"/>
        <v>3854</v>
      </c>
      <c r="AX364" s="6">
        <f t="shared" si="2958"/>
        <v>0</v>
      </c>
      <c r="AY364" s="148">
        <f t="shared" si="2959"/>
        <v>0</v>
      </c>
      <c r="AZ364" s="148">
        <f t="shared" si="2959"/>
        <v>0</v>
      </c>
      <c r="BA364" s="148">
        <f t="shared" si="2959"/>
        <v>0</v>
      </c>
      <c r="BB364" s="148">
        <f t="shared" si="2959"/>
        <v>0</v>
      </c>
      <c r="BC364" s="6">
        <f t="shared" si="2959"/>
        <v>3854</v>
      </c>
      <c r="BD364" s="6">
        <f t="shared" si="2959"/>
        <v>0</v>
      </c>
      <c r="BE364" s="6">
        <f t="shared" si="2959"/>
        <v>3854</v>
      </c>
      <c r="BF364" s="6">
        <f t="shared" si="2959"/>
        <v>0</v>
      </c>
      <c r="BG364" s="148">
        <f t="shared" si="2959"/>
        <v>0</v>
      </c>
      <c r="BH364" s="148">
        <f t="shared" si="2959"/>
        <v>0</v>
      </c>
      <c r="BI364" s="148">
        <f t="shared" si="2959"/>
        <v>0</v>
      </c>
      <c r="BJ364" s="148">
        <f t="shared" si="2959"/>
        <v>0</v>
      </c>
      <c r="BK364" s="6">
        <f t="shared" si="2959"/>
        <v>3854</v>
      </c>
      <c r="BL364" s="6">
        <f t="shared" si="2959"/>
        <v>0</v>
      </c>
      <c r="BM364" s="6">
        <f t="shared" si="2959"/>
        <v>3854</v>
      </c>
      <c r="BN364" s="6">
        <f t="shared" si="2959"/>
        <v>0</v>
      </c>
      <c r="BO364" s="148">
        <f t="shared" si="2960"/>
        <v>0</v>
      </c>
      <c r="BP364" s="148">
        <f t="shared" si="2960"/>
        <v>0</v>
      </c>
      <c r="BQ364" s="148">
        <f t="shared" si="2960"/>
        <v>0</v>
      </c>
      <c r="BR364" s="148">
        <f t="shared" si="2960"/>
        <v>0</v>
      </c>
      <c r="BS364" s="6">
        <f t="shared" si="2960"/>
        <v>3854</v>
      </c>
      <c r="BT364" s="6">
        <f t="shared" si="2960"/>
        <v>0</v>
      </c>
      <c r="BU364" s="6">
        <f t="shared" si="2960"/>
        <v>3854</v>
      </c>
      <c r="BV364" s="6">
        <f t="shared" si="2960"/>
        <v>0</v>
      </c>
    </row>
    <row r="365" spans="1:74" s="19" customFormat="1" ht="67.2">
      <c r="A365" s="8" t="s">
        <v>191</v>
      </c>
      <c r="B365" s="12">
        <v>909</v>
      </c>
      <c r="C365" s="10" t="s">
        <v>30</v>
      </c>
      <c r="D365" s="10" t="s">
        <v>77</v>
      </c>
      <c r="E365" s="13" t="s">
        <v>717</v>
      </c>
      <c r="F365" s="14">
        <v>810</v>
      </c>
      <c r="G365" s="6">
        <v>3854</v>
      </c>
      <c r="H365" s="6"/>
      <c r="I365" s="6">
        <v>3854</v>
      </c>
      <c r="J365" s="6"/>
      <c r="K365" s="148"/>
      <c r="L365" s="148"/>
      <c r="M365" s="148"/>
      <c r="N365" s="148"/>
      <c r="O365" s="6">
        <f>G365+K365</f>
        <v>3854</v>
      </c>
      <c r="P365" s="6">
        <f t="shared" ref="P365" si="2961">H365+L365</f>
        <v>0</v>
      </c>
      <c r="Q365" s="6">
        <f t="shared" ref="Q365" si="2962">I365+M365</f>
        <v>3854</v>
      </c>
      <c r="R365" s="6">
        <f t="shared" ref="R365" si="2963">J365+N365</f>
        <v>0</v>
      </c>
      <c r="S365" s="148"/>
      <c r="T365" s="148"/>
      <c r="U365" s="148"/>
      <c r="V365" s="148"/>
      <c r="W365" s="6">
        <f>O365+S365</f>
        <v>3854</v>
      </c>
      <c r="X365" s="6">
        <f t="shared" ref="X365" si="2964">P365+T365</f>
        <v>0</v>
      </c>
      <c r="Y365" s="6">
        <f t="shared" ref="Y365" si="2965">Q365+U365</f>
        <v>3854</v>
      </c>
      <c r="Z365" s="6">
        <f t="shared" ref="Z365" si="2966">R365+V365</f>
        <v>0</v>
      </c>
      <c r="AA365" s="148"/>
      <c r="AB365" s="148"/>
      <c r="AC365" s="148"/>
      <c r="AD365" s="148"/>
      <c r="AE365" s="6">
        <f>W365+AA365</f>
        <v>3854</v>
      </c>
      <c r="AF365" s="6">
        <f t="shared" ref="AF365" si="2967">X365+AB365</f>
        <v>0</v>
      </c>
      <c r="AG365" s="6">
        <f t="shared" ref="AG365" si="2968">Y365+AC365</f>
        <v>3854</v>
      </c>
      <c r="AH365" s="6">
        <f t="shared" ref="AH365" si="2969">Z365+AD365</f>
        <v>0</v>
      </c>
      <c r="AI365" s="148"/>
      <c r="AJ365" s="148"/>
      <c r="AK365" s="148"/>
      <c r="AL365" s="148"/>
      <c r="AM365" s="6">
        <f>AE365+AI365</f>
        <v>3854</v>
      </c>
      <c r="AN365" s="6">
        <f t="shared" ref="AN365" si="2970">AF365+AJ365</f>
        <v>0</v>
      </c>
      <c r="AO365" s="6">
        <f t="shared" ref="AO365" si="2971">AG365+AK365</f>
        <v>3854</v>
      </c>
      <c r="AP365" s="6">
        <f t="shared" ref="AP365" si="2972">AH365+AL365</f>
        <v>0</v>
      </c>
      <c r="AQ365" s="148"/>
      <c r="AR365" s="148"/>
      <c r="AS365" s="148"/>
      <c r="AT365" s="148"/>
      <c r="AU365" s="6">
        <f>AM365+AQ365</f>
        <v>3854</v>
      </c>
      <c r="AV365" s="6">
        <f t="shared" ref="AV365" si="2973">AN365+AR365</f>
        <v>0</v>
      </c>
      <c r="AW365" s="6">
        <f t="shared" ref="AW365" si="2974">AO365+AS365</f>
        <v>3854</v>
      </c>
      <c r="AX365" s="6">
        <f t="shared" ref="AX365" si="2975">AP365+AT365</f>
        <v>0</v>
      </c>
      <c r="AY365" s="148"/>
      <c r="AZ365" s="148"/>
      <c r="BA365" s="148"/>
      <c r="BB365" s="148"/>
      <c r="BC365" s="6">
        <f>AU365+AY365</f>
        <v>3854</v>
      </c>
      <c r="BD365" s="6">
        <f t="shared" ref="BD365" si="2976">AV365+AZ365</f>
        <v>0</v>
      </c>
      <c r="BE365" s="6">
        <f t="shared" ref="BE365" si="2977">AW365+BA365</f>
        <v>3854</v>
      </c>
      <c r="BF365" s="6">
        <f t="shared" ref="BF365" si="2978">AX365+BB365</f>
        <v>0</v>
      </c>
      <c r="BG365" s="148"/>
      <c r="BH365" s="148"/>
      <c r="BI365" s="148"/>
      <c r="BJ365" s="148"/>
      <c r="BK365" s="6">
        <f>BC365+BG365</f>
        <v>3854</v>
      </c>
      <c r="BL365" s="6">
        <f t="shared" ref="BL365" si="2979">BD365+BH365</f>
        <v>0</v>
      </c>
      <c r="BM365" s="6">
        <f t="shared" ref="BM365" si="2980">BE365+BI365</f>
        <v>3854</v>
      </c>
      <c r="BN365" s="6">
        <f t="shared" ref="BN365" si="2981">BF365+BJ365</f>
        <v>0</v>
      </c>
      <c r="BO365" s="148"/>
      <c r="BP365" s="148"/>
      <c r="BQ365" s="148"/>
      <c r="BR365" s="148"/>
      <c r="BS365" s="6">
        <f>BK365+BO365</f>
        <v>3854</v>
      </c>
      <c r="BT365" s="6">
        <f t="shared" ref="BT365" si="2982">BL365+BP365</f>
        <v>0</v>
      </c>
      <c r="BU365" s="6">
        <f t="shared" ref="BU365" si="2983">BM365+BQ365</f>
        <v>3854</v>
      </c>
      <c r="BV365" s="6">
        <f t="shared" ref="BV365" si="2984">BN365+BR365</f>
        <v>0</v>
      </c>
    </row>
    <row r="366" spans="1:74" s="18" customFormat="1" ht="50.4" hidden="1">
      <c r="A366" s="60" t="s">
        <v>672</v>
      </c>
      <c r="B366" s="122">
        <f>B356</f>
        <v>909</v>
      </c>
      <c r="C366" s="58" t="s">
        <v>30</v>
      </c>
      <c r="D366" s="58" t="s">
        <v>77</v>
      </c>
      <c r="E366" s="58" t="s">
        <v>669</v>
      </c>
      <c r="F366" s="127"/>
      <c r="G366" s="59">
        <f>G367</f>
        <v>0</v>
      </c>
      <c r="H366" s="59">
        <f t="shared" ref="H366:W367" si="2985">H367</f>
        <v>0</v>
      </c>
      <c r="I366" s="59">
        <f t="shared" si="2985"/>
        <v>0</v>
      </c>
      <c r="J366" s="59">
        <f t="shared" si="2985"/>
        <v>0</v>
      </c>
      <c r="K366" s="59">
        <f t="shared" si="2985"/>
        <v>0</v>
      </c>
      <c r="L366" s="59">
        <f t="shared" si="2985"/>
        <v>0</v>
      </c>
      <c r="M366" s="59">
        <f t="shared" si="2985"/>
        <v>0</v>
      </c>
      <c r="N366" s="59">
        <f t="shared" si="2985"/>
        <v>0</v>
      </c>
      <c r="O366" s="59">
        <f t="shared" si="2985"/>
        <v>0</v>
      </c>
      <c r="P366" s="59">
        <f t="shared" si="2985"/>
        <v>0</v>
      </c>
      <c r="Q366" s="59">
        <f t="shared" si="2985"/>
        <v>0</v>
      </c>
      <c r="R366" s="59">
        <f t="shared" si="2985"/>
        <v>0</v>
      </c>
      <c r="S366" s="148">
        <f t="shared" si="2985"/>
        <v>0</v>
      </c>
      <c r="T366" s="148">
        <f t="shared" si="2985"/>
        <v>0</v>
      </c>
      <c r="U366" s="148">
        <f t="shared" si="2985"/>
        <v>0</v>
      </c>
      <c r="V366" s="148">
        <f t="shared" si="2985"/>
        <v>0</v>
      </c>
      <c r="W366" s="59">
        <f t="shared" si="2985"/>
        <v>0</v>
      </c>
      <c r="X366" s="59">
        <f t="shared" ref="S366:AI367" si="2986">X367</f>
        <v>0</v>
      </c>
      <c r="Y366" s="59">
        <f t="shared" si="2986"/>
        <v>0</v>
      </c>
      <c r="Z366" s="59">
        <f t="shared" si="2986"/>
        <v>0</v>
      </c>
      <c r="AA366" s="148">
        <f t="shared" si="2986"/>
        <v>0</v>
      </c>
      <c r="AB366" s="148">
        <f t="shared" si="2986"/>
        <v>0</v>
      </c>
      <c r="AC366" s="148">
        <f t="shared" si="2986"/>
        <v>0</v>
      </c>
      <c r="AD366" s="148">
        <f t="shared" si="2986"/>
        <v>0</v>
      </c>
      <c r="AE366" s="59">
        <f t="shared" si="2986"/>
        <v>0</v>
      </c>
      <c r="AF366" s="59">
        <f t="shared" si="2986"/>
        <v>0</v>
      </c>
      <c r="AG366" s="59">
        <f t="shared" si="2986"/>
        <v>0</v>
      </c>
      <c r="AH366" s="59">
        <f t="shared" si="2986"/>
        <v>0</v>
      </c>
      <c r="AI366" s="148">
        <f t="shared" si="2986"/>
        <v>0</v>
      </c>
      <c r="AJ366" s="148">
        <f t="shared" ref="AI366:AY367" si="2987">AJ367</f>
        <v>0</v>
      </c>
      <c r="AK366" s="148">
        <f t="shared" si="2987"/>
        <v>0</v>
      </c>
      <c r="AL366" s="148">
        <f t="shared" si="2987"/>
        <v>0</v>
      </c>
      <c r="AM366" s="59">
        <f t="shared" si="2987"/>
        <v>0</v>
      </c>
      <c r="AN366" s="59">
        <f t="shared" si="2987"/>
        <v>0</v>
      </c>
      <c r="AO366" s="59">
        <f t="shared" si="2987"/>
        <v>0</v>
      </c>
      <c r="AP366" s="59">
        <f t="shared" si="2987"/>
        <v>0</v>
      </c>
      <c r="AQ366" s="148">
        <f t="shared" si="2987"/>
        <v>0</v>
      </c>
      <c r="AR366" s="148">
        <f t="shared" si="2987"/>
        <v>0</v>
      </c>
      <c r="AS366" s="148">
        <f t="shared" si="2987"/>
        <v>0</v>
      </c>
      <c r="AT366" s="148">
        <f t="shared" si="2987"/>
        <v>0</v>
      </c>
      <c r="AU366" s="59">
        <f t="shared" si="2987"/>
        <v>0</v>
      </c>
      <c r="AV366" s="59">
        <f t="shared" si="2987"/>
        <v>0</v>
      </c>
      <c r="AW366" s="59">
        <f t="shared" si="2987"/>
        <v>0</v>
      </c>
      <c r="AX366" s="59">
        <f t="shared" si="2987"/>
        <v>0</v>
      </c>
      <c r="AY366" s="148">
        <f t="shared" si="2987"/>
        <v>0</v>
      </c>
      <c r="AZ366" s="148">
        <f t="shared" ref="AY366:BO367" si="2988">AZ367</f>
        <v>0</v>
      </c>
      <c r="BA366" s="148">
        <f t="shared" si="2988"/>
        <v>0</v>
      </c>
      <c r="BB366" s="148">
        <f t="shared" si="2988"/>
        <v>0</v>
      </c>
      <c r="BC366" s="59">
        <f t="shared" si="2988"/>
        <v>0</v>
      </c>
      <c r="BD366" s="59">
        <f t="shared" si="2988"/>
        <v>0</v>
      </c>
      <c r="BE366" s="59">
        <f t="shared" si="2988"/>
        <v>0</v>
      </c>
      <c r="BF366" s="59">
        <f t="shared" si="2988"/>
        <v>0</v>
      </c>
      <c r="BG366" s="148">
        <f t="shared" si="2988"/>
        <v>0</v>
      </c>
      <c r="BH366" s="148">
        <f t="shared" si="2988"/>
        <v>0</v>
      </c>
      <c r="BI366" s="148">
        <f t="shared" si="2988"/>
        <v>0</v>
      </c>
      <c r="BJ366" s="148">
        <f t="shared" si="2988"/>
        <v>0</v>
      </c>
      <c r="BK366" s="59">
        <f t="shared" si="2988"/>
        <v>0</v>
      </c>
      <c r="BL366" s="59">
        <f t="shared" si="2988"/>
        <v>0</v>
      </c>
      <c r="BM366" s="59">
        <f t="shared" si="2988"/>
        <v>0</v>
      </c>
      <c r="BN366" s="59">
        <f t="shared" si="2988"/>
        <v>0</v>
      </c>
      <c r="BO366" s="148">
        <f t="shared" si="2988"/>
        <v>0</v>
      </c>
      <c r="BP366" s="148">
        <f t="shared" ref="BO366:BV367" si="2989">BP367</f>
        <v>0</v>
      </c>
      <c r="BQ366" s="148">
        <f t="shared" si="2989"/>
        <v>0</v>
      </c>
      <c r="BR366" s="148">
        <f t="shared" si="2989"/>
        <v>0</v>
      </c>
      <c r="BS366" s="59">
        <f t="shared" si="2989"/>
        <v>0</v>
      </c>
      <c r="BT366" s="59">
        <f t="shared" si="2989"/>
        <v>0</v>
      </c>
      <c r="BU366" s="59">
        <f t="shared" si="2989"/>
        <v>0</v>
      </c>
      <c r="BV366" s="59">
        <f t="shared" si="2989"/>
        <v>0</v>
      </c>
    </row>
    <row r="367" spans="1:74" s="18" customFormat="1" ht="33.6" hidden="1">
      <c r="A367" s="145" t="s">
        <v>172</v>
      </c>
      <c r="B367" s="146">
        <v>909</v>
      </c>
      <c r="C367" s="146" t="s">
        <v>30</v>
      </c>
      <c r="D367" s="58" t="s">
        <v>77</v>
      </c>
      <c r="E367" s="58" t="s">
        <v>669</v>
      </c>
      <c r="F367" s="146" t="s">
        <v>16</v>
      </c>
      <c r="G367" s="59">
        <f>G368</f>
        <v>0</v>
      </c>
      <c r="H367" s="59">
        <f t="shared" si="2985"/>
        <v>0</v>
      </c>
      <c r="I367" s="59">
        <f t="shared" si="2985"/>
        <v>0</v>
      </c>
      <c r="J367" s="59">
        <f t="shared" si="2985"/>
        <v>0</v>
      </c>
      <c r="K367" s="59">
        <f t="shared" si="2985"/>
        <v>0</v>
      </c>
      <c r="L367" s="59">
        <f t="shared" si="2985"/>
        <v>0</v>
      </c>
      <c r="M367" s="59">
        <f t="shared" si="2985"/>
        <v>0</v>
      </c>
      <c r="N367" s="59">
        <f t="shared" si="2985"/>
        <v>0</v>
      </c>
      <c r="O367" s="59">
        <f t="shared" si="2985"/>
        <v>0</v>
      </c>
      <c r="P367" s="59">
        <f t="shared" si="2985"/>
        <v>0</v>
      </c>
      <c r="Q367" s="59">
        <f t="shared" si="2985"/>
        <v>0</v>
      </c>
      <c r="R367" s="59">
        <f t="shared" si="2985"/>
        <v>0</v>
      </c>
      <c r="S367" s="148">
        <f t="shared" si="2986"/>
        <v>0</v>
      </c>
      <c r="T367" s="148">
        <f t="shared" si="2986"/>
        <v>0</v>
      </c>
      <c r="U367" s="148">
        <f t="shared" si="2986"/>
        <v>0</v>
      </c>
      <c r="V367" s="148">
        <f t="shared" si="2986"/>
        <v>0</v>
      </c>
      <c r="W367" s="59">
        <f t="shared" si="2986"/>
        <v>0</v>
      </c>
      <c r="X367" s="59">
        <f t="shared" si="2986"/>
        <v>0</v>
      </c>
      <c r="Y367" s="59">
        <f t="shared" si="2986"/>
        <v>0</v>
      </c>
      <c r="Z367" s="59">
        <f t="shared" si="2986"/>
        <v>0</v>
      </c>
      <c r="AA367" s="148">
        <f t="shared" si="2986"/>
        <v>0</v>
      </c>
      <c r="AB367" s="148">
        <f t="shared" si="2986"/>
        <v>0</v>
      </c>
      <c r="AC367" s="148">
        <f t="shared" si="2986"/>
        <v>0</v>
      </c>
      <c r="AD367" s="148">
        <f t="shared" si="2986"/>
        <v>0</v>
      </c>
      <c r="AE367" s="59">
        <f t="shared" si="2986"/>
        <v>0</v>
      </c>
      <c r="AF367" s="59">
        <f t="shared" si="2986"/>
        <v>0</v>
      </c>
      <c r="AG367" s="59">
        <f t="shared" si="2986"/>
        <v>0</v>
      </c>
      <c r="AH367" s="59">
        <f t="shared" si="2986"/>
        <v>0</v>
      </c>
      <c r="AI367" s="148">
        <f t="shared" si="2987"/>
        <v>0</v>
      </c>
      <c r="AJ367" s="148">
        <f t="shared" si="2987"/>
        <v>0</v>
      </c>
      <c r="AK367" s="148">
        <f t="shared" si="2987"/>
        <v>0</v>
      </c>
      <c r="AL367" s="148">
        <f t="shared" si="2987"/>
        <v>0</v>
      </c>
      <c r="AM367" s="59">
        <f t="shared" si="2987"/>
        <v>0</v>
      </c>
      <c r="AN367" s="59">
        <f t="shared" si="2987"/>
        <v>0</v>
      </c>
      <c r="AO367" s="59">
        <f t="shared" si="2987"/>
        <v>0</v>
      </c>
      <c r="AP367" s="59">
        <f t="shared" si="2987"/>
        <v>0</v>
      </c>
      <c r="AQ367" s="148">
        <f t="shared" si="2987"/>
        <v>0</v>
      </c>
      <c r="AR367" s="148">
        <f t="shared" si="2987"/>
        <v>0</v>
      </c>
      <c r="AS367" s="148">
        <f t="shared" si="2987"/>
        <v>0</v>
      </c>
      <c r="AT367" s="148">
        <f t="shared" si="2987"/>
        <v>0</v>
      </c>
      <c r="AU367" s="59">
        <f t="shared" si="2987"/>
        <v>0</v>
      </c>
      <c r="AV367" s="59">
        <f t="shared" si="2987"/>
        <v>0</v>
      </c>
      <c r="AW367" s="59">
        <f t="shared" si="2987"/>
        <v>0</v>
      </c>
      <c r="AX367" s="59">
        <f t="shared" si="2987"/>
        <v>0</v>
      </c>
      <c r="AY367" s="148">
        <f t="shared" si="2988"/>
        <v>0</v>
      </c>
      <c r="AZ367" s="148">
        <f t="shared" si="2988"/>
        <v>0</v>
      </c>
      <c r="BA367" s="148">
        <f t="shared" si="2988"/>
        <v>0</v>
      </c>
      <c r="BB367" s="148">
        <f t="shared" si="2988"/>
        <v>0</v>
      </c>
      <c r="BC367" s="59">
        <f t="shared" si="2988"/>
        <v>0</v>
      </c>
      <c r="BD367" s="59">
        <f t="shared" si="2988"/>
        <v>0</v>
      </c>
      <c r="BE367" s="59">
        <f t="shared" si="2988"/>
        <v>0</v>
      </c>
      <c r="BF367" s="59">
        <f t="shared" si="2988"/>
        <v>0</v>
      </c>
      <c r="BG367" s="148">
        <f t="shared" si="2988"/>
        <v>0</v>
      </c>
      <c r="BH367" s="148">
        <f t="shared" si="2988"/>
        <v>0</v>
      </c>
      <c r="BI367" s="148">
        <f t="shared" si="2988"/>
        <v>0</v>
      </c>
      <c r="BJ367" s="148">
        <f t="shared" si="2988"/>
        <v>0</v>
      </c>
      <c r="BK367" s="59">
        <f t="shared" si="2988"/>
        <v>0</v>
      </c>
      <c r="BL367" s="59">
        <f t="shared" si="2988"/>
        <v>0</v>
      </c>
      <c r="BM367" s="59">
        <f t="shared" si="2988"/>
        <v>0</v>
      </c>
      <c r="BN367" s="59">
        <f t="shared" si="2988"/>
        <v>0</v>
      </c>
      <c r="BO367" s="148">
        <f t="shared" si="2989"/>
        <v>0</v>
      </c>
      <c r="BP367" s="148">
        <f t="shared" si="2989"/>
        <v>0</v>
      </c>
      <c r="BQ367" s="148">
        <f t="shared" si="2989"/>
        <v>0</v>
      </c>
      <c r="BR367" s="148">
        <f t="shared" si="2989"/>
        <v>0</v>
      </c>
      <c r="BS367" s="59">
        <f t="shared" si="2989"/>
        <v>0</v>
      </c>
      <c r="BT367" s="59">
        <f t="shared" si="2989"/>
        <v>0</v>
      </c>
      <c r="BU367" s="59">
        <f t="shared" si="2989"/>
        <v>0</v>
      </c>
      <c r="BV367" s="59">
        <f t="shared" si="2989"/>
        <v>0</v>
      </c>
    </row>
    <row r="368" spans="1:74" s="18" customFormat="1" ht="33.6" hidden="1">
      <c r="A368" s="145" t="s">
        <v>44</v>
      </c>
      <c r="B368" s="146">
        <v>909</v>
      </c>
      <c r="C368" s="146" t="s">
        <v>30</v>
      </c>
      <c r="D368" s="58" t="s">
        <v>77</v>
      </c>
      <c r="E368" s="58" t="s">
        <v>669</v>
      </c>
      <c r="F368" s="146" t="s">
        <v>51</v>
      </c>
      <c r="G368" s="59"/>
      <c r="H368" s="59"/>
      <c r="I368" s="59"/>
      <c r="J368" s="59"/>
      <c r="K368" s="59"/>
      <c r="L368" s="59"/>
      <c r="M368" s="59"/>
      <c r="N368" s="59"/>
      <c r="O368" s="59">
        <f>G368+K368</f>
        <v>0</v>
      </c>
      <c r="P368" s="59">
        <f t="shared" ref="P368" si="2990">H368+L368</f>
        <v>0</v>
      </c>
      <c r="Q368" s="59">
        <f t="shared" ref="Q368" si="2991">I368+M368</f>
        <v>0</v>
      </c>
      <c r="R368" s="59">
        <f t="shared" ref="R368" si="2992">J368+N368</f>
        <v>0</v>
      </c>
      <c r="S368" s="148"/>
      <c r="T368" s="148"/>
      <c r="U368" s="148"/>
      <c r="V368" s="148"/>
      <c r="W368" s="59">
        <f>O368+S368</f>
        <v>0</v>
      </c>
      <c r="X368" s="59">
        <f t="shared" ref="X368" si="2993">P368+T368</f>
        <v>0</v>
      </c>
      <c r="Y368" s="59">
        <f t="shared" ref="Y368" si="2994">Q368+U368</f>
        <v>0</v>
      </c>
      <c r="Z368" s="59">
        <f t="shared" ref="Z368" si="2995">R368+V368</f>
        <v>0</v>
      </c>
      <c r="AA368" s="148"/>
      <c r="AB368" s="148"/>
      <c r="AC368" s="148"/>
      <c r="AD368" s="148"/>
      <c r="AE368" s="59">
        <f>W368+AA368</f>
        <v>0</v>
      </c>
      <c r="AF368" s="59">
        <f t="shared" ref="AF368" si="2996">X368+AB368</f>
        <v>0</v>
      </c>
      <c r="AG368" s="59">
        <f t="shared" ref="AG368" si="2997">Y368+AC368</f>
        <v>0</v>
      </c>
      <c r="AH368" s="59">
        <f t="shared" ref="AH368" si="2998">Z368+AD368</f>
        <v>0</v>
      </c>
      <c r="AI368" s="148"/>
      <c r="AJ368" s="148"/>
      <c r="AK368" s="148"/>
      <c r="AL368" s="148"/>
      <c r="AM368" s="59">
        <f>AE368+AI368</f>
        <v>0</v>
      </c>
      <c r="AN368" s="59">
        <f t="shared" ref="AN368" si="2999">AF368+AJ368</f>
        <v>0</v>
      </c>
      <c r="AO368" s="59">
        <f t="shared" ref="AO368" si="3000">AG368+AK368</f>
        <v>0</v>
      </c>
      <c r="AP368" s="59">
        <f t="shared" ref="AP368" si="3001">AH368+AL368</f>
        <v>0</v>
      </c>
      <c r="AQ368" s="148"/>
      <c r="AR368" s="148"/>
      <c r="AS368" s="148"/>
      <c r="AT368" s="148"/>
      <c r="AU368" s="59">
        <f>AM368+AQ368</f>
        <v>0</v>
      </c>
      <c r="AV368" s="59">
        <f t="shared" ref="AV368" si="3002">AN368+AR368</f>
        <v>0</v>
      </c>
      <c r="AW368" s="59">
        <f t="shared" ref="AW368" si="3003">AO368+AS368</f>
        <v>0</v>
      </c>
      <c r="AX368" s="59">
        <f t="shared" ref="AX368" si="3004">AP368+AT368</f>
        <v>0</v>
      </c>
      <c r="AY368" s="148"/>
      <c r="AZ368" s="148"/>
      <c r="BA368" s="148"/>
      <c r="BB368" s="148"/>
      <c r="BC368" s="59">
        <f>AU368+AY368</f>
        <v>0</v>
      </c>
      <c r="BD368" s="59">
        <f t="shared" ref="BD368" si="3005">AV368+AZ368</f>
        <v>0</v>
      </c>
      <c r="BE368" s="59">
        <f t="shared" ref="BE368" si="3006">AW368+BA368</f>
        <v>0</v>
      </c>
      <c r="BF368" s="59">
        <f t="shared" ref="BF368" si="3007">AX368+BB368</f>
        <v>0</v>
      </c>
      <c r="BG368" s="148"/>
      <c r="BH368" s="148"/>
      <c r="BI368" s="148"/>
      <c r="BJ368" s="148"/>
      <c r="BK368" s="59">
        <f>BC368+BG368</f>
        <v>0</v>
      </c>
      <c r="BL368" s="59">
        <f t="shared" ref="BL368" si="3008">BD368+BH368</f>
        <v>0</v>
      </c>
      <c r="BM368" s="59">
        <f t="shared" ref="BM368" si="3009">BE368+BI368</f>
        <v>0</v>
      </c>
      <c r="BN368" s="59">
        <f t="shared" ref="BN368" si="3010">BF368+BJ368</f>
        <v>0</v>
      </c>
      <c r="BO368" s="148"/>
      <c r="BP368" s="148"/>
      <c r="BQ368" s="148"/>
      <c r="BR368" s="148"/>
      <c r="BS368" s="59">
        <f>BK368+BO368</f>
        <v>0</v>
      </c>
      <c r="BT368" s="59">
        <f t="shared" ref="BT368" si="3011">BL368+BP368</f>
        <v>0</v>
      </c>
      <c r="BU368" s="59">
        <f t="shared" ref="BU368" si="3012">BM368+BQ368</f>
        <v>0</v>
      </c>
      <c r="BV368" s="59">
        <f t="shared" ref="BV368" si="3013">BN368+BR368</f>
        <v>0</v>
      </c>
    </row>
    <row r="369" spans="1:74" s="19" customFormat="1" ht="67.2">
      <c r="A369" s="123" t="s">
        <v>766</v>
      </c>
      <c r="B369" s="12">
        <f>B359</f>
        <v>909</v>
      </c>
      <c r="C369" s="10" t="s">
        <v>30</v>
      </c>
      <c r="D369" s="10" t="s">
        <v>77</v>
      </c>
      <c r="E369" s="10" t="s">
        <v>685</v>
      </c>
      <c r="F369" s="61"/>
      <c r="G369" s="6">
        <f>G370</f>
        <v>43500</v>
      </c>
      <c r="H369" s="6">
        <f t="shared" ref="H369:W370" si="3014">H370</f>
        <v>43500</v>
      </c>
      <c r="I369" s="6">
        <f t="shared" si="3014"/>
        <v>43500</v>
      </c>
      <c r="J369" s="6">
        <f t="shared" si="3014"/>
        <v>43500</v>
      </c>
      <c r="K369" s="148">
        <f t="shared" si="3014"/>
        <v>0</v>
      </c>
      <c r="L369" s="148">
        <f t="shared" si="3014"/>
        <v>0</v>
      </c>
      <c r="M369" s="148">
        <f t="shared" si="3014"/>
        <v>0</v>
      </c>
      <c r="N369" s="148">
        <f t="shared" si="3014"/>
        <v>0</v>
      </c>
      <c r="O369" s="6">
        <f t="shared" si="3014"/>
        <v>43500</v>
      </c>
      <c r="P369" s="6">
        <f t="shared" si="3014"/>
        <v>43500</v>
      </c>
      <c r="Q369" s="6">
        <f t="shared" si="3014"/>
        <v>43500</v>
      </c>
      <c r="R369" s="6">
        <f t="shared" si="3014"/>
        <v>43500</v>
      </c>
      <c r="S369" s="148">
        <f t="shared" si="3014"/>
        <v>0</v>
      </c>
      <c r="T369" s="148">
        <f t="shared" si="3014"/>
        <v>0</v>
      </c>
      <c r="U369" s="148">
        <f t="shared" si="3014"/>
        <v>0</v>
      </c>
      <c r="V369" s="148">
        <f t="shared" si="3014"/>
        <v>0</v>
      </c>
      <c r="W369" s="6">
        <f t="shared" si="3014"/>
        <v>43500</v>
      </c>
      <c r="X369" s="6">
        <f t="shared" ref="S369:AI370" si="3015">X370</f>
        <v>43500</v>
      </c>
      <c r="Y369" s="6">
        <f t="shared" si="3015"/>
        <v>43500</v>
      </c>
      <c r="Z369" s="6">
        <f t="shared" si="3015"/>
        <v>43500</v>
      </c>
      <c r="AA369" s="148">
        <f t="shared" si="3015"/>
        <v>0</v>
      </c>
      <c r="AB369" s="148">
        <f t="shared" si="3015"/>
        <v>0</v>
      </c>
      <c r="AC369" s="148">
        <f t="shared" si="3015"/>
        <v>0</v>
      </c>
      <c r="AD369" s="148">
        <f t="shared" si="3015"/>
        <v>0</v>
      </c>
      <c r="AE369" s="6">
        <f t="shared" si="3015"/>
        <v>43500</v>
      </c>
      <c r="AF369" s="6">
        <f t="shared" si="3015"/>
        <v>43500</v>
      </c>
      <c r="AG369" s="6">
        <f t="shared" si="3015"/>
        <v>43500</v>
      </c>
      <c r="AH369" s="6">
        <f t="shared" si="3015"/>
        <v>43500</v>
      </c>
      <c r="AI369" s="148">
        <f t="shared" si="3015"/>
        <v>0</v>
      </c>
      <c r="AJ369" s="148">
        <f t="shared" ref="AI369:AY370" si="3016">AJ370</f>
        <v>0</v>
      </c>
      <c r="AK369" s="148">
        <f t="shared" si="3016"/>
        <v>0</v>
      </c>
      <c r="AL369" s="148">
        <f t="shared" si="3016"/>
        <v>0</v>
      </c>
      <c r="AM369" s="6">
        <f t="shared" si="3016"/>
        <v>43500</v>
      </c>
      <c r="AN369" s="6">
        <f t="shared" si="3016"/>
        <v>43500</v>
      </c>
      <c r="AO369" s="6">
        <f t="shared" si="3016"/>
        <v>43500</v>
      </c>
      <c r="AP369" s="6">
        <f t="shared" si="3016"/>
        <v>43500</v>
      </c>
      <c r="AQ369" s="148">
        <f t="shared" si="3016"/>
        <v>0</v>
      </c>
      <c r="AR369" s="148">
        <f t="shared" si="3016"/>
        <v>0</v>
      </c>
      <c r="AS369" s="148">
        <f t="shared" si="3016"/>
        <v>0</v>
      </c>
      <c r="AT369" s="148">
        <f t="shared" si="3016"/>
        <v>0</v>
      </c>
      <c r="AU369" s="6">
        <f t="shared" si="3016"/>
        <v>43500</v>
      </c>
      <c r="AV369" s="6">
        <f t="shared" si="3016"/>
        <v>43500</v>
      </c>
      <c r="AW369" s="6">
        <f t="shared" si="3016"/>
        <v>43500</v>
      </c>
      <c r="AX369" s="6">
        <f t="shared" si="3016"/>
        <v>43500</v>
      </c>
      <c r="AY369" s="148">
        <f t="shared" si="3016"/>
        <v>0</v>
      </c>
      <c r="AZ369" s="148">
        <f t="shared" ref="AY369:BO370" si="3017">AZ370</f>
        <v>0</v>
      </c>
      <c r="BA369" s="148">
        <f t="shared" si="3017"/>
        <v>0</v>
      </c>
      <c r="BB369" s="148">
        <f t="shared" si="3017"/>
        <v>0</v>
      </c>
      <c r="BC369" s="6">
        <f t="shared" si="3017"/>
        <v>43500</v>
      </c>
      <c r="BD369" s="6">
        <f t="shared" si="3017"/>
        <v>43500</v>
      </c>
      <c r="BE369" s="6">
        <f t="shared" si="3017"/>
        <v>43500</v>
      </c>
      <c r="BF369" s="6">
        <f t="shared" si="3017"/>
        <v>43500</v>
      </c>
      <c r="BG369" s="148">
        <f t="shared" si="3017"/>
        <v>0</v>
      </c>
      <c r="BH369" s="148">
        <f t="shared" si="3017"/>
        <v>0</v>
      </c>
      <c r="BI369" s="148">
        <f t="shared" si="3017"/>
        <v>0</v>
      </c>
      <c r="BJ369" s="148">
        <f t="shared" si="3017"/>
        <v>0</v>
      </c>
      <c r="BK369" s="6">
        <f t="shared" si="3017"/>
        <v>43500</v>
      </c>
      <c r="BL369" s="6">
        <f t="shared" si="3017"/>
        <v>43500</v>
      </c>
      <c r="BM369" s="6">
        <f t="shared" si="3017"/>
        <v>43500</v>
      </c>
      <c r="BN369" s="6">
        <f t="shared" si="3017"/>
        <v>43500</v>
      </c>
      <c r="BO369" s="148">
        <f t="shared" si="3017"/>
        <v>0</v>
      </c>
      <c r="BP369" s="148">
        <f t="shared" ref="BO369:BV370" si="3018">BP370</f>
        <v>0</v>
      </c>
      <c r="BQ369" s="148">
        <f t="shared" si="3018"/>
        <v>0</v>
      </c>
      <c r="BR369" s="148">
        <f t="shared" si="3018"/>
        <v>0</v>
      </c>
      <c r="BS369" s="6">
        <f t="shared" si="3018"/>
        <v>43500</v>
      </c>
      <c r="BT369" s="6">
        <f t="shared" si="3018"/>
        <v>43500</v>
      </c>
      <c r="BU369" s="6">
        <f t="shared" si="3018"/>
        <v>43500</v>
      </c>
      <c r="BV369" s="6">
        <f t="shared" si="3018"/>
        <v>43500</v>
      </c>
    </row>
    <row r="370" spans="1:74" s="19" customFormat="1" ht="33.6">
      <c r="A370" s="224" t="s">
        <v>172</v>
      </c>
      <c r="B370" s="12">
        <f>B360</f>
        <v>909</v>
      </c>
      <c r="C370" s="10" t="s">
        <v>30</v>
      </c>
      <c r="D370" s="10" t="s">
        <v>77</v>
      </c>
      <c r="E370" s="10" t="s">
        <v>685</v>
      </c>
      <c r="F370" s="61" t="s">
        <v>16</v>
      </c>
      <c r="G370" s="6">
        <f>G371</f>
        <v>43500</v>
      </c>
      <c r="H370" s="6">
        <f t="shared" si="3014"/>
        <v>43500</v>
      </c>
      <c r="I370" s="6">
        <f t="shared" si="3014"/>
        <v>43500</v>
      </c>
      <c r="J370" s="6">
        <f t="shared" si="3014"/>
        <v>43500</v>
      </c>
      <c r="K370" s="148">
        <f t="shared" si="3014"/>
        <v>0</v>
      </c>
      <c r="L370" s="148">
        <f t="shared" si="3014"/>
        <v>0</v>
      </c>
      <c r="M370" s="148">
        <f t="shared" si="3014"/>
        <v>0</v>
      </c>
      <c r="N370" s="148">
        <f t="shared" si="3014"/>
        <v>0</v>
      </c>
      <c r="O370" s="6">
        <f t="shared" si="3014"/>
        <v>43500</v>
      </c>
      <c r="P370" s="6">
        <f t="shared" si="3014"/>
        <v>43500</v>
      </c>
      <c r="Q370" s="6">
        <f t="shared" si="3014"/>
        <v>43500</v>
      </c>
      <c r="R370" s="6">
        <f t="shared" si="3014"/>
        <v>43500</v>
      </c>
      <c r="S370" s="148">
        <f t="shared" si="3015"/>
        <v>0</v>
      </c>
      <c r="T370" s="148">
        <f t="shared" si="3015"/>
        <v>0</v>
      </c>
      <c r="U370" s="148">
        <f t="shared" si="3015"/>
        <v>0</v>
      </c>
      <c r="V370" s="148">
        <f t="shared" si="3015"/>
        <v>0</v>
      </c>
      <c r="W370" s="6">
        <f t="shared" si="3015"/>
        <v>43500</v>
      </c>
      <c r="X370" s="6">
        <f t="shared" si="3015"/>
        <v>43500</v>
      </c>
      <c r="Y370" s="6">
        <f t="shared" si="3015"/>
        <v>43500</v>
      </c>
      <c r="Z370" s="6">
        <f t="shared" si="3015"/>
        <v>43500</v>
      </c>
      <c r="AA370" s="148">
        <f t="shared" si="3015"/>
        <v>0</v>
      </c>
      <c r="AB370" s="148">
        <f t="shared" si="3015"/>
        <v>0</v>
      </c>
      <c r="AC370" s="148">
        <f t="shared" si="3015"/>
        <v>0</v>
      </c>
      <c r="AD370" s="148">
        <f t="shared" si="3015"/>
        <v>0</v>
      </c>
      <c r="AE370" s="6">
        <f t="shared" si="3015"/>
        <v>43500</v>
      </c>
      <c r="AF370" s="6">
        <f t="shared" si="3015"/>
        <v>43500</v>
      </c>
      <c r="AG370" s="6">
        <f t="shared" si="3015"/>
        <v>43500</v>
      </c>
      <c r="AH370" s="6">
        <f t="shared" si="3015"/>
        <v>43500</v>
      </c>
      <c r="AI370" s="148">
        <f t="shared" si="3016"/>
        <v>0</v>
      </c>
      <c r="AJ370" s="148">
        <f t="shared" si="3016"/>
        <v>0</v>
      </c>
      <c r="AK370" s="148">
        <f t="shared" si="3016"/>
        <v>0</v>
      </c>
      <c r="AL370" s="148">
        <f t="shared" si="3016"/>
        <v>0</v>
      </c>
      <c r="AM370" s="6">
        <f t="shared" si="3016"/>
        <v>43500</v>
      </c>
      <c r="AN370" s="6">
        <f t="shared" si="3016"/>
        <v>43500</v>
      </c>
      <c r="AO370" s="6">
        <f t="shared" si="3016"/>
        <v>43500</v>
      </c>
      <c r="AP370" s="6">
        <f t="shared" si="3016"/>
        <v>43500</v>
      </c>
      <c r="AQ370" s="148">
        <f t="shared" si="3016"/>
        <v>0</v>
      </c>
      <c r="AR370" s="148">
        <f t="shared" si="3016"/>
        <v>0</v>
      </c>
      <c r="AS370" s="148">
        <f t="shared" si="3016"/>
        <v>0</v>
      </c>
      <c r="AT370" s="148">
        <f t="shared" si="3016"/>
        <v>0</v>
      </c>
      <c r="AU370" s="6">
        <f t="shared" si="3016"/>
        <v>43500</v>
      </c>
      <c r="AV370" s="6">
        <f t="shared" si="3016"/>
        <v>43500</v>
      </c>
      <c r="AW370" s="6">
        <f t="shared" si="3016"/>
        <v>43500</v>
      </c>
      <c r="AX370" s="6">
        <f t="shared" si="3016"/>
        <v>43500</v>
      </c>
      <c r="AY370" s="148">
        <f t="shared" si="3017"/>
        <v>0</v>
      </c>
      <c r="AZ370" s="148">
        <f t="shared" si="3017"/>
        <v>0</v>
      </c>
      <c r="BA370" s="148">
        <f t="shared" si="3017"/>
        <v>0</v>
      </c>
      <c r="BB370" s="148">
        <f t="shared" si="3017"/>
        <v>0</v>
      </c>
      <c r="BC370" s="6">
        <f t="shared" si="3017"/>
        <v>43500</v>
      </c>
      <c r="BD370" s="6">
        <f t="shared" si="3017"/>
        <v>43500</v>
      </c>
      <c r="BE370" s="6">
        <f t="shared" si="3017"/>
        <v>43500</v>
      </c>
      <c r="BF370" s="6">
        <f t="shared" si="3017"/>
        <v>43500</v>
      </c>
      <c r="BG370" s="148">
        <f t="shared" si="3017"/>
        <v>0</v>
      </c>
      <c r="BH370" s="148">
        <f t="shared" si="3017"/>
        <v>0</v>
      </c>
      <c r="BI370" s="148">
        <f t="shared" si="3017"/>
        <v>0</v>
      </c>
      <c r="BJ370" s="148">
        <f t="shared" si="3017"/>
        <v>0</v>
      </c>
      <c r="BK370" s="6">
        <f t="shared" si="3017"/>
        <v>43500</v>
      </c>
      <c r="BL370" s="6">
        <f t="shared" si="3017"/>
        <v>43500</v>
      </c>
      <c r="BM370" s="6">
        <f t="shared" si="3017"/>
        <v>43500</v>
      </c>
      <c r="BN370" s="6">
        <f t="shared" si="3017"/>
        <v>43500</v>
      </c>
      <c r="BO370" s="148">
        <f t="shared" si="3018"/>
        <v>0</v>
      </c>
      <c r="BP370" s="148">
        <f t="shared" si="3018"/>
        <v>0</v>
      </c>
      <c r="BQ370" s="148">
        <f t="shared" si="3018"/>
        <v>0</v>
      </c>
      <c r="BR370" s="148">
        <f t="shared" si="3018"/>
        <v>0</v>
      </c>
      <c r="BS370" s="6">
        <f t="shared" si="3018"/>
        <v>43500</v>
      </c>
      <c r="BT370" s="6">
        <f t="shared" si="3018"/>
        <v>43500</v>
      </c>
      <c r="BU370" s="6">
        <f t="shared" si="3018"/>
        <v>43500</v>
      </c>
      <c r="BV370" s="6">
        <f t="shared" si="3018"/>
        <v>43500</v>
      </c>
    </row>
    <row r="371" spans="1:74" s="19" customFormat="1" ht="33.6">
      <c r="A371" s="224" t="s">
        <v>44</v>
      </c>
      <c r="B371" s="12">
        <f>B361</f>
        <v>909</v>
      </c>
      <c r="C371" s="10" t="s">
        <v>30</v>
      </c>
      <c r="D371" s="10" t="s">
        <v>77</v>
      </c>
      <c r="E371" s="10" t="s">
        <v>685</v>
      </c>
      <c r="F371" s="61" t="s">
        <v>51</v>
      </c>
      <c r="G371" s="6">
        <v>43500</v>
      </c>
      <c r="H371" s="6">
        <v>43500</v>
      </c>
      <c r="I371" s="6">
        <v>43500</v>
      </c>
      <c r="J371" s="6">
        <v>43500</v>
      </c>
      <c r="K371" s="148"/>
      <c r="L371" s="148"/>
      <c r="M371" s="148"/>
      <c r="N371" s="148"/>
      <c r="O371" s="6">
        <f>G371+K371</f>
        <v>43500</v>
      </c>
      <c r="P371" s="6">
        <f t="shared" ref="P371" si="3019">H371+L371</f>
        <v>43500</v>
      </c>
      <c r="Q371" s="6">
        <f t="shared" ref="Q371" si="3020">I371+M371</f>
        <v>43500</v>
      </c>
      <c r="R371" s="6">
        <f t="shared" ref="R371" si="3021">J371+N371</f>
        <v>43500</v>
      </c>
      <c r="S371" s="148"/>
      <c r="T371" s="148"/>
      <c r="U371" s="148"/>
      <c r="V371" s="148"/>
      <c r="W371" s="6">
        <f>O371+S371</f>
        <v>43500</v>
      </c>
      <c r="X371" s="6">
        <f t="shared" ref="X371" si="3022">P371+T371</f>
        <v>43500</v>
      </c>
      <c r="Y371" s="6">
        <f t="shared" ref="Y371" si="3023">Q371+U371</f>
        <v>43500</v>
      </c>
      <c r="Z371" s="6">
        <f t="shared" ref="Z371" si="3024">R371+V371</f>
        <v>43500</v>
      </c>
      <c r="AA371" s="148"/>
      <c r="AB371" s="148"/>
      <c r="AC371" s="148"/>
      <c r="AD371" s="148"/>
      <c r="AE371" s="6">
        <f>W371+AA371</f>
        <v>43500</v>
      </c>
      <c r="AF371" s="6">
        <f t="shared" ref="AF371" si="3025">X371+AB371</f>
        <v>43500</v>
      </c>
      <c r="AG371" s="6">
        <f t="shared" ref="AG371" si="3026">Y371+AC371</f>
        <v>43500</v>
      </c>
      <c r="AH371" s="6">
        <f t="shared" ref="AH371" si="3027">Z371+AD371</f>
        <v>43500</v>
      </c>
      <c r="AI371" s="148"/>
      <c r="AJ371" s="148"/>
      <c r="AK371" s="148"/>
      <c r="AL371" s="148"/>
      <c r="AM371" s="6">
        <f>AE371+AI371</f>
        <v>43500</v>
      </c>
      <c r="AN371" s="6">
        <f t="shared" ref="AN371" si="3028">AF371+AJ371</f>
        <v>43500</v>
      </c>
      <c r="AO371" s="6">
        <f t="shared" ref="AO371" si="3029">AG371+AK371</f>
        <v>43500</v>
      </c>
      <c r="AP371" s="6">
        <f t="shared" ref="AP371" si="3030">AH371+AL371</f>
        <v>43500</v>
      </c>
      <c r="AQ371" s="148"/>
      <c r="AR371" s="148"/>
      <c r="AS371" s="148"/>
      <c r="AT371" s="148"/>
      <c r="AU371" s="6">
        <f>AM371+AQ371</f>
        <v>43500</v>
      </c>
      <c r="AV371" s="6">
        <f t="shared" ref="AV371" si="3031">AN371+AR371</f>
        <v>43500</v>
      </c>
      <c r="AW371" s="6">
        <f t="shared" ref="AW371" si="3032">AO371+AS371</f>
        <v>43500</v>
      </c>
      <c r="AX371" s="6">
        <f t="shared" ref="AX371" si="3033">AP371+AT371</f>
        <v>43500</v>
      </c>
      <c r="AY371" s="148"/>
      <c r="AZ371" s="148"/>
      <c r="BA371" s="148"/>
      <c r="BB371" s="148"/>
      <c r="BC371" s="6">
        <f>AU371+AY371</f>
        <v>43500</v>
      </c>
      <c r="BD371" s="6">
        <f t="shared" ref="BD371" si="3034">AV371+AZ371</f>
        <v>43500</v>
      </c>
      <c r="BE371" s="6">
        <f t="shared" ref="BE371" si="3035">AW371+BA371</f>
        <v>43500</v>
      </c>
      <c r="BF371" s="6">
        <f t="shared" ref="BF371" si="3036">AX371+BB371</f>
        <v>43500</v>
      </c>
      <c r="BG371" s="148"/>
      <c r="BH371" s="148"/>
      <c r="BI371" s="148"/>
      <c r="BJ371" s="148"/>
      <c r="BK371" s="6">
        <f>BC371+BG371</f>
        <v>43500</v>
      </c>
      <c r="BL371" s="6">
        <f t="shared" ref="BL371" si="3037">BD371+BH371</f>
        <v>43500</v>
      </c>
      <c r="BM371" s="6">
        <f t="shared" ref="BM371" si="3038">BE371+BI371</f>
        <v>43500</v>
      </c>
      <c r="BN371" s="6">
        <f t="shared" ref="BN371" si="3039">BF371+BJ371</f>
        <v>43500</v>
      </c>
      <c r="BO371" s="148"/>
      <c r="BP371" s="148"/>
      <c r="BQ371" s="148"/>
      <c r="BR371" s="148"/>
      <c r="BS371" s="6">
        <f>BK371+BO371</f>
        <v>43500</v>
      </c>
      <c r="BT371" s="6">
        <f t="shared" ref="BT371" si="3040">BL371+BP371</f>
        <v>43500</v>
      </c>
      <c r="BU371" s="6">
        <f t="shared" ref="BU371" si="3041">BM371+BQ371</f>
        <v>43500</v>
      </c>
      <c r="BV371" s="6">
        <f t="shared" ref="BV371" si="3042">BN371+BR371</f>
        <v>43500</v>
      </c>
    </row>
    <row r="372" spans="1:74" s="18" customFormat="1" ht="50.4" hidden="1">
      <c r="A372" s="60" t="s">
        <v>423</v>
      </c>
      <c r="B372" s="122">
        <v>909</v>
      </c>
      <c r="C372" s="58" t="s">
        <v>30</v>
      </c>
      <c r="D372" s="58" t="s">
        <v>77</v>
      </c>
      <c r="E372" s="116" t="s">
        <v>472</v>
      </c>
      <c r="F372" s="127"/>
      <c r="G372" s="59">
        <f t="shared" si="2864"/>
        <v>0</v>
      </c>
      <c r="H372" s="59">
        <f t="shared" si="2864"/>
        <v>0</v>
      </c>
      <c r="I372" s="59">
        <f t="shared" si="2864"/>
        <v>0</v>
      </c>
      <c r="J372" s="59">
        <f t="shared" si="2864"/>
        <v>0</v>
      </c>
      <c r="K372" s="59">
        <f t="shared" si="2864"/>
        <v>0</v>
      </c>
      <c r="L372" s="59">
        <f t="shared" si="2864"/>
        <v>0</v>
      </c>
      <c r="M372" s="59">
        <f t="shared" si="2864"/>
        <v>0</v>
      </c>
      <c r="N372" s="59">
        <f t="shared" si="2864"/>
        <v>0</v>
      </c>
      <c r="O372" s="59">
        <f t="shared" si="2864"/>
        <v>0</v>
      </c>
      <c r="P372" s="59">
        <f t="shared" si="2864"/>
        <v>0</v>
      </c>
      <c r="Q372" s="59">
        <f t="shared" si="2864"/>
        <v>0</v>
      </c>
      <c r="R372" s="59">
        <f t="shared" si="2864"/>
        <v>0</v>
      </c>
      <c r="S372" s="148">
        <f t="shared" si="2866"/>
        <v>0</v>
      </c>
      <c r="T372" s="148">
        <f t="shared" si="2866"/>
        <v>0</v>
      </c>
      <c r="U372" s="148">
        <f t="shared" si="2866"/>
        <v>0</v>
      </c>
      <c r="V372" s="148">
        <f t="shared" si="2866"/>
        <v>0</v>
      </c>
      <c r="W372" s="59">
        <f t="shared" si="2866"/>
        <v>0</v>
      </c>
      <c r="X372" s="59">
        <f t="shared" si="2866"/>
        <v>0</v>
      </c>
      <c r="Y372" s="59">
        <f t="shared" si="2866"/>
        <v>0</v>
      </c>
      <c r="Z372" s="59">
        <f t="shared" si="2866"/>
        <v>0</v>
      </c>
      <c r="AA372" s="148">
        <f t="shared" si="2866"/>
        <v>0</v>
      </c>
      <c r="AB372" s="148">
        <f t="shared" si="2866"/>
        <v>0</v>
      </c>
      <c r="AC372" s="148">
        <f t="shared" si="2866"/>
        <v>0</v>
      </c>
      <c r="AD372" s="148">
        <f t="shared" si="2866"/>
        <v>0</v>
      </c>
      <c r="AE372" s="59">
        <f t="shared" si="2866"/>
        <v>0</v>
      </c>
      <c r="AF372" s="59">
        <f t="shared" si="2866"/>
        <v>0</v>
      </c>
      <c r="AG372" s="59">
        <f t="shared" si="2866"/>
        <v>0</v>
      </c>
      <c r="AH372" s="59">
        <f t="shared" si="2866"/>
        <v>0</v>
      </c>
      <c r="AI372" s="148">
        <f t="shared" si="2867"/>
        <v>0</v>
      </c>
      <c r="AJ372" s="148">
        <f t="shared" si="2867"/>
        <v>0</v>
      </c>
      <c r="AK372" s="148">
        <f t="shared" si="2867"/>
        <v>0</v>
      </c>
      <c r="AL372" s="148">
        <f t="shared" si="2867"/>
        <v>0</v>
      </c>
      <c r="AM372" s="59">
        <f t="shared" si="2867"/>
        <v>0</v>
      </c>
      <c r="AN372" s="59">
        <f t="shared" si="2867"/>
        <v>0</v>
      </c>
      <c r="AO372" s="59">
        <f t="shared" si="2867"/>
        <v>0</v>
      </c>
      <c r="AP372" s="59">
        <f t="shared" si="2867"/>
        <v>0</v>
      </c>
      <c r="AQ372" s="148">
        <f t="shared" si="2867"/>
        <v>0</v>
      </c>
      <c r="AR372" s="148">
        <f t="shared" si="2867"/>
        <v>0</v>
      </c>
      <c r="AS372" s="148">
        <f t="shared" si="2867"/>
        <v>0</v>
      </c>
      <c r="AT372" s="148">
        <f t="shared" si="2867"/>
        <v>0</v>
      </c>
      <c r="AU372" s="59">
        <f t="shared" si="2867"/>
        <v>0</v>
      </c>
      <c r="AV372" s="59">
        <f t="shared" si="2867"/>
        <v>0</v>
      </c>
      <c r="AW372" s="59">
        <f t="shared" si="2867"/>
        <v>0</v>
      </c>
      <c r="AX372" s="59">
        <f t="shared" si="2867"/>
        <v>0</v>
      </c>
      <c r="AY372" s="148">
        <f t="shared" si="2868"/>
        <v>0</v>
      </c>
      <c r="AZ372" s="148">
        <f t="shared" si="2868"/>
        <v>0</v>
      </c>
      <c r="BA372" s="148">
        <f t="shared" si="2868"/>
        <v>0</v>
      </c>
      <c r="BB372" s="148">
        <f t="shared" si="2868"/>
        <v>0</v>
      </c>
      <c r="BC372" s="59">
        <f t="shared" si="2868"/>
        <v>0</v>
      </c>
      <c r="BD372" s="59">
        <f t="shared" si="2868"/>
        <v>0</v>
      </c>
      <c r="BE372" s="59">
        <f t="shared" si="2868"/>
        <v>0</v>
      </c>
      <c r="BF372" s="59">
        <f t="shared" si="2868"/>
        <v>0</v>
      </c>
      <c r="BG372" s="148">
        <f t="shared" si="2868"/>
        <v>0</v>
      </c>
      <c r="BH372" s="148">
        <f t="shared" si="2868"/>
        <v>0</v>
      </c>
      <c r="BI372" s="148">
        <f t="shared" si="2868"/>
        <v>0</v>
      </c>
      <c r="BJ372" s="148">
        <f t="shared" si="2868"/>
        <v>0</v>
      </c>
      <c r="BK372" s="59">
        <f t="shared" si="2868"/>
        <v>0</v>
      </c>
      <c r="BL372" s="59">
        <f t="shared" si="2868"/>
        <v>0</v>
      </c>
      <c r="BM372" s="59">
        <f t="shared" si="2868"/>
        <v>0</v>
      </c>
      <c r="BN372" s="59">
        <f t="shared" si="2868"/>
        <v>0</v>
      </c>
      <c r="BO372" s="148">
        <f t="shared" si="2869"/>
        <v>0</v>
      </c>
      <c r="BP372" s="148">
        <f t="shared" si="2869"/>
        <v>0</v>
      </c>
      <c r="BQ372" s="148">
        <f t="shared" si="2869"/>
        <v>0</v>
      </c>
      <c r="BR372" s="148">
        <f t="shared" si="2869"/>
        <v>0</v>
      </c>
      <c r="BS372" s="59">
        <f t="shared" si="2869"/>
        <v>0</v>
      </c>
      <c r="BT372" s="59">
        <f t="shared" si="2869"/>
        <v>0</v>
      </c>
      <c r="BU372" s="59">
        <f t="shared" si="2869"/>
        <v>0</v>
      </c>
      <c r="BV372" s="59">
        <f t="shared" si="2869"/>
        <v>0</v>
      </c>
    </row>
    <row r="373" spans="1:74" s="18" customFormat="1" hidden="1">
      <c r="A373" s="129" t="s">
        <v>19</v>
      </c>
      <c r="B373" s="122">
        <v>909</v>
      </c>
      <c r="C373" s="58" t="s">
        <v>30</v>
      </c>
      <c r="D373" s="58" t="s">
        <v>77</v>
      </c>
      <c r="E373" s="116" t="s">
        <v>472</v>
      </c>
      <c r="F373" s="127">
        <v>800</v>
      </c>
      <c r="G373" s="59">
        <f>G374</f>
        <v>0</v>
      </c>
      <c r="H373" s="59">
        <f t="shared" si="2864"/>
        <v>0</v>
      </c>
      <c r="I373" s="59">
        <f t="shared" si="2864"/>
        <v>0</v>
      </c>
      <c r="J373" s="59">
        <f t="shared" si="2864"/>
        <v>0</v>
      </c>
      <c r="K373" s="59">
        <f t="shared" si="2864"/>
        <v>0</v>
      </c>
      <c r="L373" s="59">
        <f t="shared" si="2864"/>
        <v>0</v>
      </c>
      <c r="M373" s="59">
        <f t="shared" si="2864"/>
        <v>0</v>
      </c>
      <c r="N373" s="59">
        <f t="shared" si="2864"/>
        <v>0</v>
      </c>
      <c r="O373" s="59">
        <f t="shared" si="2864"/>
        <v>0</v>
      </c>
      <c r="P373" s="59">
        <f t="shared" si="2864"/>
        <v>0</v>
      </c>
      <c r="Q373" s="59">
        <f t="shared" si="2864"/>
        <v>0</v>
      </c>
      <c r="R373" s="59">
        <f t="shared" si="2864"/>
        <v>0</v>
      </c>
      <c r="S373" s="148">
        <f t="shared" si="2866"/>
        <v>0</v>
      </c>
      <c r="T373" s="148">
        <f t="shared" si="2866"/>
        <v>0</v>
      </c>
      <c r="U373" s="148">
        <f t="shared" si="2866"/>
        <v>0</v>
      </c>
      <c r="V373" s="148">
        <f t="shared" si="2866"/>
        <v>0</v>
      </c>
      <c r="W373" s="59">
        <f t="shared" si="2866"/>
        <v>0</v>
      </c>
      <c r="X373" s="59">
        <f t="shared" si="2866"/>
        <v>0</v>
      </c>
      <c r="Y373" s="59">
        <f t="shared" si="2866"/>
        <v>0</v>
      </c>
      <c r="Z373" s="59">
        <f t="shared" si="2866"/>
        <v>0</v>
      </c>
      <c r="AA373" s="148">
        <f t="shared" si="2866"/>
        <v>0</v>
      </c>
      <c r="AB373" s="148">
        <f t="shared" si="2866"/>
        <v>0</v>
      </c>
      <c r="AC373" s="148">
        <f t="shared" si="2866"/>
        <v>0</v>
      </c>
      <c r="AD373" s="148">
        <f t="shared" si="2866"/>
        <v>0</v>
      </c>
      <c r="AE373" s="59">
        <f t="shared" si="2866"/>
        <v>0</v>
      </c>
      <c r="AF373" s="59">
        <f t="shared" si="2866"/>
        <v>0</v>
      </c>
      <c r="AG373" s="59">
        <f t="shared" si="2866"/>
        <v>0</v>
      </c>
      <c r="AH373" s="59">
        <f t="shared" si="2866"/>
        <v>0</v>
      </c>
      <c r="AI373" s="148">
        <f t="shared" si="2867"/>
        <v>0</v>
      </c>
      <c r="AJ373" s="148">
        <f t="shared" si="2867"/>
        <v>0</v>
      </c>
      <c r="AK373" s="148">
        <f t="shared" si="2867"/>
        <v>0</v>
      </c>
      <c r="AL373" s="148">
        <f t="shared" si="2867"/>
        <v>0</v>
      </c>
      <c r="AM373" s="59">
        <f t="shared" si="2867"/>
        <v>0</v>
      </c>
      <c r="AN373" s="59">
        <f t="shared" si="2867"/>
        <v>0</v>
      </c>
      <c r="AO373" s="59">
        <f t="shared" si="2867"/>
        <v>0</v>
      </c>
      <c r="AP373" s="59">
        <f t="shared" si="2867"/>
        <v>0</v>
      </c>
      <c r="AQ373" s="148">
        <f t="shared" si="2867"/>
        <v>0</v>
      </c>
      <c r="AR373" s="148">
        <f t="shared" si="2867"/>
        <v>0</v>
      </c>
      <c r="AS373" s="148">
        <f t="shared" si="2867"/>
        <v>0</v>
      </c>
      <c r="AT373" s="148">
        <f t="shared" si="2867"/>
        <v>0</v>
      </c>
      <c r="AU373" s="59">
        <f t="shared" si="2867"/>
        <v>0</v>
      </c>
      <c r="AV373" s="59">
        <f t="shared" si="2867"/>
        <v>0</v>
      </c>
      <c r="AW373" s="59">
        <f t="shared" si="2867"/>
        <v>0</v>
      </c>
      <c r="AX373" s="59">
        <f t="shared" si="2867"/>
        <v>0</v>
      </c>
      <c r="AY373" s="148">
        <f t="shared" si="2868"/>
        <v>0</v>
      </c>
      <c r="AZ373" s="148">
        <f t="shared" si="2868"/>
        <v>0</v>
      </c>
      <c r="BA373" s="148">
        <f t="shared" si="2868"/>
        <v>0</v>
      </c>
      <c r="BB373" s="148">
        <f t="shared" si="2868"/>
        <v>0</v>
      </c>
      <c r="BC373" s="59">
        <f t="shared" si="2868"/>
        <v>0</v>
      </c>
      <c r="BD373" s="59">
        <f t="shared" si="2868"/>
        <v>0</v>
      </c>
      <c r="BE373" s="59">
        <f t="shared" si="2868"/>
        <v>0</v>
      </c>
      <c r="BF373" s="59">
        <f t="shared" si="2868"/>
        <v>0</v>
      </c>
      <c r="BG373" s="148">
        <f t="shared" si="2868"/>
        <v>0</v>
      </c>
      <c r="BH373" s="148">
        <f t="shared" si="2868"/>
        <v>0</v>
      </c>
      <c r="BI373" s="148">
        <f t="shared" si="2868"/>
        <v>0</v>
      </c>
      <c r="BJ373" s="148">
        <f t="shared" si="2868"/>
        <v>0</v>
      </c>
      <c r="BK373" s="59">
        <f t="shared" si="2868"/>
        <v>0</v>
      </c>
      <c r="BL373" s="59">
        <f t="shared" si="2868"/>
        <v>0</v>
      </c>
      <c r="BM373" s="59">
        <f t="shared" si="2868"/>
        <v>0</v>
      </c>
      <c r="BN373" s="59">
        <f t="shared" si="2868"/>
        <v>0</v>
      </c>
      <c r="BO373" s="148">
        <f t="shared" si="2869"/>
        <v>0</v>
      </c>
      <c r="BP373" s="148">
        <f t="shared" si="2869"/>
        <v>0</v>
      </c>
      <c r="BQ373" s="148">
        <f t="shared" si="2869"/>
        <v>0</v>
      </c>
      <c r="BR373" s="148">
        <f t="shared" si="2869"/>
        <v>0</v>
      </c>
      <c r="BS373" s="59">
        <f t="shared" si="2869"/>
        <v>0</v>
      </c>
      <c r="BT373" s="59">
        <f t="shared" si="2869"/>
        <v>0</v>
      </c>
      <c r="BU373" s="59">
        <f t="shared" si="2869"/>
        <v>0</v>
      </c>
      <c r="BV373" s="59">
        <f t="shared" si="2869"/>
        <v>0</v>
      </c>
    </row>
    <row r="374" spans="1:74" s="18" customFormat="1" ht="67.2" hidden="1">
      <c r="A374" s="60" t="s">
        <v>191</v>
      </c>
      <c r="B374" s="122">
        <v>909</v>
      </c>
      <c r="C374" s="58" t="s">
        <v>30</v>
      </c>
      <c r="D374" s="58" t="s">
        <v>77</v>
      </c>
      <c r="E374" s="116" t="s">
        <v>472</v>
      </c>
      <c r="F374" s="127">
        <v>810</v>
      </c>
      <c r="G374" s="59"/>
      <c r="H374" s="59"/>
      <c r="I374" s="59"/>
      <c r="J374" s="59"/>
      <c r="K374" s="59"/>
      <c r="L374" s="59"/>
      <c r="M374" s="59"/>
      <c r="N374" s="59"/>
      <c r="O374" s="59">
        <f>G374+K374</f>
        <v>0</v>
      </c>
      <c r="P374" s="59">
        <f t="shared" ref="P374" si="3043">H374+L374</f>
        <v>0</v>
      </c>
      <c r="Q374" s="59">
        <f t="shared" ref="Q374" si="3044">I374+M374</f>
        <v>0</v>
      </c>
      <c r="R374" s="59">
        <f t="shared" ref="R374" si="3045">J374+N374</f>
        <v>0</v>
      </c>
      <c r="S374" s="148"/>
      <c r="T374" s="148"/>
      <c r="U374" s="148"/>
      <c r="V374" s="148"/>
      <c r="W374" s="59">
        <f>O374+S374</f>
        <v>0</v>
      </c>
      <c r="X374" s="59">
        <f t="shared" ref="X374" si="3046">P374+T374</f>
        <v>0</v>
      </c>
      <c r="Y374" s="59">
        <f t="shared" ref="Y374" si="3047">Q374+U374</f>
        <v>0</v>
      </c>
      <c r="Z374" s="59">
        <f t="shared" ref="Z374" si="3048">R374+V374</f>
        <v>0</v>
      </c>
      <c r="AA374" s="148"/>
      <c r="AB374" s="148"/>
      <c r="AC374" s="148"/>
      <c r="AD374" s="148"/>
      <c r="AE374" s="59">
        <f>W374+AA374</f>
        <v>0</v>
      </c>
      <c r="AF374" s="59">
        <f t="shared" ref="AF374" si="3049">X374+AB374</f>
        <v>0</v>
      </c>
      <c r="AG374" s="59">
        <f t="shared" ref="AG374" si="3050">Y374+AC374</f>
        <v>0</v>
      </c>
      <c r="AH374" s="59">
        <f t="shared" ref="AH374" si="3051">Z374+AD374</f>
        <v>0</v>
      </c>
      <c r="AI374" s="148"/>
      <c r="AJ374" s="148"/>
      <c r="AK374" s="148"/>
      <c r="AL374" s="148"/>
      <c r="AM374" s="59">
        <f>AE374+AI374</f>
        <v>0</v>
      </c>
      <c r="AN374" s="59">
        <f t="shared" ref="AN374" si="3052">AF374+AJ374</f>
        <v>0</v>
      </c>
      <c r="AO374" s="59">
        <f t="shared" ref="AO374" si="3053">AG374+AK374</f>
        <v>0</v>
      </c>
      <c r="AP374" s="59">
        <f t="shared" ref="AP374" si="3054">AH374+AL374</f>
        <v>0</v>
      </c>
      <c r="AQ374" s="148"/>
      <c r="AR374" s="148"/>
      <c r="AS374" s="148"/>
      <c r="AT374" s="148"/>
      <c r="AU374" s="59">
        <f>AM374+AQ374</f>
        <v>0</v>
      </c>
      <c r="AV374" s="59">
        <f t="shared" ref="AV374" si="3055">AN374+AR374</f>
        <v>0</v>
      </c>
      <c r="AW374" s="59">
        <f t="shared" ref="AW374" si="3056">AO374+AS374</f>
        <v>0</v>
      </c>
      <c r="AX374" s="59">
        <f t="shared" ref="AX374" si="3057">AP374+AT374</f>
        <v>0</v>
      </c>
      <c r="AY374" s="148"/>
      <c r="AZ374" s="148"/>
      <c r="BA374" s="148"/>
      <c r="BB374" s="148"/>
      <c r="BC374" s="59">
        <f>AU374+AY374</f>
        <v>0</v>
      </c>
      <c r="BD374" s="59">
        <f t="shared" ref="BD374" si="3058">AV374+AZ374</f>
        <v>0</v>
      </c>
      <c r="BE374" s="59">
        <f t="shared" ref="BE374" si="3059">AW374+BA374</f>
        <v>0</v>
      </c>
      <c r="BF374" s="59">
        <f t="shared" ref="BF374" si="3060">AX374+BB374</f>
        <v>0</v>
      </c>
      <c r="BG374" s="148"/>
      <c r="BH374" s="148"/>
      <c r="BI374" s="148"/>
      <c r="BJ374" s="148"/>
      <c r="BK374" s="59">
        <f>BC374+BG374</f>
        <v>0</v>
      </c>
      <c r="BL374" s="59">
        <f t="shared" ref="BL374" si="3061">BD374+BH374</f>
        <v>0</v>
      </c>
      <c r="BM374" s="59">
        <f t="shared" ref="BM374" si="3062">BE374+BI374</f>
        <v>0</v>
      </c>
      <c r="BN374" s="59">
        <f t="shared" ref="BN374" si="3063">BF374+BJ374</f>
        <v>0</v>
      </c>
      <c r="BO374" s="148"/>
      <c r="BP374" s="148"/>
      <c r="BQ374" s="148"/>
      <c r="BR374" s="148"/>
      <c r="BS374" s="59">
        <f>BK374+BO374</f>
        <v>0</v>
      </c>
      <c r="BT374" s="59">
        <f t="shared" ref="BT374" si="3064">BL374+BP374</f>
        <v>0</v>
      </c>
      <c r="BU374" s="59">
        <f t="shared" ref="BU374" si="3065">BM374+BQ374</f>
        <v>0</v>
      </c>
      <c r="BV374" s="59">
        <f t="shared" ref="BV374" si="3066">BN374+BR374</f>
        <v>0</v>
      </c>
    </row>
    <row r="375" spans="1:74" ht="84">
      <c r="A375" s="206" t="s">
        <v>767</v>
      </c>
      <c r="B375" s="12">
        <v>909</v>
      </c>
      <c r="C375" s="10" t="s">
        <v>30</v>
      </c>
      <c r="D375" s="10" t="s">
        <v>77</v>
      </c>
      <c r="E375" s="10" t="s">
        <v>686</v>
      </c>
      <c r="F375" s="14"/>
      <c r="G375" s="6">
        <f>G376</f>
        <v>75517</v>
      </c>
      <c r="H375" s="6">
        <f t="shared" ref="H375:W376" si="3067">H376</f>
        <v>74756</v>
      </c>
      <c r="I375" s="6">
        <f t="shared" si="3067"/>
        <v>62927</v>
      </c>
      <c r="J375" s="6">
        <f t="shared" si="3067"/>
        <v>62297</v>
      </c>
      <c r="K375" s="148">
        <f t="shared" si="3067"/>
        <v>-5</v>
      </c>
      <c r="L375" s="148">
        <f t="shared" si="3067"/>
        <v>0</v>
      </c>
      <c r="M375" s="148">
        <f t="shared" si="3067"/>
        <v>0</v>
      </c>
      <c r="N375" s="148">
        <f t="shared" si="3067"/>
        <v>0</v>
      </c>
      <c r="O375" s="6">
        <f t="shared" si="3067"/>
        <v>75512</v>
      </c>
      <c r="P375" s="6">
        <f t="shared" si="3067"/>
        <v>74756</v>
      </c>
      <c r="Q375" s="6">
        <f t="shared" si="3067"/>
        <v>62927</v>
      </c>
      <c r="R375" s="6">
        <f t="shared" si="3067"/>
        <v>62297</v>
      </c>
      <c r="S375" s="148">
        <f t="shared" si="3067"/>
        <v>0</v>
      </c>
      <c r="T375" s="148">
        <f t="shared" si="3067"/>
        <v>0</v>
      </c>
      <c r="U375" s="148">
        <f t="shared" si="3067"/>
        <v>0</v>
      </c>
      <c r="V375" s="148">
        <f t="shared" si="3067"/>
        <v>0</v>
      </c>
      <c r="W375" s="6">
        <f t="shared" si="3067"/>
        <v>75512</v>
      </c>
      <c r="X375" s="6">
        <f t="shared" ref="S375:AI376" si="3068">X376</f>
        <v>74756</v>
      </c>
      <c r="Y375" s="6">
        <f t="shared" si="3068"/>
        <v>62927</v>
      </c>
      <c r="Z375" s="6">
        <f t="shared" si="3068"/>
        <v>62297</v>
      </c>
      <c r="AA375" s="148">
        <f t="shared" si="3068"/>
        <v>0</v>
      </c>
      <c r="AB375" s="148">
        <f t="shared" si="3068"/>
        <v>0</v>
      </c>
      <c r="AC375" s="148">
        <f t="shared" si="3068"/>
        <v>0</v>
      </c>
      <c r="AD375" s="148">
        <f t="shared" si="3068"/>
        <v>0</v>
      </c>
      <c r="AE375" s="6">
        <f t="shared" si="3068"/>
        <v>75512</v>
      </c>
      <c r="AF375" s="6">
        <f t="shared" si="3068"/>
        <v>74756</v>
      </c>
      <c r="AG375" s="6">
        <f t="shared" si="3068"/>
        <v>62927</v>
      </c>
      <c r="AH375" s="6">
        <f t="shared" si="3068"/>
        <v>62297</v>
      </c>
      <c r="AI375" s="148">
        <f t="shared" si="3068"/>
        <v>0</v>
      </c>
      <c r="AJ375" s="148">
        <f t="shared" ref="AI375:AY376" si="3069">AJ376</f>
        <v>0</v>
      </c>
      <c r="AK375" s="148">
        <f t="shared" si="3069"/>
        <v>0</v>
      </c>
      <c r="AL375" s="148">
        <f t="shared" si="3069"/>
        <v>0</v>
      </c>
      <c r="AM375" s="6">
        <f t="shared" si="3069"/>
        <v>75512</v>
      </c>
      <c r="AN375" s="6">
        <f t="shared" si="3069"/>
        <v>74756</v>
      </c>
      <c r="AO375" s="6">
        <f t="shared" si="3069"/>
        <v>62927</v>
      </c>
      <c r="AP375" s="6">
        <f t="shared" si="3069"/>
        <v>62297</v>
      </c>
      <c r="AQ375" s="148">
        <f t="shared" si="3069"/>
        <v>0</v>
      </c>
      <c r="AR375" s="148">
        <f t="shared" si="3069"/>
        <v>0</v>
      </c>
      <c r="AS375" s="148">
        <f t="shared" si="3069"/>
        <v>0</v>
      </c>
      <c r="AT375" s="148">
        <f t="shared" si="3069"/>
        <v>0</v>
      </c>
      <c r="AU375" s="6">
        <f t="shared" si="3069"/>
        <v>75512</v>
      </c>
      <c r="AV375" s="6">
        <f t="shared" si="3069"/>
        <v>74756</v>
      </c>
      <c r="AW375" s="6">
        <f t="shared" si="3069"/>
        <v>62927</v>
      </c>
      <c r="AX375" s="6">
        <f t="shared" si="3069"/>
        <v>62297</v>
      </c>
      <c r="AY375" s="148">
        <f t="shared" si="3069"/>
        <v>0</v>
      </c>
      <c r="AZ375" s="148">
        <f t="shared" ref="AY375:BO376" si="3070">AZ376</f>
        <v>0</v>
      </c>
      <c r="BA375" s="148">
        <f t="shared" si="3070"/>
        <v>0</v>
      </c>
      <c r="BB375" s="148">
        <f t="shared" si="3070"/>
        <v>0</v>
      </c>
      <c r="BC375" s="6">
        <f t="shared" si="3070"/>
        <v>75512</v>
      </c>
      <c r="BD375" s="6">
        <f t="shared" si="3070"/>
        <v>74756</v>
      </c>
      <c r="BE375" s="6">
        <f t="shared" si="3070"/>
        <v>62927</v>
      </c>
      <c r="BF375" s="6">
        <f t="shared" si="3070"/>
        <v>62297</v>
      </c>
      <c r="BG375" s="148">
        <f t="shared" si="3070"/>
        <v>0</v>
      </c>
      <c r="BH375" s="148">
        <f t="shared" si="3070"/>
        <v>0</v>
      </c>
      <c r="BI375" s="148">
        <f t="shared" si="3070"/>
        <v>0</v>
      </c>
      <c r="BJ375" s="148">
        <f t="shared" si="3070"/>
        <v>0</v>
      </c>
      <c r="BK375" s="6">
        <f t="shared" si="3070"/>
        <v>75512</v>
      </c>
      <c r="BL375" s="6">
        <f t="shared" si="3070"/>
        <v>74756</v>
      </c>
      <c r="BM375" s="6">
        <f t="shared" si="3070"/>
        <v>62927</v>
      </c>
      <c r="BN375" s="6">
        <f t="shared" si="3070"/>
        <v>62297</v>
      </c>
      <c r="BO375" s="148">
        <f t="shared" si="3070"/>
        <v>0</v>
      </c>
      <c r="BP375" s="148">
        <f t="shared" ref="BO375:BV376" si="3071">BP376</f>
        <v>0</v>
      </c>
      <c r="BQ375" s="148">
        <f t="shared" si="3071"/>
        <v>0</v>
      </c>
      <c r="BR375" s="148">
        <f t="shared" si="3071"/>
        <v>0</v>
      </c>
      <c r="BS375" s="6">
        <f t="shared" si="3071"/>
        <v>75512</v>
      </c>
      <c r="BT375" s="6">
        <f t="shared" si="3071"/>
        <v>74756</v>
      </c>
      <c r="BU375" s="6">
        <f t="shared" si="3071"/>
        <v>62927</v>
      </c>
      <c r="BV375" s="6">
        <f t="shared" si="3071"/>
        <v>62297</v>
      </c>
    </row>
    <row r="376" spans="1:74">
      <c r="A376" s="9" t="s">
        <v>19</v>
      </c>
      <c r="B376" s="12">
        <v>909</v>
      </c>
      <c r="C376" s="10" t="s">
        <v>30</v>
      </c>
      <c r="D376" s="10" t="s">
        <v>77</v>
      </c>
      <c r="E376" s="10" t="s">
        <v>686</v>
      </c>
      <c r="F376" s="14">
        <v>800</v>
      </c>
      <c r="G376" s="6">
        <f>G377</f>
        <v>75517</v>
      </c>
      <c r="H376" s="6">
        <f t="shared" si="3067"/>
        <v>74756</v>
      </c>
      <c r="I376" s="6">
        <f t="shared" si="3067"/>
        <v>62927</v>
      </c>
      <c r="J376" s="6">
        <f t="shared" si="3067"/>
        <v>62297</v>
      </c>
      <c r="K376" s="148">
        <f t="shared" si="3067"/>
        <v>-5</v>
      </c>
      <c r="L376" s="148">
        <f t="shared" si="3067"/>
        <v>0</v>
      </c>
      <c r="M376" s="148">
        <f t="shared" si="3067"/>
        <v>0</v>
      </c>
      <c r="N376" s="148">
        <f t="shared" si="3067"/>
        <v>0</v>
      </c>
      <c r="O376" s="6">
        <f t="shared" si="3067"/>
        <v>75512</v>
      </c>
      <c r="P376" s="6">
        <f t="shared" si="3067"/>
        <v>74756</v>
      </c>
      <c r="Q376" s="6">
        <f t="shared" si="3067"/>
        <v>62927</v>
      </c>
      <c r="R376" s="6">
        <f t="shared" si="3067"/>
        <v>62297</v>
      </c>
      <c r="S376" s="148">
        <f t="shared" si="3068"/>
        <v>0</v>
      </c>
      <c r="T376" s="148">
        <f t="shared" si="3068"/>
        <v>0</v>
      </c>
      <c r="U376" s="148">
        <f t="shared" si="3068"/>
        <v>0</v>
      </c>
      <c r="V376" s="148">
        <f t="shared" si="3068"/>
        <v>0</v>
      </c>
      <c r="W376" s="6">
        <f t="shared" si="3068"/>
        <v>75512</v>
      </c>
      <c r="X376" s="6">
        <f t="shared" si="3068"/>
        <v>74756</v>
      </c>
      <c r="Y376" s="6">
        <f t="shared" si="3068"/>
        <v>62927</v>
      </c>
      <c r="Z376" s="6">
        <f t="shared" si="3068"/>
        <v>62297</v>
      </c>
      <c r="AA376" s="148">
        <f t="shared" si="3068"/>
        <v>0</v>
      </c>
      <c r="AB376" s="148">
        <f t="shared" si="3068"/>
        <v>0</v>
      </c>
      <c r="AC376" s="148">
        <f t="shared" si="3068"/>
        <v>0</v>
      </c>
      <c r="AD376" s="148">
        <f t="shared" si="3068"/>
        <v>0</v>
      </c>
      <c r="AE376" s="6">
        <f t="shared" si="3068"/>
        <v>75512</v>
      </c>
      <c r="AF376" s="6">
        <f t="shared" si="3068"/>
        <v>74756</v>
      </c>
      <c r="AG376" s="6">
        <f t="shared" si="3068"/>
        <v>62927</v>
      </c>
      <c r="AH376" s="6">
        <f t="shared" si="3068"/>
        <v>62297</v>
      </c>
      <c r="AI376" s="148">
        <f t="shared" si="3069"/>
        <v>0</v>
      </c>
      <c r="AJ376" s="148">
        <f t="shared" si="3069"/>
        <v>0</v>
      </c>
      <c r="AK376" s="148">
        <f t="shared" si="3069"/>
        <v>0</v>
      </c>
      <c r="AL376" s="148">
        <f t="shared" si="3069"/>
        <v>0</v>
      </c>
      <c r="AM376" s="6">
        <f t="shared" si="3069"/>
        <v>75512</v>
      </c>
      <c r="AN376" s="6">
        <f t="shared" si="3069"/>
        <v>74756</v>
      </c>
      <c r="AO376" s="6">
        <f t="shared" si="3069"/>
        <v>62927</v>
      </c>
      <c r="AP376" s="6">
        <f t="shared" si="3069"/>
        <v>62297</v>
      </c>
      <c r="AQ376" s="148">
        <f t="shared" si="3069"/>
        <v>0</v>
      </c>
      <c r="AR376" s="148">
        <f t="shared" si="3069"/>
        <v>0</v>
      </c>
      <c r="AS376" s="148">
        <f t="shared" si="3069"/>
        <v>0</v>
      </c>
      <c r="AT376" s="148">
        <f t="shared" si="3069"/>
        <v>0</v>
      </c>
      <c r="AU376" s="6">
        <f t="shared" si="3069"/>
        <v>75512</v>
      </c>
      <c r="AV376" s="6">
        <f t="shared" si="3069"/>
        <v>74756</v>
      </c>
      <c r="AW376" s="6">
        <f t="shared" si="3069"/>
        <v>62927</v>
      </c>
      <c r="AX376" s="6">
        <f t="shared" si="3069"/>
        <v>62297</v>
      </c>
      <c r="AY376" s="148">
        <f t="shared" si="3070"/>
        <v>0</v>
      </c>
      <c r="AZ376" s="148">
        <f t="shared" si="3070"/>
        <v>0</v>
      </c>
      <c r="BA376" s="148">
        <f t="shared" si="3070"/>
        <v>0</v>
      </c>
      <c r="BB376" s="148">
        <f t="shared" si="3070"/>
        <v>0</v>
      </c>
      <c r="BC376" s="6">
        <f t="shared" si="3070"/>
        <v>75512</v>
      </c>
      <c r="BD376" s="6">
        <f t="shared" si="3070"/>
        <v>74756</v>
      </c>
      <c r="BE376" s="6">
        <f t="shared" si="3070"/>
        <v>62927</v>
      </c>
      <c r="BF376" s="6">
        <f t="shared" si="3070"/>
        <v>62297</v>
      </c>
      <c r="BG376" s="148">
        <f t="shared" si="3070"/>
        <v>0</v>
      </c>
      <c r="BH376" s="148">
        <f t="shared" si="3070"/>
        <v>0</v>
      </c>
      <c r="BI376" s="148">
        <f t="shared" si="3070"/>
        <v>0</v>
      </c>
      <c r="BJ376" s="148">
        <f t="shared" si="3070"/>
        <v>0</v>
      </c>
      <c r="BK376" s="6">
        <f t="shared" si="3070"/>
        <v>75512</v>
      </c>
      <c r="BL376" s="6">
        <f t="shared" si="3070"/>
        <v>74756</v>
      </c>
      <c r="BM376" s="6">
        <f t="shared" si="3070"/>
        <v>62927</v>
      </c>
      <c r="BN376" s="6">
        <f t="shared" si="3070"/>
        <v>62297</v>
      </c>
      <c r="BO376" s="148">
        <f t="shared" si="3071"/>
        <v>0</v>
      </c>
      <c r="BP376" s="148">
        <f t="shared" si="3071"/>
        <v>0</v>
      </c>
      <c r="BQ376" s="148">
        <f t="shared" si="3071"/>
        <v>0</v>
      </c>
      <c r="BR376" s="148">
        <f t="shared" si="3071"/>
        <v>0</v>
      </c>
      <c r="BS376" s="6">
        <f t="shared" si="3071"/>
        <v>75512</v>
      </c>
      <c r="BT376" s="6">
        <f t="shared" si="3071"/>
        <v>74756</v>
      </c>
      <c r="BU376" s="6">
        <f t="shared" si="3071"/>
        <v>62927</v>
      </c>
      <c r="BV376" s="6">
        <f t="shared" si="3071"/>
        <v>62297</v>
      </c>
    </row>
    <row r="377" spans="1:74" ht="67.2">
      <c r="A377" s="8" t="s">
        <v>191</v>
      </c>
      <c r="B377" s="12">
        <v>909</v>
      </c>
      <c r="C377" s="10" t="s">
        <v>30</v>
      </c>
      <c r="D377" s="10" t="s">
        <v>77</v>
      </c>
      <c r="E377" s="10" t="s">
        <v>686</v>
      </c>
      <c r="F377" s="14">
        <v>810</v>
      </c>
      <c r="G377" s="6">
        <f>76067-550</f>
        <v>75517</v>
      </c>
      <c r="H377" s="6">
        <f>75306-550</f>
        <v>74756</v>
      </c>
      <c r="I377" s="6">
        <f>630+62297</f>
        <v>62927</v>
      </c>
      <c r="J377" s="6">
        <f>62297</f>
        <v>62297</v>
      </c>
      <c r="K377" s="148">
        <v>-5</v>
      </c>
      <c r="L377" s="148"/>
      <c r="M377" s="148"/>
      <c r="N377" s="148"/>
      <c r="O377" s="6">
        <f>G377+K377</f>
        <v>75512</v>
      </c>
      <c r="P377" s="6">
        <f t="shared" ref="P377" si="3072">H377+L377</f>
        <v>74756</v>
      </c>
      <c r="Q377" s="6">
        <f t="shared" ref="Q377" si="3073">I377+M377</f>
        <v>62927</v>
      </c>
      <c r="R377" s="6">
        <f t="shared" ref="R377" si="3074">J377+N377</f>
        <v>62297</v>
      </c>
      <c r="S377" s="148"/>
      <c r="T377" s="148"/>
      <c r="U377" s="148"/>
      <c r="V377" s="148"/>
      <c r="W377" s="6">
        <f>O377+S377</f>
        <v>75512</v>
      </c>
      <c r="X377" s="6">
        <f t="shared" ref="X377" si="3075">P377+T377</f>
        <v>74756</v>
      </c>
      <c r="Y377" s="6">
        <f t="shared" ref="Y377" si="3076">Q377+U377</f>
        <v>62927</v>
      </c>
      <c r="Z377" s="6">
        <f t="shared" ref="Z377" si="3077">R377+V377</f>
        <v>62297</v>
      </c>
      <c r="AA377" s="148"/>
      <c r="AB377" s="148"/>
      <c r="AC377" s="148"/>
      <c r="AD377" s="148"/>
      <c r="AE377" s="6">
        <f>W377+AA377</f>
        <v>75512</v>
      </c>
      <c r="AF377" s="6">
        <f t="shared" ref="AF377" si="3078">X377+AB377</f>
        <v>74756</v>
      </c>
      <c r="AG377" s="6">
        <f t="shared" ref="AG377" si="3079">Y377+AC377</f>
        <v>62927</v>
      </c>
      <c r="AH377" s="6">
        <f t="shared" ref="AH377" si="3080">Z377+AD377</f>
        <v>62297</v>
      </c>
      <c r="AI377" s="148"/>
      <c r="AJ377" s="148"/>
      <c r="AK377" s="148"/>
      <c r="AL377" s="148"/>
      <c r="AM377" s="6">
        <f>AE377+AI377</f>
        <v>75512</v>
      </c>
      <c r="AN377" s="6">
        <f t="shared" ref="AN377" si="3081">AF377+AJ377</f>
        <v>74756</v>
      </c>
      <c r="AO377" s="6">
        <f t="shared" ref="AO377" si="3082">AG377+AK377</f>
        <v>62927</v>
      </c>
      <c r="AP377" s="6">
        <f t="shared" ref="AP377" si="3083">AH377+AL377</f>
        <v>62297</v>
      </c>
      <c r="AQ377" s="148"/>
      <c r="AR377" s="148"/>
      <c r="AS377" s="148"/>
      <c r="AT377" s="148"/>
      <c r="AU377" s="6">
        <f>AM377+AQ377</f>
        <v>75512</v>
      </c>
      <c r="AV377" s="6">
        <f t="shared" ref="AV377" si="3084">AN377+AR377</f>
        <v>74756</v>
      </c>
      <c r="AW377" s="6">
        <f t="shared" ref="AW377" si="3085">AO377+AS377</f>
        <v>62927</v>
      </c>
      <c r="AX377" s="6">
        <f t="shared" ref="AX377" si="3086">AP377+AT377</f>
        <v>62297</v>
      </c>
      <c r="AY377" s="148"/>
      <c r="AZ377" s="148"/>
      <c r="BA377" s="148"/>
      <c r="BB377" s="148"/>
      <c r="BC377" s="6">
        <f>AU377+AY377</f>
        <v>75512</v>
      </c>
      <c r="BD377" s="6">
        <f t="shared" ref="BD377" si="3087">AV377+AZ377</f>
        <v>74756</v>
      </c>
      <c r="BE377" s="6">
        <f t="shared" ref="BE377" si="3088">AW377+BA377</f>
        <v>62927</v>
      </c>
      <c r="BF377" s="6">
        <f t="shared" ref="BF377" si="3089">AX377+BB377</f>
        <v>62297</v>
      </c>
      <c r="BG377" s="148"/>
      <c r="BH377" s="148"/>
      <c r="BI377" s="148"/>
      <c r="BJ377" s="148"/>
      <c r="BK377" s="6">
        <f>BC377+BG377</f>
        <v>75512</v>
      </c>
      <c r="BL377" s="6">
        <f t="shared" ref="BL377" si="3090">BD377+BH377</f>
        <v>74756</v>
      </c>
      <c r="BM377" s="6">
        <f t="shared" ref="BM377" si="3091">BE377+BI377</f>
        <v>62927</v>
      </c>
      <c r="BN377" s="6">
        <f t="shared" ref="BN377" si="3092">BF377+BJ377</f>
        <v>62297</v>
      </c>
      <c r="BO377" s="148"/>
      <c r="BP377" s="148"/>
      <c r="BQ377" s="148"/>
      <c r="BR377" s="148"/>
      <c r="BS377" s="6">
        <f>BK377+BO377</f>
        <v>75512</v>
      </c>
      <c r="BT377" s="6">
        <f t="shared" ref="BT377" si="3093">BL377+BP377</f>
        <v>74756</v>
      </c>
      <c r="BU377" s="6">
        <f t="shared" ref="BU377" si="3094">BM377+BQ377</f>
        <v>62927</v>
      </c>
      <c r="BV377" s="6">
        <f t="shared" ref="BV377" si="3095">BN377+BR377</f>
        <v>62297</v>
      </c>
    </row>
    <row r="378" spans="1:74">
      <c r="A378" s="8"/>
      <c r="B378" s="12"/>
      <c r="C378" s="10"/>
      <c r="D378" s="10"/>
      <c r="E378" s="6"/>
      <c r="F378" s="10"/>
      <c r="G378" s="6"/>
      <c r="H378" s="6"/>
      <c r="I378" s="6"/>
      <c r="J378" s="6"/>
      <c r="K378" s="148"/>
      <c r="L378" s="148"/>
      <c r="M378" s="148"/>
      <c r="N378" s="148"/>
      <c r="O378" s="6"/>
      <c r="P378" s="6"/>
      <c r="Q378" s="6"/>
      <c r="R378" s="6"/>
      <c r="S378" s="148"/>
      <c r="T378" s="148"/>
      <c r="U378" s="148"/>
      <c r="V378" s="148"/>
      <c r="W378" s="6"/>
      <c r="X378" s="6"/>
      <c r="Y378" s="6"/>
      <c r="Z378" s="6"/>
      <c r="AA378" s="148"/>
      <c r="AB378" s="148"/>
      <c r="AC378" s="148"/>
      <c r="AD378" s="148"/>
      <c r="AE378" s="6"/>
      <c r="AF378" s="6"/>
      <c r="AG378" s="6"/>
      <c r="AH378" s="6"/>
      <c r="AI378" s="148"/>
      <c r="AJ378" s="148"/>
      <c r="AK378" s="148"/>
      <c r="AL378" s="148"/>
      <c r="AM378" s="6"/>
      <c r="AN378" s="6"/>
      <c r="AO378" s="6"/>
      <c r="AP378" s="6"/>
      <c r="AQ378" s="148"/>
      <c r="AR378" s="148"/>
      <c r="AS378" s="148"/>
      <c r="AT378" s="148"/>
      <c r="AU378" s="6"/>
      <c r="AV378" s="6"/>
      <c r="AW378" s="6"/>
      <c r="AX378" s="6"/>
      <c r="AY378" s="148"/>
      <c r="AZ378" s="148"/>
      <c r="BA378" s="148"/>
      <c r="BB378" s="148"/>
      <c r="BC378" s="6"/>
      <c r="BD378" s="6"/>
      <c r="BE378" s="6"/>
      <c r="BF378" s="6"/>
      <c r="BG378" s="148"/>
      <c r="BH378" s="148"/>
      <c r="BI378" s="148"/>
      <c r="BJ378" s="148"/>
      <c r="BK378" s="6"/>
      <c r="BL378" s="6"/>
      <c r="BM378" s="6"/>
      <c r="BN378" s="6"/>
      <c r="BO378" s="148"/>
      <c r="BP378" s="148"/>
      <c r="BQ378" s="148"/>
      <c r="BR378" s="148"/>
      <c r="BS378" s="6"/>
      <c r="BT378" s="6"/>
      <c r="BU378" s="6"/>
      <c r="BV378" s="6"/>
    </row>
    <row r="379" spans="1:74" ht="17.399999999999999">
      <c r="A379" s="20" t="s">
        <v>139</v>
      </c>
      <c r="B379" s="48" t="s">
        <v>354</v>
      </c>
      <c r="C379" s="48" t="s">
        <v>30</v>
      </c>
      <c r="D379" s="48" t="s">
        <v>85</v>
      </c>
      <c r="E379" s="53"/>
      <c r="F379" s="48"/>
      <c r="G379" s="27">
        <f t="shared" ref="G379:J379" si="3096">G380+G418</f>
        <v>1363684</v>
      </c>
      <c r="H379" s="27">
        <f t="shared" si="3096"/>
        <v>700000</v>
      </c>
      <c r="I379" s="27">
        <f t="shared" si="3096"/>
        <v>1368843</v>
      </c>
      <c r="J379" s="27">
        <f t="shared" si="3096"/>
        <v>700000</v>
      </c>
      <c r="K379" s="158">
        <f t="shared" ref="K379:R379" si="3097">K380+K418</f>
        <v>0</v>
      </c>
      <c r="L379" s="158">
        <f t="shared" si="3097"/>
        <v>0</v>
      </c>
      <c r="M379" s="158">
        <f t="shared" si="3097"/>
        <v>0</v>
      </c>
      <c r="N379" s="158">
        <f t="shared" si="3097"/>
        <v>0</v>
      </c>
      <c r="O379" s="27">
        <f t="shared" si="3097"/>
        <v>1363684</v>
      </c>
      <c r="P379" s="27">
        <f t="shared" si="3097"/>
        <v>700000</v>
      </c>
      <c r="Q379" s="27">
        <f t="shared" si="3097"/>
        <v>1368843</v>
      </c>
      <c r="R379" s="27">
        <f t="shared" si="3097"/>
        <v>700000</v>
      </c>
      <c r="S379" s="158">
        <f t="shared" ref="S379:Z379" si="3098">S380+S418</f>
        <v>0</v>
      </c>
      <c r="T379" s="158">
        <f t="shared" si="3098"/>
        <v>0</v>
      </c>
      <c r="U379" s="158">
        <f t="shared" si="3098"/>
        <v>0</v>
      </c>
      <c r="V379" s="158">
        <f t="shared" si="3098"/>
        <v>0</v>
      </c>
      <c r="W379" s="27">
        <f t="shared" si="3098"/>
        <v>1363684</v>
      </c>
      <c r="X379" s="27">
        <f t="shared" si="3098"/>
        <v>700000</v>
      </c>
      <c r="Y379" s="27">
        <f t="shared" si="3098"/>
        <v>1368843</v>
      </c>
      <c r="Z379" s="27">
        <f t="shared" si="3098"/>
        <v>700000</v>
      </c>
      <c r="AA379" s="158">
        <f t="shared" ref="AA379:AH379" si="3099">AA380+AA418</f>
        <v>3391</v>
      </c>
      <c r="AB379" s="158">
        <f t="shared" si="3099"/>
        <v>0</v>
      </c>
      <c r="AC379" s="158">
        <f t="shared" si="3099"/>
        <v>0</v>
      </c>
      <c r="AD379" s="158">
        <f t="shared" si="3099"/>
        <v>0</v>
      </c>
      <c r="AE379" s="27">
        <f t="shared" si="3099"/>
        <v>1367075</v>
      </c>
      <c r="AF379" s="27">
        <f t="shared" si="3099"/>
        <v>700000</v>
      </c>
      <c r="AG379" s="27">
        <f t="shared" si="3099"/>
        <v>1368843</v>
      </c>
      <c r="AH379" s="27">
        <f t="shared" si="3099"/>
        <v>700000</v>
      </c>
      <c r="AI379" s="158">
        <f t="shared" ref="AI379:AP379" si="3100">AI380+AI418</f>
        <v>-21450</v>
      </c>
      <c r="AJ379" s="158">
        <f t="shared" si="3100"/>
        <v>0</v>
      </c>
      <c r="AK379" s="158">
        <f t="shared" si="3100"/>
        <v>0</v>
      </c>
      <c r="AL379" s="158">
        <f t="shared" si="3100"/>
        <v>0</v>
      </c>
      <c r="AM379" s="27">
        <f t="shared" si="3100"/>
        <v>1345625</v>
      </c>
      <c r="AN379" s="27">
        <f t="shared" si="3100"/>
        <v>700000</v>
      </c>
      <c r="AO379" s="27">
        <f t="shared" si="3100"/>
        <v>1368843</v>
      </c>
      <c r="AP379" s="27">
        <f t="shared" si="3100"/>
        <v>700000</v>
      </c>
      <c r="AQ379" s="158">
        <f t="shared" ref="AQ379:AX379" si="3101">AQ380+AQ418</f>
        <v>14384</v>
      </c>
      <c r="AR379" s="158">
        <f t="shared" si="3101"/>
        <v>0</v>
      </c>
      <c r="AS379" s="158">
        <f t="shared" si="3101"/>
        <v>0</v>
      </c>
      <c r="AT379" s="158">
        <f t="shared" si="3101"/>
        <v>0</v>
      </c>
      <c r="AU379" s="27">
        <f t="shared" si="3101"/>
        <v>1360009</v>
      </c>
      <c r="AV379" s="27">
        <f t="shared" si="3101"/>
        <v>700000</v>
      </c>
      <c r="AW379" s="27">
        <f t="shared" si="3101"/>
        <v>1368843</v>
      </c>
      <c r="AX379" s="27">
        <f t="shared" si="3101"/>
        <v>700000</v>
      </c>
      <c r="AY379" s="158">
        <f t="shared" ref="AY379:BF379" si="3102">AY380+AY418</f>
        <v>0</v>
      </c>
      <c r="AZ379" s="158">
        <f t="shared" si="3102"/>
        <v>0</v>
      </c>
      <c r="BA379" s="158">
        <f t="shared" si="3102"/>
        <v>0</v>
      </c>
      <c r="BB379" s="158">
        <f t="shared" si="3102"/>
        <v>0</v>
      </c>
      <c r="BC379" s="27">
        <f t="shared" si="3102"/>
        <v>1360009</v>
      </c>
      <c r="BD379" s="27">
        <f t="shared" si="3102"/>
        <v>700000</v>
      </c>
      <c r="BE379" s="27">
        <f t="shared" si="3102"/>
        <v>1368843</v>
      </c>
      <c r="BF379" s="27">
        <f t="shared" si="3102"/>
        <v>700000</v>
      </c>
      <c r="BG379" s="158">
        <f t="shared" ref="BG379:BN379" si="3103">BG380+BG418</f>
        <v>0</v>
      </c>
      <c r="BH379" s="158">
        <f t="shared" si="3103"/>
        <v>0</v>
      </c>
      <c r="BI379" s="158">
        <f t="shared" si="3103"/>
        <v>0</v>
      </c>
      <c r="BJ379" s="158">
        <f t="shared" si="3103"/>
        <v>0</v>
      </c>
      <c r="BK379" s="27">
        <f t="shared" si="3103"/>
        <v>1360009</v>
      </c>
      <c r="BL379" s="27">
        <f t="shared" si="3103"/>
        <v>700000</v>
      </c>
      <c r="BM379" s="27">
        <f t="shared" si="3103"/>
        <v>1368843</v>
      </c>
      <c r="BN379" s="27">
        <f t="shared" si="3103"/>
        <v>700000</v>
      </c>
      <c r="BO379" s="158">
        <f t="shared" ref="BO379:BV379" si="3104">BO380+BO418</f>
        <v>0</v>
      </c>
      <c r="BP379" s="158">
        <f t="shared" si="3104"/>
        <v>0</v>
      </c>
      <c r="BQ379" s="158">
        <f t="shared" si="3104"/>
        <v>0</v>
      </c>
      <c r="BR379" s="158">
        <f t="shared" si="3104"/>
        <v>0</v>
      </c>
      <c r="BS379" s="27">
        <f t="shared" si="3104"/>
        <v>1360009</v>
      </c>
      <c r="BT379" s="27">
        <f t="shared" si="3104"/>
        <v>700000</v>
      </c>
      <c r="BU379" s="27">
        <f t="shared" si="3104"/>
        <v>1368843</v>
      </c>
      <c r="BV379" s="27">
        <f t="shared" si="3104"/>
        <v>700000</v>
      </c>
    </row>
    <row r="380" spans="1:74" ht="51">
      <c r="A380" s="15" t="s">
        <v>493</v>
      </c>
      <c r="B380" s="10">
        <v>909</v>
      </c>
      <c r="C380" s="10" t="s">
        <v>30</v>
      </c>
      <c r="D380" s="10" t="s">
        <v>85</v>
      </c>
      <c r="E380" s="10" t="s">
        <v>473</v>
      </c>
      <c r="F380" s="10"/>
      <c r="G380" s="32">
        <f t="shared" ref="G380:J380" si="3105">G381+G386+G405</f>
        <v>1359484</v>
      </c>
      <c r="H380" s="32">
        <f t="shared" si="3105"/>
        <v>700000</v>
      </c>
      <c r="I380" s="32">
        <f t="shared" si="3105"/>
        <v>1364643</v>
      </c>
      <c r="J380" s="32">
        <f t="shared" si="3105"/>
        <v>700000</v>
      </c>
      <c r="K380" s="151">
        <f t="shared" ref="K380:R380" si="3106">K381+K386+K405</f>
        <v>0</v>
      </c>
      <c r="L380" s="151">
        <f t="shared" si="3106"/>
        <v>0</v>
      </c>
      <c r="M380" s="151">
        <f t="shared" si="3106"/>
        <v>0</v>
      </c>
      <c r="N380" s="151">
        <f t="shared" si="3106"/>
        <v>0</v>
      </c>
      <c r="O380" s="32">
        <f t="shared" si="3106"/>
        <v>1359484</v>
      </c>
      <c r="P380" s="32">
        <f t="shared" si="3106"/>
        <v>700000</v>
      </c>
      <c r="Q380" s="32">
        <f t="shared" si="3106"/>
        <v>1364643</v>
      </c>
      <c r="R380" s="32">
        <f t="shared" si="3106"/>
        <v>700000</v>
      </c>
      <c r="S380" s="151">
        <f t="shared" ref="S380:Z380" si="3107">S381+S386+S405</f>
        <v>0</v>
      </c>
      <c r="T380" s="151">
        <f t="shared" si="3107"/>
        <v>0</v>
      </c>
      <c r="U380" s="151">
        <f t="shared" si="3107"/>
        <v>0</v>
      </c>
      <c r="V380" s="151">
        <f t="shared" si="3107"/>
        <v>0</v>
      </c>
      <c r="W380" s="32">
        <f t="shared" si="3107"/>
        <v>1359484</v>
      </c>
      <c r="X380" s="32">
        <f t="shared" si="3107"/>
        <v>700000</v>
      </c>
      <c r="Y380" s="32">
        <f t="shared" si="3107"/>
        <v>1364643</v>
      </c>
      <c r="Z380" s="32">
        <f t="shared" si="3107"/>
        <v>700000</v>
      </c>
      <c r="AA380" s="151">
        <f t="shared" ref="AA380:AH380" si="3108">AA381+AA386+AA405</f>
        <v>3391</v>
      </c>
      <c r="AB380" s="151">
        <f t="shared" si="3108"/>
        <v>0</v>
      </c>
      <c r="AC380" s="151">
        <f t="shared" si="3108"/>
        <v>0</v>
      </c>
      <c r="AD380" s="151">
        <f t="shared" si="3108"/>
        <v>0</v>
      </c>
      <c r="AE380" s="32">
        <f t="shared" si="3108"/>
        <v>1362875</v>
      </c>
      <c r="AF380" s="32">
        <f t="shared" si="3108"/>
        <v>700000</v>
      </c>
      <c r="AG380" s="32">
        <f t="shared" si="3108"/>
        <v>1364643</v>
      </c>
      <c r="AH380" s="32">
        <f t="shared" si="3108"/>
        <v>700000</v>
      </c>
      <c r="AI380" s="151">
        <f t="shared" ref="AI380:AP380" si="3109">AI381+AI386+AI405</f>
        <v>-21450</v>
      </c>
      <c r="AJ380" s="151">
        <f t="shared" si="3109"/>
        <v>0</v>
      </c>
      <c r="AK380" s="151">
        <f t="shared" si="3109"/>
        <v>0</v>
      </c>
      <c r="AL380" s="151">
        <f t="shared" si="3109"/>
        <v>0</v>
      </c>
      <c r="AM380" s="32">
        <f t="shared" si="3109"/>
        <v>1341425</v>
      </c>
      <c r="AN380" s="32">
        <f t="shared" si="3109"/>
        <v>700000</v>
      </c>
      <c r="AO380" s="32">
        <f t="shared" si="3109"/>
        <v>1364643</v>
      </c>
      <c r="AP380" s="32">
        <f t="shared" si="3109"/>
        <v>700000</v>
      </c>
      <c r="AQ380" s="151">
        <f t="shared" ref="AQ380:AX380" si="3110">AQ381+AQ386+AQ405</f>
        <v>14384</v>
      </c>
      <c r="AR380" s="151">
        <f t="shared" si="3110"/>
        <v>0</v>
      </c>
      <c r="AS380" s="151">
        <f t="shared" si="3110"/>
        <v>0</v>
      </c>
      <c r="AT380" s="151">
        <f t="shared" si="3110"/>
        <v>0</v>
      </c>
      <c r="AU380" s="32">
        <f t="shared" si="3110"/>
        <v>1355809</v>
      </c>
      <c r="AV380" s="32">
        <f t="shared" si="3110"/>
        <v>700000</v>
      </c>
      <c r="AW380" s="32">
        <f t="shared" si="3110"/>
        <v>1364643</v>
      </c>
      <c r="AX380" s="32">
        <f t="shared" si="3110"/>
        <v>700000</v>
      </c>
      <c r="AY380" s="151">
        <f t="shared" ref="AY380:BF380" si="3111">AY381+AY386+AY405</f>
        <v>0</v>
      </c>
      <c r="AZ380" s="151">
        <f t="shared" si="3111"/>
        <v>0</v>
      </c>
      <c r="BA380" s="151">
        <f t="shared" si="3111"/>
        <v>0</v>
      </c>
      <c r="BB380" s="151">
        <f t="shared" si="3111"/>
        <v>0</v>
      </c>
      <c r="BC380" s="25">
        <f t="shared" si="3111"/>
        <v>1355809</v>
      </c>
      <c r="BD380" s="25">
        <f t="shared" si="3111"/>
        <v>700000</v>
      </c>
      <c r="BE380" s="25">
        <f t="shared" si="3111"/>
        <v>1364643</v>
      </c>
      <c r="BF380" s="25">
        <f t="shared" si="3111"/>
        <v>700000</v>
      </c>
      <c r="BG380" s="151">
        <f t="shared" ref="BG380:BN380" si="3112">BG381+BG386+BG405</f>
        <v>0</v>
      </c>
      <c r="BH380" s="151">
        <f t="shared" si="3112"/>
        <v>0</v>
      </c>
      <c r="BI380" s="151">
        <f t="shared" si="3112"/>
        <v>0</v>
      </c>
      <c r="BJ380" s="151">
        <f t="shared" si="3112"/>
        <v>0</v>
      </c>
      <c r="BK380" s="25">
        <f t="shared" si="3112"/>
        <v>1355809</v>
      </c>
      <c r="BL380" s="25">
        <f t="shared" si="3112"/>
        <v>700000</v>
      </c>
      <c r="BM380" s="25">
        <f t="shared" si="3112"/>
        <v>1364643</v>
      </c>
      <c r="BN380" s="25">
        <f t="shared" si="3112"/>
        <v>700000</v>
      </c>
      <c r="BO380" s="151">
        <f t="shared" ref="BO380:BV380" si="3113">BO381+BO386+BO405</f>
        <v>0</v>
      </c>
      <c r="BP380" s="151">
        <f t="shared" si="3113"/>
        <v>0</v>
      </c>
      <c r="BQ380" s="151">
        <f t="shared" si="3113"/>
        <v>0</v>
      </c>
      <c r="BR380" s="151">
        <f t="shared" si="3113"/>
        <v>0</v>
      </c>
      <c r="BS380" s="25">
        <f t="shared" si="3113"/>
        <v>1355809</v>
      </c>
      <c r="BT380" s="25">
        <f t="shared" si="3113"/>
        <v>700000</v>
      </c>
      <c r="BU380" s="25">
        <f t="shared" si="3113"/>
        <v>1364643</v>
      </c>
      <c r="BV380" s="25">
        <f t="shared" si="3113"/>
        <v>700000</v>
      </c>
    </row>
    <row r="381" spans="1:74" ht="34.200000000000003">
      <c r="A381" s="15" t="s">
        <v>494</v>
      </c>
      <c r="B381" s="61">
        <v>909</v>
      </c>
      <c r="C381" s="61" t="s">
        <v>30</v>
      </c>
      <c r="D381" s="61" t="s">
        <v>85</v>
      </c>
      <c r="E381" s="61" t="s">
        <v>474</v>
      </c>
      <c r="F381" s="88"/>
      <c r="G381" s="32">
        <f>G382</f>
        <v>480363</v>
      </c>
      <c r="H381" s="32">
        <f t="shared" ref="H381:W384" si="3114">H382</f>
        <v>0</v>
      </c>
      <c r="I381" s="32">
        <f t="shared" si="3114"/>
        <v>485639</v>
      </c>
      <c r="J381" s="32">
        <f t="shared" si="3114"/>
        <v>0</v>
      </c>
      <c r="K381" s="151">
        <f t="shared" si="3114"/>
        <v>0</v>
      </c>
      <c r="L381" s="151">
        <f t="shared" si="3114"/>
        <v>0</v>
      </c>
      <c r="M381" s="151">
        <f t="shared" si="3114"/>
        <v>0</v>
      </c>
      <c r="N381" s="151">
        <f t="shared" si="3114"/>
        <v>0</v>
      </c>
      <c r="O381" s="32">
        <f t="shared" si="3114"/>
        <v>480363</v>
      </c>
      <c r="P381" s="32">
        <f t="shared" si="3114"/>
        <v>0</v>
      </c>
      <c r="Q381" s="32">
        <f t="shared" si="3114"/>
        <v>485639</v>
      </c>
      <c r="R381" s="32">
        <f t="shared" si="3114"/>
        <v>0</v>
      </c>
      <c r="S381" s="151">
        <f t="shared" si="3114"/>
        <v>0</v>
      </c>
      <c r="T381" s="151">
        <f t="shared" si="3114"/>
        <v>0</v>
      </c>
      <c r="U381" s="151">
        <f t="shared" si="3114"/>
        <v>0</v>
      </c>
      <c r="V381" s="151">
        <f t="shared" si="3114"/>
        <v>0</v>
      </c>
      <c r="W381" s="32">
        <f t="shared" si="3114"/>
        <v>480363</v>
      </c>
      <c r="X381" s="32">
        <f t="shared" ref="S381:AI384" si="3115">X382</f>
        <v>0</v>
      </c>
      <c r="Y381" s="32">
        <f t="shared" si="3115"/>
        <v>485639</v>
      </c>
      <c r="Z381" s="32">
        <f t="shared" si="3115"/>
        <v>0</v>
      </c>
      <c r="AA381" s="151">
        <f t="shared" si="3115"/>
        <v>0</v>
      </c>
      <c r="AB381" s="151">
        <f t="shared" si="3115"/>
        <v>0</v>
      </c>
      <c r="AC381" s="151">
        <f t="shared" si="3115"/>
        <v>0</v>
      </c>
      <c r="AD381" s="151">
        <f t="shared" si="3115"/>
        <v>0</v>
      </c>
      <c r="AE381" s="32">
        <f t="shared" si="3115"/>
        <v>480363</v>
      </c>
      <c r="AF381" s="32">
        <f t="shared" si="3115"/>
        <v>0</v>
      </c>
      <c r="AG381" s="32">
        <f t="shared" si="3115"/>
        <v>485639</v>
      </c>
      <c r="AH381" s="32">
        <f t="shared" si="3115"/>
        <v>0</v>
      </c>
      <c r="AI381" s="151">
        <f t="shared" si="3115"/>
        <v>0</v>
      </c>
      <c r="AJ381" s="151">
        <f t="shared" ref="AI381:AY384" si="3116">AJ382</f>
        <v>0</v>
      </c>
      <c r="AK381" s="151">
        <f t="shared" si="3116"/>
        <v>0</v>
      </c>
      <c r="AL381" s="151">
        <f t="shared" si="3116"/>
        <v>0</v>
      </c>
      <c r="AM381" s="32">
        <f t="shared" si="3116"/>
        <v>480363</v>
      </c>
      <c r="AN381" s="32">
        <f t="shared" si="3116"/>
        <v>0</v>
      </c>
      <c r="AO381" s="32">
        <f t="shared" si="3116"/>
        <v>485639</v>
      </c>
      <c r="AP381" s="32">
        <f t="shared" si="3116"/>
        <v>0</v>
      </c>
      <c r="AQ381" s="151">
        <f t="shared" si="3116"/>
        <v>22080</v>
      </c>
      <c r="AR381" s="151">
        <f t="shared" si="3116"/>
        <v>0</v>
      </c>
      <c r="AS381" s="151">
        <f t="shared" si="3116"/>
        <v>0</v>
      </c>
      <c r="AT381" s="151">
        <f t="shared" si="3116"/>
        <v>0</v>
      </c>
      <c r="AU381" s="32">
        <f t="shared" si="3116"/>
        <v>502443</v>
      </c>
      <c r="AV381" s="32">
        <f t="shared" si="3116"/>
        <v>0</v>
      </c>
      <c r="AW381" s="32">
        <f t="shared" si="3116"/>
        <v>485639</v>
      </c>
      <c r="AX381" s="32">
        <f t="shared" si="3116"/>
        <v>0</v>
      </c>
      <c r="AY381" s="151">
        <f t="shared" si="3116"/>
        <v>0</v>
      </c>
      <c r="AZ381" s="151">
        <f t="shared" ref="AY381:BO384" si="3117">AZ382</f>
        <v>0</v>
      </c>
      <c r="BA381" s="151">
        <f t="shared" si="3117"/>
        <v>0</v>
      </c>
      <c r="BB381" s="151">
        <f t="shared" si="3117"/>
        <v>0</v>
      </c>
      <c r="BC381" s="25">
        <f t="shared" si="3117"/>
        <v>502443</v>
      </c>
      <c r="BD381" s="25">
        <f t="shared" si="3117"/>
        <v>0</v>
      </c>
      <c r="BE381" s="25">
        <f t="shared" si="3117"/>
        <v>485639</v>
      </c>
      <c r="BF381" s="25">
        <f t="shared" si="3117"/>
        <v>0</v>
      </c>
      <c r="BG381" s="151">
        <f t="shared" si="3117"/>
        <v>0</v>
      </c>
      <c r="BH381" s="151">
        <f t="shared" si="3117"/>
        <v>0</v>
      </c>
      <c r="BI381" s="151">
        <f t="shared" si="3117"/>
        <v>0</v>
      </c>
      <c r="BJ381" s="151">
        <f t="shared" si="3117"/>
        <v>0</v>
      </c>
      <c r="BK381" s="25">
        <f t="shared" si="3117"/>
        <v>502443</v>
      </c>
      <c r="BL381" s="25">
        <f t="shared" si="3117"/>
        <v>0</v>
      </c>
      <c r="BM381" s="25">
        <f t="shared" si="3117"/>
        <v>485639</v>
      </c>
      <c r="BN381" s="25">
        <f t="shared" si="3117"/>
        <v>0</v>
      </c>
      <c r="BO381" s="151">
        <f t="shared" si="3117"/>
        <v>0</v>
      </c>
      <c r="BP381" s="151">
        <f t="shared" ref="BO381:BV384" si="3118">BP382</f>
        <v>0</v>
      </c>
      <c r="BQ381" s="151">
        <f t="shared" si="3118"/>
        <v>0</v>
      </c>
      <c r="BR381" s="151">
        <f t="shared" si="3118"/>
        <v>0</v>
      </c>
      <c r="BS381" s="25">
        <f t="shared" si="3118"/>
        <v>502443</v>
      </c>
      <c r="BT381" s="25">
        <f t="shared" si="3118"/>
        <v>0</v>
      </c>
      <c r="BU381" s="25">
        <f t="shared" si="3118"/>
        <v>485639</v>
      </c>
      <c r="BV381" s="25">
        <f t="shared" si="3118"/>
        <v>0</v>
      </c>
    </row>
    <row r="382" spans="1:74" ht="18">
      <c r="A382" s="15" t="s">
        <v>15</v>
      </c>
      <c r="B382" s="61">
        <v>909</v>
      </c>
      <c r="C382" s="61" t="s">
        <v>30</v>
      </c>
      <c r="D382" s="61" t="s">
        <v>85</v>
      </c>
      <c r="E382" s="61" t="s">
        <v>475</v>
      </c>
      <c r="F382" s="61"/>
      <c r="G382" s="32">
        <f>G383</f>
        <v>480363</v>
      </c>
      <c r="H382" s="32">
        <f t="shared" si="3114"/>
        <v>0</v>
      </c>
      <c r="I382" s="32">
        <f t="shared" si="3114"/>
        <v>485639</v>
      </c>
      <c r="J382" s="32">
        <f t="shared" si="3114"/>
        <v>0</v>
      </c>
      <c r="K382" s="151">
        <f t="shared" si="3114"/>
        <v>0</v>
      </c>
      <c r="L382" s="151">
        <f t="shared" si="3114"/>
        <v>0</v>
      </c>
      <c r="M382" s="151">
        <f t="shared" si="3114"/>
        <v>0</v>
      </c>
      <c r="N382" s="151">
        <f t="shared" si="3114"/>
        <v>0</v>
      </c>
      <c r="O382" s="32">
        <f t="shared" si="3114"/>
        <v>480363</v>
      </c>
      <c r="P382" s="32">
        <f t="shared" si="3114"/>
        <v>0</v>
      </c>
      <c r="Q382" s="32">
        <f t="shared" si="3114"/>
        <v>485639</v>
      </c>
      <c r="R382" s="32">
        <f t="shared" si="3114"/>
        <v>0</v>
      </c>
      <c r="S382" s="151">
        <f t="shared" si="3115"/>
        <v>0</v>
      </c>
      <c r="T382" s="151">
        <f t="shared" si="3115"/>
        <v>0</v>
      </c>
      <c r="U382" s="151">
        <f t="shared" si="3115"/>
        <v>0</v>
      </c>
      <c r="V382" s="151">
        <f t="shared" si="3115"/>
        <v>0</v>
      </c>
      <c r="W382" s="32">
        <f t="shared" si="3115"/>
        <v>480363</v>
      </c>
      <c r="X382" s="32">
        <f t="shared" si="3115"/>
        <v>0</v>
      </c>
      <c r="Y382" s="32">
        <f t="shared" si="3115"/>
        <v>485639</v>
      </c>
      <c r="Z382" s="32">
        <f t="shared" si="3115"/>
        <v>0</v>
      </c>
      <c r="AA382" s="151">
        <f t="shared" si="3115"/>
        <v>0</v>
      </c>
      <c r="AB382" s="151">
        <f t="shared" si="3115"/>
        <v>0</v>
      </c>
      <c r="AC382" s="151">
        <f t="shared" si="3115"/>
        <v>0</v>
      </c>
      <c r="AD382" s="151">
        <f t="shared" si="3115"/>
        <v>0</v>
      </c>
      <c r="AE382" s="32">
        <f t="shared" si="3115"/>
        <v>480363</v>
      </c>
      <c r="AF382" s="32">
        <f t="shared" si="3115"/>
        <v>0</v>
      </c>
      <c r="AG382" s="32">
        <f t="shared" si="3115"/>
        <v>485639</v>
      </c>
      <c r="AH382" s="32">
        <f t="shared" si="3115"/>
        <v>0</v>
      </c>
      <c r="AI382" s="151">
        <f t="shared" si="3116"/>
        <v>0</v>
      </c>
      <c r="AJ382" s="151">
        <f t="shared" si="3116"/>
        <v>0</v>
      </c>
      <c r="AK382" s="151">
        <f t="shared" si="3116"/>
        <v>0</v>
      </c>
      <c r="AL382" s="151">
        <f t="shared" si="3116"/>
        <v>0</v>
      </c>
      <c r="AM382" s="32">
        <f t="shared" si="3116"/>
        <v>480363</v>
      </c>
      <c r="AN382" s="32">
        <f t="shared" si="3116"/>
        <v>0</v>
      </c>
      <c r="AO382" s="32">
        <f t="shared" si="3116"/>
        <v>485639</v>
      </c>
      <c r="AP382" s="32">
        <f t="shared" si="3116"/>
        <v>0</v>
      </c>
      <c r="AQ382" s="151">
        <f t="shared" si="3116"/>
        <v>22080</v>
      </c>
      <c r="AR382" s="151">
        <f t="shared" si="3116"/>
        <v>0</v>
      </c>
      <c r="AS382" s="151">
        <f t="shared" si="3116"/>
        <v>0</v>
      </c>
      <c r="AT382" s="151">
        <f t="shared" si="3116"/>
        <v>0</v>
      </c>
      <c r="AU382" s="32">
        <f t="shared" si="3116"/>
        <v>502443</v>
      </c>
      <c r="AV382" s="32">
        <f t="shared" si="3116"/>
        <v>0</v>
      </c>
      <c r="AW382" s="32">
        <f t="shared" si="3116"/>
        <v>485639</v>
      </c>
      <c r="AX382" s="32">
        <f t="shared" si="3116"/>
        <v>0</v>
      </c>
      <c r="AY382" s="151">
        <f t="shared" si="3117"/>
        <v>0</v>
      </c>
      <c r="AZ382" s="151">
        <f t="shared" si="3117"/>
        <v>0</v>
      </c>
      <c r="BA382" s="151">
        <f t="shared" si="3117"/>
        <v>0</v>
      </c>
      <c r="BB382" s="151">
        <f t="shared" si="3117"/>
        <v>0</v>
      </c>
      <c r="BC382" s="25">
        <f t="shared" si="3117"/>
        <v>502443</v>
      </c>
      <c r="BD382" s="25">
        <f t="shared" si="3117"/>
        <v>0</v>
      </c>
      <c r="BE382" s="25">
        <f t="shared" si="3117"/>
        <v>485639</v>
      </c>
      <c r="BF382" s="25">
        <f t="shared" si="3117"/>
        <v>0</v>
      </c>
      <c r="BG382" s="151">
        <f t="shared" si="3117"/>
        <v>0</v>
      </c>
      <c r="BH382" s="151">
        <f t="shared" si="3117"/>
        <v>0</v>
      </c>
      <c r="BI382" s="151">
        <f t="shared" si="3117"/>
        <v>0</v>
      </c>
      <c r="BJ382" s="151">
        <f t="shared" si="3117"/>
        <v>0</v>
      </c>
      <c r="BK382" s="25">
        <f t="shared" si="3117"/>
        <v>502443</v>
      </c>
      <c r="BL382" s="25">
        <f t="shared" si="3117"/>
        <v>0</v>
      </c>
      <c r="BM382" s="25">
        <f t="shared" si="3117"/>
        <v>485639</v>
      </c>
      <c r="BN382" s="25">
        <f t="shared" si="3117"/>
        <v>0</v>
      </c>
      <c r="BO382" s="151">
        <f t="shared" si="3118"/>
        <v>0</v>
      </c>
      <c r="BP382" s="151">
        <f t="shared" si="3118"/>
        <v>0</v>
      </c>
      <c r="BQ382" s="151">
        <f t="shared" si="3118"/>
        <v>0</v>
      </c>
      <c r="BR382" s="151">
        <f t="shared" si="3118"/>
        <v>0</v>
      </c>
      <c r="BS382" s="25">
        <f t="shared" si="3118"/>
        <v>502443</v>
      </c>
      <c r="BT382" s="25">
        <f t="shared" si="3118"/>
        <v>0</v>
      </c>
      <c r="BU382" s="25">
        <f t="shared" si="3118"/>
        <v>485639</v>
      </c>
      <c r="BV382" s="25">
        <f t="shared" si="3118"/>
        <v>0</v>
      </c>
    </row>
    <row r="383" spans="1:74" ht="18">
      <c r="A383" s="15" t="s">
        <v>140</v>
      </c>
      <c r="B383" s="61">
        <v>909</v>
      </c>
      <c r="C383" s="61" t="s">
        <v>30</v>
      </c>
      <c r="D383" s="61" t="s">
        <v>85</v>
      </c>
      <c r="E383" s="61" t="s">
        <v>476</v>
      </c>
      <c r="F383" s="61"/>
      <c r="G383" s="32">
        <f>G384</f>
        <v>480363</v>
      </c>
      <c r="H383" s="32">
        <f t="shared" si="3114"/>
        <v>0</v>
      </c>
      <c r="I383" s="32">
        <f t="shared" si="3114"/>
        <v>485639</v>
      </c>
      <c r="J383" s="32">
        <f t="shared" si="3114"/>
        <v>0</v>
      </c>
      <c r="K383" s="151">
        <f t="shared" si="3114"/>
        <v>0</v>
      </c>
      <c r="L383" s="151">
        <f t="shared" si="3114"/>
        <v>0</v>
      </c>
      <c r="M383" s="151">
        <f t="shared" si="3114"/>
        <v>0</v>
      </c>
      <c r="N383" s="151">
        <f t="shared" si="3114"/>
        <v>0</v>
      </c>
      <c r="O383" s="32">
        <f t="shared" si="3114"/>
        <v>480363</v>
      </c>
      <c r="P383" s="32">
        <f t="shared" si="3114"/>
        <v>0</v>
      </c>
      <c r="Q383" s="32">
        <f t="shared" si="3114"/>
        <v>485639</v>
      </c>
      <c r="R383" s="32">
        <f t="shared" si="3114"/>
        <v>0</v>
      </c>
      <c r="S383" s="151">
        <f t="shared" si="3115"/>
        <v>0</v>
      </c>
      <c r="T383" s="151">
        <f t="shared" si="3115"/>
        <v>0</v>
      </c>
      <c r="U383" s="151">
        <f t="shared" si="3115"/>
        <v>0</v>
      </c>
      <c r="V383" s="151">
        <f t="shared" si="3115"/>
        <v>0</v>
      </c>
      <c r="W383" s="32">
        <f t="shared" si="3115"/>
        <v>480363</v>
      </c>
      <c r="X383" s="32">
        <f t="shared" si="3115"/>
        <v>0</v>
      </c>
      <c r="Y383" s="32">
        <f t="shared" si="3115"/>
        <v>485639</v>
      </c>
      <c r="Z383" s="32">
        <f t="shared" si="3115"/>
        <v>0</v>
      </c>
      <c r="AA383" s="151">
        <f t="shared" si="3115"/>
        <v>0</v>
      </c>
      <c r="AB383" s="151">
        <f t="shared" si="3115"/>
        <v>0</v>
      </c>
      <c r="AC383" s="151">
        <f t="shared" si="3115"/>
        <v>0</v>
      </c>
      <c r="AD383" s="151">
        <f t="shared" si="3115"/>
        <v>0</v>
      </c>
      <c r="AE383" s="32">
        <f t="shared" si="3115"/>
        <v>480363</v>
      </c>
      <c r="AF383" s="32">
        <f t="shared" si="3115"/>
        <v>0</v>
      </c>
      <c r="AG383" s="32">
        <f t="shared" si="3115"/>
        <v>485639</v>
      </c>
      <c r="AH383" s="32">
        <f t="shared" si="3115"/>
        <v>0</v>
      </c>
      <c r="AI383" s="151">
        <f t="shared" si="3116"/>
        <v>0</v>
      </c>
      <c r="AJ383" s="151">
        <f t="shared" si="3116"/>
        <v>0</v>
      </c>
      <c r="AK383" s="151">
        <f t="shared" si="3116"/>
        <v>0</v>
      </c>
      <c r="AL383" s="151">
        <f t="shared" si="3116"/>
        <v>0</v>
      </c>
      <c r="AM383" s="32">
        <f t="shared" si="3116"/>
        <v>480363</v>
      </c>
      <c r="AN383" s="32">
        <f t="shared" si="3116"/>
        <v>0</v>
      </c>
      <c r="AO383" s="32">
        <f t="shared" si="3116"/>
        <v>485639</v>
      </c>
      <c r="AP383" s="32">
        <f t="shared" si="3116"/>
        <v>0</v>
      </c>
      <c r="AQ383" s="151">
        <f t="shared" si="3116"/>
        <v>22080</v>
      </c>
      <c r="AR383" s="151">
        <f t="shared" si="3116"/>
        <v>0</v>
      </c>
      <c r="AS383" s="151">
        <f t="shared" si="3116"/>
        <v>0</v>
      </c>
      <c r="AT383" s="151">
        <f t="shared" si="3116"/>
        <v>0</v>
      </c>
      <c r="AU383" s="32">
        <f t="shared" si="3116"/>
        <v>502443</v>
      </c>
      <c r="AV383" s="32">
        <f t="shared" si="3116"/>
        <v>0</v>
      </c>
      <c r="AW383" s="32">
        <f t="shared" si="3116"/>
        <v>485639</v>
      </c>
      <c r="AX383" s="32">
        <f t="shared" si="3116"/>
        <v>0</v>
      </c>
      <c r="AY383" s="151">
        <f t="shared" si="3117"/>
        <v>0</v>
      </c>
      <c r="AZ383" s="151">
        <f t="shared" si="3117"/>
        <v>0</v>
      </c>
      <c r="BA383" s="151">
        <f t="shared" si="3117"/>
        <v>0</v>
      </c>
      <c r="BB383" s="151">
        <f t="shared" si="3117"/>
        <v>0</v>
      </c>
      <c r="BC383" s="25">
        <f t="shared" si="3117"/>
        <v>502443</v>
      </c>
      <c r="BD383" s="25">
        <f t="shared" si="3117"/>
        <v>0</v>
      </c>
      <c r="BE383" s="25">
        <f t="shared" si="3117"/>
        <v>485639</v>
      </c>
      <c r="BF383" s="25">
        <f t="shared" si="3117"/>
        <v>0</v>
      </c>
      <c r="BG383" s="151">
        <f t="shared" si="3117"/>
        <v>0</v>
      </c>
      <c r="BH383" s="151">
        <f t="shared" si="3117"/>
        <v>0</v>
      </c>
      <c r="BI383" s="151">
        <f t="shared" si="3117"/>
        <v>0</v>
      </c>
      <c r="BJ383" s="151">
        <f t="shared" si="3117"/>
        <v>0</v>
      </c>
      <c r="BK383" s="25">
        <f t="shared" si="3117"/>
        <v>502443</v>
      </c>
      <c r="BL383" s="25">
        <f t="shared" si="3117"/>
        <v>0</v>
      </c>
      <c r="BM383" s="25">
        <f t="shared" si="3117"/>
        <v>485639</v>
      </c>
      <c r="BN383" s="25">
        <f t="shared" si="3117"/>
        <v>0</v>
      </c>
      <c r="BO383" s="151">
        <f t="shared" si="3118"/>
        <v>0</v>
      </c>
      <c r="BP383" s="151">
        <f t="shared" si="3118"/>
        <v>0</v>
      </c>
      <c r="BQ383" s="151">
        <f t="shared" si="3118"/>
        <v>0</v>
      </c>
      <c r="BR383" s="151">
        <f t="shared" si="3118"/>
        <v>0</v>
      </c>
      <c r="BS383" s="25">
        <f t="shared" si="3118"/>
        <v>502443</v>
      </c>
      <c r="BT383" s="25">
        <f t="shared" si="3118"/>
        <v>0</v>
      </c>
      <c r="BU383" s="25">
        <f t="shared" si="3118"/>
        <v>485639</v>
      </c>
      <c r="BV383" s="25">
        <f t="shared" si="3118"/>
        <v>0</v>
      </c>
    </row>
    <row r="384" spans="1:74" ht="34.200000000000003">
      <c r="A384" s="62" t="s">
        <v>172</v>
      </c>
      <c r="B384" s="61">
        <v>909</v>
      </c>
      <c r="C384" s="61" t="s">
        <v>30</v>
      </c>
      <c r="D384" s="61" t="s">
        <v>85</v>
      </c>
      <c r="E384" s="61" t="s">
        <v>476</v>
      </c>
      <c r="F384" s="61" t="s">
        <v>16</v>
      </c>
      <c r="G384" s="32">
        <f>G385</f>
        <v>480363</v>
      </c>
      <c r="H384" s="32">
        <f t="shared" si="3114"/>
        <v>0</v>
      </c>
      <c r="I384" s="32">
        <f t="shared" si="3114"/>
        <v>485639</v>
      </c>
      <c r="J384" s="32">
        <f t="shared" si="3114"/>
        <v>0</v>
      </c>
      <c r="K384" s="151">
        <f t="shared" si="3114"/>
        <v>0</v>
      </c>
      <c r="L384" s="151">
        <f t="shared" si="3114"/>
        <v>0</v>
      </c>
      <c r="M384" s="151">
        <f t="shared" si="3114"/>
        <v>0</v>
      </c>
      <c r="N384" s="151">
        <f t="shared" si="3114"/>
        <v>0</v>
      </c>
      <c r="O384" s="32">
        <f t="shared" si="3114"/>
        <v>480363</v>
      </c>
      <c r="P384" s="32">
        <f t="shared" si="3114"/>
        <v>0</v>
      </c>
      <c r="Q384" s="32">
        <f t="shared" si="3114"/>
        <v>485639</v>
      </c>
      <c r="R384" s="32">
        <f t="shared" si="3114"/>
        <v>0</v>
      </c>
      <c r="S384" s="151">
        <f t="shared" si="3115"/>
        <v>0</v>
      </c>
      <c r="T384" s="151">
        <f t="shared" si="3115"/>
        <v>0</v>
      </c>
      <c r="U384" s="151">
        <f t="shared" si="3115"/>
        <v>0</v>
      </c>
      <c r="V384" s="151">
        <f t="shared" si="3115"/>
        <v>0</v>
      </c>
      <c r="W384" s="32">
        <f t="shared" si="3115"/>
        <v>480363</v>
      </c>
      <c r="X384" s="32">
        <f t="shared" si="3115"/>
        <v>0</v>
      </c>
      <c r="Y384" s="32">
        <f t="shared" si="3115"/>
        <v>485639</v>
      </c>
      <c r="Z384" s="32">
        <f t="shared" si="3115"/>
        <v>0</v>
      </c>
      <c r="AA384" s="151">
        <f t="shared" si="3115"/>
        <v>0</v>
      </c>
      <c r="AB384" s="151">
        <f t="shared" si="3115"/>
        <v>0</v>
      </c>
      <c r="AC384" s="151">
        <f t="shared" si="3115"/>
        <v>0</v>
      </c>
      <c r="AD384" s="151">
        <f t="shared" si="3115"/>
        <v>0</v>
      </c>
      <c r="AE384" s="32">
        <f t="shared" si="3115"/>
        <v>480363</v>
      </c>
      <c r="AF384" s="32">
        <f t="shared" si="3115"/>
        <v>0</v>
      </c>
      <c r="AG384" s="32">
        <f t="shared" si="3115"/>
        <v>485639</v>
      </c>
      <c r="AH384" s="32">
        <f t="shared" si="3115"/>
        <v>0</v>
      </c>
      <c r="AI384" s="151">
        <f t="shared" si="3116"/>
        <v>0</v>
      </c>
      <c r="AJ384" s="151">
        <f t="shared" si="3116"/>
        <v>0</v>
      </c>
      <c r="AK384" s="151">
        <f t="shared" si="3116"/>
        <v>0</v>
      </c>
      <c r="AL384" s="151">
        <f t="shared" si="3116"/>
        <v>0</v>
      </c>
      <c r="AM384" s="32">
        <f t="shared" si="3116"/>
        <v>480363</v>
      </c>
      <c r="AN384" s="32">
        <f t="shared" si="3116"/>
        <v>0</v>
      </c>
      <c r="AO384" s="32">
        <f t="shared" si="3116"/>
        <v>485639</v>
      </c>
      <c r="AP384" s="32">
        <f t="shared" si="3116"/>
        <v>0</v>
      </c>
      <c r="AQ384" s="151">
        <f t="shared" si="3116"/>
        <v>22080</v>
      </c>
      <c r="AR384" s="151">
        <f t="shared" si="3116"/>
        <v>0</v>
      </c>
      <c r="AS384" s="151">
        <f t="shared" si="3116"/>
        <v>0</v>
      </c>
      <c r="AT384" s="151">
        <f t="shared" si="3116"/>
        <v>0</v>
      </c>
      <c r="AU384" s="32">
        <f t="shared" si="3116"/>
        <v>502443</v>
      </c>
      <c r="AV384" s="32">
        <f t="shared" si="3116"/>
        <v>0</v>
      </c>
      <c r="AW384" s="32">
        <f t="shared" si="3116"/>
        <v>485639</v>
      </c>
      <c r="AX384" s="32">
        <f t="shared" si="3116"/>
        <v>0</v>
      </c>
      <c r="AY384" s="151">
        <f t="shared" si="3117"/>
        <v>0</v>
      </c>
      <c r="AZ384" s="151">
        <f t="shared" si="3117"/>
        <v>0</v>
      </c>
      <c r="BA384" s="151">
        <f t="shared" si="3117"/>
        <v>0</v>
      </c>
      <c r="BB384" s="151">
        <f t="shared" si="3117"/>
        <v>0</v>
      </c>
      <c r="BC384" s="25">
        <f t="shared" si="3117"/>
        <v>502443</v>
      </c>
      <c r="BD384" s="25">
        <f t="shared" si="3117"/>
        <v>0</v>
      </c>
      <c r="BE384" s="25">
        <f t="shared" si="3117"/>
        <v>485639</v>
      </c>
      <c r="BF384" s="25">
        <f t="shared" si="3117"/>
        <v>0</v>
      </c>
      <c r="BG384" s="151">
        <f t="shared" si="3117"/>
        <v>0</v>
      </c>
      <c r="BH384" s="151">
        <f t="shared" si="3117"/>
        <v>0</v>
      </c>
      <c r="BI384" s="151">
        <f t="shared" si="3117"/>
        <v>0</v>
      </c>
      <c r="BJ384" s="151">
        <f t="shared" si="3117"/>
        <v>0</v>
      </c>
      <c r="BK384" s="25">
        <f t="shared" si="3117"/>
        <v>502443</v>
      </c>
      <c r="BL384" s="25">
        <f t="shared" si="3117"/>
        <v>0</v>
      </c>
      <c r="BM384" s="25">
        <f t="shared" si="3117"/>
        <v>485639</v>
      </c>
      <c r="BN384" s="25">
        <f t="shared" si="3117"/>
        <v>0</v>
      </c>
      <c r="BO384" s="151">
        <f t="shared" si="3118"/>
        <v>0</v>
      </c>
      <c r="BP384" s="151">
        <f t="shared" si="3118"/>
        <v>0</v>
      </c>
      <c r="BQ384" s="151">
        <f t="shared" si="3118"/>
        <v>0</v>
      </c>
      <c r="BR384" s="151">
        <f t="shared" si="3118"/>
        <v>0</v>
      </c>
      <c r="BS384" s="25">
        <f t="shared" si="3118"/>
        <v>502443</v>
      </c>
      <c r="BT384" s="25">
        <f t="shared" si="3118"/>
        <v>0</v>
      </c>
      <c r="BU384" s="25">
        <f t="shared" si="3118"/>
        <v>485639</v>
      </c>
      <c r="BV384" s="25">
        <f t="shared" si="3118"/>
        <v>0</v>
      </c>
    </row>
    <row r="385" spans="1:74" ht="34.200000000000003">
      <c r="A385" s="62" t="s">
        <v>44</v>
      </c>
      <c r="B385" s="61">
        <v>909</v>
      </c>
      <c r="C385" s="61" t="s">
        <v>30</v>
      </c>
      <c r="D385" s="61" t="s">
        <v>85</v>
      </c>
      <c r="E385" s="61" t="s">
        <v>476</v>
      </c>
      <c r="F385" s="61" t="s">
        <v>51</v>
      </c>
      <c r="G385" s="32">
        <v>480363</v>
      </c>
      <c r="H385" s="32"/>
      <c r="I385" s="32">
        <v>485639</v>
      </c>
      <c r="J385" s="32"/>
      <c r="K385" s="151"/>
      <c r="L385" s="151"/>
      <c r="M385" s="151"/>
      <c r="N385" s="151"/>
      <c r="O385" s="6">
        <f>G385+K385</f>
        <v>480363</v>
      </c>
      <c r="P385" s="6">
        <f t="shared" ref="P385" si="3119">H385+L385</f>
        <v>0</v>
      </c>
      <c r="Q385" s="6">
        <f t="shared" ref="Q385" si="3120">I385+M385</f>
        <v>485639</v>
      </c>
      <c r="R385" s="6">
        <f t="shared" ref="R385" si="3121">J385+N385</f>
        <v>0</v>
      </c>
      <c r="S385" s="151"/>
      <c r="T385" s="151"/>
      <c r="U385" s="151"/>
      <c r="V385" s="151"/>
      <c r="W385" s="6">
        <f>O385+S385</f>
        <v>480363</v>
      </c>
      <c r="X385" s="6">
        <f t="shared" ref="X385" si="3122">P385+T385</f>
        <v>0</v>
      </c>
      <c r="Y385" s="6">
        <f t="shared" ref="Y385" si="3123">Q385+U385</f>
        <v>485639</v>
      </c>
      <c r="Z385" s="6">
        <f t="shared" ref="Z385" si="3124">R385+V385</f>
        <v>0</v>
      </c>
      <c r="AA385" s="151"/>
      <c r="AB385" s="151"/>
      <c r="AC385" s="151"/>
      <c r="AD385" s="151"/>
      <c r="AE385" s="6">
        <f>W385+AA385</f>
        <v>480363</v>
      </c>
      <c r="AF385" s="6">
        <f t="shared" ref="AF385" si="3125">X385+AB385</f>
        <v>0</v>
      </c>
      <c r="AG385" s="6">
        <f t="shared" ref="AG385" si="3126">Y385+AC385</f>
        <v>485639</v>
      </c>
      <c r="AH385" s="6">
        <f t="shared" ref="AH385" si="3127">Z385+AD385</f>
        <v>0</v>
      </c>
      <c r="AI385" s="151"/>
      <c r="AJ385" s="151"/>
      <c r="AK385" s="151"/>
      <c r="AL385" s="151"/>
      <c r="AM385" s="6">
        <f>AE385+AI385</f>
        <v>480363</v>
      </c>
      <c r="AN385" s="6">
        <f t="shared" ref="AN385" si="3128">AF385+AJ385</f>
        <v>0</v>
      </c>
      <c r="AO385" s="6">
        <f t="shared" ref="AO385" si="3129">AG385+AK385</f>
        <v>485639</v>
      </c>
      <c r="AP385" s="6">
        <f t="shared" ref="AP385" si="3130">AH385+AL385</f>
        <v>0</v>
      </c>
      <c r="AQ385" s="151">
        <v>22080</v>
      </c>
      <c r="AR385" s="151"/>
      <c r="AS385" s="151"/>
      <c r="AT385" s="151"/>
      <c r="AU385" s="6">
        <f>AM385+AQ385</f>
        <v>502443</v>
      </c>
      <c r="AV385" s="6">
        <f t="shared" ref="AV385" si="3131">AN385+AR385</f>
        <v>0</v>
      </c>
      <c r="AW385" s="6">
        <f t="shared" ref="AW385" si="3132">AO385+AS385</f>
        <v>485639</v>
      </c>
      <c r="AX385" s="6">
        <f t="shared" ref="AX385" si="3133">AP385+AT385</f>
        <v>0</v>
      </c>
      <c r="AY385" s="151"/>
      <c r="AZ385" s="151"/>
      <c r="BA385" s="151"/>
      <c r="BB385" s="151"/>
      <c r="BC385" s="6">
        <f>AU385+AY385</f>
        <v>502443</v>
      </c>
      <c r="BD385" s="6">
        <f t="shared" ref="BD385" si="3134">AV385+AZ385</f>
        <v>0</v>
      </c>
      <c r="BE385" s="6">
        <f t="shared" ref="BE385" si="3135">AW385+BA385</f>
        <v>485639</v>
      </c>
      <c r="BF385" s="6">
        <f t="shared" ref="BF385" si="3136">AX385+BB385</f>
        <v>0</v>
      </c>
      <c r="BG385" s="151"/>
      <c r="BH385" s="151"/>
      <c r="BI385" s="151"/>
      <c r="BJ385" s="151"/>
      <c r="BK385" s="6">
        <f>BC385+BG385</f>
        <v>502443</v>
      </c>
      <c r="BL385" s="6">
        <f t="shared" ref="BL385" si="3137">BD385+BH385</f>
        <v>0</v>
      </c>
      <c r="BM385" s="6">
        <f t="shared" ref="BM385" si="3138">BE385+BI385</f>
        <v>485639</v>
      </c>
      <c r="BN385" s="6">
        <f t="shared" ref="BN385" si="3139">BF385+BJ385</f>
        <v>0</v>
      </c>
      <c r="BO385" s="151"/>
      <c r="BP385" s="151"/>
      <c r="BQ385" s="151"/>
      <c r="BR385" s="151"/>
      <c r="BS385" s="6">
        <f>BK385+BO385</f>
        <v>502443</v>
      </c>
      <c r="BT385" s="6">
        <f t="shared" ref="BT385" si="3140">BL385+BP385</f>
        <v>0</v>
      </c>
      <c r="BU385" s="6">
        <f t="shared" ref="BU385" si="3141">BM385+BQ385</f>
        <v>485639</v>
      </c>
      <c r="BV385" s="6">
        <f t="shared" ref="BV385" si="3142">BN385+BR385</f>
        <v>0</v>
      </c>
    </row>
    <row r="386" spans="1:74" ht="67.8">
      <c r="A386" s="15" t="s">
        <v>495</v>
      </c>
      <c r="B386" s="10">
        <v>909</v>
      </c>
      <c r="C386" s="10" t="s">
        <v>170</v>
      </c>
      <c r="D386" s="10" t="s">
        <v>85</v>
      </c>
      <c r="E386" s="10" t="s">
        <v>477</v>
      </c>
      <c r="F386" s="10"/>
      <c r="G386" s="32">
        <f t="shared" ref="G386:J386" si="3143">G387+G394+G397</f>
        <v>783158</v>
      </c>
      <c r="H386" s="32">
        <f t="shared" si="3143"/>
        <v>700000</v>
      </c>
      <c r="I386" s="32">
        <f t="shared" si="3143"/>
        <v>778013</v>
      </c>
      <c r="J386" s="32">
        <f t="shared" si="3143"/>
        <v>700000</v>
      </c>
      <c r="K386" s="151">
        <f>K387+K394+K397+K402</f>
        <v>0</v>
      </c>
      <c r="L386" s="151">
        <f t="shared" ref="L386:R386" si="3144">L387+L394+L397+L402</f>
        <v>0</v>
      </c>
      <c r="M386" s="151">
        <f t="shared" si="3144"/>
        <v>0</v>
      </c>
      <c r="N386" s="151">
        <f t="shared" si="3144"/>
        <v>0</v>
      </c>
      <c r="O386" s="32">
        <f t="shared" si="3144"/>
        <v>783158</v>
      </c>
      <c r="P386" s="32">
        <f t="shared" si="3144"/>
        <v>700000</v>
      </c>
      <c r="Q386" s="32">
        <f t="shared" si="3144"/>
        <v>778013</v>
      </c>
      <c r="R386" s="32">
        <f t="shared" si="3144"/>
        <v>700000</v>
      </c>
      <c r="S386" s="151">
        <f>S387+S394+S397+S402</f>
        <v>0</v>
      </c>
      <c r="T386" s="151">
        <f t="shared" ref="T386:Z386" si="3145">T387+T394+T397+T402</f>
        <v>0</v>
      </c>
      <c r="U386" s="151">
        <f t="shared" si="3145"/>
        <v>0</v>
      </c>
      <c r="V386" s="151">
        <f t="shared" si="3145"/>
        <v>0</v>
      </c>
      <c r="W386" s="32">
        <f t="shared" si="3145"/>
        <v>783158</v>
      </c>
      <c r="X386" s="32">
        <f t="shared" si="3145"/>
        <v>700000</v>
      </c>
      <c r="Y386" s="32">
        <f t="shared" si="3145"/>
        <v>778013</v>
      </c>
      <c r="Z386" s="32">
        <f t="shared" si="3145"/>
        <v>700000</v>
      </c>
      <c r="AA386" s="151">
        <f>AA387+AA394+AA397+AA402</f>
        <v>3391</v>
      </c>
      <c r="AB386" s="151">
        <f t="shared" ref="AB386:AH386" si="3146">AB387+AB394+AB397+AB402</f>
        <v>0</v>
      </c>
      <c r="AC386" s="151">
        <f t="shared" si="3146"/>
        <v>0</v>
      </c>
      <c r="AD386" s="151">
        <f t="shared" si="3146"/>
        <v>0</v>
      </c>
      <c r="AE386" s="32">
        <f t="shared" si="3146"/>
        <v>786549</v>
      </c>
      <c r="AF386" s="32">
        <f t="shared" si="3146"/>
        <v>700000</v>
      </c>
      <c r="AG386" s="32">
        <f t="shared" si="3146"/>
        <v>778013</v>
      </c>
      <c r="AH386" s="32">
        <f t="shared" si="3146"/>
        <v>700000</v>
      </c>
      <c r="AI386" s="151">
        <f>AI387+AI394+AI397+AI402</f>
        <v>-21450</v>
      </c>
      <c r="AJ386" s="151">
        <f t="shared" ref="AJ386:AP386" si="3147">AJ387+AJ394+AJ397+AJ402</f>
        <v>0</v>
      </c>
      <c r="AK386" s="151">
        <f t="shared" si="3147"/>
        <v>0</v>
      </c>
      <c r="AL386" s="151">
        <f t="shared" si="3147"/>
        <v>0</v>
      </c>
      <c r="AM386" s="32">
        <f t="shared" si="3147"/>
        <v>765099</v>
      </c>
      <c r="AN386" s="32">
        <f t="shared" si="3147"/>
        <v>700000</v>
      </c>
      <c r="AO386" s="32">
        <f t="shared" si="3147"/>
        <v>778013</v>
      </c>
      <c r="AP386" s="32">
        <f t="shared" si="3147"/>
        <v>700000</v>
      </c>
      <c r="AQ386" s="151">
        <f>AQ387+AQ394+AQ397+AQ402</f>
        <v>-7696</v>
      </c>
      <c r="AR386" s="151">
        <f t="shared" ref="AR386:AX386" si="3148">AR387+AR394+AR397+AR402</f>
        <v>0</v>
      </c>
      <c r="AS386" s="151">
        <f t="shared" si="3148"/>
        <v>0</v>
      </c>
      <c r="AT386" s="151">
        <f t="shared" si="3148"/>
        <v>0</v>
      </c>
      <c r="AU386" s="32">
        <f t="shared" si="3148"/>
        <v>757403</v>
      </c>
      <c r="AV386" s="32">
        <f t="shared" si="3148"/>
        <v>700000</v>
      </c>
      <c r="AW386" s="32">
        <f t="shared" si="3148"/>
        <v>778013</v>
      </c>
      <c r="AX386" s="32">
        <f t="shared" si="3148"/>
        <v>700000</v>
      </c>
      <c r="AY386" s="151">
        <f>AY387+AY394+AY397+AY402</f>
        <v>0</v>
      </c>
      <c r="AZ386" s="151">
        <f t="shared" ref="AZ386:BF386" si="3149">AZ387+AZ394+AZ397+AZ402</f>
        <v>0</v>
      </c>
      <c r="BA386" s="151">
        <f t="shared" si="3149"/>
        <v>0</v>
      </c>
      <c r="BB386" s="151">
        <f t="shared" si="3149"/>
        <v>0</v>
      </c>
      <c r="BC386" s="25">
        <f t="shared" si="3149"/>
        <v>757403</v>
      </c>
      <c r="BD386" s="25">
        <f t="shared" si="3149"/>
        <v>700000</v>
      </c>
      <c r="BE386" s="25">
        <f t="shared" si="3149"/>
        <v>778013</v>
      </c>
      <c r="BF386" s="25">
        <f t="shared" si="3149"/>
        <v>700000</v>
      </c>
      <c r="BG386" s="151">
        <f>BG387+BG394+BG397+BG402</f>
        <v>-5164</v>
      </c>
      <c r="BH386" s="151">
        <f t="shared" ref="BH386:BN386" si="3150">BH387+BH394+BH397+BH402</f>
        <v>0</v>
      </c>
      <c r="BI386" s="151">
        <f t="shared" si="3150"/>
        <v>0</v>
      </c>
      <c r="BJ386" s="151">
        <f t="shared" si="3150"/>
        <v>0</v>
      </c>
      <c r="BK386" s="25">
        <f t="shared" si="3150"/>
        <v>752239</v>
      </c>
      <c r="BL386" s="25">
        <f t="shared" si="3150"/>
        <v>700000</v>
      </c>
      <c r="BM386" s="25">
        <f t="shared" si="3150"/>
        <v>778013</v>
      </c>
      <c r="BN386" s="25">
        <f t="shared" si="3150"/>
        <v>700000</v>
      </c>
      <c r="BO386" s="151">
        <f>BO387+BO394+BO397+BO402</f>
        <v>0</v>
      </c>
      <c r="BP386" s="151">
        <f t="shared" ref="BP386:BV386" si="3151">BP387+BP394+BP397+BP402</f>
        <v>0</v>
      </c>
      <c r="BQ386" s="151">
        <f t="shared" si="3151"/>
        <v>0</v>
      </c>
      <c r="BR386" s="151">
        <f t="shared" si="3151"/>
        <v>0</v>
      </c>
      <c r="BS386" s="25">
        <f t="shared" si="3151"/>
        <v>752239</v>
      </c>
      <c r="BT386" s="25">
        <f t="shared" si="3151"/>
        <v>700000</v>
      </c>
      <c r="BU386" s="25">
        <f t="shared" si="3151"/>
        <v>778013</v>
      </c>
      <c r="BV386" s="25">
        <f t="shared" si="3151"/>
        <v>700000</v>
      </c>
    </row>
    <row r="387" spans="1:74" ht="18">
      <c r="A387" s="9" t="s">
        <v>15</v>
      </c>
      <c r="B387" s="10">
        <v>909</v>
      </c>
      <c r="C387" s="10" t="s">
        <v>170</v>
      </c>
      <c r="D387" s="10" t="s">
        <v>85</v>
      </c>
      <c r="E387" s="10" t="s">
        <v>478</v>
      </c>
      <c r="F387" s="10"/>
      <c r="G387" s="32">
        <f t="shared" ref="G387:J387" si="3152">G388+G391</f>
        <v>24106</v>
      </c>
      <c r="H387" s="32">
        <f t="shared" si="3152"/>
        <v>0</v>
      </c>
      <c r="I387" s="32">
        <f t="shared" si="3152"/>
        <v>18961</v>
      </c>
      <c r="J387" s="32">
        <f t="shared" si="3152"/>
        <v>0</v>
      </c>
      <c r="K387" s="151">
        <f t="shared" ref="K387:R387" si="3153">K388+K391</f>
        <v>0</v>
      </c>
      <c r="L387" s="151">
        <f t="shared" si="3153"/>
        <v>0</v>
      </c>
      <c r="M387" s="151">
        <f t="shared" si="3153"/>
        <v>0</v>
      </c>
      <c r="N387" s="151">
        <f t="shared" si="3153"/>
        <v>0</v>
      </c>
      <c r="O387" s="32">
        <f t="shared" si="3153"/>
        <v>24106</v>
      </c>
      <c r="P387" s="32">
        <f t="shared" si="3153"/>
        <v>0</v>
      </c>
      <c r="Q387" s="32">
        <f t="shared" si="3153"/>
        <v>18961</v>
      </c>
      <c r="R387" s="32">
        <f t="shared" si="3153"/>
        <v>0</v>
      </c>
      <c r="S387" s="151">
        <f t="shared" ref="S387:Z387" si="3154">S388+S391</f>
        <v>0</v>
      </c>
      <c r="T387" s="151">
        <f t="shared" si="3154"/>
        <v>0</v>
      </c>
      <c r="U387" s="151">
        <f t="shared" si="3154"/>
        <v>0</v>
      </c>
      <c r="V387" s="151">
        <f t="shared" si="3154"/>
        <v>0</v>
      </c>
      <c r="W387" s="32">
        <f t="shared" si="3154"/>
        <v>24106</v>
      </c>
      <c r="X387" s="32">
        <f t="shared" si="3154"/>
        <v>0</v>
      </c>
      <c r="Y387" s="32">
        <f t="shared" si="3154"/>
        <v>18961</v>
      </c>
      <c r="Z387" s="32">
        <f t="shared" si="3154"/>
        <v>0</v>
      </c>
      <c r="AA387" s="151">
        <f t="shared" ref="AA387:AH387" si="3155">AA388+AA391</f>
        <v>3391</v>
      </c>
      <c r="AB387" s="151">
        <f t="shared" si="3155"/>
        <v>0</v>
      </c>
      <c r="AC387" s="151">
        <f t="shared" si="3155"/>
        <v>0</v>
      </c>
      <c r="AD387" s="151">
        <f t="shared" si="3155"/>
        <v>0</v>
      </c>
      <c r="AE387" s="32">
        <f t="shared" si="3155"/>
        <v>27497</v>
      </c>
      <c r="AF387" s="32">
        <f t="shared" si="3155"/>
        <v>0</v>
      </c>
      <c r="AG387" s="32">
        <f t="shared" si="3155"/>
        <v>18961</v>
      </c>
      <c r="AH387" s="32">
        <f t="shared" si="3155"/>
        <v>0</v>
      </c>
      <c r="AI387" s="151">
        <f t="shared" ref="AI387:AP387" si="3156">AI388+AI391</f>
        <v>0</v>
      </c>
      <c r="AJ387" s="151">
        <f t="shared" si="3156"/>
        <v>0</v>
      </c>
      <c r="AK387" s="151">
        <f t="shared" si="3156"/>
        <v>0</v>
      </c>
      <c r="AL387" s="151">
        <f t="shared" si="3156"/>
        <v>0</v>
      </c>
      <c r="AM387" s="32">
        <f t="shared" si="3156"/>
        <v>27497</v>
      </c>
      <c r="AN387" s="32">
        <f t="shared" si="3156"/>
        <v>0</v>
      </c>
      <c r="AO387" s="32">
        <f t="shared" si="3156"/>
        <v>18961</v>
      </c>
      <c r="AP387" s="32">
        <f t="shared" si="3156"/>
        <v>0</v>
      </c>
      <c r="AQ387" s="151">
        <f t="shared" ref="AQ387:AX387" si="3157">AQ388+AQ391</f>
        <v>0</v>
      </c>
      <c r="AR387" s="151">
        <f t="shared" si="3157"/>
        <v>0</v>
      </c>
      <c r="AS387" s="151">
        <f t="shared" si="3157"/>
        <v>0</v>
      </c>
      <c r="AT387" s="151">
        <f t="shared" si="3157"/>
        <v>0</v>
      </c>
      <c r="AU387" s="32">
        <f t="shared" si="3157"/>
        <v>27497</v>
      </c>
      <c r="AV387" s="32">
        <f t="shared" si="3157"/>
        <v>0</v>
      </c>
      <c r="AW387" s="32">
        <f t="shared" si="3157"/>
        <v>18961</v>
      </c>
      <c r="AX387" s="32">
        <f t="shared" si="3157"/>
        <v>0</v>
      </c>
      <c r="AY387" s="151">
        <f t="shared" ref="AY387:BF387" si="3158">AY388+AY391</f>
        <v>0</v>
      </c>
      <c r="AZ387" s="151">
        <f t="shared" si="3158"/>
        <v>0</v>
      </c>
      <c r="BA387" s="151">
        <f t="shared" si="3158"/>
        <v>0</v>
      </c>
      <c r="BB387" s="151">
        <f t="shared" si="3158"/>
        <v>0</v>
      </c>
      <c r="BC387" s="25">
        <f t="shared" si="3158"/>
        <v>27497</v>
      </c>
      <c r="BD387" s="25">
        <f t="shared" si="3158"/>
        <v>0</v>
      </c>
      <c r="BE387" s="25">
        <f t="shared" si="3158"/>
        <v>18961</v>
      </c>
      <c r="BF387" s="25">
        <f t="shared" si="3158"/>
        <v>0</v>
      </c>
      <c r="BG387" s="151">
        <f t="shared" ref="BG387:BN387" si="3159">BG388+BG391</f>
        <v>0</v>
      </c>
      <c r="BH387" s="151">
        <f t="shared" si="3159"/>
        <v>0</v>
      </c>
      <c r="BI387" s="151">
        <f t="shared" si="3159"/>
        <v>0</v>
      </c>
      <c r="BJ387" s="151">
        <f t="shared" si="3159"/>
        <v>0</v>
      </c>
      <c r="BK387" s="25">
        <f t="shared" si="3159"/>
        <v>27497</v>
      </c>
      <c r="BL387" s="25">
        <f t="shared" si="3159"/>
        <v>0</v>
      </c>
      <c r="BM387" s="25">
        <f t="shared" si="3159"/>
        <v>18961</v>
      </c>
      <c r="BN387" s="25">
        <f t="shared" si="3159"/>
        <v>0</v>
      </c>
      <c r="BO387" s="151">
        <f t="shared" ref="BO387:BV387" si="3160">BO388+BO391</f>
        <v>0</v>
      </c>
      <c r="BP387" s="151">
        <f t="shared" si="3160"/>
        <v>0</v>
      </c>
      <c r="BQ387" s="151">
        <f t="shared" si="3160"/>
        <v>0</v>
      </c>
      <c r="BR387" s="151">
        <f t="shared" si="3160"/>
        <v>0</v>
      </c>
      <c r="BS387" s="25">
        <f t="shared" si="3160"/>
        <v>27497</v>
      </c>
      <c r="BT387" s="25">
        <f t="shared" si="3160"/>
        <v>0</v>
      </c>
      <c r="BU387" s="25">
        <f t="shared" si="3160"/>
        <v>18961</v>
      </c>
      <c r="BV387" s="25">
        <f t="shared" si="3160"/>
        <v>0</v>
      </c>
    </row>
    <row r="388" spans="1:74" ht="18">
      <c r="A388" s="9" t="s">
        <v>121</v>
      </c>
      <c r="B388" s="10">
        <v>909</v>
      </c>
      <c r="C388" s="10" t="s">
        <v>170</v>
      </c>
      <c r="D388" s="10" t="s">
        <v>85</v>
      </c>
      <c r="E388" s="10" t="s">
        <v>479</v>
      </c>
      <c r="F388" s="10"/>
      <c r="G388" s="32">
        <f>G389</f>
        <v>295</v>
      </c>
      <c r="H388" s="32">
        <f t="shared" ref="H388:W389" si="3161">H389</f>
        <v>0</v>
      </c>
      <c r="I388" s="32">
        <f t="shared" si="3161"/>
        <v>0</v>
      </c>
      <c r="J388" s="32">
        <f t="shared" si="3161"/>
        <v>0</v>
      </c>
      <c r="K388" s="151">
        <f t="shared" si="3161"/>
        <v>0</v>
      </c>
      <c r="L388" s="151">
        <f t="shared" si="3161"/>
        <v>0</v>
      </c>
      <c r="M388" s="151">
        <f t="shared" si="3161"/>
        <v>0</v>
      </c>
      <c r="N388" s="151">
        <f t="shared" si="3161"/>
        <v>0</v>
      </c>
      <c r="O388" s="32">
        <f t="shared" si="3161"/>
        <v>295</v>
      </c>
      <c r="P388" s="32">
        <f t="shared" si="3161"/>
        <v>0</v>
      </c>
      <c r="Q388" s="32">
        <f t="shared" si="3161"/>
        <v>0</v>
      </c>
      <c r="R388" s="32">
        <f t="shared" si="3161"/>
        <v>0</v>
      </c>
      <c r="S388" s="151">
        <f t="shared" si="3161"/>
        <v>0</v>
      </c>
      <c r="T388" s="151">
        <f t="shared" si="3161"/>
        <v>0</v>
      </c>
      <c r="U388" s="151">
        <f t="shared" si="3161"/>
        <v>0</v>
      </c>
      <c r="V388" s="151">
        <f t="shared" si="3161"/>
        <v>0</v>
      </c>
      <c r="W388" s="32">
        <f t="shared" si="3161"/>
        <v>295</v>
      </c>
      <c r="X388" s="32">
        <f t="shared" ref="S388:AI389" si="3162">X389</f>
        <v>0</v>
      </c>
      <c r="Y388" s="32">
        <f t="shared" si="3162"/>
        <v>0</v>
      </c>
      <c r="Z388" s="32">
        <f t="shared" si="3162"/>
        <v>0</v>
      </c>
      <c r="AA388" s="151">
        <f t="shared" si="3162"/>
        <v>0</v>
      </c>
      <c r="AB388" s="151">
        <f t="shared" si="3162"/>
        <v>0</v>
      </c>
      <c r="AC388" s="151">
        <f t="shared" si="3162"/>
        <v>0</v>
      </c>
      <c r="AD388" s="151">
        <f t="shared" si="3162"/>
        <v>0</v>
      </c>
      <c r="AE388" s="32">
        <f t="shared" si="3162"/>
        <v>295</v>
      </c>
      <c r="AF388" s="32">
        <f t="shared" si="3162"/>
        <v>0</v>
      </c>
      <c r="AG388" s="32">
        <f t="shared" si="3162"/>
        <v>0</v>
      </c>
      <c r="AH388" s="32">
        <f t="shared" si="3162"/>
        <v>0</v>
      </c>
      <c r="AI388" s="151">
        <f t="shared" si="3162"/>
        <v>0</v>
      </c>
      <c r="AJ388" s="151">
        <f t="shared" ref="AI388:AY389" si="3163">AJ389</f>
        <v>0</v>
      </c>
      <c r="AK388" s="151">
        <f t="shared" si="3163"/>
        <v>0</v>
      </c>
      <c r="AL388" s="151">
        <f t="shared" si="3163"/>
        <v>0</v>
      </c>
      <c r="AM388" s="32">
        <f t="shared" si="3163"/>
        <v>295</v>
      </c>
      <c r="AN388" s="32">
        <f t="shared" si="3163"/>
        <v>0</v>
      </c>
      <c r="AO388" s="32">
        <f t="shared" si="3163"/>
        <v>0</v>
      </c>
      <c r="AP388" s="32">
        <f t="shared" si="3163"/>
        <v>0</v>
      </c>
      <c r="AQ388" s="151">
        <f t="shared" si="3163"/>
        <v>0</v>
      </c>
      <c r="AR388" s="151">
        <f t="shared" si="3163"/>
        <v>0</v>
      </c>
      <c r="AS388" s="151">
        <f t="shared" si="3163"/>
        <v>0</v>
      </c>
      <c r="AT388" s="151">
        <f t="shared" si="3163"/>
        <v>0</v>
      </c>
      <c r="AU388" s="32">
        <f t="shared" si="3163"/>
        <v>295</v>
      </c>
      <c r="AV388" s="32">
        <f t="shared" si="3163"/>
        <v>0</v>
      </c>
      <c r="AW388" s="32">
        <f t="shared" si="3163"/>
        <v>0</v>
      </c>
      <c r="AX388" s="32">
        <f t="shared" si="3163"/>
        <v>0</v>
      </c>
      <c r="AY388" s="151">
        <f t="shared" si="3163"/>
        <v>0</v>
      </c>
      <c r="AZ388" s="151">
        <f t="shared" ref="AY388:BO389" si="3164">AZ389</f>
        <v>0</v>
      </c>
      <c r="BA388" s="151">
        <f t="shared" si="3164"/>
        <v>0</v>
      </c>
      <c r="BB388" s="151">
        <f t="shared" si="3164"/>
        <v>0</v>
      </c>
      <c r="BC388" s="25">
        <f t="shared" si="3164"/>
        <v>295</v>
      </c>
      <c r="BD388" s="25">
        <f t="shared" si="3164"/>
        <v>0</v>
      </c>
      <c r="BE388" s="25">
        <f t="shared" si="3164"/>
        <v>0</v>
      </c>
      <c r="BF388" s="25">
        <f t="shared" si="3164"/>
        <v>0</v>
      </c>
      <c r="BG388" s="151">
        <f t="shared" si="3164"/>
        <v>0</v>
      </c>
      <c r="BH388" s="151">
        <f t="shared" si="3164"/>
        <v>0</v>
      </c>
      <c r="BI388" s="151">
        <f t="shared" si="3164"/>
        <v>0</v>
      </c>
      <c r="BJ388" s="151">
        <f t="shared" si="3164"/>
        <v>0</v>
      </c>
      <c r="BK388" s="25">
        <f t="shared" si="3164"/>
        <v>295</v>
      </c>
      <c r="BL388" s="25">
        <f t="shared" si="3164"/>
        <v>0</v>
      </c>
      <c r="BM388" s="25">
        <f t="shared" si="3164"/>
        <v>0</v>
      </c>
      <c r="BN388" s="25">
        <f t="shared" si="3164"/>
        <v>0</v>
      </c>
      <c r="BO388" s="151">
        <f t="shared" si="3164"/>
        <v>0</v>
      </c>
      <c r="BP388" s="151">
        <f t="shared" ref="BO388:BV389" si="3165">BP389</f>
        <v>0</v>
      </c>
      <c r="BQ388" s="151">
        <f t="shared" si="3165"/>
        <v>0</v>
      </c>
      <c r="BR388" s="151">
        <f t="shared" si="3165"/>
        <v>0</v>
      </c>
      <c r="BS388" s="25">
        <f t="shared" si="3165"/>
        <v>295</v>
      </c>
      <c r="BT388" s="25">
        <f t="shared" si="3165"/>
        <v>0</v>
      </c>
      <c r="BU388" s="25">
        <f t="shared" si="3165"/>
        <v>0</v>
      </c>
      <c r="BV388" s="25">
        <f t="shared" si="3165"/>
        <v>0</v>
      </c>
    </row>
    <row r="389" spans="1:74" ht="34.200000000000003">
      <c r="A389" s="9" t="s">
        <v>122</v>
      </c>
      <c r="B389" s="10">
        <v>909</v>
      </c>
      <c r="C389" s="10" t="s">
        <v>170</v>
      </c>
      <c r="D389" s="10" t="s">
        <v>85</v>
      </c>
      <c r="E389" s="10" t="s">
        <v>479</v>
      </c>
      <c r="F389" s="10" t="s">
        <v>123</v>
      </c>
      <c r="G389" s="32">
        <f>G390</f>
        <v>295</v>
      </c>
      <c r="H389" s="32">
        <f t="shared" si="3161"/>
        <v>0</v>
      </c>
      <c r="I389" s="32">
        <f t="shared" si="3161"/>
        <v>0</v>
      </c>
      <c r="J389" s="32">
        <f t="shared" si="3161"/>
        <v>0</v>
      </c>
      <c r="K389" s="151">
        <f t="shared" si="3161"/>
        <v>0</v>
      </c>
      <c r="L389" s="151">
        <f t="shared" si="3161"/>
        <v>0</v>
      </c>
      <c r="M389" s="151">
        <f t="shared" si="3161"/>
        <v>0</v>
      </c>
      <c r="N389" s="151">
        <f t="shared" si="3161"/>
        <v>0</v>
      </c>
      <c r="O389" s="32">
        <f t="shared" si="3161"/>
        <v>295</v>
      </c>
      <c r="P389" s="32">
        <f t="shared" si="3161"/>
        <v>0</v>
      </c>
      <c r="Q389" s="32">
        <f t="shared" si="3161"/>
        <v>0</v>
      </c>
      <c r="R389" s="32">
        <f t="shared" si="3161"/>
        <v>0</v>
      </c>
      <c r="S389" s="151">
        <f t="shared" si="3162"/>
        <v>0</v>
      </c>
      <c r="T389" s="151">
        <f t="shared" si="3162"/>
        <v>0</v>
      </c>
      <c r="U389" s="151">
        <f t="shared" si="3162"/>
        <v>0</v>
      </c>
      <c r="V389" s="151">
        <f t="shared" si="3162"/>
        <v>0</v>
      </c>
      <c r="W389" s="32">
        <f t="shared" si="3162"/>
        <v>295</v>
      </c>
      <c r="X389" s="32">
        <f t="shared" si="3162"/>
        <v>0</v>
      </c>
      <c r="Y389" s="32">
        <f t="shared" si="3162"/>
        <v>0</v>
      </c>
      <c r="Z389" s="32">
        <f t="shared" si="3162"/>
        <v>0</v>
      </c>
      <c r="AA389" s="151">
        <f t="shared" si="3162"/>
        <v>0</v>
      </c>
      <c r="AB389" s="151">
        <f t="shared" si="3162"/>
        <v>0</v>
      </c>
      <c r="AC389" s="151">
        <f t="shared" si="3162"/>
        <v>0</v>
      </c>
      <c r="AD389" s="151">
        <f t="shared" si="3162"/>
        <v>0</v>
      </c>
      <c r="AE389" s="32">
        <f t="shared" si="3162"/>
        <v>295</v>
      </c>
      <c r="AF389" s="32">
        <f t="shared" si="3162"/>
        <v>0</v>
      </c>
      <c r="AG389" s="32">
        <f t="shared" si="3162"/>
        <v>0</v>
      </c>
      <c r="AH389" s="32">
        <f t="shared" si="3162"/>
        <v>0</v>
      </c>
      <c r="AI389" s="151">
        <f t="shared" si="3163"/>
        <v>0</v>
      </c>
      <c r="AJ389" s="151">
        <f t="shared" si="3163"/>
        <v>0</v>
      </c>
      <c r="AK389" s="151">
        <f t="shared" si="3163"/>
        <v>0</v>
      </c>
      <c r="AL389" s="151">
        <f t="shared" si="3163"/>
        <v>0</v>
      </c>
      <c r="AM389" s="32">
        <f t="shared" si="3163"/>
        <v>295</v>
      </c>
      <c r="AN389" s="32">
        <f t="shared" si="3163"/>
        <v>0</v>
      </c>
      <c r="AO389" s="32">
        <f t="shared" si="3163"/>
        <v>0</v>
      </c>
      <c r="AP389" s="32">
        <f t="shared" si="3163"/>
        <v>0</v>
      </c>
      <c r="AQ389" s="151">
        <f t="shared" si="3163"/>
        <v>0</v>
      </c>
      <c r="AR389" s="151">
        <f t="shared" si="3163"/>
        <v>0</v>
      </c>
      <c r="AS389" s="151">
        <f t="shared" si="3163"/>
        <v>0</v>
      </c>
      <c r="AT389" s="151">
        <f t="shared" si="3163"/>
        <v>0</v>
      </c>
      <c r="AU389" s="32">
        <f t="shared" si="3163"/>
        <v>295</v>
      </c>
      <c r="AV389" s="32">
        <f t="shared" si="3163"/>
        <v>0</v>
      </c>
      <c r="AW389" s="32">
        <f t="shared" si="3163"/>
        <v>0</v>
      </c>
      <c r="AX389" s="32">
        <f t="shared" si="3163"/>
        <v>0</v>
      </c>
      <c r="AY389" s="151">
        <f t="shared" si="3164"/>
        <v>0</v>
      </c>
      <c r="AZ389" s="151">
        <f t="shared" si="3164"/>
        <v>0</v>
      </c>
      <c r="BA389" s="151">
        <f t="shared" si="3164"/>
        <v>0</v>
      </c>
      <c r="BB389" s="151">
        <f t="shared" si="3164"/>
        <v>0</v>
      </c>
      <c r="BC389" s="25">
        <f t="shared" si="3164"/>
        <v>295</v>
      </c>
      <c r="BD389" s="25">
        <f t="shared" si="3164"/>
        <v>0</v>
      </c>
      <c r="BE389" s="25">
        <f t="shared" si="3164"/>
        <v>0</v>
      </c>
      <c r="BF389" s="25">
        <f t="shared" si="3164"/>
        <v>0</v>
      </c>
      <c r="BG389" s="151">
        <f t="shared" si="3164"/>
        <v>0</v>
      </c>
      <c r="BH389" s="151">
        <f t="shared" si="3164"/>
        <v>0</v>
      </c>
      <c r="BI389" s="151">
        <f t="shared" si="3164"/>
        <v>0</v>
      </c>
      <c r="BJ389" s="151">
        <f t="shared" si="3164"/>
        <v>0</v>
      </c>
      <c r="BK389" s="25">
        <f t="shared" si="3164"/>
        <v>295</v>
      </c>
      <c r="BL389" s="25">
        <f t="shared" si="3164"/>
        <v>0</v>
      </c>
      <c r="BM389" s="25">
        <f t="shared" si="3164"/>
        <v>0</v>
      </c>
      <c r="BN389" s="25">
        <f t="shared" si="3164"/>
        <v>0</v>
      </c>
      <c r="BO389" s="151">
        <f t="shared" si="3165"/>
        <v>0</v>
      </c>
      <c r="BP389" s="151">
        <f t="shared" si="3165"/>
        <v>0</v>
      </c>
      <c r="BQ389" s="151">
        <f t="shared" si="3165"/>
        <v>0</v>
      </c>
      <c r="BR389" s="151">
        <f t="shared" si="3165"/>
        <v>0</v>
      </c>
      <c r="BS389" s="25">
        <f t="shared" si="3165"/>
        <v>295</v>
      </c>
      <c r="BT389" s="25">
        <f t="shared" si="3165"/>
        <v>0</v>
      </c>
      <c r="BU389" s="25">
        <f t="shared" si="3165"/>
        <v>0</v>
      </c>
      <c r="BV389" s="25">
        <f t="shared" si="3165"/>
        <v>0</v>
      </c>
    </row>
    <row r="390" spans="1:74" ht="18">
      <c r="A390" s="9" t="s">
        <v>121</v>
      </c>
      <c r="B390" s="10">
        <v>909</v>
      </c>
      <c r="C390" s="10" t="s">
        <v>170</v>
      </c>
      <c r="D390" s="10" t="s">
        <v>85</v>
      </c>
      <c r="E390" s="10" t="s">
        <v>479</v>
      </c>
      <c r="F390" s="10" t="s">
        <v>124</v>
      </c>
      <c r="G390" s="32">
        <v>295</v>
      </c>
      <c r="H390" s="32"/>
      <c r="I390" s="32"/>
      <c r="J390" s="32"/>
      <c r="K390" s="151"/>
      <c r="L390" s="151"/>
      <c r="M390" s="151"/>
      <c r="N390" s="151"/>
      <c r="O390" s="6">
        <f>G390+K390</f>
        <v>295</v>
      </c>
      <c r="P390" s="6">
        <f t="shared" ref="P390" si="3166">H390+L390</f>
        <v>0</v>
      </c>
      <c r="Q390" s="6">
        <f t="shared" ref="Q390" si="3167">I390+M390</f>
        <v>0</v>
      </c>
      <c r="R390" s="6">
        <f t="shared" ref="R390" si="3168">J390+N390</f>
        <v>0</v>
      </c>
      <c r="S390" s="151"/>
      <c r="T390" s="151"/>
      <c r="U390" s="151"/>
      <c r="V390" s="151"/>
      <c r="W390" s="6">
        <f>O390+S390</f>
        <v>295</v>
      </c>
      <c r="X390" s="6">
        <f t="shared" ref="X390" si="3169">P390+T390</f>
        <v>0</v>
      </c>
      <c r="Y390" s="6">
        <f t="shared" ref="Y390" si="3170">Q390+U390</f>
        <v>0</v>
      </c>
      <c r="Z390" s="6">
        <f t="shared" ref="Z390" si="3171">R390+V390</f>
        <v>0</v>
      </c>
      <c r="AA390" s="151"/>
      <c r="AB390" s="151"/>
      <c r="AC390" s="151"/>
      <c r="AD390" s="151"/>
      <c r="AE390" s="6">
        <f>W390+AA390</f>
        <v>295</v>
      </c>
      <c r="AF390" s="6">
        <f t="shared" ref="AF390" si="3172">X390+AB390</f>
        <v>0</v>
      </c>
      <c r="AG390" s="6">
        <f t="shared" ref="AG390" si="3173">Y390+AC390</f>
        <v>0</v>
      </c>
      <c r="AH390" s="6">
        <f t="shared" ref="AH390" si="3174">Z390+AD390</f>
        <v>0</v>
      </c>
      <c r="AI390" s="151"/>
      <c r="AJ390" s="151"/>
      <c r="AK390" s="151"/>
      <c r="AL390" s="151"/>
      <c r="AM390" s="6">
        <f>AE390+AI390</f>
        <v>295</v>
      </c>
      <c r="AN390" s="6">
        <f t="shared" ref="AN390" si="3175">AF390+AJ390</f>
        <v>0</v>
      </c>
      <c r="AO390" s="6">
        <f t="shared" ref="AO390" si="3176">AG390+AK390</f>
        <v>0</v>
      </c>
      <c r="AP390" s="6">
        <f t="shared" ref="AP390" si="3177">AH390+AL390</f>
        <v>0</v>
      </c>
      <c r="AQ390" s="151"/>
      <c r="AR390" s="151"/>
      <c r="AS390" s="151"/>
      <c r="AT390" s="151"/>
      <c r="AU390" s="6">
        <f>AM390+AQ390</f>
        <v>295</v>
      </c>
      <c r="AV390" s="6">
        <f t="shared" ref="AV390" si="3178">AN390+AR390</f>
        <v>0</v>
      </c>
      <c r="AW390" s="6">
        <f t="shared" ref="AW390" si="3179">AO390+AS390</f>
        <v>0</v>
      </c>
      <c r="AX390" s="6">
        <f t="shared" ref="AX390" si="3180">AP390+AT390</f>
        <v>0</v>
      </c>
      <c r="AY390" s="151"/>
      <c r="AZ390" s="151"/>
      <c r="BA390" s="151"/>
      <c r="BB390" s="151"/>
      <c r="BC390" s="6">
        <f>AU390+AY390</f>
        <v>295</v>
      </c>
      <c r="BD390" s="6">
        <f t="shared" ref="BD390" si="3181">AV390+AZ390</f>
        <v>0</v>
      </c>
      <c r="BE390" s="6">
        <f t="shared" ref="BE390" si="3182">AW390+BA390</f>
        <v>0</v>
      </c>
      <c r="BF390" s="6">
        <f t="shared" ref="BF390" si="3183">AX390+BB390</f>
        <v>0</v>
      </c>
      <c r="BG390" s="151"/>
      <c r="BH390" s="151"/>
      <c r="BI390" s="151"/>
      <c r="BJ390" s="151"/>
      <c r="BK390" s="6">
        <f>BC390+BG390</f>
        <v>295</v>
      </c>
      <c r="BL390" s="6">
        <f t="shared" ref="BL390" si="3184">BD390+BH390</f>
        <v>0</v>
      </c>
      <c r="BM390" s="6">
        <f t="shared" ref="BM390" si="3185">BE390+BI390</f>
        <v>0</v>
      </c>
      <c r="BN390" s="6">
        <f t="shared" ref="BN390" si="3186">BF390+BJ390</f>
        <v>0</v>
      </c>
      <c r="BO390" s="151"/>
      <c r="BP390" s="151"/>
      <c r="BQ390" s="151"/>
      <c r="BR390" s="151"/>
      <c r="BS390" s="6">
        <f>BK390+BO390</f>
        <v>295</v>
      </c>
      <c r="BT390" s="6">
        <f t="shared" ref="BT390" si="3187">BL390+BP390</f>
        <v>0</v>
      </c>
      <c r="BU390" s="6">
        <f t="shared" ref="BU390" si="3188">BM390+BQ390</f>
        <v>0</v>
      </c>
      <c r="BV390" s="6">
        <f t="shared" ref="BV390" si="3189">BN390+BR390</f>
        <v>0</v>
      </c>
    </row>
    <row r="391" spans="1:74">
      <c r="A391" s="9" t="s">
        <v>140</v>
      </c>
      <c r="B391" s="10">
        <v>909</v>
      </c>
      <c r="C391" s="10" t="s">
        <v>170</v>
      </c>
      <c r="D391" s="10" t="s">
        <v>85</v>
      </c>
      <c r="E391" s="10" t="s">
        <v>480</v>
      </c>
      <c r="F391" s="10"/>
      <c r="G391" s="6">
        <f>G392</f>
        <v>23811</v>
      </c>
      <c r="H391" s="6">
        <f t="shared" ref="H391:W392" si="3190">H392</f>
        <v>0</v>
      </c>
      <c r="I391" s="6">
        <f t="shared" si="3190"/>
        <v>18961</v>
      </c>
      <c r="J391" s="6">
        <f t="shared" si="3190"/>
        <v>0</v>
      </c>
      <c r="K391" s="148">
        <f t="shared" si="3190"/>
        <v>0</v>
      </c>
      <c r="L391" s="148">
        <f t="shared" si="3190"/>
        <v>0</v>
      </c>
      <c r="M391" s="148">
        <f t="shared" si="3190"/>
        <v>0</v>
      </c>
      <c r="N391" s="148">
        <f t="shared" si="3190"/>
        <v>0</v>
      </c>
      <c r="O391" s="6">
        <f t="shared" si="3190"/>
        <v>23811</v>
      </c>
      <c r="P391" s="6">
        <f t="shared" si="3190"/>
        <v>0</v>
      </c>
      <c r="Q391" s="6">
        <f t="shared" si="3190"/>
        <v>18961</v>
      </c>
      <c r="R391" s="6">
        <f t="shared" si="3190"/>
        <v>0</v>
      </c>
      <c r="S391" s="148">
        <f t="shared" si="3190"/>
        <v>0</v>
      </c>
      <c r="T391" s="148">
        <f t="shared" si="3190"/>
        <v>0</v>
      </c>
      <c r="U391" s="148">
        <f t="shared" si="3190"/>
        <v>0</v>
      </c>
      <c r="V391" s="148">
        <f t="shared" si="3190"/>
        <v>0</v>
      </c>
      <c r="W391" s="6">
        <f t="shared" si="3190"/>
        <v>23811</v>
      </c>
      <c r="X391" s="6">
        <f t="shared" ref="S391:AI392" si="3191">X392</f>
        <v>0</v>
      </c>
      <c r="Y391" s="6">
        <f t="shared" si="3191"/>
        <v>18961</v>
      </c>
      <c r="Z391" s="6">
        <f t="shared" si="3191"/>
        <v>0</v>
      </c>
      <c r="AA391" s="148">
        <f t="shared" si="3191"/>
        <v>3391</v>
      </c>
      <c r="AB391" s="148">
        <f t="shared" si="3191"/>
        <v>0</v>
      </c>
      <c r="AC391" s="148">
        <f t="shared" si="3191"/>
        <v>0</v>
      </c>
      <c r="AD391" s="148">
        <f t="shared" si="3191"/>
        <v>0</v>
      </c>
      <c r="AE391" s="6">
        <f t="shared" si="3191"/>
        <v>27202</v>
      </c>
      <c r="AF391" s="6">
        <f t="shared" si="3191"/>
        <v>0</v>
      </c>
      <c r="AG391" s="6">
        <f t="shared" si="3191"/>
        <v>18961</v>
      </c>
      <c r="AH391" s="6">
        <f t="shared" si="3191"/>
        <v>0</v>
      </c>
      <c r="AI391" s="148">
        <f t="shared" si="3191"/>
        <v>0</v>
      </c>
      <c r="AJ391" s="148">
        <f t="shared" ref="AI391:AY392" si="3192">AJ392</f>
        <v>0</v>
      </c>
      <c r="AK391" s="148">
        <f t="shared" si="3192"/>
        <v>0</v>
      </c>
      <c r="AL391" s="148">
        <f t="shared" si="3192"/>
        <v>0</v>
      </c>
      <c r="AM391" s="6">
        <f t="shared" si="3192"/>
        <v>27202</v>
      </c>
      <c r="AN391" s="6">
        <f t="shared" si="3192"/>
        <v>0</v>
      </c>
      <c r="AO391" s="6">
        <f t="shared" si="3192"/>
        <v>18961</v>
      </c>
      <c r="AP391" s="6">
        <f t="shared" si="3192"/>
        <v>0</v>
      </c>
      <c r="AQ391" s="148">
        <f t="shared" si="3192"/>
        <v>0</v>
      </c>
      <c r="AR391" s="148">
        <f t="shared" si="3192"/>
        <v>0</v>
      </c>
      <c r="AS391" s="148">
        <f t="shared" si="3192"/>
        <v>0</v>
      </c>
      <c r="AT391" s="148">
        <f t="shared" si="3192"/>
        <v>0</v>
      </c>
      <c r="AU391" s="6">
        <f t="shared" si="3192"/>
        <v>27202</v>
      </c>
      <c r="AV391" s="6">
        <f t="shared" si="3192"/>
        <v>0</v>
      </c>
      <c r="AW391" s="6">
        <f t="shared" si="3192"/>
        <v>18961</v>
      </c>
      <c r="AX391" s="6">
        <f t="shared" si="3192"/>
        <v>0</v>
      </c>
      <c r="AY391" s="148">
        <f t="shared" si="3192"/>
        <v>0</v>
      </c>
      <c r="AZ391" s="148">
        <f t="shared" ref="AY391:BO392" si="3193">AZ392</f>
        <v>0</v>
      </c>
      <c r="BA391" s="148">
        <f t="shared" si="3193"/>
        <v>0</v>
      </c>
      <c r="BB391" s="148">
        <f t="shared" si="3193"/>
        <v>0</v>
      </c>
      <c r="BC391" s="6">
        <f t="shared" si="3193"/>
        <v>27202</v>
      </c>
      <c r="BD391" s="6">
        <f t="shared" si="3193"/>
        <v>0</v>
      </c>
      <c r="BE391" s="6">
        <f t="shared" si="3193"/>
        <v>18961</v>
      </c>
      <c r="BF391" s="6">
        <f t="shared" si="3193"/>
        <v>0</v>
      </c>
      <c r="BG391" s="148">
        <f t="shared" si="3193"/>
        <v>0</v>
      </c>
      <c r="BH391" s="148">
        <f t="shared" si="3193"/>
        <v>0</v>
      </c>
      <c r="BI391" s="148">
        <f t="shared" si="3193"/>
        <v>0</v>
      </c>
      <c r="BJ391" s="148">
        <f t="shared" si="3193"/>
        <v>0</v>
      </c>
      <c r="BK391" s="6">
        <f t="shared" si="3193"/>
        <v>27202</v>
      </c>
      <c r="BL391" s="6">
        <f t="shared" si="3193"/>
        <v>0</v>
      </c>
      <c r="BM391" s="6">
        <f t="shared" si="3193"/>
        <v>18961</v>
      </c>
      <c r="BN391" s="6">
        <f t="shared" si="3193"/>
        <v>0</v>
      </c>
      <c r="BO391" s="148">
        <f t="shared" si="3193"/>
        <v>0</v>
      </c>
      <c r="BP391" s="148">
        <f t="shared" ref="BO391:BV392" si="3194">BP392</f>
        <v>0</v>
      </c>
      <c r="BQ391" s="148">
        <f t="shared" si="3194"/>
        <v>0</v>
      </c>
      <c r="BR391" s="148">
        <f t="shared" si="3194"/>
        <v>0</v>
      </c>
      <c r="BS391" s="6">
        <f t="shared" si="3194"/>
        <v>27202</v>
      </c>
      <c r="BT391" s="6">
        <f t="shared" si="3194"/>
        <v>0</v>
      </c>
      <c r="BU391" s="6">
        <f t="shared" si="3194"/>
        <v>18961</v>
      </c>
      <c r="BV391" s="6">
        <f t="shared" si="3194"/>
        <v>0</v>
      </c>
    </row>
    <row r="392" spans="1:74" ht="33.6">
      <c r="A392" s="8" t="s">
        <v>172</v>
      </c>
      <c r="B392" s="10">
        <v>909</v>
      </c>
      <c r="C392" s="10" t="s">
        <v>170</v>
      </c>
      <c r="D392" s="10" t="s">
        <v>85</v>
      </c>
      <c r="E392" s="10" t="s">
        <v>480</v>
      </c>
      <c r="F392" s="10" t="s">
        <v>16</v>
      </c>
      <c r="G392" s="6">
        <f>G393</f>
        <v>23811</v>
      </c>
      <c r="H392" s="6">
        <f t="shared" si="3190"/>
        <v>0</v>
      </c>
      <c r="I392" s="6">
        <f t="shared" si="3190"/>
        <v>18961</v>
      </c>
      <c r="J392" s="6">
        <f t="shared" si="3190"/>
        <v>0</v>
      </c>
      <c r="K392" s="148">
        <f t="shared" si="3190"/>
        <v>0</v>
      </c>
      <c r="L392" s="148">
        <f t="shared" si="3190"/>
        <v>0</v>
      </c>
      <c r="M392" s="148">
        <f t="shared" si="3190"/>
        <v>0</v>
      </c>
      <c r="N392" s="148">
        <f t="shared" si="3190"/>
        <v>0</v>
      </c>
      <c r="O392" s="6">
        <f t="shared" si="3190"/>
        <v>23811</v>
      </c>
      <c r="P392" s="6">
        <f t="shared" si="3190"/>
        <v>0</v>
      </c>
      <c r="Q392" s="6">
        <f t="shared" si="3190"/>
        <v>18961</v>
      </c>
      <c r="R392" s="6">
        <f t="shared" si="3190"/>
        <v>0</v>
      </c>
      <c r="S392" s="148">
        <f t="shared" si="3191"/>
        <v>0</v>
      </c>
      <c r="T392" s="148">
        <f t="shared" si="3191"/>
        <v>0</v>
      </c>
      <c r="U392" s="148">
        <f t="shared" si="3191"/>
        <v>0</v>
      </c>
      <c r="V392" s="148">
        <f t="shared" si="3191"/>
        <v>0</v>
      </c>
      <c r="W392" s="6">
        <f t="shared" si="3191"/>
        <v>23811</v>
      </c>
      <c r="X392" s="6">
        <f t="shared" si="3191"/>
        <v>0</v>
      </c>
      <c r="Y392" s="6">
        <f t="shared" si="3191"/>
        <v>18961</v>
      </c>
      <c r="Z392" s="6">
        <f t="shared" si="3191"/>
        <v>0</v>
      </c>
      <c r="AA392" s="148">
        <f t="shared" si="3191"/>
        <v>3391</v>
      </c>
      <c r="AB392" s="148">
        <f t="shared" si="3191"/>
        <v>0</v>
      </c>
      <c r="AC392" s="148">
        <f t="shared" si="3191"/>
        <v>0</v>
      </c>
      <c r="AD392" s="148">
        <f t="shared" si="3191"/>
        <v>0</v>
      </c>
      <c r="AE392" s="6">
        <f t="shared" si="3191"/>
        <v>27202</v>
      </c>
      <c r="AF392" s="6">
        <f t="shared" si="3191"/>
        <v>0</v>
      </c>
      <c r="AG392" s="6">
        <f t="shared" si="3191"/>
        <v>18961</v>
      </c>
      <c r="AH392" s="6">
        <f t="shared" si="3191"/>
        <v>0</v>
      </c>
      <c r="AI392" s="148">
        <f t="shared" si="3192"/>
        <v>0</v>
      </c>
      <c r="AJ392" s="148">
        <f t="shared" si="3192"/>
        <v>0</v>
      </c>
      <c r="AK392" s="148">
        <f t="shared" si="3192"/>
        <v>0</v>
      </c>
      <c r="AL392" s="148">
        <f t="shared" si="3192"/>
        <v>0</v>
      </c>
      <c r="AM392" s="6">
        <f t="shared" si="3192"/>
        <v>27202</v>
      </c>
      <c r="AN392" s="6">
        <f t="shared" si="3192"/>
        <v>0</v>
      </c>
      <c r="AO392" s="6">
        <f t="shared" si="3192"/>
        <v>18961</v>
      </c>
      <c r="AP392" s="6">
        <f t="shared" si="3192"/>
        <v>0</v>
      </c>
      <c r="AQ392" s="148">
        <f t="shared" si="3192"/>
        <v>0</v>
      </c>
      <c r="AR392" s="148">
        <f t="shared" si="3192"/>
        <v>0</v>
      </c>
      <c r="AS392" s="148">
        <f t="shared" si="3192"/>
        <v>0</v>
      </c>
      <c r="AT392" s="148">
        <f t="shared" si="3192"/>
        <v>0</v>
      </c>
      <c r="AU392" s="6">
        <f t="shared" si="3192"/>
        <v>27202</v>
      </c>
      <c r="AV392" s="6">
        <f t="shared" si="3192"/>
        <v>0</v>
      </c>
      <c r="AW392" s="6">
        <f t="shared" si="3192"/>
        <v>18961</v>
      </c>
      <c r="AX392" s="6">
        <f t="shared" si="3192"/>
        <v>0</v>
      </c>
      <c r="AY392" s="148">
        <f t="shared" si="3193"/>
        <v>0</v>
      </c>
      <c r="AZ392" s="148">
        <f t="shared" si="3193"/>
        <v>0</v>
      </c>
      <c r="BA392" s="148">
        <f t="shared" si="3193"/>
        <v>0</v>
      </c>
      <c r="BB392" s="148">
        <f t="shared" si="3193"/>
        <v>0</v>
      </c>
      <c r="BC392" s="6">
        <f t="shared" si="3193"/>
        <v>27202</v>
      </c>
      <c r="BD392" s="6">
        <f t="shared" si="3193"/>
        <v>0</v>
      </c>
      <c r="BE392" s="6">
        <f t="shared" si="3193"/>
        <v>18961</v>
      </c>
      <c r="BF392" s="6">
        <f t="shared" si="3193"/>
        <v>0</v>
      </c>
      <c r="BG392" s="148">
        <f t="shared" si="3193"/>
        <v>0</v>
      </c>
      <c r="BH392" s="148">
        <f t="shared" si="3193"/>
        <v>0</v>
      </c>
      <c r="BI392" s="148">
        <f t="shared" si="3193"/>
        <v>0</v>
      </c>
      <c r="BJ392" s="148">
        <f t="shared" si="3193"/>
        <v>0</v>
      </c>
      <c r="BK392" s="6">
        <f t="shared" si="3193"/>
        <v>27202</v>
      </c>
      <c r="BL392" s="6">
        <f t="shared" si="3193"/>
        <v>0</v>
      </c>
      <c r="BM392" s="6">
        <f t="shared" si="3193"/>
        <v>18961</v>
      </c>
      <c r="BN392" s="6">
        <f t="shared" si="3193"/>
        <v>0</v>
      </c>
      <c r="BO392" s="148">
        <f t="shared" si="3194"/>
        <v>0</v>
      </c>
      <c r="BP392" s="148">
        <f t="shared" si="3194"/>
        <v>0</v>
      </c>
      <c r="BQ392" s="148">
        <f t="shared" si="3194"/>
        <v>0</v>
      </c>
      <c r="BR392" s="148">
        <f t="shared" si="3194"/>
        <v>0</v>
      </c>
      <c r="BS392" s="6">
        <f t="shared" si="3194"/>
        <v>27202</v>
      </c>
      <c r="BT392" s="6">
        <f t="shared" si="3194"/>
        <v>0</v>
      </c>
      <c r="BU392" s="6">
        <f t="shared" si="3194"/>
        <v>18961</v>
      </c>
      <c r="BV392" s="6">
        <f t="shared" si="3194"/>
        <v>0</v>
      </c>
    </row>
    <row r="393" spans="1:74" ht="33.6">
      <c r="A393" s="9" t="s">
        <v>44</v>
      </c>
      <c r="B393" s="10">
        <v>909</v>
      </c>
      <c r="C393" s="10" t="s">
        <v>170</v>
      </c>
      <c r="D393" s="10" t="s">
        <v>85</v>
      </c>
      <c r="E393" s="10" t="s">
        <v>480</v>
      </c>
      <c r="F393" s="10" t="s">
        <v>51</v>
      </c>
      <c r="G393" s="6">
        <v>23811</v>
      </c>
      <c r="H393" s="6"/>
      <c r="I393" s="6">
        <v>18961</v>
      </c>
      <c r="J393" s="6"/>
      <c r="K393" s="148"/>
      <c r="L393" s="148"/>
      <c r="M393" s="148"/>
      <c r="N393" s="148"/>
      <c r="O393" s="6">
        <f>G393+K393</f>
        <v>23811</v>
      </c>
      <c r="P393" s="6">
        <f t="shared" ref="P393" si="3195">H393+L393</f>
        <v>0</v>
      </c>
      <c r="Q393" s="6">
        <f t="shared" ref="Q393" si="3196">I393+M393</f>
        <v>18961</v>
      </c>
      <c r="R393" s="6">
        <f t="shared" ref="R393" si="3197">J393+N393</f>
        <v>0</v>
      </c>
      <c r="S393" s="148"/>
      <c r="T393" s="148"/>
      <c r="U393" s="148"/>
      <c r="V393" s="148"/>
      <c r="W393" s="6">
        <f>O393+S393</f>
        <v>23811</v>
      </c>
      <c r="X393" s="6">
        <f t="shared" ref="X393" si="3198">P393+T393</f>
        <v>0</v>
      </c>
      <c r="Y393" s="6">
        <f t="shared" ref="Y393" si="3199">Q393+U393</f>
        <v>18961</v>
      </c>
      <c r="Z393" s="6">
        <f t="shared" ref="Z393" si="3200">R393+V393</f>
        <v>0</v>
      </c>
      <c r="AA393" s="148">
        <v>3391</v>
      </c>
      <c r="AB393" s="148"/>
      <c r="AC393" s="148"/>
      <c r="AD393" s="148"/>
      <c r="AE393" s="6">
        <f>W393+AA393</f>
        <v>27202</v>
      </c>
      <c r="AF393" s="6">
        <f t="shared" ref="AF393" si="3201">X393+AB393</f>
        <v>0</v>
      </c>
      <c r="AG393" s="6">
        <f t="shared" ref="AG393" si="3202">Y393+AC393</f>
        <v>18961</v>
      </c>
      <c r="AH393" s="6">
        <f t="shared" ref="AH393" si="3203">Z393+AD393</f>
        <v>0</v>
      </c>
      <c r="AI393" s="148"/>
      <c r="AJ393" s="148"/>
      <c r="AK393" s="148"/>
      <c r="AL393" s="148"/>
      <c r="AM393" s="6">
        <f>AE393+AI393</f>
        <v>27202</v>
      </c>
      <c r="AN393" s="6">
        <f t="shared" ref="AN393" si="3204">AF393+AJ393</f>
        <v>0</v>
      </c>
      <c r="AO393" s="6">
        <f t="shared" ref="AO393" si="3205">AG393+AK393</f>
        <v>18961</v>
      </c>
      <c r="AP393" s="6">
        <f t="shared" ref="AP393" si="3206">AH393+AL393</f>
        <v>0</v>
      </c>
      <c r="AQ393" s="148"/>
      <c r="AR393" s="148"/>
      <c r="AS393" s="148"/>
      <c r="AT393" s="148"/>
      <c r="AU393" s="6">
        <f>AM393+AQ393</f>
        <v>27202</v>
      </c>
      <c r="AV393" s="6">
        <f t="shared" ref="AV393" si="3207">AN393+AR393</f>
        <v>0</v>
      </c>
      <c r="AW393" s="6">
        <f t="shared" ref="AW393" si="3208">AO393+AS393</f>
        <v>18961</v>
      </c>
      <c r="AX393" s="6">
        <f t="shared" ref="AX393" si="3209">AP393+AT393</f>
        <v>0</v>
      </c>
      <c r="AY393" s="148"/>
      <c r="AZ393" s="148"/>
      <c r="BA393" s="148"/>
      <c r="BB393" s="148"/>
      <c r="BC393" s="6">
        <f>AU393+AY393</f>
        <v>27202</v>
      </c>
      <c r="BD393" s="6">
        <f t="shared" ref="BD393" si="3210">AV393+AZ393</f>
        <v>0</v>
      </c>
      <c r="BE393" s="6">
        <f t="shared" ref="BE393" si="3211">AW393+BA393</f>
        <v>18961</v>
      </c>
      <c r="BF393" s="6">
        <f t="shared" ref="BF393" si="3212">AX393+BB393</f>
        <v>0</v>
      </c>
      <c r="BG393" s="148"/>
      <c r="BH393" s="148"/>
      <c r="BI393" s="148"/>
      <c r="BJ393" s="148"/>
      <c r="BK393" s="6">
        <f>BC393+BG393</f>
        <v>27202</v>
      </c>
      <c r="BL393" s="6">
        <f t="shared" ref="BL393" si="3213">BD393+BH393</f>
        <v>0</v>
      </c>
      <c r="BM393" s="6">
        <f t="shared" ref="BM393" si="3214">BE393+BI393</f>
        <v>18961</v>
      </c>
      <c r="BN393" s="6">
        <f t="shared" ref="BN393" si="3215">BF393+BJ393</f>
        <v>0</v>
      </c>
      <c r="BO393" s="148"/>
      <c r="BP393" s="148"/>
      <c r="BQ393" s="148"/>
      <c r="BR393" s="148"/>
      <c r="BS393" s="6">
        <f>BK393+BO393</f>
        <v>27202</v>
      </c>
      <c r="BT393" s="6">
        <f t="shared" ref="BT393" si="3216">BL393+BP393</f>
        <v>0</v>
      </c>
      <c r="BU393" s="6">
        <f t="shared" ref="BU393" si="3217">BM393+BQ393</f>
        <v>18961</v>
      </c>
      <c r="BV393" s="6">
        <f t="shared" ref="BV393" si="3218">BN393+BR393</f>
        <v>0</v>
      </c>
    </row>
    <row r="394" spans="1:74" ht="102.6">
      <c r="A394" s="62" t="s">
        <v>496</v>
      </c>
      <c r="B394" s="10">
        <v>909</v>
      </c>
      <c r="C394" s="10" t="s">
        <v>170</v>
      </c>
      <c r="D394" s="10" t="s">
        <v>85</v>
      </c>
      <c r="E394" s="13" t="s">
        <v>481</v>
      </c>
      <c r="F394" s="10"/>
      <c r="G394" s="6">
        <f>G395</f>
        <v>15952</v>
      </c>
      <c r="H394" s="6">
        <f t="shared" ref="H394:W395" si="3219">H395</f>
        <v>0</v>
      </c>
      <c r="I394" s="6">
        <f t="shared" si="3219"/>
        <v>15952</v>
      </c>
      <c r="J394" s="6">
        <f t="shared" si="3219"/>
        <v>0</v>
      </c>
      <c r="K394" s="148">
        <f t="shared" si="3219"/>
        <v>0</v>
      </c>
      <c r="L394" s="148">
        <f t="shared" si="3219"/>
        <v>0</v>
      </c>
      <c r="M394" s="148">
        <f t="shared" si="3219"/>
        <v>0</v>
      </c>
      <c r="N394" s="148">
        <f t="shared" si="3219"/>
        <v>0</v>
      </c>
      <c r="O394" s="6">
        <f t="shared" si="3219"/>
        <v>15952</v>
      </c>
      <c r="P394" s="6">
        <f t="shared" si="3219"/>
        <v>0</v>
      </c>
      <c r="Q394" s="6">
        <f t="shared" si="3219"/>
        <v>15952</v>
      </c>
      <c r="R394" s="6">
        <f t="shared" si="3219"/>
        <v>0</v>
      </c>
      <c r="S394" s="148">
        <f t="shared" si="3219"/>
        <v>0</v>
      </c>
      <c r="T394" s="148">
        <f t="shared" si="3219"/>
        <v>0</v>
      </c>
      <c r="U394" s="148">
        <f t="shared" si="3219"/>
        <v>0</v>
      </c>
      <c r="V394" s="148">
        <f t="shared" si="3219"/>
        <v>0</v>
      </c>
      <c r="W394" s="6">
        <f t="shared" si="3219"/>
        <v>15952</v>
      </c>
      <c r="X394" s="6">
        <f t="shared" ref="S394:AI395" si="3220">X395</f>
        <v>0</v>
      </c>
      <c r="Y394" s="6">
        <f t="shared" si="3220"/>
        <v>15952</v>
      </c>
      <c r="Z394" s="6">
        <f t="shared" si="3220"/>
        <v>0</v>
      </c>
      <c r="AA394" s="148">
        <f t="shared" si="3220"/>
        <v>0</v>
      </c>
      <c r="AB394" s="148">
        <f t="shared" si="3220"/>
        <v>0</v>
      </c>
      <c r="AC394" s="148">
        <f t="shared" si="3220"/>
        <v>0</v>
      </c>
      <c r="AD394" s="148">
        <f t="shared" si="3220"/>
        <v>0</v>
      </c>
      <c r="AE394" s="6">
        <f t="shared" si="3220"/>
        <v>15952</v>
      </c>
      <c r="AF394" s="6">
        <f t="shared" si="3220"/>
        <v>0</v>
      </c>
      <c r="AG394" s="6">
        <f t="shared" si="3220"/>
        <v>15952</v>
      </c>
      <c r="AH394" s="6">
        <f t="shared" si="3220"/>
        <v>0</v>
      </c>
      <c r="AI394" s="148">
        <f t="shared" si="3220"/>
        <v>0</v>
      </c>
      <c r="AJ394" s="148">
        <f t="shared" ref="AI394:AY395" si="3221">AJ395</f>
        <v>0</v>
      </c>
      <c r="AK394" s="148">
        <f t="shared" si="3221"/>
        <v>0</v>
      </c>
      <c r="AL394" s="148">
        <f t="shared" si="3221"/>
        <v>0</v>
      </c>
      <c r="AM394" s="6">
        <f t="shared" si="3221"/>
        <v>15952</v>
      </c>
      <c r="AN394" s="6">
        <f t="shared" si="3221"/>
        <v>0</v>
      </c>
      <c r="AO394" s="6">
        <f t="shared" si="3221"/>
        <v>15952</v>
      </c>
      <c r="AP394" s="6">
        <f t="shared" si="3221"/>
        <v>0</v>
      </c>
      <c r="AQ394" s="148">
        <f t="shared" si="3221"/>
        <v>-7696</v>
      </c>
      <c r="AR394" s="148">
        <f t="shared" si="3221"/>
        <v>0</v>
      </c>
      <c r="AS394" s="148">
        <f t="shared" si="3221"/>
        <v>0</v>
      </c>
      <c r="AT394" s="148">
        <f t="shared" si="3221"/>
        <v>0</v>
      </c>
      <c r="AU394" s="6">
        <f t="shared" si="3221"/>
        <v>8256</v>
      </c>
      <c r="AV394" s="6">
        <f t="shared" si="3221"/>
        <v>0</v>
      </c>
      <c r="AW394" s="6">
        <f t="shared" si="3221"/>
        <v>15952</v>
      </c>
      <c r="AX394" s="6">
        <f t="shared" si="3221"/>
        <v>0</v>
      </c>
      <c r="AY394" s="148">
        <f t="shared" si="3221"/>
        <v>0</v>
      </c>
      <c r="AZ394" s="148">
        <f t="shared" ref="AY394:BO395" si="3222">AZ395</f>
        <v>0</v>
      </c>
      <c r="BA394" s="148">
        <f t="shared" si="3222"/>
        <v>0</v>
      </c>
      <c r="BB394" s="148">
        <f t="shared" si="3222"/>
        <v>0</v>
      </c>
      <c r="BC394" s="6">
        <f t="shared" si="3222"/>
        <v>8256</v>
      </c>
      <c r="BD394" s="6">
        <f t="shared" si="3222"/>
        <v>0</v>
      </c>
      <c r="BE394" s="6">
        <f t="shared" si="3222"/>
        <v>15952</v>
      </c>
      <c r="BF394" s="6">
        <f t="shared" si="3222"/>
        <v>0</v>
      </c>
      <c r="BG394" s="148">
        <f t="shared" si="3222"/>
        <v>-5164</v>
      </c>
      <c r="BH394" s="148">
        <f t="shared" si="3222"/>
        <v>0</v>
      </c>
      <c r="BI394" s="148">
        <f t="shared" si="3222"/>
        <v>0</v>
      </c>
      <c r="BJ394" s="148">
        <f t="shared" si="3222"/>
        <v>0</v>
      </c>
      <c r="BK394" s="6">
        <f t="shared" si="3222"/>
        <v>3092</v>
      </c>
      <c r="BL394" s="6">
        <f t="shared" si="3222"/>
        <v>0</v>
      </c>
      <c r="BM394" s="6">
        <f t="shared" si="3222"/>
        <v>15952</v>
      </c>
      <c r="BN394" s="6">
        <f t="shared" si="3222"/>
        <v>0</v>
      </c>
      <c r="BO394" s="148">
        <f t="shared" si="3222"/>
        <v>0</v>
      </c>
      <c r="BP394" s="148">
        <f t="shared" ref="BO394:BV395" si="3223">BP395</f>
        <v>0</v>
      </c>
      <c r="BQ394" s="148">
        <f t="shared" si="3223"/>
        <v>0</v>
      </c>
      <c r="BR394" s="148">
        <f t="shared" si="3223"/>
        <v>0</v>
      </c>
      <c r="BS394" s="6">
        <f t="shared" si="3223"/>
        <v>3092</v>
      </c>
      <c r="BT394" s="6">
        <f t="shared" si="3223"/>
        <v>0</v>
      </c>
      <c r="BU394" s="6">
        <f t="shared" si="3223"/>
        <v>15952</v>
      </c>
      <c r="BV394" s="6">
        <f t="shared" si="3223"/>
        <v>0</v>
      </c>
    </row>
    <row r="395" spans="1:74" ht="33.6">
      <c r="A395" s="8" t="s">
        <v>172</v>
      </c>
      <c r="B395" s="10">
        <v>909</v>
      </c>
      <c r="C395" s="10" t="s">
        <v>170</v>
      </c>
      <c r="D395" s="10" t="s">
        <v>85</v>
      </c>
      <c r="E395" s="13" t="s">
        <v>481</v>
      </c>
      <c r="F395" s="10" t="s">
        <v>16</v>
      </c>
      <c r="G395" s="6">
        <f>G396</f>
        <v>15952</v>
      </c>
      <c r="H395" s="6">
        <f t="shared" si="3219"/>
        <v>0</v>
      </c>
      <c r="I395" s="6">
        <f t="shared" si="3219"/>
        <v>15952</v>
      </c>
      <c r="J395" s="6">
        <f t="shared" si="3219"/>
        <v>0</v>
      </c>
      <c r="K395" s="148">
        <f t="shared" si="3219"/>
        <v>0</v>
      </c>
      <c r="L395" s="148">
        <f t="shared" si="3219"/>
        <v>0</v>
      </c>
      <c r="M395" s="148">
        <f t="shared" si="3219"/>
        <v>0</v>
      </c>
      <c r="N395" s="148">
        <f t="shared" si="3219"/>
        <v>0</v>
      </c>
      <c r="O395" s="6">
        <f t="shared" si="3219"/>
        <v>15952</v>
      </c>
      <c r="P395" s="6">
        <f t="shared" si="3219"/>
        <v>0</v>
      </c>
      <c r="Q395" s="6">
        <f t="shared" si="3219"/>
        <v>15952</v>
      </c>
      <c r="R395" s="6">
        <f t="shared" si="3219"/>
        <v>0</v>
      </c>
      <c r="S395" s="148">
        <f t="shared" si="3220"/>
        <v>0</v>
      </c>
      <c r="T395" s="148">
        <f t="shared" si="3220"/>
        <v>0</v>
      </c>
      <c r="U395" s="148">
        <f t="shared" si="3220"/>
        <v>0</v>
      </c>
      <c r="V395" s="148">
        <f t="shared" si="3220"/>
        <v>0</v>
      </c>
      <c r="W395" s="6">
        <f t="shared" si="3220"/>
        <v>15952</v>
      </c>
      <c r="X395" s="6">
        <f t="shared" si="3220"/>
        <v>0</v>
      </c>
      <c r="Y395" s="6">
        <f t="shared" si="3220"/>
        <v>15952</v>
      </c>
      <c r="Z395" s="6">
        <f t="shared" si="3220"/>
        <v>0</v>
      </c>
      <c r="AA395" s="148">
        <f t="shared" si="3220"/>
        <v>0</v>
      </c>
      <c r="AB395" s="148">
        <f t="shared" si="3220"/>
        <v>0</v>
      </c>
      <c r="AC395" s="148">
        <f t="shared" si="3220"/>
        <v>0</v>
      </c>
      <c r="AD395" s="148">
        <f t="shared" si="3220"/>
        <v>0</v>
      </c>
      <c r="AE395" s="6">
        <f t="shared" si="3220"/>
        <v>15952</v>
      </c>
      <c r="AF395" s="6">
        <f t="shared" si="3220"/>
        <v>0</v>
      </c>
      <c r="AG395" s="6">
        <f t="shared" si="3220"/>
        <v>15952</v>
      </c>
      <c r="AH395" s="6">
        <f t="shared" si="3220"/>
        <v>0</v>
      </c>
      <c r="AI395" s="148">
        <f t="shared" si="3221"/>
        <v>0</v>
      </c>
      <c r="AJ395" s="148">
        <f t="shared" si="3221"/>
        <v>0</v>
      </c>
      <c r="AK395" s="148">
        <f t="shared" si="3221"/>
        <v>0</v>
      </c>
      <c r="AL395" s="148">
        <f t="shared" si="3221"/>
        <v>0</v>
      </c>
      <c r="AM395" s="6">
        <f t="shared" si="3221"/>
        <v>15952</v>
      </c>
      <c r="AN395" s="6">
        <f t="shared" si="3221"/>
        <v>0</v>
      </c>
      <c r="AO395" s="6">
        <f t="shared" si="3221"/>
        <v>15952</v>
      </c>
      <c r="AP395" s="6">
        <f t="shared" si="3221"/>
        <v>0</v>
      </c>
      <c r="AQ395" s="148">
        <f t="shared" si="3221"/>
        <v>-7696</v>
      </c>
      <c r="AR395" s="148">
        <f t="shared" si="3221"/>
        <v>0</v>
      </c>
      <c r="AS395" s="148">
        <f t="shared" si="3221"/>
        <v>0</v>
      </c>
      <c r="AT395" s="148">
        <f t="shared" si="3221"/>
        <v>0</v>
      </c>
      <c r="AU395" s="6">
        <f t="shared" si="3221"/>
        <v>8256</v>
      </c>
      <c r="AV395" s="6">
        <f t="shared" si="3221"/>
        <v>0</v>
      </c>
      <c r="AW395" s="6">
        <f t="shared" si="3221"/>
        <v>15952</v>
      </c>
      <c r="AX395" s="6">
        <f t="shared" si="3221"/>
        <v>0</v>
      </c>
      <c r="AY395" s="148">
        <f t="shared" si="3222"/>
        <v>0</v>
      </c>
      <c r="AZ395" s="148">
        <f t="shared" si="3222"/>
        <v>0</v>
      </c>
      <c r="BA395" s="148">
        <f t="shared" si="3222"/>
        <v>0</v>
      </c>
      <c r="BB395" s="148">
        <f t="shared" si="3222"/>
        <v>0</v>
      </c>
      <c r="BC395" s="6">
        <f t="shared" si="3222"/>
        <v>8256</v>
      </c>
      <c r="BD395" s="6">
        <f t="shared" si="3222"/>
        <v>0</v>
      </c>
      <c r="BE395" s="6">
        <f t="shared" si="3222"/>
        <v>15952</v>
      </c>
      <c r="BF395" s="6">
        <f t="shared" si="3222"/>
        <v>0</v>
      </c>
      <c r="BG395" s="148">
        <f t="shared" si="3222"/>
        <v>-5164</v>
      </c>
      <c r="BH395" s="148">
        <f t="shared" si="3222"/>
        <v>0</v>
      </c>
      <c r="BI395" s="148">
        <f t="shared" si="3222"/>
        <v>0</v>
      </c>
      <c r="BJ395" s="148">
        <f t="shared" si="3222"/>
        <v>0</v>
      </c>
      <c r="BK395" s="6">
        <f t="shared" si="3222"/>
        <v>3092</v>
      </c>
      <c r="BL395" s="6">
        <f t="shared" si="3222"/>
        <v>0</v>
      </c>
      <c r="BM395" s="6">
        <f t="shared" si="3222"/>
        <v>15952</v>
      </c>
      <c r="BN395" s="6">
        <f t="shared" si="3222"/>
        <v>0</v>
      </c>
      <c r="BO395" s="148">
        <f t="shared" si="3223"/>
        <v>0</v>
      </c>
      <c r="BP395" s="148">
        <f t="shared" si="3223"/>
        <v>0</v>
      </c>
      <c r="BQ395" s="148">
        <f t="shared" si="3223"/>
        <v>0</v>
      </c>
      <c r="BR395" s="148">
        <f t="shared" si="3223"/>
        <v>0</v>
      </c>
      <c r="BS395" s="6">
        <f t="shared" si="3223"/>
        <v>3092</v>
      </c>
      <c r="BT395" s="6">
        <f t="shared" si="3223"/>
        <v>0</v>
      </c>
      <c r="BU395" s="6">
        <f t="shared" si="3223"/>
        <v>15952</v>
      </c>
      <c r="BV395" s="6">
        <f t="shared" si="3223"/>
        <v>0</v>
      </c>
    </row>
    <row r="396" spans="1:74" ht="33.6">
      <c r="A396" s="8" t="s">
        <v>44</v>
      </c>
      <c r="B396" s="10">
        <v>909</v>
      </c>
      <c r="C396" s="10" t="s">
        <v>170</v>
      </c>
      <c r="D396" s="10" t="s">
        <v>85</v>
      </c>
      <c r="E396" s="13" t="s">
        <v>481</v>
      </c>
      <c r="F396" s="10" t="s">
        <v>51</v>
      </c>
      <c r="G396" s="6">
        <v>15952</v>
      </c>
      <c r="H396" s="6"/>
      <c r="I396" s="6">
        <v>15952</v>
      </c>
      <c r="J396" s="6"/>
      <c r="K396" s="148"/>
      <c r="L396" s="148"/>
      <c r="M396" s="148"/>
      <c r="N396" s="148"/>
      <c r="O396" s="6">
        <f>G396+K396</f>
        <v>15952</v>
      </c>
      <c r="P396" s="6">
        <f t="shared" ref="P396" si="3224">H396+L396</f>
        <v>0</v>
      </c>
      <c r="Q396" s="6">
        <f t="shared" ref="Q396" si="3225">I396+M396</f>
        <v>15952</v>
      </c>
      <c r="R396" s="6">
        <f t="shared" ref="R396" si="3226">J396+N396</f>
        <v>0</v>
      </c>
      <c r="S396" s="148"/>
      <c r="T396" s="148"/>
      <c r="U396" s="148"/>
      <c r="V396" s="148"/>
      <c r="W396" s="6">
        <f>O396+S396</f>
        <v>15952</v>
      </c>
      <c r="X396" s="6">
        <f t="shared" ref="X396" si="3227">P396+T396</f>
        <v>0</v>
      </c>
      <c r="Y396" s="6">
        <f t="shared" ref="Y396" si="3228">Q396+U396</f>
        <v>15952</v>
      </c>
      <c r="Z396" s="6">
        <f t="shared" ref="Z396" si="3229">R396+V396</f>
        <v>0</v>
      </c>
      <c r="AA396" s="148"/>
      <c r="AB396" s="148"/>
      <c r="AC396" s="148"/>
      <c r="AD396" s="148"/>
      <c r="AE396" s="6">
        <f>W396+AA396</f>
        <v>15952</v>
      </c>
      <c r="AF396" s="6">
        <f t="shared" ref="AF396" si="3230">X396+AB396</f>
        <v>0</v>
      </c>
      <c r="AG396" s="6">
        <f t="shared" ref="AG396" si="3231">Y396+AC396</f>
        <v>15952</v>
      </c>
      <c r="AH396" s="6">
        <f t="shared" ref="AH396" si="3232">Z396+AD396</f>
        <v>0</v>
      </c>
      <c r="AI396" s="148"/>
      <c r="AJ396" s="148"/>
      <c r="AK396" s="148"/>
      <c r="AL396" s="148"/>
      <c r="AM396" s="6">
        <f>AE396+AI396</f>
        <v>15952</v>
      </c>
      <c r="AN396" s="6">
        <f t="shared" ref="AN396" si="3233">AF396+AJ396</f>
        <v>0</v>
      </c>
      <c r="AO396" s="6">
        <f t="shared" ref="AO396" si="3234">AG396+AK396</f>
        <v>15952</v>
      </c>
      <c r="AP396" s="6">
        <f t="shared" ref="AP396" si="3235">AH396+AL396</f>
        <v>0</v>
      </c>
      <c r="AQ396" s="148">
        <v>-7696</v>
      </c>
      <c r="AR396" s="148"/>
      <c r="AS396" s="148"/>
      <c r="AT396" s="148"/>
      <c r="AU396" s="6">
        <f>AM396+AQ396</f>
        <v>8256</v>
      </c>
      <c r="AV396" s="6">
        <f t="shared" ref="AV396" si="3236">AN396+AR396</f>
        <v>0</v>
      </c>
      <c r="AW396" s="6">
        <f t="shared" ref="AW396" si="3237">AO396+AS396</f>
        <v>15952</v>
      </c>
      <c r="AX396" s="6">
        <f t="shared" ref="AX396" si="3238">AP396+AT396</f>
        <v>0</v>
      </c>
      <c r="AY396" s="148"/>
      <c r="AZ396" s="148"/>
      <c r="BA396" s="148"/>
      <c r="BB396" s="148"/>
      <c r="BC396" s="6">
        <f>AU396+AY396</f>
        <v>8256</v>
      </c>
      <c r="BD396" s="6">
        <f t="shared" ref="BD396" si="3239">AV396+AZ396</f>
        <v>0</v>
      </c>
      <c r="BE396" s="6">
        <f t="shared" ref="BE396" si="3240">AW396+BA396</f>
        <v>15952</v>
      </c>
      <c r="BF396" s="6">
        <f t="shared" ref="BF396" si="3241">AX396+BB396</f>
        <v>0</v>
      </c>
      <c r="BG396" s="148">
        <v>-5164</v>
      </c>
      <c r="BH396" s="148"/>
      <c r="BI396" s="148"/>
      <c r="BJ396" s="148"/>
      <c r="BK396" s="6">
        <f>BC396+BG396</f>
        <v>3092</v>
      </c>
      <c r="BL396" s="6">
        <f t="shared" ref="BL396" si="3242">BD396+BH396</f>
        <v>0</v>
      </c>
      <c r="BM396" s="6">
        <f t="shared" ref="BM396" si="3243">BE396+BI396</f>
        <v>15952</v>
      </c>
      <c r="BN396" s="6">
        <f t="shared" ref="BN396" si="3244">BF396+BJ396</f>
        <v>0</v>
      </c>
      <c r="BO396" s="148"/>
      <c r="BP396" s="148"/>
      <c r="BQ396" s="148"/>
      <c r="BR396" s="148"/>
      <c r="BS396" s="6">
        <f>BK396+BO396</f>
        <v>3092</v>
      </c>
      <c r="BT396" s="6">
        <f t="shared" ref="BT396" si="3245">BL396+BP396</f>
        <v>0</v>
      </c>
      <c r="BU396" s="6">
        <f t="shared" ref="BU396" si="3246">BM396+BQ396</f>
        <v>15952</v>
      </c>
      <c r="BV396" s="6">
        <f t="shared" ref="BV396" si="3247">BN396+BR396</f>
        <v>0</v>
      </c>
    </row>
    <row r="397" spans="1:74" s="210" customFormat="1" ht="50.4" hidden="1">
      <c r="A397" s="216" t="s">
        <v>533</v>
      </c>
      <c r="B397" s="217">
        <v>909</v>
      </c>
      <c r="C397" s="217" t="s">
        <v>170</v>
      </c>
      <c r="D397" s="217" t="s">
        <v>85</v>
      </c>
      <c r="E397" s="217" t="s">
        <v>482</v>
      </c>
      <c r="F397" s="217"/>
      <c r="G397" s="218">
        <f>G398+G400</f>
        <v>743100</v>
      </c>
      <c r="H397" s="218">
        <f t="shared" ref="H397:K397" si="3248">H398+H400</f>
        <v>700000</v>
      </c>
      <c r="I397" s="218">
        <f t="shared" si="3248"/>
        <v>743100</v>
      </c>
      <c r="J397" s="218">
        <f t="shared" si="3248"/>
        <v>700000</v>
      </c>
      <c r="K397" s="218">
        <f t="shared" si="3248"/>
        <v>-743100</v>
      </c>
      <c r="L397" s="218">
        <f t="shared" ref="L397:S397" si="3249">L398+L400</f>
        <v>-700000</v>
      </c>
      <c r="M397" s="218">
        <f t="shared" si="3249"/>
        <v>-743100</v>
      </c>
      <c r="N397" s="218">
        <f t="shared" si="3249"/>
        <v>-700000</v>
      </c>
      <c r="O397" s="218">
        <f t="shared" si="3249"/>
        <v>0</v>
      </c>
      <c r="P397" s="218">
        <f t="shared" si="3249"/>
        <v>0</v>
      </c>
      <c r="Q397" s="218">
        <f t="shared" si="3249"/>
        <v>0</v>
      </c>
      <c r="R397" s="218">
        <f t="shared" si="3249"/>
        <v>0</v>
      </c>
      <c r="S397" s="230">
        <f t="shared" si="3249"/>
        <v>0</v>
      </c>
      <c r="T397" s="230">
        <f t="shared" ref="T397:AA397" si="3250">T398+T400</f>
        <v>0</v>
      </c>
      <c r="U397" s="230">
        <f t="shared" si="3250"/>
        <v>0</v>
      </c>
      <c r="V397" s="230">
        <f t="shared" si="3250"/>
        <v>0</v>
      </c>
      <c r="W397" s="218">
        <f t="shared" si="3250"/>
        <v>0</v>
      </c>
      <c r="X397" s="218">
        <f t="shared" si="3250"/>
        <v>0</v>
      </c>
      <c r="Y397" s="218">
        <f t="shared" si="3250"/>
        <v>0</v>
      </c>
      <c r="Z397" s="218">
        <f t="shared" si="3250"/>
        <v>0</v>
      </c>
      <c r="AA397" s="230">
        <f t="shared" si="3250"/>
        <v>0</v>
      </c>
      <c r="AB397" s="230">
        <f t="shared" ref="AB397:AI397" si="3251">AB398+AB400</f>
        <v>0</v>
      </c>
      <c r="AC397" s="230">
        <f t="shared" si="3251"/>
        <v>0</v>
      </c>
      <c r="AD397" s="230">
        <f t="shared" si="3251"/>
        <v>0</v>
      </c>
      <c r="AE397" s="218">
        <f t="shared" si="3251"/>
        <v>0</v>
      </c>
      <c r="AF397" s="218">
        <f t="shared" si="3251"/>
        <v>0</v>
      </c>
      <c r="AG397" s="218">
        <f t="shared" si="3251"/>
        <v>0</v>
      </c>
      <c r="AH397" s="218">
        <f t="shared" si="3251"/>
        <v>0</v>
      </c>
      <c r="AI397" s="230">
        <f t="shared" si="3251"/>
        <v>0</v>
      </c>
      <c r="AJ397" s="230">
        <f t="shared" ref="AJ397:AQ397" si="3252">AJ398+AJ400</f>
        <v>0</v>
      </c>
      <c r="AK397" s="230">
        <f t="shared" si="3252"/>
        <v>0</v>
      </c>
      <c r="AL397" s="230">
        <f t="shared" si="3252"/>
        <v>0</v>
      </c>
      <c r="AM397" s="218">
        <f t="shared" si="3252"/>
        <v>0</v>
      </c>
      <c r="AN397" s="218">
        <f t="shared" si="3252"/>
        <v>0</v>
      </c>
      <c r="AO397" s="218">
        <f t="shared" si="3252"/>
        <v>0</v>
      </c>
      <c r="AP397" s="218">
        <f t="shared" si="3252"/>
        <v>0</v>
      </c>
      <c r="AQ397" s="230">
        <f t="shared" si="3252"/>
        <v>0</v>
      </c>
      <c r="AR397" s="230">
        <f t="shared" ref="AR397:AY397" si="3253">AR398+AR400</f>
        <v>0</v>
      </c>
      <c r="AS397" s="230">
        <f t="shared" si="3253"/>
        <v>0</v>
      </c>
      <c r="AT397" s="230">
        <f t="shared" si="3253"/>
        <v>0</v>
      </c>
      <c r="AU397" s="218">
        <f t="shared" si="3253"/>
        <v>0</v>
      </c>
      <c r="AV397" s="218">
        <f t="shared" si="3253"/>
        <v>0</v>
      </c>
      <c r="AW397" s="218">
        <f t="shared" si="3253"/>
        <v>0</v>
      </c>
      <c r="AX397" s="218">
        <f t="shared" si="3253"/>
        <v>0</v>
      </c>
      <c r="AY397" s="230">
        <f t="shared" si="3253"/>
        <v>0</v>
      </c>
      <c r="AZ397" s="230">
        <f t="shared" ref="AZ397:BG397" si="3254">AZ398+AZ400</f>
        <v>0</v>
      </c>
      <c r="BA397" s="230">
        <f t="shared" si="3254"/>
        <v>0</v>
      </c>
      <c r="BB397" s="230">
        <f t="shared" si="3254"/>
        <v>0</v>
      </c>
      <c r="BC397" s="218">
        <f t="shared" si="3254"/>
        <v>0</v>
      </c>
      <c r="BD397" s="218">
        <f t="shared" si="3254"/>
        <v>0</v>
      </c>
      <c r="BE397" s="218">
        <f t="shared" si="3254"/>
        <v>0</v>
      </c>
      <c r="BF397" s="218">
        <f t="shared" si="3254"/>
        <v>0</v>
      </c>
      <c r="BG397" s="230">
        <f t="shared" si="3254"/>
        <v>0</v>
      </c>
      <c r="BH397" s="230">
        <f t="shared" ref="BH397:BO397" si="3255">BH398+BH400</f>
        <v>0</v>
      </c>
      <c r="BI397" s="230">
        <f t="shared" si="3255"/>
        <v>0</v>
      </c>
      <c r="BJ397" s="230">
        <f t="shared" si="3255"/>
        <v>0</v>
      </c>
      <c r="BK397" s="218">
        <f t="shared" si="3255"/>
        <v>0</v>
      </c>
      <c r="BL397" s="218">
        <f t="shared" si="3255"/>
        <v>0</v>
      </c>
      <c r="BM397" s="218">
        <f t="shared" si="3255"/>
        <v>0</v>
      </c>
      <c r="BN397" s="218">
        <f t="shared" si="3255"/>
        <v>0</v>
      </c>
      <c r="BO397" s="230">
        <f t="shared" si="3255"/>
        <v>0</v>
      </c>
      <c r="BP397" s="230">
        <f t="shared" ref="BP397:BV397" si="3256">BP398+BP400</f>
        <v>0</v>
      </c>
      <c r="BQ397" s="230">
        <f t="shared" si="3256"/>
        <v>0</v>
      </c>
      <c r="BR397" s="230">
        <f t="shared" si="3256"/>
        <v>0</v>
      </c>
      <c r="BS397" s="218">
        <f t="shared" si="3256"/>
        <v>0</v>
      </c>
      <c r="BT397" s="218">
        <f t="shared" si="3256"/>
        <v>0</v>
      </c>
      <c r="BU397" s="218">
        <f t="shared" si="3256"/>
        <v>0</v>
      </c>
      <c r="BV397" s="218">
        <f t="shared" si="3256"/>
        <v>0</v>
      </c>
    </row>
    <row r="398" spans="1:74" s="210" customFormat="1" ht="33.6" hidden="1">
      <c r="A398" s="216" t="s">
        <v>172</v>
      </c>
      <c r="B398" s="217">
        <v>909</v>
      </c>
      <c r="C398" s="217" t="s">
        <v>170</v>
      </c>
      <c r="D398" s="217" t="s">
        <v>85</v>
      </c>
      <c r="E398" s="217" t="s">
        <v>482</v>
      </c>
      <c r="F398" s="217" t="s">
        <v>16</v>
      </c>
      <c r="G398" s="218">
        <f>G399</f>
        <v>0</v>
      </c>
      <c r="H398" s="218">
        <f t="shared" ref="H398:BS398" si="3257">H399</f>
        <v>0</v>
      </c>
      <c r="I398" s="218">
        <f t="shared" si="3257"/>
        <v>0</v>
      </c>
      <c r="J398" s="218">
        <f t="shared" si="3257"/>
        <v>0</v>
      </c>
      <c r="K398" s="218">
        <f t="shared" si="3257"/>
        <v>0</v>
      </c>
      <c r="L398" s="218">
        <f t="shared" si="3257"/>
        <v>0</v>
      </c>
      <c r="M398" s="218">
        <f t="shared" si="3257"/>
        <v>0</v>
      </c>
      <c r="N398" s="218">
        <f t="shared" si="3257"/>
        <v>0</v>
      </c>
      <c r="O398" s="218">
        <f t="shared" si="3257"/>
        <v>0</v>
      </c>
      <c r="P398" s="218">
        <f t="shared" si="3257"/>
        <v>0</v>
      </c>
      <c r="Q398" s="218">
        <f t="shared" si="3257"/>
        <v>0</v>
      </c>
      <c r="R398" s="218">
        <f t="shared" si="3257"/>
        <v>0</v>
      </c>
      <c r="S398" s="230">
        <f t="shared" si="3257"/>
        <v>0</v>
      </c>
      <c r="T398" s="230">
        <f t="shared" si="3257"/>
        <v>0</v>
      </c>
      <c r="U398" s="230">
        <f t="shared" si="3257"/>
        <v>0</v>
      </c>
      <c r="V398" s="230">
        <f t="shared" si="3257"/>
        <v>0</v>
      </c>
      <c r="W398" s="218">
        <f t="shared" si="3257"/>
        <v>0</v>
      </c>
      <c r="X398" s="218">
        <f t="shared" si="3257"/>
        <v>0</v>
      </c>
      <c r="Y398" s="218">
        <f t="shared" si="3257"/>
        <v>0</v>
      </c>
      <c r="Z398" s="218">
        <f t="shared" si="3257"/>
        <v>0</v>
      </c>
      <c r="AA398" s="230">
        <f t="shared" si="3257"/>
        <v>0</v>
      </c>
      <c r="AB398" s="230">
        <f t="shared" si="3257"/>
        <v>0</v>
      </c>
      <c r="AC398" s="230">
        <f t="shared" si="3257"/>
        <v>0</v>
      </c>
      <c r="AD398" s="230">
        <f t="shared" si="3257"/>
        <v>0</v>
      </c>
      <c r="AE398" s="218">
        <f t="shared" si="3257"/>
        <v>0</v>
      </c>
      <c r="AF398" s="218">
        <f t="shared" si="3257"/>
        <v>0</v>
      </c>
      <c r="AG398" s="218">
        <f t="shared" si="3257"/>
        <v>0</v>
      </c>
      <c r="AH398" s="218">
        <f t="shared" si="3257"/>
        <v>0</v>
      </c>
      <c r="AI398" s="230">
        <f t="shared" si="3257"/>
        <v>0</v>
      </c>
      <c r="AJ398" s="230">
        <f t="shared" si="3257"/>
        <v>0</v>
      </c>
      <c r="AK398" s="230">
        <f t="shared" si="3257"/>
        <v>0</v>
      </c>
      <c r="AL398" s="230">
        <f t="shared" si="3257"/>
        <v>0</v>
      </c>
      <c r="AM398" s="218">
        <f t="shared" si="3257"/>
        <v>0</v>
      </c>
      <c r="AN398" s="218">
        <f t="shared" si="3257"/>
        <v>0</v>
      </c>
      <c r="AO398" s="218">
        <f t="shared" si="3257"/>
        <v>0</v>
      </c>
      <c r="AP398" s="218">
        <f t="shared" si="3257"/>
        <v>0</v>
      </c>
      <c r="AQ398" s="230">
        <f t="shared" si="3257"/>
        <v>0</v>
      </c>
      <c r="AR398" s="230">
        <f t="shared" si="3257"/>
        <v>0</v>
      </c>
      <c r="AS398" s="230">
        <f t="shared" si="3257"/>
        <v>0</v>
      </c>
      <c r="AT398" s="230">
        <f t="shared" si="3257"/>
        <v>0</v>
      </c>
      <c r="AU398" s="218">
        <f t="shared" si="3257"/>
        <v>0</v>
      </c>
      <c r="AV398" s="218">
        <f t="shared" si="3257"/>
        <v>0</v>
      </c>
      <c r="AW398" s="218">
        <f t="shared" si="3257"/>
        <v>0</v>
      </c>
      <c r="AX398" s="218">
        <f t="shared" si="3257"/>
        <v>0</v>
      </c>
      <c r="AY398" s="230">
        <f t="shared" si="3257"/>
        <v>0</v>
      </c>
      <c r="AZ398" s="230">
        <f t="shared" si="3257"/>
        <v>0</v>
      </c>
      <c r="BA398" s="230">
        <f t="shared" si="3257"/>
        <v>0</v>
      </c>
      <c r="BB398" s="230">
        <f t="shared" si="3257"/>
        <v>0</v>
      </c>
      <c r="BC398" s="218">
        <f t="shared" si="3257"/>
        <v>0</v>
      </c>
      <c r="BD398" s="218">
        <f t="shared" si="3257"/>
        <v>0</v>
      </c>
      <c r="BE398" s="218">
        <f t="shared" si="3257"/>
        <v>0</v>
      </c>
      <c r="BF398" s="218">
        <f t="shared" si="3257"/>
        <v>0</v>
      </c>
      <c r="BG398" s="230">
        <f t="shared" si="3257"/>
        <v>0</v>
      </c>
      <c r="BH398" s="230">
        <f t="shared" si="3257"/>
        <v>0</v>
      </c>
      <c r="BI398" s="230">
        <f t="shared" si="3257"/>
        <v>0</v>
      </c>
      <c r="BJ398" s="230">
        <f t="shared" si="3257"/>
        <v>0</v>
      </c>
      <c r="BK398" s="218">
        <f t="shared" si="3257"/>
        <v>0</v>
      </c>
      <c r="BL398" s="218">
        <f t="shared" si="3257"/>
        <v>0</v>
      </c>
      <c r="BM398" s="218">
        <f t="shared" si="3257"/>
        <v>0</v>
      </c>
      <c r="BN398" s="218">
        <f t="shared" si="3257"/>
        <v>0</v>
      </c>
      <c r="BO398" s="230">
        <f t="shared" si="3257"/>
        <v>0</v>
      </c>
      <c r="BP398" s="230">
        <f t="shared" si="3257"/>
        <v>0</v>
      </c>
      <c r="BQ398" s="230">
        <f t="shared" si="3257"/>
        <v>0</v>
      </c>
      <c r="BR398" s="230">
        <f t="shared" si="3257"/>
        <v>0</v>
      </c>
      <c r="BS398" s="218">
        <f t="shared" si="3257"/>
        <v>0</v>
      </c>
      <c r="BT398" s="218">
        <f t="shared" ref="BT398:BV398" si="3258">BT399</f>
        <v>0</v>
      </c>
      <c r="BU398" s="218">
        <f t="shared" si="3258"/>
        <v>0</v>
      </c>
      <c r="BV398" s="218">
        <f t="shared" si="3258"/>
        <v>0</v>
      </c>
    </row>
    <row r="399" spans="1:74" s="210" customFormat="1" ht="33.6" hidden="1">
      <c r="A399" s="219" t="s">
        <v>44</v>
      </c>
      <c r="B399" s="217">
        <v>909</v>
      </c>
      <c r="C399" s="217" t="s">
        <v>170</v>
      </c>
      <c r="D399" s="217" t="s">
        <v>85</v>
      </c>
      <c r="E399" s="217" t="s">
        <v>482</v>
      </c>
      <c r="F399" s="217" t="s">
        <v>51</v>
      </c>
      <c r="G399" s="218"/>
      <c r="H399" s="218"/>
      <c r="I399" s="218"/>
      <c r="J399" s="218"/>
      <c r="K399" s="218"/>
      <c r="L399" s="218"/>
      <c r="M399" s="218"/>
      <c r="N399" s="218"/>
      <c r="O399" s="218">
        <f>G399+K399</f>
        <v>0</v>
      </c>
      <c r="P399" s="218">
        <f t="shared" ref="P399" si="3259">H399+L399</f>
        <v>0</v>
      </c>
      <c r="Q399" s="218">
        <f t="shared" ref="Q399" si="3260">I399+M399</f>
        <v>0</v>
      </c>
      <c r="R399" s="218">
        <f t="shared" ref="R399" si="3261">J399+N399</f>
        <v>0</v>
      </c>
      <c r="S399" s="230"/>
      <c r="T399" s="230"/>
      <c r="U399" s="230"/>
      <c r="V399" s="230"/>
      <c r="W399" s="218">
        <f>O399+S399</f>
        <v>0</v>
      </c>
      <c r="X399" s="218">
        <f t="shared" ref="X399" si="3262">P399+T399</f>
        <v>0</v>
      </c>
      <c r="Y399" s="218">
        <f t="shared" ref="Y399" si="3263">Q399+U399</f>
        <v>0</v>
      </c>
      <c r="Z399" s="218">
        <f t="shared" ref="Z399" si="3264">R399+V399</f>
        <v>0</v>
      </c>
      <c r="AA399" s="230"/>
      <c r="AB399" s="230"/>
      <c r="AC399" s="230"/>
      <c r="AD399" s="230"/>
      <c r="AE399" s="218">
        <f>W399+AA399</f>
        <v>0</v>
      </c>
      <c r="AF399" s="218">
        <f t="shared" ref="AF399" si="3265">X399+AB399</f>
        <v>0</v>
      </c>
      <c r="AG399" s="218">
        <f t="shared" ref="AG399" si="3266">Y399+AC399</f>
        <v>0</v>
      </c>
      <c r="AH399" s="218">
        <f t="shared" ref="AH399" si="3267">Z399+AD399</f>
        <v>0</v>
      </c>
      <c r="AI399" s="230"/>
      <c r="AJ399" s="230"/>
      <c r="AK399" s="230"/>
      <c r="AL399" s="230"/>
      <c r="AM399" s="218">
        <f>AE399+AI399</f>
        <v>0</v>
      </c>
      <c r="AN399" s="218">
        <f t="shared" ref="AN399" si="3268">AF399+AJ399</f>
        <v>0</v>
      </c>
      <c r="AO399" s="218">
        <f t="shared" ref="AO399" si="3269">AG399+AK399</f>
        <v>0</v>
      </c>
      <c r="AP399" s="218">
        <f t="shared" ref="AP399" si="3270">AH399+AL399</f>
        <v>0</v>
      </c>
      <c r="AQ399" s="230"/>
      <c r="AR399" s="230"/>
      <c r="AS399" s="230"/>
      <c r="AT399" s="230"/>
      <c r="AU399" s="218">
        <f>AM399+AQ399</f>
        <v>0</v>
      </c>
      <c r="AV399" s="218">
        <f t="shared" ref="AV399" si="3271">AN399+AR399</f>
        <v>0</v>
      </c>
      <c r="AW399" s="218">
        <f t="shared" ref="AW399" si="3272">AO399+AS399</f>
        <v>0</v>
      </c>
      <c r="AX399" s="218">
        <f t="shared" ref="AX399" si="3273">AP399+AT399</f>
        <v>0</v>
      </c>
      <c r="AY399" s="230"/>
      <c r="AZ399" s="230"/>
      <c r="BA399" s="230"/>
      <c r="BB399" s="230"/>
      <c r="BC399" s="218">
        <f>AU399+AY399</f>
        <v>0</v>
      </c>
      <c r="BD399" s="218">
        <f t="shared" ref="BD399" si="3274">AV399+AZ399</f>
        <v>0</v>
      </c>
      <c r="BE399" s="218">
        <f t="shared" ref="BE399" si="3275">AW399+BA399</f>
        <v>0</v>
      </c>
      <c r="BF399" s="218">
        <f t="shared" ref="BF399" si="3276">AX399+BB399</f>
        <v>0</v>
      </c>
      <c r="BG399" s="230"/>
      <c r="BH399" s="230"/>
      <c r="BI399" s="230"/>
      <c r="BJ399" s="230"/>
      <c r="BK399" s="218">
        <f>BC399+BG399</f>
        <v>0</v>
      </c>
      <c r="BL399" s="218">
        <f t="shared" ref="BL399" si="3277">BD399+BH399</f>
        <v>0</v>
      </c>
      <c r="BM399" s="218">
        <f t="shared" ref="BM399" si="3278">BE399+BI399</f>
        <v>0</v>
      </c>
      <c r="BN399" s="218">
        <f t="shared" ref="BN399" si="3279">BF399+BJ399</f>
        <v>0</v>
      </c>
      <c r="BO399" s="230"/>
      <c r="BP399" s="230"/>
      <c r="BQ399" s="230"/>
      <c r="BR399" s="230"/>
      <c r="BS399" s="218">
        <f>BK399+BO399</f>
        <v>0</v>
      </c>
      <c r="BT399" s="218">
        <f t="shared" ref="BT399" si="3280">BL399+BP399</f>
        <v>0</v>
      </c>
      <c r="BU399" s="218">
        <f t="shared" ref="BU399" si="3281">BM399+BQ399</f>
        <v>0</v>
      </c>
      <c r="BV399" s="218">
        <f t="shared" ref="BV399" si="3282">BN399+BR399</f>
        <v>0</v>
      </c>
    </row>
    <row r="400" spans="1:74" s="210" customFormat="1" ht="33.6" hidden="1">
      <c r="A400" s="219" t="s">
        <v>122</v>
      </c>
      <c r="B400" s="217">
        <v>909</v>
      </c>
      <c r="C400" s="217" t="s">
        <v>170</v>
      </c>
      <c r="D400" s="217" t="s">
        <v>85</v>
      </c>
      <c r="E400" s="220" t="s">
        <v>482</v>
      </c>
      <c r="F400" s="217" t="s">
        <v>123</v>
      </c>
      <c r="G400" s="218">
        <f>G401</f>
        <v>743100</v>
      </c>
      <c r="H400" s="218">
        <f t="shared" ref="H400:BS400" si="3283">H401</f>
        <v>700000</v>
      </c>
      <c r="I400" s="218">
        <f t="shared" si="3283"/>
        <v>743100</v>
      </c>
      <c r="J400" s="218">
        <f t="shared" si="3283"/>
        <v>700000</v>
      </c>
      <c r="K400" s="218">
        <f t="shared" si="3283"/>
        <v>-743100</v>
      </c>
      <c r="L400" s="218">
        <f t="shared" si="3283"/>
        <v>-700000</v>
      </c>
      <c r="M400" s="218">
        <f t="shared" si="3283"/>
        <v>-743100</v>
      </c>
      <c r="N400" s="218">
        <f t="shared" si="3283"/>
        <v>-700000</v>
      </c>
      <c r="O400" s="218">
        <f t="shared" si="3283"/>
        <v>0</v>
      </c>
      <c r="P400" s="218">
        <f t="shared" si="3283"/>
        <v>0</v>
      </c>
      <c r="Q400" s="218">
        <f t="shared" si="3283"/>
        <v>0</v>
      </c>
      <c r="R400" s="218">
        <f t="shared" si="3283"/>
        <v>0</v>
      </c>
      <c r="S400" s="230">
        <f t="shared" si="3283"/>
        <v>0</v>
      </c>
      <c r="T400" s="230">
        <f t="shared" si="3283"/>
        <v>0</v>
      </c>
      <c r="U400" s="230">
        <f t="shared" si="3283"/>
        <v>0</v>
      </c>
      <c r="V400" s="230">
        <f t="shared" si="3283"/>
        <v>0</v>
      </c>
      <c r="W400" s="218">
        <f t="shared" si="3283"/>
        <v>0</v>
      </c>
      <c r="X400" s="218">
        <f t="shared" si="3283"/>
        <v>0</v>
      </c>
      <c r="Y400" s="218">
        <f t="shared" si="3283"/>
        <v>0</v>
      </c>
      <c r="Z400" s="218">
        <f t="shared" si="3283"/>
        <v>0</v>
      </c>
      <c r="AA400" s="230">
        <f t="shared" si="3283"/>
        <v>0</v>
      </c>
      <c r="AB400" s="230">
        <f t="shared" si="3283"/>
        <v>0</v>
      </c>
      <c r="AC400" s="230">
        <f t="shared" si="3283"/>
        <v>0</v>
      </c>
      <c r="AD400" s="230">
        <f t="shared" si="3283"/>
        <v>0</v>
      </c>
      <c r="AE400" s="218">
        <f t="shared" si="3283"/>
        <v>0</v>
      </c>
      <c r="AF400" s="218">
        <f t="shared" si="3283"/>
        <v>0</v>
      </c>
      <c r="AG400" s="218">
        <f t="shared" si="3283"/>
        <v>0</v>
      </c>
      <c r="AH400" s="218">
        <f t="shared" si="3283"/>
        <v>0</v>
      </c>
      <c r="AI400" s="230">
        <f t="shared" si="3283"/>
        <v>0</v>
      </c>
      <c r="AJ400" s="230">
        <f t="shared" si="3283"/>
        <v>0</v>
      </c>
      <c r="AK400" s="230">
        <f t="shared" si="3283"/>
        <v>0</v>
      </c>
      <c r="AL400" s="230">
        <f t="shared" si="3283"/>
        <v>0</v>
      </c>
      <c r="AM400" s="218">
        <f t="shared" si="3283"/>
        <v>0</v>
      </c>
      <c r="AN400" s="218">
        <f t="shared" si="3283"/>
        <v>0</v>
      </c>
      <c r="AO400" s="218">
        <f t="shared" si="3283"/>
        <v>0</v>
      </c>
      <c r="AP400" s="218">
        <f t="shared" si="3283"/>
        <v>0</v>
      </c>
      <c r="AQ400" s="230">
        <f t="shared" si="3283"/>
        <v>0</v>
      </c>
      <c r="AR400" s="230">
        <f t="shared" si="3283"/>
        <v>0</v>
      </c>
      <c r="AS400" s="230">
        <f t="shared" si="3283"/>
        <v>0</v>
      </c>
      <c r="AT400" s="230">
        <f t="shared" si="3283"/>
        <v>0</v>
      </c>
      <c r="AU400" s="218">
        <f t="shared" si="3283"/>
        <v>0</v>
      </c>
      <c r="AV400" s="218">
        <f t="shared" si="3283"/>
        <v>0</v>
      </c>
      <c r="AW400" s="218">
        <f t="shared" si="3283"/>
        <v>0</v>
      </c>
      <c r="AX400" s="218">
        <f t="shared" si="3283"/>
        <v>0</v>
      </c>
      <c r="AY400" s="230">
        <f t="shared" si="3283"/>
        <v>0</v>
      </c>
      <c r="AZ400" s="230">
        <f t="shared" si="3283"/>
        <v>0</v>
      </c>
      <c r="BA400" s="230">
        <f t="shared" si="3283"/>
        <v>0</v>
      </c>
      <c r="BB400" s="230">
        <f t="shared" si="3283"/>
        <v>0</v>
      </c>
      <c r="BC400" s="218">
        <f t="shared" si="3283"/>
        <v>0</v>
      </c>
      <c r="BD400" s="218">
        <f t="shared" si="3283"/>
        <v>0</v>
      </c>
      <c r="BE400" s="218">
        <f t="shared" si="3283"/>
        <v>0</v>
      </c>
      <c r="BF400" s="218">
        <f t="shared" si="3283"/>
        <v>0</v>
      </c>
      <c r="BG400" s="230">
        <f t="shared" si="3283"/>
        <v>0</v>
      </c>
      <c r="BH400" s="230">
        <f t="shared" si="3283"/>
        <v>0</v>
      </c>
      <c r="BI400" s="230">
        <f t="shared" si="3283"/>
        <v>0</v>
      </c>
      <c r="BJ400" s="230">
        <f t="shared" si="3283"/>
        <v>0</v>
      </c>
      <c r="BK400" s="218">
        <f t="shared" si="3283"/>
        <v>0</v>
      </c>
      <c r="BL400" s="218">
        <f t="shared" si="3283"/>
        <v>0</v>
      </c>
      <c r="BM400" s="218">
        <f t="shared" si="3283"/>
        <v>0</v>
      </c>
      <c r="BN400" s="218">
        <f t="shared" si="3283"/>
        <v>0</v>
      </c>
      <c r="BO400" s="230">
        <f t="shared" si="3283"/>
        <v>0</v>
      </c>
      <c r="BP400" s="230">
        <f t="shared" si="3283"/>
        <v>0</v>
      </c>
      <c r="BQ400" s="230">
        <f t="shared" si="3283"/>
        <v>0</v>
      </c>
      <c r="BR400" s="230">
        <f t="shared" si="3283"/>
        <v>0</v>
      </c>
      <c r="BS400" s="218">
        <f t="shared" si="3283"/>
        <v>0</v>
      </c>
      <c r="BT400" s="218">
        <f t="shared" ref="BT400:BV400" si="3284">BT401</f>
        <v>0</v>
      </c>
      <c r="BU400" s="218">
        <f t="shared" si="3284"/>
        <v>0</v>
      </c>
      <c r="BV400" s="218">
        <f t="shared" si="3284"/>
        <v>0</v>
      </c>
    </row>
    <row r="401" spans="1:74" s="210" customFormat="1" hidden="1">
      <c r="A401" s="219" t="s">
        <v>121</v>
      </c>
      <c r="B401" s="217">
        <v>909</v>
      </c>
      <c r="C401" s="217" t="s">
        <v>170</v>
      </c>
      <c r="D401" s="217" t="s">
        <v>85</v>
      </c>
      <c r="E401" s="220" t="s">
        <v>482</v>
      </c>
      <c r="F401" s="217" t="s">
        <v>124</v>
      </c>
      <c r="G401" s="218">
        <v>743100</v>
      </c>
      <c r="H401" s="218">
        <v>700000</v>
      </c>
      <c r="I401" s="218">
        <f>43100+700000</f>
        <v>743100</v>
      </c>
      <c r="J401" s="218">
        <f>700000</f>
        <v>700000</v>
      </c>
      <c r="K401" s="218">
        <v>-743100</v>
      </c>
      <c r="L401" s="218">
        <v>-700000</v>
      </c>
      <c r="M401" s="218">
        <v>-743100</v>
      </c>
      <c r="N401" s="218">
        <v>-700000</v>
      </c>
      <c r="O401" s="218">
        <f>G401+K401</f>
        <v>0</v>
      </c>
      <c r="P401" s="218">
        <f t="shared" ref="P401" si="3285">H401+L401</f>
        <v>0</v>
      </c>
      <c r="Q401" s="218">
        <f t="shared" ref="Q401" si="3286">I401+M401</f>
        <v>0</v>
      </c>
      <c r="R401" s="218">
        <f t="shared" ref="R401" si="3287">J401+N401</f>
        <v>0</v>
      </c>
      <c r="S401" s="230"/>
      <c r="T401" s="230"/>
      <c r="U401" s="230"/>
      <c r="V401" s="230"/>
      <c r="W401" s="218">
        <f>O401+S401</f>
        <v>0</v>
      </c>
      <c r="X401" s="218">
        <f t="shared" ref="X401" si="3288">P401+T401</f>
        <v>0</v>
      </c>
      <c r="Y401" s="218">
        <f t="shared" ref="Y401" si="3289">Q401+U401</f>
        <v>0</v>
      </c>
      <c r="Z401" s="218">
        <f t="shared" ref="Z401" si="3290">R401+V401</f>
        <v>0</v>
      </c>
      <c r="AA401" s="230"/>
      <c r="AB401" s="230"/>
      <c r="AC401" s="230"/>
      <c r="AD401" s="230"/>
      <c r="AE401" s="218">
        <f>W401+AA401</f>
        <v>0</v>
      </c>
      <c r="AF401" s="218">
        <f t="shared" ref="AF401" si="3291">X401+AB401</f>
        <v>0</v>
      </c>
      <c r="AG401" s="218">
        <f t="shared" ref="AG401" si="3292">Y401+AC401</f>
        <v>0</v>
      </c>
      <c r="AH401" s="218">
        <f t="shared" ref="AH401" si="3293">Z401+AD401</f>
        <v>0</v>
      </c>
      <c r="AI401" s="230"/>
      <c r="AJ401" s="230"/>
      <c r="AK401" s="230"/>
      <c r="AL401" s="230"/>
      <c r="AM401" s="218">
        <f>AE401+AI401</f>
        <v>0</v>
      </c>
      <c r="AN401" s="218">
        <f t="shared" ref="AN401" si="3294">AF401+AJ401</f>
        <v>0</v>
      </c>
      <c r="AO401" s="218">
        <f t="shared" ref="AO401" si="3295">AG401+AK401</f>
        <v>0</v>
      </c>
      <c r="AP401" s="218">
        <f t="shared" ref="AP401" si="3296">AH401+AL401</f>
        <v>0</v>
      </c>
      <c r="AQ401" s="230"/>
      <c r="AR401" s="230"/>
      <c r="AS401" s="230"/>
      <c r="AT401" s="230"/>
      <c r="AU401" s="218">
        <f>AM401+AQ401</f>
        <v>0</v>
      </c>
      <c r="AV401" s="218">
        <f t="shared" ref="AV401" si="3297">AN401+AR401</f>
        <v>0</v>
      </c>
      <c r="AW401" s="218">
        <f t="shared" ref="AW401" si="3298">AO401+AS401</f>
        <v>0</v>
      </c>
      <c r="AX401" s="218">
        <f t="shared" ref="AX401" si="3299">AP401+AT401</f>
        <v>0</v>
      </c>
      <c r="AY401" s="230"/>
      <c r="AZ401" s="230"/>
      <c r="BA401" s="230"/>
      <c r="BB401" s="230"/>
      <c r="BC401" s="218">
        <f>AU401+AY401</f>
        <v>0</v>
      </c>
      <c r="BD401" s="218">
        <f t="shared" ref="BD401" si="3300">AV401+AZ401</f>
        <v>0</v>
      </c>
      <c r="BE401" s="218">
        <f t="shared" ref="BE401" si="3301">AW401+BA401</f>
        <v>0</v>
      </c>
      <c r="BF401" s="218">
        <f t="shared" ref="BF401" si="3302">AX401+BB401</f>
        <v>0</v>
      </c>
      <c r="BG401" s="230"/>
      <c r="BH401" s="230"/>
      <c r="BI401" s="230"/>
      <c r="BJ401" s="230"/>
      <c r="BK401" s="218">
        <f>BC401+BG401</f>
        <v>0</v>
      </c>
      <c r="BL401" s="218">
        <f t="shared" ref="BL401" si="3303">BD401+BH401</f>
        <v>0</v>
      </c>
      <c r="BM401" s="218">
        <f t="shared" ref="BM401" si="3304">BE401+BI401</f>
        <v>0</v>
      </c>
      <c r="BN401" s="218">
        <f t="shared" ref="BN401" si="3305">BF401+BJ401</f>
        <v>0</v>
      </c>
      <c r="BO401" s="230"/>
      <c r="BP401" s="230"/>
      <c r="BQ401" s="230"/>
      <c r="BR401" s="230"/>
      <c r="BS401" s="218">
        <f>BK401+BO401</f>
        <v>0</v>
      </c>
      <c r="BT401" s="218">
        <f t="shared" ref="BT401" si="3306">BL401+BP401</f>
        <v>0</v>
      </c>
      <c r="BU401" s="218">
        <f t="shared" ref="BU401" si="3307">BM401+BQ401</f>
        <v>0</v>
      </c>
      <c r="BV401" s="218">
        <f t="shared" ref="BV401" si="3308">BN401+BR401</f>
        <v>0</v>
      </c>
    </row>
    <row r="402" spans="1:74" ht="50.4">
      <c r="A402" s="224" t="s">
        <v>765</v>
      </c>
      <c r="B402" s="125">
        <v>909</v>
      </c>
      <c r="C402" s="125" t="s">
        <v>170</v>
      </c>
      <c r="D402" s="125" t="s">
        <v>85</v>
      </c>
      <c r="E402" s="215" t="s">
        <v>687</v>
      </c>
      <c r="F402" s="125"/>
      <c r="G402" s="208"/>
      <c r="H402" s="208"/>
      <c r="I402" s="208"/>
      <c r="J402" s="208"/>
      <c r="K402" s="208">
        <f>K403</f>
        <v>743100</v>
      </c>
      <c r="L402" s="208">
        <f t="shared" ref="L402:AB403" si="3309">L403</f>
        <v>700000</v>
      </c>
      <c r="M402" s="208">
        <f t="shared" si="3309"/>
        <v>743100</v>
      </c>
      <c r="N402" s="208">
        <f t="shared" si="3309"/>
        <v>700000</v>
      </c>
      <c r="O402" s="208">
        <f t="shared" si="3309"/>
        <v>743100</v>
      </c>
      <c r="P402" s="208">
        <f t="shared" si="3309"/>
        <v>700000</v>
      </c>
      <c r="Q402" s="208">
        <f t="shared" si="3309"/>
        <v>743100</v>
      </c>
      <c r="R402" s="208">
        <f t="shared" si="3309"/>
        <v>700000</v>
      </c>
      <c r="S402" s="148">
        <f>S403</f>
        <v>0</v>
      </c>
      <c r="T402" s="148">
        <f t="shared" si="3309"/>
        <v>0</v>
      </c>
      <c r="U402" s="148">
        <f t="shared" si="3309"/>
        <v>0</v>
      </c>
      <c r="V402" s="148">
        <f t="shared" si="3309"/>
        <v>0</v>
      </c>
      <c r="W402" s="208">
        <f t="shared" si="3309"/>
        <v>743100</v>
      </c>
      <c r="X402" s="208">
        <f t="shared" si="3309"/>
        <v>700000</v>
      </c>
      <c r="Y402" s="208">
        <f t="shared" si="3309"/>
        <v>743100</v>
      </c>
      <c r="Z402" s="208">
        <f t="shared" si="3309"/>
        <v>700000</v>
      </c>
      <c r="AA402" s="148">
        <f>AA403</f>
        <v>0</v>
      </c>
      <c r="AB402" s="148">
        <f t="shared" si="3309"/>
        <v>0</v>
      </c>
      <c r="AC402" s="148">
        <f t="shared" ref="AB402:AH403" si="3310">AC403</f>
        <v>0</v>
      </c>
      <c r="AD402" s="148">
        <f t="shared" si="3310"/>
        <v>0</v>
      </c>
      <c r="AE402" s="208">
        <f t="shared" si="3310"/>
        <v>743100</v>
      </c>
      <c r="AF402" s="208">
        <f t="shared" si="3310"/>
        <v>700000</v>
      </c>
      <c r="AG402" s="208">
        <f t="shared" si="3310"/>
        <v>743100</v>
      </c>
      <c r="AH402" s="208">
        <f t="shared" si="3310"/>
        <v>700000</v>
      </c>
      <c r="AI402" s="148">
        <f>AI403</f>
        <v>-21450</v>
      </c>
      <c r="AJ402" s="148">
        <f t="shared" ref="AJ402:AZ403" si="3311">AJ403</f>
        <v>0</v>
      </c>
      <c r="AK402" s="148">
        <f t="shared" si="3311"/>
        <v>0</v>
      </c>
      <c r="AL402" s="148">
        <f t="shared" si="3311"/>
        <v>0</v>
      </c>
      <c r="AM402" s="208">
        <f t="shared" si="3311"/>
        <v>721650</v>
      </c>
      <c r="AN402" s="208">
        <f t="shared" si="3311"/>
        <v>700000</v>
      </c>
      <c r="AO402" s="208">
        <f t="shared" si="3311"/>
        <v>743100</v>
      </c>
      <c r="AP402" s="208">
        <f t="shared" si="3311"/>
        <v>700000</v>
      </c>
      <c r="AQ402" s="148">
        <f>AQ403</f>
        <v>0</v>
      </c>
      <c r="AR402" s="148">
        <f t="shared" si="3311"/>
        <v>0</v>
      </c>
      <c r="AS402" s="148">
        <f t="shared" si="3311"/>
        <v>0</v>
      </c>
      <c r="AT402" s="148">
        <f t="shared" si="3311"/>
        <v>0</v>
      </c>
      <c r="AU402" s="208">
        <f t="shared" si="3311"/>
        <v>721650</v>
      </c>
      <c r="AV402" s="208">
        <f t="shared" si="3311"/>
        <v>700000</v>
      </c>
      <c r="AW402" s="208">
        <f t="shared" si="3311"/>
        <v>743100</v>
      </c>
      <c r="AX402" s="208">
        <f t="shared" si="3311"/>
        <v>700000</v>
      </c>
      <c r="AY402" s="148">
        <f>AY403</f>
        <v>0</v>
      </c>
      <c r="AZ402" s="148">
        <f t="shared" si="3311"/>
        <v>0</v>
      </c>
      <c r="BA402" s="148">
        <f t="shared" ref="AZ402:BF403" si="3312">BA403</f>
        <v>0</v>
      </c>
      <c r="BB402" s="148">
        <f t="shared" si="3312"/>
        <v>0</v>
      </c>
      <c r="BC402" s="208">
        <f t="shared" si="3312"/>
        <v>721650</v>
      </c>
      <c r="BD402" s="208">
        <f t="shared" si="3312"/>
        <v>700000</v>
      </c>
      <c r="BE402" s="208">
        <f t="shared" si="3312"/>
        <v>743100</v>
      </c>
      <c r="BF402" s="208">
        <f t="shared" si="3312"/>
        <v>700000</v>
      </c>
      <c r="BG402" s="148">
        <f>BG403</f>
        <v>0</v>
      </c>
      <c r="BH402" s="148">
        <f t="shared" ref="BH402:BV403" si="3313">BH403</f>
        <v>0</v>
      </c>
      <c r="BI402" s="148">
        <f t="shared" si="3313"/>
        <v>0</v>
      </c>
      <c r="BJ402" s="148">
        <f t="shared" si="3313"/>
        <v>0</v>
      </c>
      <c r="BK402" s="208">
        <f t="shared" si="3313"/>
        <v>721650</v>
      </c>
      <c r="BL402" s="208">
        <f t="shared" si="3313"/>
        <v>700000</v>
      </c>
      <c r="BM402" s="208">
        <f t="shared" si="3313"/>
        <v>743100</v>
      </c>
      <c r="BN402" s="208">
        <f t="shared" si="3313"/>
        <v>700000</v>
      </c>
      <c r="BO402" s="148">
        <f>BO403</f>
        <v>0</v>
      </c>
      <c r="BP402" s="148">
        <f t="shared" si="3313"/>
        <v>0</v>
      </c>
      <c r="BQ402" s="148">
        <f t="shared" si="3313"/>
        <v>0</v>
      </c>
      <c r="BR402" s="148">
        <f t="shared" si="3313"/>
        <v>0</v>
      </c>
      <c r="BS402" s="208">
        <f t="shared" si="3313"/>
        <v>721650</v>
      </c>
      <c r="BT402" s="208">
        <f t="shared" si="3313"/>
        <v>700000</v>
      </c>
      <c r="BU402" s="208">
        <f t="shared" si="3313"/>
        <v>743100</v>
      </c>
      <c r="BV402" s="208">
        <f t="shared" si="3313"/>
        <v>700000</v>
      </c>
    </row>
    <row r="403" spans="1:74" ht="33.6">
      <c r="A403" s="123" t="s">
        <v>172</v>
      </c>
      <c r="B403" s="125">
        <v>909</v>
      </c>
      <c r="C403" s="125" t="s">
        <v>170</v>
      </c>
      <c r="D403" s="125" t="s">
        <v>85</v>
      </c>
      <c r="E403" s="215" t="s">
        <v>687</v>
      </c>
      <c r="F403" s="125" t="s">
        <v>16</v>
      </c>
      <c r="G403" s="208"/>
      <c r="H403" s="208"/>
      <c r="I403" s="208"/>
      <c r="J403" s="208"/>
      <c r="K403" s="208">
        <f>K404</f>
        <v>743100</v>
      </c>
      <c r="L403" s="208">
        <f t="shared" si="3309"/>
        <v>700000</v>
      </c>
      <c r="M403" s="208">
        <f t="shared" si="3309"/>
        <v>743100</v>
      </c>
      <c r="N403" s="208">
        <f t="shared" si="3309"/>
        <v>700000</v>
      </c>
      <c r="O403" s="208">
        <f t="shared" si="3309"/>
        <v>743100</v>
      </c>
      <c r="P403" s="208">
        <f t="shared" si="3309"/>
        <v>700000</v>
      </c>
      <c r="Q403" s="208">
        <f t="shared" si="3309"/>
        <v>743100</v>
      </c>
      <c r="R403" s="208">
        <f t="shared" si="3309"/>
        <v>700000</v>
      </c>
      <c r="S403" s="148">
        <f>S404</f>
        <v>0</v>
      </c>
      <c r="T403" s="148">
        <f t="shared" si="3309"/>
        <v>0</v>
      </c>
      <c r="U403" s="148">
        <f t="shared" si="3309"/>
        <v>0</v>
      </c>
      <c r="V403" s="148">
        <f t="shared" si="3309"/>
        <v>0</v>
      </c>
      <c r="W403" s="208">
        <f t="shared" si="3309"/>
        <v>743100</v>
      </c>
      <c r="X403" s="208">
        <f t="shared" si="3309"/>
        <v>700000</v>
      </c>
      <c r="Y403" s="208">
        <f t="shared" si="3309"/>
        <v>743100</v>
      </c>
      <c r="Z403" s="208">
        <f t="shared" si="3309"/>
        <v>700000</v>
      </c>
      <c r="AA403" s="148">
        <f>AA404</f>
        <v>0</v>
      </c>
      <c r="AB403" s="148">
        <f t="shared" si="3310"/>
        <v>0</v>
      </c>
      <c r="AC403" s="148">
        <f t="shared" si="3310"/>
        <v>0</v>
      </c>
      <c r="AD403" s="148">
        <f t="shared" si="3310"/>
        <v>0</v>
      </c>
      <c r="AE403" s="208">
        <f t="shared" si="3310"/>
        <v>743100</v>
      </c>
      <c r="AF403" s="208">
        <f t="shared" si="3310"/>
        <v>700000</v>
      </c>
      <c r="AG403" s="208">
        <f t="shared" si="3310"/>
        <v>743100</v>
      </c>
      <c r="AH403" s="208">
        <f t="shared" si="3310"/>
        <v>700000</v>
      </c>
      <c r="AI403" s="148">
        <f>AI404</f>
        <v>-21450</v>
      </c>
      <c r="AJ403" s="148">
        <f t="shared" si="3311"/>
        <v>0</v>
      </c>
      <c r="AK403" s="148">
        <f t="shared" si="3311"/>
        <v>0</v>
      </c>
      <c r="AL403" s="148">
        <f t="shared" si="3311"/>
        <v>0</v>
      </c>
      <c r="AM403" s="208">
        <f t="shared" si="3311"/>
        <v>721650</v>
      </c>
      <c r="AN403" s="208">
        <f t="shared" si="3311"/>
        <v>700000</v>
      </c>
      <c r="AO403" s="208">
        <f t="shared" si="3311"/>
        <v>743100</v>
      </c>
      <c r="AP403" s="208">
        <f t="shared" si="3311"/>
        <v>700000</v>
      </c>
      <c r="AQ403" s="148">
        <f>AQ404</f>
        <v>0</v>
      </c>
      <c r="AR403" s="148">
        <f t="shared" si="3311"/>
        <v>0</v>
      </c>
      <c r="AS403" s="148">
        <f t="shared" si="3311"/>
        <v>0</v>
      </c>
      <c r="AT403" s="148">
        <f t="shared" si="3311"/>
        <v>0</v>
      </c>
      <c r="AU403" s="208">
        <f t="shared" si="3311"/>
        <v>721650</v>
      </c>
      <c r="AV403" s="208">
        <f t="shared" si="3311"/>
        <v>700000</v>
      </c>
      <c r="AW403" s="208">
        <f t="shared" si="3311"/>
        <v>743100</v>
      </c>
      <c r="AX403" s="208">
        <f t="shared" si="3311"/>
        <v>700000</v>
      </c>
      <c r="AY403" s="148">
        <f>AY404</f>
        <v>0</v>
      </c>
      <c r="AZ403" s="148">
        <f t="shared" si="3312"/>
        <v>0</v>
      </c>
      <c r="BA403" s="148">
        <f t="shared" si="3312"/>
        <v>0</v>
      </c>
      <c r="BB403" s="148">
        <f t="shared" si="3312"/>
        <v>0</v>
      </c>
      <c r="BC403" s="208">
        <f t="shared" si="3312"/>
        <v>721650</v>
      </c>
      <c r="BD403" s="208">
        <f t="shared" si="3312"/>
        <v>700000</v>
      </c>
      <c r="BE403" s="208">
        <f t="shared" si="3312"/>
        <v>743100</v>
      </c>
      <c r="BF403" s="208">
        <f t="shared" si="3312"/>
        <v>700000</v>
      </c>
      <c r="BG403" s="148">
        <f>BG404</f>
        <v>0</v>
      </c>
      <c r="BH403" s="148">
        <f t="shared" si="3313"/>
        <v>0</v>
      </c>
      <c r="BI403" s="148">
        <f t="shared" si="3313"/>
        <v>0</v>
      </c>
      <c r="BJ403" s="148">
        <f t="shared" si="3313"/>
        <v>0</v>
      </c>
      <c r="BK403" s="208">
        <f t="shared" si="3313"/>
        <v>721650</v>
      </c>
      <c r="BL403" s="208">
        <f t="shared" si="3313"/>
        <v>700000</v>
      </c>
      <c r="BM403" s="208">
        <f t="shared" si="3313"/>
        <v>743100</v>
      </c>
      <c r="BN403" s="208">
        <f t="shared" si="3313"/>
        <v>700000</v>
      </c>
      <c r="BO403" s="148">
        <f>BO404</f>
        <v>0</v>
      </c>
      <c r="BP403" s="148">
        <f t="shared" si="3313"/>
        <v>0</v>
      </c>
      <c r="BQ403" s="148">
        <f t="shared" si="3313"/>
        <v>0</v>
      </c>
      <c r="BR403" s="148">
        <f t="shared" si="3313"/>
        <v>0</v>
      </c>
      <c r="BS403" s="208">
        <f t="shared" si="3313"/>
        <v>721650</v>
      </c>
      <c r="BT403" s="208">
        <f t="shared" si="3313"/>
        <v>700000</v>
      </c>
      <c r="BU403" s="208">
        <f t="shared" si="3313"/>
        <v>743100</v>
      </c>
      <c r="BV403" s="208">
        <f t="shared" si="3313"/>
        <v>700000</v>
      </c>
    </row>
    <row r="404" spans="1:74" ht="33.6">
      <c r="A404" s="206" t="s">
        <v>44</v>
      </c>
      <c r="B404" s="125">
        <v>909</v>
      </c>
      <c r="C404" s="125" t="s">
        <v>170</v>
      </c>
      <c r="D404" s="125" t="s">
        <v>85</v>
      </c>
      <c r="E404" s="215" t="s">
        <v>687</v>
      </c>
      <c r="F404" s="125" t="s">
        <v>51</v>
      </c>
      <c r="G404" s="208"/>
      <c r="H404" s="208"/>
      <c r="I404" s="208"/>
      <c r="J404" s="208"/>
      <c r="K404" s="208">
        <v>743100</v>
      </c>
      <c r="L404" s="208">
        <v>700000</v>
      </c>
      <c r="M404" s="208">
        <v>743100</v>
      </c>
      <c r="N404" s="208">
        <v>700000</v>
      </c>
      <c r="O404" s="208">
        <f>G404+K404</f>
        <v>743100</v>
      </c>
      <c r="P404" s="208">
        <f t="shared" ref="P404" si="3314">H404+L404</f>
        <v>700000</v>
      </c>
      <c r="Q404" s="208">
        <f t="shared" ref="Q404" si="3315">I404+M404</f>
        <v>743100</v>
      </c>
      <c r="R404" s="208">
        <f t="shared" ref="R404" si="3316">J404+N404</f>
        <v>700000</v>
      </c>
      <c r="S404" s="148"/>
      <c r="T404" s="148"/>
      <c r="U404" s="148"/>
      <c r="V404" s="148"/>
      <c r="W404" s="208">
        <f>O404+S404</f>
        <v>743100</v>
      </c>
      <c r="X404" s="208">
        <f t="shared" ref="X404" si="3317">P404+T404</f>
        <v>700000</v>
      </c>
      <c r="Y404" s="208">
        <f t="shared" ref="Y404" si="3318">Q404+U404</f>
        <v>743100</v>
      </c>
      <c r="Z404" s="208">
        <f t="shared" ref="Z404" si="3319">R404+V404</f>
        <v>700000</v>
      </c>
      <c r="AA404" s="148"/>
      <c r="AB404" s="148"/>
      <c r="AC404" s="148"/>
      <c r="AD404" s="148"/>
      <c r="AE404" s="208">
        <f>W404+AA404</f>
        <v>743100</v>
      </c>
      <c r="AF404" s="208">
        <f t="shared" ref="AF404" si="3320">X404+AB404</f>
        <v>700000</v>
      </c>
      <c r="AG404" s="208">
        <f t="shared" ref="AG404" si="3321">Y404+AC404</f>
        <v>743100</v>
      </c>
      <c r="AH404" s="208">
        <f t="shared" ref="AH404" si="3322">Z404+AD404</f>
        <v>700000</v>
      </c>
      <c r="AI404" s="148">
        <v>-21450</v>
      </c>
      <c r="AJ404" s="148"/>
      <c r="AK404" s="148"/>
      <c r="AL404" s="148"/>
      <c r="AM404" s="208">
        <f>AE404+AI404</f>
        <v>721650</v>
      </c>
      <c r="AN404" s="208">
        <f t="shared" ref="AN404" si="3323">AF404+AJ404</f>
        <v>700000</v>
      </c>
      <c r="AO404" s="208">
        <f t="shared" ref="AO404" si="3324">AG404+AK404</f>
        <v>743100</v>
      </c>
      <c r="AP404" s="208">
        <f t="shared" ref="AP404" si="3325">AH404+AL404</f>
        <v>700000</v>
      </c>
      <c r="AQ404" s="148"/>
      <c r="AR404" s="148"/>
      <c r="AS404" s="148"/>
      <c r="AT404" s="148"/>
      <c r="AU404" s="208">
        <f>AM404+AQ404</f>
        <v>721650</v>
      </c>
      <c r="AV404" s="208">
        <f t="shared" ref="AV404" si="3326">AN404+AR404</f>
        <v>700000</v>
      </c>
      <c r="AW404" s="208">
        <f t="shared" ref="AW404" si="3327">AO404+AS404</f>
        <v>743100</v>
      </c>
      <c r="AX404" s="208">
        <f t="shared" ref="AX404" si="3328">AP404+AT404</f>
        <v>700000</v>
      </c>
      <c r="AY404" s="148"/>
      <c r="AZ404" s="148"/>
      <c r="BA404" s="148"/>
      <c r="BB404" s="148"/>
      <c r="BC404" s="208">
        <f>AU404+AY404</f>
        <v>721650</v>
      </c>
      <c r="BD404" s="208">
        <f t="shared" ref="BD404" si="3329">AV404+AZ404</f>
        <v>700000</v>
      </c>
      <c r="BE404" s="208">
        <f t="shared" ref="BE404" si="3330">AW404+BA404</f>
        <v>743100</v>
      </c>
      <c r="BF404" s="208">
        <f t="shared" ref="BF404" si="3331">AX404+BB404</f>
        <v>700000</v>
      </c>
      <c r="BG404" s="148"/>
      <c r="BH404" s="148"/>
      <c r="BI404" s="148"/>
      <c r="BJ404" s="148"/>
      <c r="BK404" s="208">
        <f>BC404+BG404</f>
        <v>721650</v>
      </c>
      <c r="BL404" s="208">
        <f t="shared" ref="BL404" si="3332">BD404+BH404</f>
        <v>700000</v>
      </c>
      <c r="BM404" s="208">
        <f t="shared" ref="BM404" si="3333">BE404+BI404</f>
        <v>743100</v>
      </c>
      <c r="BN404" s="208">
        <f t="shared" ref="BN404" si="3334">BF404+BJ404</f>
        <v>700000</v>
      </c>
      <c r="BO404" s="148"/>
      <c r="BP404" s="148"/>
      <c r="BQ404" s="148"/>
      <c r="BR404" s="148"/>
      <c r="BS404" s="208">
        <f>BK404+BO404</f>
        <v>721650</v>
      </c>
      <c r="BT404" s="208">
        <f t="shared" ref="BT404" si="3335">BL404+BP404</f>
        <v>700000</v>
      </c>
      <c r="BU404" s="208">
        <f t="shared" ref="BU404" si="3336">BM404+BQ404</f>
        <v>743100</v>
      </c>
      <c r="BV404" s="208">
        <f t="shared" ref="BV404" si="3337">BN404+BR404</f>
        <v>700000</v>
      </c>
    </row>
    <row r="405" spans="1:74" ht="33.6">
      <c r="A405" s="15" t="s">
        <v>497</v>
      </c>
      <c r="B405" s="10">
        <v>909</v>
      </c>
      <c r="C405" s="10" t="s">
        <v>170</v>
      </c>
      <c r="D405" s="10" t="s">
        <v>85</v>
      </c>
      <c r="E405" s="10" t="s">
        <v>483</v>
      </c>
      <c r="F405" s="7"/>
      <c r="G405" s="6">
        <f>G406</f>
        <v>95963</v>
      </c>
      <c r="H405" s="6">
        <f t="shared" ref="H405:BS405" si="3338">H406</f>
        <v>0</v>
      </c>
      <c r="I405" s="6">
        <f t="shared" si="3338"/>
        <v>100991</v>
      </c>
      <c r="J405" s="6">
        <f t="shared" si="3338"/>
        <v>0</v>
      </c>
      <c r="K405" s="148">
        <f t="shared" si="3338"/>
        <v>0</v>
      </c>
      <c r="L405" s="148">
        <f t="shared" si="3338"/>
        <v>0</v>
      </c>
      <c r="M405" s="148">
        <f t="shared" si="3338"/>
        <v>0</v>
      </c>
      <c r="N405" s="148">
        <f t="shared" si="3338"/>
        <v>0</v>
      </c>
      <c r="O405" s="6">
        <f t="shared" si="3338"/>
        <v>95963</v>
      </c>
      <c r="P405" s="6">
        <f t="shared" si="3338"/>
        <v>0</v>
      </c>
      <c r="Q405" s="6">
        <f t="shared" si="3338"/>
        <v>100991</v>
      </c>
      <c r="R405" s="6">
        <f t="shared" si="3338"/>
        <v>0</v>
      </c>
      <c r="S405" s="148">
        <f t="shared" si="3338"/>
        <v>0</v>
      </c>
      <c r="T405" s="148">
        <f t="shared" si="3338"/>
        <v>0</v>
      </c>
      <c r="U405" s="148">
        <f t="shared" si="3338"/>
        <v>0</v>
      </c>
      <c r="V405" s="148">
        <f t="shared" si="3338"/>
        <v>0</v>
      </c>
      <c r="W405" s="6">
        <f t="shared" si="3338"/>
        <v>95963</v>
      </c>
      <c r="X405" s="6">
        <f t="shared" si="3338"/>
        <v>0</v>
      </c>
      <c r="Y405" s="6">
        <f t="shared" si="3338"/>
        <v>100991</v>
      </c>
      <c r="Z405" s="6">
        <f t="shared" si="3338"/>
        <v>0</v>
      </c>
      <c r="AA405" s="148">
        <f t="shared" si="3338"/>
        <v>0</v>
      </c>
      <c r="AB405" s="148">
        <f t="shared" si="3338"/>
        <v>0</v>
      </c>
      <c r="AC405" s="148">
        <f t="shared" si="3338"/>
        <v>0</v>
      </c>
      <c r="AD405" s="148">
        <f t="shared" si="3338"/>
        <v>0</v>
      </c>
      <c r="AE405" s="6">
        <f t="shared" si="3338"/>
        <v>95963</v>
      </c>
      <c r="AF405" s="6">
        <f t="shared" si="3338"/>
        <v>0</v>
      </c>
      <c r="AG405" s="6">
        <f t="shared" si="3338"/>
        <v>100991</v>
      </c>
      <c r="AH405" s="6">
        <f t="shared" si="3338"/>
        <v>0</v>
      </c>
      <c r="AI405" s="148">
        <f t="shared" si="3338"/>
        <v>0</v>
      </c>
      <c r="AJ405" s="148">
        <f t="shared" si="3338"/>
        <v>0</v>
      </c>
      <c r="AK405" s="148">
        <f t="shared" si="3338"/>
        <v>0</v>
      </c>
      <c r="AL405" s="148">
        <f t="shared" si="3338"/>
        <v>0</v>
      </c>
      <c r="AM405" s="6">
        <f t="shared" si="3338"/>
        <v>95963</v>
      </c>
      <c r="AN405" s="6">
        <f t="shared" si="3338"/>
        <v>0</v>
      </c>
      <c r="AO405" s="6">
        <f t="shared" si="3338"/>
        <v>100991</v>
      </c>
      <c r="AP405" s="6">
        <f t="shared" si="3338"/>
        <v>0</v>
      </c>
      <c r="AQ405" s="148">
        <f t="shared" si="3338"/>
        <v>0</v>
      </c>
      <c r="AR405" s="148">
        <f t="shared" si="3338"/>
        <v>0</v>
      </c>
      <c r="AS405" s="148">
        <f t="shared" si="3338"/>
        <v>0</v>
      </c>
      <c r="AT405" s="148">
        <f t="shared" si="3338"/>
        <v>0</v>
      </c>
      <c r="AU405" s="6">
        <f t="shared" si="3338"/>
        <v>95963</v>
      </c>
      <c r="AV405" s="6">
        <f t="shared" si="3338"/>
        <v>0</v>
      </c>
      <c r="AW405" s="6">
        <f t="shared" si="3338"/>
        <v>100991</v>
      </c>
      <c r="AX405" s="6">
        <f t="shared" si="3338"/>
        <v>0</v>
      </c>
      <c r="AY405" s="148">
        <f t="shared" si="3338"/>
        <v>0</v>
      </c>
      <c r="AZ405" s="148">
        <f t="shared" si="3338"/>
        <v>0</v>
      </c>
      <c r="BA405" s="148">
        <f t="shared" si="3338"/>
        <v>0</v>
      </c>
      <c r="BB405" s="148">
        <f t="shared" si="3338"/>
        <v>0</v>
      </c>
      <c r="BC405" s="6">
        <f t="shared" si="3338"/>
        <v>95963</v>
      </c>
      <c r="BD405" s="6">
        <f t="shared" si="3338"/>
        <v>0</v>
      </c>
      <c r="BE405" s="6">
        <f t="shared" si="3338"/>
        <v>100991</v>
      </c>
      <c r="BF405" s="6">
        <f t="shared" si="3338"/>
        <v>0</v>
      </c>
      <c r="BG405" s="148">
        <f t="shared" si="3338"/>
        <v>5164</v>
      </c>
      <c r="BH405" s="148">
        <f t="shared" si="3338"/>
        <v>0</v>
      </c>
      <c r="BI405" s="148">
        <f t="shared" si="3338"/>
        <v>0</v>
      </c>
      <c r="BJ405" s="148">
        <f t="shared" si="3338"/>
        <v>0</v>
      </c>
      <c r="BK405" s="6">
        <f t="shared" si="3338"/>
        <v>101127</v>
      </c>
      <c r="BL405" s="6">
        <f t="shared" si="3338"/>
        <v>0</v>
      </c>
      <c r="BM405" s="6">
        <f t="shared" si="3338"/>
        <v>100991</v>
      </c>
      <c r="BN405" s="6">
        <f t="shared" si="3338"/>
        <v>0</v>
      </c>
      <c r="BO405" s="148">
        <f t="shared" si="3338"/>
        <v>0</v>
      </c>
      <c r="BP405" s="148">
        <f t="shared" si="3338"/>
        <v>0</v>
      </c>
      <c r="BQ405" s="148">
        <f t="shared" si="3338"/>
        <v>0</v>
      </c>
      <c r="BR405" s="148">
        <f t="shared" si="3338"/>
        <v>0</v>
      </c>
      <c r="BS405" s="6">
        <f t="shared" si="3338"/>
        <v>101127</v>
      </c>
      <c r="BT405" s="6">
        <f t="shared" ref="BT405:BV405" si="3339">BT406</f>
        <v>0</v>
      </c>
      <c r="BU405" s="6">
        <f t="shared" si="3339"/>
        <v>100991</v>
      </c>
      <c r="BV405" s="6">
        <f t="shared" si="3339"/>
        <v>0</v>
      </c>
    </row>
    <row r="406" spans="1:74">
      <c r="A406" s="9" t="s">
        <v>15</v>
      </c>
      <c r="B406" s="10" t="s">
        <v>354</v>
      </c>
      <c r="C406" s="10" t="s">
        <v>170</v>
      </c>
      <c r="D406" s="10" t="s">
        <v>85</v>
      </c>
      <c r="E406" s="10" t="s">
        <v>484</v>
      </c>
      <c r="F406" s="10"/>
      <c r="G406" s="6">
        <f>G407+G410</f>
        <v>95963</v>
      </c>
      <c r="H406" s="6">
        <f t="shared" ref="H406:K406" si="3340">H407+H410</f>
        <v>0</v>
      </c>
      <c r="I406" s="6">
        <f t="shared" si="3340"/>
        <v>100991</v>
      </c>
      <c r="J406" s="6">
        <f t="shared" si="3340"/>
        <v>0</v>
      </c>
      <c r="K406" s="148">
        <f t="shared" si="3340"/>
        <v>0</v>
      </c>
      <c r="L406" s="148">
        <f t="shared" ref="L406:S406" si="3341">L407+L410</f>
        <v>0</v>
      </c>
      <c r="M406" s="148">
        <f t="shared" si="3341"/>
        <v>0</v>
      </c>
      <c r="N406" s="148">
        <f t="shared" si="3341"/>
        <v>0</v>
      </c>
      <c r="O406" s="6">
        <f t="shared" si="3341"/>
        <v>95963</v>
      </c>
      <c r="P406" s="6">
        <f t="shared" si="3341"/>
        <v>0</v>
      </c>
      <c r="Q406" s="6">
        <f t="shared" si="3341"/>
        <v>100991</v>
      </c>
      <c r="R406" s="6">
        <f t="shared" si="3341"/>
        <v>0</v>
      </c>
      <c r="S406" s="148">
        <f t="shared" si="3341"/>
        <v>0</v>
      </c>
      <c r="T406" s="148">
        <f t="shared" ref="T406:AA406" si="3342">T407+T410</f>
        <v>0</v>
      </c>
      <c r="U406" s="148">
        <f t="shared" si="3342"/>
        <v>0</v>
      </c>
      <c r="V406" s="148">
        <f t="shared" si="3342"/>
        <v>0</v>
      </c>
      <c r="W406" s="6">
        <f t="shared" si="3342"/>
        <v>95963</v>
      </c>
      <c r="X406" s="6">
        <f t="shared" si="3342"/>
        <v>0</v>
      </c>
      <c r="Y406" s="6">
        <f t="shared" si="3342"/>
        <v>100991</v>
      </c>
      <c r="Z406" s="6">
        <f t="shared" si="3342"/>
        <v>0</v>
      </c>
      <c r="AA406" s="148">
        <f t="shared" si="3342"/>
        <v>0</v>
      </c>
      <c r="AB406" s="148">
        <f t="shared" ref="AB406:AI406" si="3343">AB407+AB410</f>
        <v>0</v>
      </c>
      <c r="AC406" s="148">
        <f t="shared" si="3343"/>
        <v>0</v>
      </c>
      <c r="AD406" s="148">
        <f t="shared" si="3343"/>
        <v>0</v>
      </c>
      <c r="AE406" s="6">
        <f t="shared" si="3343"/>
        <v>95963</v>
      </c>
      <c r="AF406" s="6">
        <f t="shared" si="3343"/>
        <v>0</v>
      </c>
      <c r="AG406" s="6">
        <f t="shared" si="3343"/>
        <v>100991</v>
      </c>
      <c r="AH406" s="6">
        <f t="shared" si="3343"/>
        <v>0</v>
      </c>
      <c r="AI406" s="148">
        <f t="shared" si="3343"/>
        <v>0</v>
      </c>
      <c r="AJ406" s="148">
        <f t="shared" ref="AJ406:AQ406" si="3344">AJ407+AJ410</f>
        <v>0</v>
      </c>
      <c r="AK406" s="148">
        <f t="shared" si="3344"/>
        <v>0</v>
      </c>
      <c r="AL406" s="148">
        <f t="shared" si="3344"/>
        <v>0</v>
      </c>
      <c r="AM406" s="6">
        <f t="shared" si="3344"/>
        <v>95963</v>
      </c>
      <c r="AN406" s="6">
        <f t="shared" si="3344"/>
        <v>0</v>
      </c>
      <c r="AO406" s="6">
        <f t="shared" si="3344"/>
        <v>100991</v>
      </c>
      <c r="AP406" s="6">
        <f t="shared" si="3344"/>
        <v>0</v>
      </c>
      <c r="AQ406" s="148">
        <f t="shared" si="3344"/>
        <v>0</v>
      </c>
      <c r="AR406" s="148">
        <f t="shared" ref="AR406:AY406" si="3345">AR407+AR410</f>
        <v>0</v>
      </c>
      <c r="AS406" s="148">
        <f t="shared" si="3345"/>
        <v>0</v>
      </c>
      <c r="AT406" s="148">
        <f t="shared" si="3345"/>
        <v>0</v>
      </c>
      <c r="AU406" s="6">
        <f t="shared" si="3345"/>
        <v>95963</v>
      </c>
      <c r="AV406" s="6">
        <f t="shared" si="3345"/>
        <v>0</v>
      </c>
      <c r="AW406" s="6">
        <f t="shared" si="3345"/>
        <v>100991</v>
      </c>
      <c r="AX406" s="6">
        <f t="shared" si="3345"/>
        <v>0</v>
      </c>
      <c r="AY406" s="148">
        <f t="shared" si="3345"/>
        <v>0</v>
      </c>
      <c r="AZ406" s="148">
        <f t="shared" ref="AZ406:BG406" si="3346">AZ407+AZ410</f>
        <v>0</v>
      </c>
      <c r="BA406" s="148">
        <f t="shared" si="3346"/>
        <v>0</v>
      </c>
      <c r="BB406" s="148">
        <f t="shared" si="3346"/>
        <v>0</v>
      </c>
      <c r="BC406" s="6">
        <f t="shared" si="3346"/>
        <v>95963</v>
      </c>
      <c r="BD406" s="6">
        <f t="shared" si="3346"/>
        <v>0</v>
      </c>
      <c r="BE406" s="6">
        <f t="shared" si="3346"/>
        <v>100991</v>
      </c>
      <c r="BF406" s="6">
        <f t="shared" si="3346"/>
        <v>0</v>
      </c>
      <c r="BG406" s="148">
        <f t="shared" si="3346"/>
        <v>5164</v>
      </c>
      <c r="BH406" s="148">
        <f t="shared" ref="BH406:BO406" si="3347">BH407+BH410</f>
        <v>0</v>
      </c>
      <c r="BI406" s="148">
        <f t="shared" si="3347"/>
        <v>0</v>
      </c>
      <c r="BJ406" s="148">
        <f t="shared" si="3347"/>
        <v>0</v>
      </c>
      <c r="BK406" s="6">
        <f t="shared" si="3347"/>
        <v>101127</v>
      </c>
      <c r="BL406" s="6">
        <f t="shared" si="3347"/>
        <v>0</v>
      </c>
      <c r="BM406" s="6">
        <f t="shared" si="3347"/>
        <v>100991</v>
      </c>
      <c r="BN406" s="6">
        <f t="shared" si="3347"/>
        <v>0</v>
      </c>
      <c r="BO406" s="148">
        <f t="shared" si="3347"/>
        <v>0</v>
      </c>
      <c r="BP406" s="148">
        <f t="shared" ref="BP406:BV406" si="3348">BP407+BP410</f>
        <v>0</v>
      </c>
      <c r="BQ406" s="148">
        <f t="shared" si="3348"/>
        <v>0</v>
      </c>
      <c r="BR406" s="148">
        <f t="shared" si="3348"/>
        <v>0</v>
      </c>
      <c r="BS406" s="6">
        <f t="shared" si="3348"/>
        <v>101127</v>
      </c>
      <c r="BT406" s="6">
        <f t="shared" si="3348"/>
        <v>0</v>
      </c>
      <c r="BU406" s="6">
        <f t="shared" si="3348"/>
        <v>100991</v>
      </c>
      <c r="BV406" s="6">
        <f t="shared" si="3348"/>
        <v>0</v>
      </c>
    </row>
    <row r="407" spans="1:74">
      <c r="A407" s="9" t="s">
        <v>140</v>
      </c>
      <c r="B407" s="10">
        <f t="shared" ref="B407:B416" si="3349">B405</f>
        <v>909</v>
      </c>
      <c r="C407" s="10" t="s">
        <v>170</v>
      </c>
      <c r="D407" s="10" t="s">
        <v>85</v>
      </c>
      <c r="E407" s="10" t="s">
        <v>485</v>
      </c>
      <c r="F407" s="10"/>
      <c r="G407" s="6">
        <f>G408</f>
        <v>38224</v>
      </c>
      <c r="H407" s="6">
        <f t="shared" ref="H407:W408" si="3350">H408</f>
        <v>0</v>
      </c>
      <c r="I407" s="6">
        <f t="shared" si="3350"/>
        <v>43252</v>
      </c>
      <c r="J407" s="6">
        <f t="shared" si="3350"/>
        <v>0</v>
      </c>
      <c r="K407" s="148">
        <f t="shared" si="3350"/>
        <v>0</v>
      </c>
      <c r="L407" s="148">
        <f t="shared" si="3350"/>
        <v>0</v>
      </c>
      <c r="M407" s="148">
        <f t="shared" si="3350"/>
        <v>0</v>
      </c>
      <c r="N407" s="148">
        <f t="shared" si="3350"/>
        <v>0</v>
      </c>
      <c r="O407" s="6">
        <f t="shared" si="3350"/>
        <v>38224</v>
      </c>
      <c r="P407" s="6">
        <f t="shared" si="3350"/>
        <v>0</v>
      </c>
      <c r="Q407" s="6">
        <f t="shared" si="3350"/>
        <v>43252</v>
      </c>
      <c r="R407" s="6">
        <f t="shared" si="3350"/>
        <v>0</v>
      </c>
      <c r="S407" s="148">
        <f t="shared" si="3350"/>
        <v>0</v>
      </c>
      <c r="T407" s="148">
        <f t="shared" si="3350"/>
        <v>0</v>
      </c>
      <c r="U407" s="148">
        <f t="shared" si="3350"/>
        <v>0</v>
      </c>
      <c r="V407" s="148">
        <f t="shared" si="3350"/>
        <v>0</v>
      </c>
      <c r="W407" s="6">
        <f t="shared" si="3350"/>
        <v>38224</v>
      </c>
      <c r="X407" s="6">
        <f t="shared" ref="S407:AI408" si="3351">X408</f>
        <v>0</v>
      </c>
      <c r="Y407" s="6">
        <f t="shared" si="3351"/>
        <v>43252</v>
      </c>
      <c r="Z407" s="6">
        <f t="shared" si="3351"/>
        <v>0</v>
      </c>
      <c r="AA407" s="148">
        <f t="shared" si="3351"/>
        <v>0</v>
      </c>
      <c r="AB407" s="148">
        <f t="shared" si="3351"/>
        <v>0</v>
      </c>
      <c r="AC407" s="148">
        <f t="shared" si="3351"/>
        <v>0</v>
      </c>
      <c r="AD407" s="148">
        <f t="shared" si="3351"/>
        <v>0</v>
      </c>
      <c r="AE407" s="6">
        <f t="shared" si="3351"/>
        <v>38224</v>
      </c>
      <c r="AF407" s="6">
        <f t="shared" si="3351"/>
        <v>0</v>
      </c>
      <c r="AG407" s="6">
        <f t="shared" si="3351"/>
        <v>43252</v>
      </c>
      <c r="AH407" s="6">
        <f t="shared" si="3351"/>
        <v>0</v>
      </c>
      <c r="AI407" s="148">
        <f t="shared" si="3351"/>
        <v>0</v>
      </c>
      <c r="AJ407" s="148">
        <f t="shared" ref="AI407:AY408" si="3352">AJ408</f>
        <v>0</v>
      </c>
      <c r="AK407" s="148">
        <f t="shared" si="3352"/>
        <v>0</v>
      </c>
      <c r="AL407" s="148">
        <f t="shared" si="3352"/>
        <v>0</v>
      </c>
      <c r="AM407" s="6">
        <f t="shared" si="3352"/>
        <v>38224</v>
      </c>
      <c r="AN407" s="6">
        <f t="shared" si="3352"/>
        <v>0</v>
      </c>
      <c r="AO407" s="6">
        <f t="shared" si="3352"/>
        <v>43252</v>
      </c>
      <c r="AP407" s="6">
        <f t="shared" si="3352"/>
        <v>0</v>
      </c>
      <c r="AQ407" s="148">
        <f t="shared" si="3352"/>
        <v>0</v>
      </c>
      <c r="AR407" s="148">
        <f t="shared" si="3352"/>
        <v>0</v>
      </c>
      <c r="AS407" s="148">
        <f t="shared" si="3352"/>
        <v>0</v>
      </c>
      <c r="AT407" s="148">
        <f t="shared" si="3352"/>
        <v>0</v>
      </c>
      <c r="AU407" s="6">
        <f t="shared" si="3352"/>
        <v>38224</v>
      </c>
      <c r="AV407" s="6">
        <f t="shared" si="3352"/>
        <v>0</v>
      </c>
      <c r="AW407" s="6">
        <f t="shared" si="3352"/>
        <v>43252</v>
      </c>
      <c r="AX407" s="6">
        <f t="shared" si="3352"/>
        <v>0</v>
      </c>
      <c r="AY407" s="148">
        <f t="shared" si="3352"/>
        <v>0</v>
      </c>
      <c r="AZ407" s="148">
        <f t="shared" ref="AY407:BO408" si="3353">AZ408</f>
        <v>0</v>
      </c>
      <c r="BA407" s="148">
        <f t="shared" si="3353"/>
        <v>0</v>
      </c>
      <c r="BB407" s="148">
        <f t="shared" si="3353"/>
        <v>0</v>
      </c>
      <c r="BC407" s="6">
        <f t="shared" si="3353"/>
        <v>38224</v>
      </c>
      <c r="BD407" s="6">
        <f t="shared" si="3353"/>
        <v>0</v>
      </c>
      <c r="BE407" s="6">
        <f t="shared" si="3353"/>
        <v>43252</v>
      </c>
      <c r="BF407" s="6">
        <f t="shared" si="3353"/>
        <v>0</v>
      </c>
      <c r="BG407" s="148">
        <f t="shared" si="3353"/>
        <v>5164</v>
      </c>
      <c r="BH407" s="148">
        <f t="shared" si="3353"/>
        <v>0</v>
      </c>
      <c r="BI407" s="148">
        <f t="shared" si="3353"/>
        <v>0</v>
      </c>
      <c r="BJ407" s="148">
        <f t="shared" si="3353"/>
        <v>0</v>
      </c>
      <c r="BK407" s="6">
        <f t="shared" si="3353"/>
        <v>43388</v>
      </c>
      <c r="BL407" s="6">
        <f t="shared" si="3353"/>
        <v>0</v>
      </c>
      <c r="BM407" s="6">
        <f t="shared" si="3353"/>
        <v>43252</v>
      </c>
      <c r="BN407" s="6">
        <f t="shared" si="3353"/>
        <v>0</v>
      </c>
      <c r="BO407" s="148">
        <f t="shared" si="3353"/>
        <v>0</v>
      </c>
      <c r="BP407" s="148">
        <f t="shared" ref="BO407:BV408" si="3354">BP408</f>
        <v>0</v>
      </c>
      <c r="BQ407" s="148">
        <f t="shared" si="3354"/>
        <v>0</v>
      </c>
      <c r="BR407" s="148">
        <f t="shared" si="3354"/>
        <v>0</v>
      </c>
      <c r="BS407" s="6">
        <f t="shared" si="3354"/>
        <v>43388</v>
      </c>
      <c r="BT407" s="6">
        <f t="shared" si="3354"/>
        <v>0</v>
      </c>
      <c r="BU407" s="6">
        <f t="shared" si="3354"/>
        <v>43252</v>
      </c>
      <c r="BV407" s="6">
        <f t="shared" si="3354"/>
        <v>0</v>
      </c>
    </row>
    <row r="408" spans="1:74" ht="33.6">
      <c r="A408" s="8" t="s">
        <v>172</v>
      </c>
      <c r="B408" s="10" t="str">
        <f t="shared" si="3349"/>
        <v>909</v>
      </c>
      <c r="C408" s="10" t="s">
        <v>170</v>
      </c>
      <c r="D408" s="10" t="s">
        <v>85</v>
      </c>
      <c r="E408" s="10" t="s">
        <v>485</v>
      </c>
      <c r="F408" s="10" t="s">
        <v>16</v>
      </c>
      <c r="G408" s="6">
        <f>G409</f>
        <v>38224</v>
      </c>
      <c r="H408" s="6">
        <f t="shared" si="3350"/>
        <v>0</v>
      </c>
      <c r="I408" s="6">
        <f t="shared" si="3350"/>
        <v>43252</v>
      </c>
      <c r="J408" s="6">
        <f t="shared" si="3350"/>
        <v>0</v>
      </c>
      <c r="K408" s="148">
        <f t="shared" si="3350"/>
        <v>0</v>
      </c>
      <c r="L408" s="148">
        <f t="shared" si="3350"/>
        <v>0</v>
      </c>
      <c r="M408" s="148">
        <f t="shared" si="3350"/>
        <v>0</v>
      </c>
      <c r="N408" s="148">
        <f t="shared" si="3350"/>
        <v>0</v>
      </c>
      <c r="O408" s="6">
        <f t="shared" si="3350"/>
        <v>38224</v>
      </c>
      <c r="P408" s="6">
        <f t="shared" si="3350"/>
        <v>0</v>
      </c>
      <c r="Q408" s="6">
        <f t="shared" si="3350"/>
        <v>43252</v>
      </c>
      <c r="R408" s="6">
        <f t="shared" si="3350"/>
        <v>0</v>
      </c>
      <c r="S408" s="148">
        <f t="shared" si="3351"/>
        <v>0</v>
      </c>
      <c r="T408" s="148">
        <f t="shared" si="3351"/>
        <v>0</v>
      </c>
      <c r="U408" s="148">
        <f t="shared" si="3351"/>
        <v>0</v>
      </c>
      <c r="V408" s="148">
        <f t="shared" si="3351"/>
        <v>0</v>
      </c>
      <c r="W408" s="6">
        <f t="shared" si="3351"/>
        <v>38224</v>
      </c>
      <c r="X408" s="6">
        <f t="shared" si="3351"/>
        <v>0</v>
      </c>
      <c r="Y408" s="6">
        <f t="shared" si="3351"/>
        <v>43252</v>
      </c>
      <c r="Z408" s="6">
        <f t="shared" si="3351"/>
        <v>0</v>
      </c>
      <c r="AA408" s="148">
        <f t="shared" si="3351"/>
        <v>0</v>
      </c>
      <c r="AB408" s="148">
        <f t="shared" si="3351"/>
        <v>0</v>
      </c>
      <c r="AC408" s="148">
        <f t="shared" si="3351"/>
        <v>0</v>
      </c>
      <c r="AD408" s="148">
        <f t="shared" si="3351"/>
        <v>0</v>
      </c>
      <c r="AE408" s="6">
        <f t="shared" si="3351"/>
        <v>38224</v>
      </c>
      <c r="AF408" s="6">
        <f t="shared" si="3351"/>
        <v>0</v>
      </c>
      <c r="AG408" s="6">
        <f t="shared" si="3351"/>
        <v>43252</v>
      </c>
      <c r="AH408" s="6">
        <f t="shared" si="3351"/>
        <v>0</v>
      </c>
      <c r="AI408" s="148">
        <f t="shared" si="3352"/>
        <v>0</v>
      </c>
      <c r="AJ408" s="148">
        <f t="shared" si="3352"/>
        <v>0</v>
      </c>
      <c r="AK408" s="148">
        <f t="shared" si="3352"/>
        <v>0</v>
      </c>
      <c r="AL408" s="148">
        <f t="shared" si="3352"/>
        <v>0</v>
      </c>
      <c r="AM408" s="6">
        <f t="shared" si="3352"/>
        <v>38224</v>
      </c>
      <c r="AN408" s="6">
        <f t="shared" si="3352"/>
        <v>0</v>
      </c>
      <c r="AO408" s="6">
        <f t="shared" si="3352"/>
        <v>43252</v>
      </c>
      <c r="AP408" s="6">
        <f t="shared" si="3352"/>
        <v>0</v>
      </c>
      <c r="AQ408" s="148">
        <f t="shared" si="3352"/>
        <v>0</v>
      </c>
      <c r="AR408" s="148">
        <f t="shared" si="3352"/>
        <v>0</v>
      </c>
      <c r="AS408" s="148">
        <f t="shared" si="3352"/>
        <v>0</v>
      </c>
      <c r="AT408" s="148">
        <f t="shared" si="3352"/>
        <v>0</v>
      </c>
      <c r="AU408" s="6">
        <f t="shared" si="3352"/>
        <v>38224</v>
      </c>
      <c r="AV408" s="6">
        <f t="shared" si="3352"/>
        <v>0</v>
      </c>
      <c r="AW408" s="6">
        <f t="shared" si="3352"/>
        <v>43252</v>
      </c>
      <c r="AX408" s="6">
        <f t="shared" si="3352"/>
        <v>0</v>
      </c>
      <c r="AY408" s="148">
        <f t="shared" si="3353"/>
        <v>0</v>
      </c>
      <c r="AZ408" s="148">
        <f t="shared" si="3353"/>
        <v>0</v>
      </c>
      <c r="BA408" s="148">
        <f t="shared" si="3353"/>
        <v>0</v>
      </c>
      <c r="BB408" s="148">
        <f t="shared" si="3353"/>
        <v>0</v>
      </c>
      <c r="BC408" s="6">
        <f t="shared" si="3353"/>
        <v>38224</v>
      </c>
      <c r="BD408" s="6">
        <f t="shared" si="3353"/>
        <v>0</v>
      </c>
      <c r="BE408" s="6">
        <f t="shared" si="3353"/>
        <v>43252</v>
      </c>
      <c r="BF408" s="6">
        <f t="shared" si="3353"/>
        <v>0</v>
      </c>
      <c r="BG408" s="148">
        <f t="shared" si="3353"/>
        <v>5164</v>
      </c>
      <c r="BH408" s="148">
        <f t="shared" si="3353"/>
        <v>0</v>
      </c>
      <c r="BI408" s="148">
        <f t="shared" si="3353"/>
        <v>0</v>
      </c>
      <c r="BJ408" s="148">
        <f t="shared" si="3353"/>
        <v>0</v>
      </c>
      <c r="BK408" s="6">
        <f t="shared" si="3353"/>
        <v>43388</v>
      </c>
      <c r="BL408" s="6">
        <f t="shared" si="3353"/>
        <v>0</v>
      </c>
      <c r="BM408" s="6">
        <f t="shared" si="3353"/>
        <v>43252</v>
      </c>
      <c r="BN408" s="6">
        <f t="shared" si="3353"/>
        <v>0</v>
      </c>
      <c r="BO408" s="148">
        <f t="shared" si="3354"/>
        <v>0</v>
      </c>
      <c r="BP408" s="148">
        <f t="shared" si="3354"/>
        <v>0</v>
      </c>
      <c r="BQ408" s="148">
        <f t="shared" si="3354"/>
        <v>0</v>
      </c>
      <c r="BR408" s="148">
        <f t="shared" si="3354"/>
        <v>0</v>
      </c>
      <c r="BS408" s="6">
        <f t="shared" si="3354"/>
        <v>43388</v>
      </c>
      <c r="BT408" s="6">
        <f t="shared" si="3354"/>
        <v>0</v>
      </c>
      <c r="BU408" s="6">
        <f t="shared" si="3354"/>
        <v>43252</v>
      </c>
      <c r="BV408" s="6">
        <f t="shared" si="3354"/>
        <v>0</v>
      </c>
    </row>
    <row r="409" spans="1:74" ht="33.6">
      <c r="A409" s="9" t="s">
        <v>44</v>
      </c>
      <c r="B409" s="10">
        <f t="shared" si="3349"/>
        <v>909</v>
      </c>
      <c r="C409" s="10" t="s">
        <v>170</v>
      </c>
      <c r="D409" s="10" t="s">
        <v>85</v>
      </c>
      <c r="E409" s="10" t="s">
        <v>485</v>
      </c>
      <c r="F409" s="10" t="s">
        <v>51</v>
      </c>
      <c r="G409" s="6">
        <v>38224</v>
      </c>
      <c r="H409" s="6"/>
      <c r="I409" s="6">
        <v>43252</v>
      </c>
      <c r="J409" s="6"/>
      <c r="K409" s="148"/>
      <c r="L409" s="148"/>
      <c r="M409" s="148"/>
      <c r="N409" s="148"/>
      <c r="O409" s="6">
        <f>G409+K409</f>
        <v>38224</v>
      </c>
      <c r="P409" s="6">
        <f t="shared" ref="P409" si="3355">H409+L409</f>
        <v>0</v>
      </c>
      <c r="Q409" s="6">
        <f t="shared" ref="Q409" si="3356">I409+M409</f>
        <v>43252</v>
      </c>
      <c r="R409" s="6">
        <f t="shared" ref="R409" si="3357">J409+N409</f>
        <v>0</v>
      </c>
      <c r="S409" s="148"/>
      <c r="T409" s="148"/>
      <c r="U409" s="148"/>
      <c r="V409" s="148"/>
      <c r="W409" s="6">
        <f>O409+S409</f>
        <v>38224</v>
      </c>
      <c r="X409" s="6">
        <f t="shared" ref="X409" si="3358">P409+T409</f>
        <v>0</v>
      </c>
      <c r="Y409" s="6">
        <f t="shared" ref="Y409" si="3359">Q409+U409</f>
        <v>43252</v>
      </c>
      <c r="Z409" s="6">
        <f t="shared" ref="Z409" si="3360">R409+V409</f>
        <v>0</v>
      </c>
      <c r="AA409" s="148"/>
      <c r="AB409" s="148"/>
      <c r="AC409" s="148"/>
      <c r="AD409" s="148"/>
      <c r="AE409" s="6">
        <f>W409+AA409</f>
        <v>38224</v>
      </c>
      <c r="AF409" s="6">
        <f t="shared" ref="AF409" si="3361">X409+AB409</f>
        <v>0</v>
      </c>
      <c r="AG409" s="6">
        <f t="shared" ref="AG409" si="3362">Y409+AC409</f>
        <v>43252</v>
      </c>
      <c r="AH409" s="6">
        <f t="shared" ref="AH409" si="3363">Z409+AD409</f>
        <v>0</v>
      </c>
      <c r="AI409" s="148"/>
      <c r="AJ409" s="148"/>
      <c r="AK409" s="148"/>
      <c r="AL409" s="148"/>
      <c r="AM409" s="6">
        <f>AE409+AI409</f>
        <v>38224</v>
      </c>
      <c r="AN409" s="6">
        <f t="shared" ref="AN409" si="3364">AF409+AJ409</f>
        <v>0</v>
      </c>
      <c r="AO409" s="6">
        <f t="shared" ref="AO409" si="3365">AG409+AK409</f>
        <v>43252</v>
      </c>
      <c r="AP409" s="6">
        <f t="shared" ref="AP409" si="3366">AH409+AL409</f>
        <v>0</v>
      </c>
      <c r="AQ409" s="148"/>
      <c r="AR409" s="148"/>
      <c r="AS409" s="148"/>
      <c r="AT409" s="148"/>
      <c r="AU409" s="6">
        <f>AM409+AQ409</f>
        <v>38224</v>
      </c>
      <c r="AV409" s="6">
        <f t="shared" ref="AV409" si="3367">AN409+AR409</f>
        <v>0</v>
      </c>
      <c r="AW409" s="6">
        <f t="shared" ref="AW409" si="3368">AO409+AS409</f>
        <v>43252</v>
      </c>
      <c r="AX409" s="6">
        <f t="shared" ref="AX409" si="3369">AP409+AT409</f>
        <v>0</v>
      </c>
      <c r="AY409" s="148"/>
      <c r="AZ409" s="148"/>
      <c r="BA409" s="148"/>
      <c r="BB409" s="148"/>
      <c r="BC409" s="6">
        <f>AU409+AY409</f>
        <v>38224</v>
      </c>
      <c r="BD409" s="6">
        <f t="shared" ref="BD409" si="3370">AV409+AZ409</f>
        <v>0</v>
      </c>
      <c r="BE409" s="6">
        <f t="shared" ref="BE409" si="3371">AW409+BA409</f>
        <v>43252</v>
      </c>
      <c r="BF409" s="6">
        <f t="shared" ref="BF409" si="3372">AX409+BB409</f>
        <v>0</v>
      </c>
      <c r="BG409" s="148">
        <v>5164</v>
      </c>
      <c r="BH409" s="148"/>
      <c r="BI409" s="148"/>
      <c r="BJ409" s="148"/>
      <c r="BK409" s="6">
        <f>BC409+BG409</f>
        <v>43388</v>
      </c>
      <c r="BL409" s="6">
        <f t="shared" ref="BL409" si="3373">BD409+BH409</f>
        <v>0</v>
      </c>
      <c r="BM409" s="6">
        <f t="shared" ref="BM409" si="3374">BE409+BI409</f>
        <v>43252</v>
      </c>
      <c r="BN409" s="6">
        <f t="shared" ref="BN409" si="3375">BF409+BJ409</f>
        <v>0</v>
      </c>
      <c r="BO409" s="148"/>
      <c r="BP409" s="148"/>
      <c r="BQ409" s="148"/>
      <c r="BR409" s="148"/>
      <c r="BS409" s="6">
        <f>BK409+BO409</f>
        <v>43388</v>
      </c>
      <c r="BT409" s="6">
        <f t="shared" ref="BT409" si="3376">BL409+BP409</f>
        <v>0</v>
      </c>
      <c r="BU409" s="6">
        <f t="shared" ref="BU409" si="3377">BM409+BQ409</f>
        <v>43252</v>
      </c>
      <c r="BV409" s="6">
        <f t="shared" ref="BV409" si="3378">BN409+BR409</f>
        <v>0</v>
      </c>
    </row>
    <row r="410" spans="1:74" ht="33.6">
      <c r="A410" s="9" t="s">
        <v>62</v>
      </c>
      <c r="B410" s="10" t="str">
        <f>B408</f>
        <v>909</v>
      </c>
      <c r="C410" s="10" t="s">
        <v>170</v>
      </c>
      <c r="D410" s="10" t="s">
        <v>85</v>
      </c>
      <c r="E410" s="10" t="s">
        <v>486</v>
      </c>
      <c r="F410" s="10"/>
      <c r="G410" s="6">
        <f>G411</f>
        <v>57739</v>
      </c>
      <c r="H410" s="6">
        <f t="shared" ref="H410:BS410" si="3379">H411</f>
        <v>0</v>
      </c>
      <c r="I410" s="6">
        <f t="shared" si="3379"/>
        <v>57739</v>
      </c>
      <c r="J410" s="6">
        <f t="shared" si="3379"/>
        <v>0</v>
      </c>
      <c r="K410" s="148">
        <f t="shared" si="3379"/>
        <v>0</v>
      </c>
      <c r="L410" s="148">
        <f t="shared" si="3379"/>
        <v>0</v>
      </c>
      <c r="M410" s="148">
        <f t="shared" si="3379"/>
        <v>0</v>
      </c>
      <c r="N410" s="148">
        <f t="shared" si="3379"/>
        <v>0</v>
      </c>
      <c r="O410" s="6">
        <f t="shared" si="3379"/>
        <v>57739</v>
      </c>
      <c r="P410" s="6">
        <f t="shared" si="3379"/>
        <v>0</v>
      </c>
      <c r="Q410" s="6">
        <f t="shared" si="3379"/>
        <v>57739</v>
      </c>
      <c r="R410" s="6">
        <f t="shared" si="3379"/>
        <v>0</v>
      </c>
      <c r="S410" s="148">
        <f t="shared" si="3379"/>
        <v>0</v>
      </c>
      <c r="T410" s="148">
        <f t="shared" si="3379"/>
        <v>0</v>
      </c>
      <c r="U410" s="148">
        <f t="shared" si="3379"/>
        <v>0</v>
      </c>
      <c r="V410" s="148">
        <f t="shared" si="3379"/>
        <v>0</v>
      </c>
      <c r="W410" s="6">
        <f t="shared" si="3379"/>
        <v>57739</v>
      </c>
      <c r="X410" s="6">
        <f t="shared" si="3379"/>
        <v>0</v>
      </c>
      <c r="Y410" s="6">
        <f t="shared" si="3379"/>
        <v>57739</v>
      </c>
      <c r="Z410" s="6">
        <f t="shared" si="3379"/>
        <v>0</v>
      </c>
      <c r="AA410" s="148">
        <f t="shared" si="3379"/>
        <v>0</v>
      </c>
      <c r="AB410" s="148">
        <f t="shared" si="3379"/>
        <v>0</v>
      </c>
      <c r="AC410" s="148">
        <f t="shared" si="3379"/>
        <v>0</v>
      </c>
      <c r="AD410" s="148">
        <f t="shared" si="3379"/>
        <v>0</v>
      </c>
      <c r="AE410" s="6">
        <f t="shared" si="3379"/>
        <v>57739</v>
      </c>
      <c r="AF410" s="6">
        <f t="shared" si="3379"/>
        <v>0</v>
      </c>
      <c r="AG410" s="6">
        <f t="shared" si="3379"/>
        <v>57739</v>
      </c>
      <c r="AH410" s="6">
        <f t="shared" si="3379"/>
        <v>0</v>
      </c>
      <c r="AI410" s="148">
        <f t="shared" si="3379"/>
        <v>0</v>
      </c>
      <c r="AJ410" s="148">
        <f t="shared" si="3379"/>
        <v>0</v>
      </c>
      <c r="AK410" s="148">
        <f t="shared" si="3379"/>
        <v>0</v>
      </c>
      <c r="AL410" s="148">
        <f t="shared" si="3379"/>
        <v>0</v>
      </c>
      <c r="AM410" s="6">
        <f t="shared" si="3379"/>
        <v>57739</v>
      </c>
      <c r="AN410" s="6">
        <f t="shared" si="3379"/>
        <v>0</v>
      </c>
      <c r="AO410" s="6">
        <f t="shared" si="3379"/>
        <v>57739</v>
      </c>
      <c r="AP410" s="6">
        <f t="shared" si="3379"/>
        <v>0</v>
      </c>
      <c r="AQ410" s="148">
        <f t="shared" si="3379"/>
        <v>0</v>
      </c>
      <c r="AR410" s="148">
        <f t="shared" si="3379"/>
        <v>0</v>
      </c>
      <c r="AS410" s="148">
        <f t="shared" si="3379"/>
        <v>0</v>
      </c>
      <c r="AT410" s="148">
        <f t="shared" si="3379"/>
        <v>0</v>
      </c>
      <c r="AU410" s="6">
        <f t="shared" si="3379"/>
        <v>57739</v>
      </c>
      <c r="AV410" s="6">
        <f t="shared" si="3379"/>
        <v>0</v>
      </c>
      <c r="AW410" s="6">
        <f t="shared" si="3379"/>
        <v>57739</v>
      </c>
      <c r="AX410" s="6">
        <f t="shared" si="3379"/>
        <v>0</v>
      </c>
      <c r="AY410" s="148">
        <f t="shared" si="3379"/>
        <v>0</v>
      </c>
      <c r="AZ410" s="148">
        <f t="shared" si="3379"/>
        <v>0</v>
      </c>
      <c r="BA410" s="148">
        <f t="shared" si="3379"/>
        <v>0</v>
      </c>
      <c r="BB410" s="148">
        <f t="shared" si="3379"/>
        <v>0</v>
      </c>
      <c r="BC410" s="6">
        <f t="shared" si="3379"/>
        <v>57739</v>
      </c>
      <c r="BD410" s="6">
        <f t="shared" si="3379"/>
        <v>0</v>
      </c>
      <c r="BE410" s="6">
        <f t="shared" si="3379"/>
        <v>57739</v>
      </c>
      <c r="BF410" s="6">
        <f t="shared" si="3379"/>
        <v>0</v>
      </c>
      <c r="BG410" s="148">
        <f t="shared" si="3379"/>
        <v>0</v>
      </c>
      <c r="BH410" s="148">
        <f t="shared" si="3379"/>
        <v>0</v>
      </c>
      <c r="BI410" s="148">
        <f t="shared" si="3379"/>
        <v>0</v>
      </c>
      <c r="BJ410" s="148">
        <f t="shared" si="3379"/>
        <v>0</v>
      </c>
      <c r="BK410" s="6">
        <f t="shared" si="3379"/>
        <v>57739</v>
      </c>
      <c r="BL410" s="6">
        <f t="shared" si="3379"/>
        <v>0</v>
      </c>
      <c r="BM410" s="6">
        <f t="shared" si="3379"/>
        <v>57739</v>
      </c>
      <c r="BN410" s="6">
        <f t="shared" si="3379"/>
        <v>0</v>
      </c>
      <c r="BO410" s="148">
        <f t="shared" si="3379"/>
        <v>0</v>
      </c>
      <c r="BP410" s="148">
        <f t="shared" si="3379"/>
        <v>0</v>
      </c>
      <c r="BQ410" s="148">
        <f t="shared" si="3379"/>
        <v>0</v>
      </c>
      <c r="BR410" s="148">
        <f t="shared" si="3379"/>
        <v>0</v>
      </c>
      <c r="BS410" s="6">
        <f t="shared" si="3379"/>
        <v>57739</v>
      </c>
      <c r="BT410" s="6">
        <f t="shared" ref="BT410:BV410" si="3380">BT411</f>
        <v>0</v>
      </c>
      <c r="BU410" s="6">
        <f t="shared" si="3380"/>
        <v>57739</v>
      </c>
      <c r="BV410" s="6">
        <f t="shared" si="3380"/>
        <v>0</v>
      </c>
    </row>
    <row r="411" spans="1:74" ht="33.6">
      <c r="A411" s="9" t="s">
        <v>171</v>
      </c>
      <c r="B411" s="10">
        <f>B409</f>
        <v>909</v>
      </c>
      <c r="C411" s="10" t="s">
        <v>170</v>
      </c>
      <c r="D411" s="10" t="s">
        <v>85</v>
      </c>
      <c r="E411" s="10" t="s">
        <v>487</v>
      </c>
      <c r="F411" s="10"/>
      <c r="G411" s="6">
        <f>G412+G414+G416</f>
        <v>57739</v>
      </c>
      <c r="H411" s="6">
        <f t="shared" ref="H411:K411" si="3381">H412+H414+H416</f>
        <v>0</v>
      </c>
      <c r="I411" s="6">
        <f t="shared" si="3381"/>
        <v>57739</v>
      </c>
      <c r="J411" s="6">
        <f t="shared" si="3381"/>
        <v>0</v>
      </c>
      <c r="K411" s="148">
        <f t="shared" si="3381"/>
        <v>0</v>
      </c>
      <c r="L411" s="148">
        <f t="shared" ref="L411:S411" si="3382">L412+L414+L416</f>
        <v>0</v>
      </c>
      <c r="M411" s="148">
        <f t="shared" si="3382"/>
        <v>0</v>
      </c>
      <c r="N411" s="148">
        <f t="shared" si="3382"/>
        <v>0</v>
      </c>
      <c r="O411" s="6">
        <f t="shared" si="3382"/>
        <v>57739</v>
      </c>
      <c r="P411" s="6">
        <f t="shared" si="3382"/>
        <v>0</v>
      </c>
      <c r="Q411" s="6">
        <f t="shared" si="3382"/>
        <v>57739</v>
      </c>
      <c r="R411" s="6">
        <f t="shared" si="3382"/>
        <v>0</v>
      </c>
      <c r="S411" s="148">
        <f t="shared" si="3382"/>
        <v>0</v>
      </c>
      <c r="T411" s="148">
        <f t="shared" ref="T411:AA411" si="3383">T412+T414+T416</f>
        <v>0</v>
      </c>
      <c r="U411" s="148">
        <f t="shared" si="3383"/>
        <v>0</v>
      </c>
      <c r="V411" s="148">
        <f t="shared" si="3383"/>
        <v>0</v>
      </c>
      <c r="W411" s="6">
        <f t="shared" si="3383"/>
        <v>57739</v>
      </c>
      <c r="X411" s="6">
        <f t="shared" si="3383"/>
        <v>0</v>
      </c>
      <c r="Y411" s="6">
        <f t="shared" si="3383"/>
        <v>57739</v>
      </c>
      <c r="Z411" s="6">
        <f t="shared" si="3383"/>
        <v>0</v>
      </c>
      <c r="AA411" s="148">
        <f t="shared" si="3383"/>
        <v>0</v>
      </c>
      <c r="AB411" s="148">
        <f t="shared" ref="AB411:AI411" si="3384">AB412+AB414+AB416</f>
        <v>0</v>
      </c>
      <c r="AC411" s="148">
        <f t="shared" si="3384"/>
        <v>0</v>
      </c>
      <c r="AD411" s="148">
        <f t="shared" si="3384"/>
        <v>0</v>
      </c>
      <c r="AE411" s="6">
        <f t="shared" si="3384"/>
        <v>57739</v>
      </c>
      <c r="AF411" s="6">
        <f t="shared" si="3384"/>
        <v>0</v>
      </c>
      <c r="AG411" s="6">
        <f t="shared" si="3384"/>
        <v>57739</v>
      </c>
      <c r="AH411" s="6">
        <f t="shared" si="3384"/>
        <v>0</v>
      </c>
      <c r="AI411" s="148">
        <f t="shared" si="3384"/>
        <v>0</v>
      </c>
      <c r="AJ411" s="148">
        <f t="shared" ref="AJ411:AQ411" si="3385">AJ412+AJ414+AJ416</f>
        <v>0</v>
      </c>
      <c r="AK411" s="148">
        <f t="shared" si="3385"/>
        <v>0</v>
      </c>
      <c r="AL411" s="148">
        <f t="shared" si="3385"/>
        <v>0</v>
      </c>
      <c r="AM411" s="6">
        <f t="shared" si="3385"/>
        <v>57739</v>
      </c>
      <c r="AN411" s="6">
        <f t="shared" si="3385"/>
        <v>0</v>
      </c>
      <c r="AO411" s="6">
        <f t="shared" si="3385"/>
        <v>57739</v>
      </c>
      <c r="AP411" s="6">
        <f t="shared" si="3385"/>
        <v>0</v>
      </c>
      <c r="AQ411" s="148">
        <f t="shared" si="3385"/>
        <v>0</v>
      </c>
      <c r="AR411" s="148">
        <f t="shared" ref="AR411:AY411" si="3386">AR412+AR414+AR416</f>
        <v>0</v>
      </c>
      <c r="AS411" s="148">
        <f t="shared" si="3386"/>
        <v>0</v>
      </c>
      <c r="AT411" s="148">
        <f t="shared" si="3386"/>
        <v>0</v>
      </c>
      <c r="AU411" s="6">
        <f t="shared" si="3386"/>
        <v>57739</v>
      </c>
      <c r="AV411" s="6">
        <f t="shared" si="3386"/>
        <v>0</v>
      </c>
      <c r="AW411" s="6">
        <f t="shared" si="3386"/>
        <v>57739</v>
      </c>
      <c r="AX411" s="6">
        <f t="shared" si="3386"/>
        <v>0</v>
      </c>
      <c r="AY411" s="148">
        <f t="shared" si="3386"/>
        <v>0</v>
      </c>
      <c r="AZ411" s="148">
        <f t="shared" ref="AZ411:BG411" si="3387">AZ412+AZ414+AZ416</f>
        <v>0</v>
      </c>
      <c r="BA411" s="148">
        <f t="shared" si="3387"/>
        <v>0</v>
      </c>
      <c r="BB411" s="148">
        <f t="shared" si="3387"/>
        <v>0</v>
      </c>
      <c r="BC411" s="6">
        <f t="shared" si="3387"/>
        <v>57739</v>
      </c>
      <c r="BD411" s="6">
        <f t="shared" si="3387"/>
        <v>0</v>
      </c>
      <c r="BE411" s="6">
        <f t="shared" si="3387"/>
        <v>57739</v>
      </c>
      <c r="BF411" s="6">
        <f t="shared" si="3387"/>
        <v>0</v>
      </c>
      <c r="BG411" s="148">
        <f t="shared" si="3387"/>
        <v>0</v>
      </c>
      <c r="BH411" s="148">
        <f t="shared" ref="BH411:BO411" si="3388">BH412+BH414+BH416</f>
        <v>0</v>
      </c>
      <c r="BI411" s="148">
        <f t="shared" si="3388"/>
        <v>0</v>
      </c>
      <c r="BJ411" s="148">
        <f t="shared" si="3388"/>
        <v>0</v>
      </c>
      <c r="BK411" s="6">
        <f t="shared" si="3388"/>
        <v>57739</v>
      </c>
      <c r="BL411" s="6">
        <f t="shared" si="3388"/>
        <v>0</v>
      </c>
      <c r="BM411" s="6">
        <f t="shared" si="3388"/>
        <v>57739</v>
      </c>
      <c r="BN411" s="6">
        <f t="shared" si="3388"/>
        <v>0</v>
      </c>
      <c r="BO411" s="148">
        <f t="shared" si="3388"/>
        <v>0</v>
      </c>
      <c r="BP411" s="148">
        <f t="shared" ref="BP411:BV411" si="3389">BP412+BP414+BP416</f>
        <v>0</v>
      </c>
      <c r="BQ411" s="148">
        <f t="shared" si="3389"/>
        <v>0</v>
      </c>
      <c r="BR411" s="148">
        <f t="shared" si="3389"/>
        <v>0</v>
      </c>
      <c r="BS411" s="6">
        <f t="shared" si="3389"/>
        <v>57739</v>
      </c>
      <c r="BT411" s="6">
        <f t="shared" si="3389"/>
        <v>0</v>
      </c>
      <c r="BU411" s="6">
        <f t="shared" si="3389"/>
        <v>57739</v>
      </c>
      <c r="BV411" s="6">
        <f t="shared" si="3389"/>
        <v>0</v>
      </c>
    </row>
    <row r="412" spans="1:74" ht="84">
      <c r="A412" s="8" t="s">
        <v>21</v>
      </c>
      <c r="B412" s="10" t="str">
        <f t="shared" si="3349"/>
        <v>909</v>
      </c>
      <c r="C412" s="10" t="s">
        <v>170</v>
      </c>
      <c r="D412" s="10" t="s">
        <v>85</v>
      </c>
      <c r="E412" s="10" t="s">
        <v>487</v>
      </c>
      <c r="F412" s="10" t="s">
        <v>22</v>
      </c>
      <c r="G412" s="6">
        <f>G413</f>
        <v>19823</v>
      </c>
      <c r="H412" s="6">
        <f t="shared" ref="H412:BS412" si="3390">H413</f>
        <v>0</v>
      </c>
      <c r="I412" s="6">
        <f t="shared" si="3390"/>
        <v>19823</v>
      </c>
      <c r="J412" s="6">
        <f t="shared" si="3390"/>
        <v>0</v>
      </c>
      <c r="K412" s="148">
        <f t="shared" si="3390"/>
        <v>0</v>
      </c>
      <c r="L412" s="148">
        <f t="shared" si="3390"/>
        <v>0</v>
      </c>
      <c r="M412" s="148">
        <f t="shared" si="3390"/>
        <v>0</v>
      </c>
      <c r="N412" s="148">
        <f t="shared" si="3390"/>
        <v>0</v>
      </c>
      <c r="O412" s="6">
        <f t="shared" si="3390"/>
        <v>19823</v>
      </c>
      <c r="P412" s="6">
        <f t="shared" si="3390"/>
        <v>0</v>
      </c>
      <c r="Q412" s="6">
        <f t="shared" si="3390"/>
        <v>19823</v>
      </c>
      <c r="R412" s="6">
        <f t="shared" si="3390"/>
        <v>0</v>
      </c>
      <c r="S412" s="148">
        <f t="shared" si="3390"/>
        <v>0</v>
      </c>
      <c r="T412" s="148">
        <f t="shared" si="3390"/>
        <v>0</v>
      </c>
      <c r="U412" s="148">
        <f t="shared" si="3390"/>
        <v>0</v>
      </c>
      <c r="V412" s="148">
        <f t="shared" si="3390"/>
        <v>0</v>
      </c>
      <c r="W412" s="6">
        <f t="shared" si="3390"/>
        <v>19823</v>
      </c>
      <c r="X412" s="6">
        <f t="shared" si="3390"/>
        <v>0</v>
      </c>
      <c r="Y412" s="6">
        <f t="shared" si="3390"/>
        <v>19823</v>
      </c>
      <c r="Z412" s="6">
        <f t="shared" si="3390"/>
        <v>0</v>
      </c>
      <c r="AA412" s="148">
        <f t="shared" si="3390"/>
        <v>0</v>
      </c>
      <c r="AB412" s="148">
        <f t="shared" si="3390"/>
        <v>0</v>
      </c>
      <c r="AC412" s="148">
        <f t="shared" si="3390"/>
        <v>0</v>
      </c>
      <c r="AD412" s="148">
        <f t="shared" si="3390"/>
        <v>0</v>
      </c>
      <c r="AE412" s="6">
        <f t="shared" si="3390"/>
        <v>19823</v>
      </c>
      <c r="AF412" s="6">
        <f t="shared" si="3390"/>
        <v>0</v>
      </c>
      <c r="AG412" s="6">
        <f t="shared" si="3390"/>
        <v>19823</v>
      </c>
      <c r="AH412" s="6">
        <f t="shared" si="3390"/>
        <v>0</v>
      </c>
      <c r="AI412" s="148">
        <f t="shared" si="3390"/>
        <v>0</v>
      </c>
      <c r="AJ412" s="148">
        <f t="shared" si="3390"/>
        <v>0</v>
      </c>
      <c r="AK412" s="148">
        <f t="shared" si="3390"/>
        <v>0</v>
      </c>
      <c r="AL412" s="148">
        <f t="shared" si="3390"/>
        <v>0</v>
      </c>
      <c r="AM412" s="6">
        <f t="shared" si="3390"/>
        <v>19823</v>
      </c>
      <c r="AN412" s="6">
        <f t="shared" si="3390"/>
        <v>0</v>
      </c>
      <c r="AO412" s="6">
        <f t="shared" si="3390"/>
        <v>19823</v>
      </c>
      <c r="AP412" s="6">
        <f t="shared" si="3390"/>
        <v>0</v>
      </c>
      <c r="AQ412" s="148">
        <f t="shared" si="3390"/>
        <v>0</v>
      </c>
      <c r="AR412" s="148">
        <f t="shared" si="3390"/>
        <v>0</v>
      </c>
      <c r="AS412" s="148">
        <f t="shared" si="3390"/>
        <v>0</v>
      </c>
      <c r="AT412" s="148">
        <f t="shared" si="3390"/>
        <v>0</v>
      </c>
      <c r="AU412" s="6">
        <f t="shared" si="3390"/>
        <v>19823</v>
      </c>
      <c r="AV412" s="6">
        <f t="shared" si="3390"/>
        <v>0</v>
      </c>
      <c r="AW412" s="6">
        <f t="shared" si="3390"/>
        <v>19823</v>
      </c>
      <c r="AX412" s="6">
        <f t="shared" si="3390"/>
        <v>0</v>
      </c>
      <c r="AY412" s="148">
        <f t="shared" si="3390"/>
        <v>0</v>
      </c>
      <c r="AZ412" s="148">
        <f t="shared" si="3390"/>
        <v>0</v>
      </c>
      <c r="BA412" s="148">
        <f t="shared" si="3390"/>
        <v>0</v>
      </c>
      <c r="BB412" s="148">
        <f t="shared" si="3390"/>
        <v>0</v>
      </c>
      <c r="BC412" s="6">
        <f t="shared" si="3390"/>
        <v>19823</v>
      </c>
      <c r="BD412" s="6">
        <f t="shared" si="3390"/>
        <v>0</v>
      </c>
      <c r="BE412" s="6">
        <f t="shared" si="3390"/>
        <v>19823</v>
      </c>
      <c r="BF412" s="6">
        <f t="shared" si="3390"/>
        <v>0</v>
      </c>
      <c r="BG412" s="148">
        <f t="shared" si="3390"/>
        <v>0</v>
      </c>
      <c r="BH412" s="148">
        <f t="shared" si="3390"/>
        <v>0</v>
      </c>
      <c r="BI412" s="148">
        <f t="shared" si="3390"/>
        <v>0</v>
      </c>
      <c r="BJ412" s="148">
        <f t="shared" si="3390"/>
        <v>0</v>
      </c>
      <c r="BK412" s="6">
        <f t="shared" si="3390"/>
        <v>19823</v>
      </c>
      <c r="BL412" s="6">
        <f t="shared" si="3390"/>
        <v>0</v>
      </c>
      <c r="BM412" s="6">
        <f t="shared" si="3390"/>
        <v>19823</v>
      </c>
      <c r="BN412" s="6">
        <f t="shared" si="3390"/>
        <v>0</v>
      </c>
      <c r="BO412" s="148">
        <f t="shared" si="3390"/>
        <v>0</v>
      </c>
      <c r="BP412" s="148">
        <f t="shared" si="3390"/>
        <v>0</v>
      </c>
      <c r="BQ412" s="148">
        <f t="shared" si="3390"/>
        <v>0</v>
      </c>
      <c r="BR412" s="148">
        <f t="shared" si="3390"/>
        <v>0</v>
      </c>
      <c r="BS412" s="6">
        <f t="shared" si="3390"/>
        <v>19823</v>
      </c>
      <c r="BT412" s="6">
        <f t="shared" ref="BT412:BV412" si="3391">BT413</f>
        <v>0</v>
      </c>
      <c r="BU412" s="6">
        <f t="shared" si="3391"/>
        <v>19823</v>
      </c>
      <c r="BV412" s="6">
        <f t="shared" si="3391"/>
        <v>0</v>
      </c>
    </row>
    <row r="413" spans="1:74">
      <c r="A413" s="9" t="s">
        <v>45</v>
      </c>
      <c r="B413" s="10">
        <f t="shared" si="3349"/>
        <v>909</v>
      </c>
      <c r="C413" s="10" t="s">
        <v>170</v>
      </c>
      <c r="D413" s="10" t="s">
        <v>85</v>
      </c>
      <c r="E413" s="10" t="s">
        <v>487</v>
      </c>
      <c r="F413" s="10" t="s">
        <v>53</v>
      </c>
      <c r="G413" s="6">
        <v>19823</v>
      </c>
      <c r="H413" s="6"/>
      <c r="I413" s="6">
        <v>19823</v>
      </c>
      <c r="J413" s="6"/>
      <c r="K413" s="148"/>
      <c r="L413" s="148"/>
      <c r="M413" s="148"/>
      <c r="N413" s="148"/>
      <c r="O413" s="6">
        <f>G413+K413</f>
        <v>19823</v>
      </c>
      <c r="P413" s="6">
        <f t="shared" ref="P413" si="3392">H413+L413</f>
        <v>0</v>
      </c>
      <c r="Q413" s="6">
        <f t="shared" ref="Q413" si="3393">I413+M413</f>
        <v>19823</v>
      </c>
      <c r="R413" s="6">
        <f t="shared" ref="R413" si="3394">J413+N413</f>
        <v>0</v>
      </c>
      <c r="S413" s="148"/>
      <c r="T413" s="148"/>
      <c r="U413" s="148"/>
      <c r="V413" s="148"/>
      <c r="W413" s="6">
        <f>O413+S413</f>
        <v>19823</v>
      </c>
      <c r="X413" s="6">
        <f t="shared" ref="X413" si="3395">P413+T413</f>
        <v>0</v>
      </c>
      <c r="Y413" s="6">
        <f t="shared" ref="Y413" si="3396">Q413+U413</f>
        <v>19823</v>
      </c>
      <c r="Z413" s="6">
        <f t="shared" ref="Z413" si="3397">R413+V413</f>
        <v>0</v>
      </c>
      <c r="AA413" s="148"/>
      <c r="AB413" s="148"/>
      <c r="AC413" s="148"/>
      <c r="AD413" s="148"/>
      <c r="AE413" s="6">
        <f>W413+AA413</f>
        <v>19823</v>
      </c>
      <c r="AF413" s="6">
        <f t="shared" ref="AF413" si="3398">X413+AB413</f>
        <v>0</v>
      </c>
      <c r="AG413" s="6">
        <f t="shared" ref="AG413" si="3399">Y413+AC413</f>
        <v>19823</v>
      </c>
      <c r="AH413" s="6">
        <f t="shared" ref="AH413" si="3400">Z413+AD413</f>
        <v>0</v>
      </c>
      <c r="AI413" s="148"/>
      <c r="AJ413" s="148"/>
      <c r="AK413" s="148"/>
      <c r="AL413" s="148"/>
      <c r="AM413" s="6">
        <f>AE413+AI413</f>
        <v>19823</v>
      </c>
      <c r="AN413" s="6">
        <f t="shared" ref="AN413" si="3401">AF413+AJ413</f>
        <v>0</v>
      </c>
      <c r="AO413" s="6">
        <f t="shared" ref="AO413" si="3402">AG413+AK413</f>
        <v>19823</v>
      </c>
      <c r="AP413" s="6">
        <f t="shared" ref="AP413" si="3403">AH413+AL413</f>
        <v>0</v>
      </c>
      <c r="AQ413" s="148"/>
      <c r="AR413" s="148"/>
      <c r="AS413" s="148"/>
      <c r="AT413" s="148"/>
      <c r="AU413" s="6">
        <f>AM413+AQ413</f>
        <v>19823</v>
      </c>
      <c r="AV413" s="6">
        <f t="shared" ref="AV413" si="3404">AN413+AR413</f>
        <v>0</v>
      </c>
      <c r="AW413" s="6">
        <f t="shared" ref="AW413" si="3405">AO413+AS413</f>
        <v>19823</v>
      </c>
      <c r="AX413" s="6">
        <f t="shared" ref="AX413" si="3406">AP413+AT413</f>
        <v>0</v>
      </c>
      <c r="AY413" s="148"/>
      <c r="AZ413" s="148"/>
      <c r="BA413" s="148"/>
      <c r="BB413" s="148"/>
      <c r="BC413" s="6">
        <f>AU413+AY413</f>
        <v>19823</v>
      </c>
      <c r="BD413" s="6">
        <f t="shared" ref="BD413" si="3407">AV413+AZ413</f>
        <v>0</v>
      </c>
      <c r="BE413" s="6">
        <f t="shared" ref="BE413" si="3408">AW413+BA413</f>
        <v>19823</v>
      </c>
      <c r="BF413" s="6">
        <f t="shared" ref="BF413" si="3409">AX413+BB413</f>
        <v>0</v>
      </c>
      <c r="BG413" s="148"/>
      <c r="BH413" s="148"/>
      <c r="BI413" s="148"/>
      <c r="BJ413" s="148"/>
      <c r="BK413" s="6">
        <f>BC413+BG413</f>
        <v>19823</v>
      </c>
      <c r="BL413" s="6">
        <f t="shared" ref="BL413" si="3410">BD413+BH413</f>
        <v>0</v>
      </c>
      <c r="BM413" s="6">
        <f t="shared" ref="BM413" si="3411">BE413+BI413</f>
        <v>19823</v>
      </c>
      <c r="BN413" s="6">
        <f t="shared" ref="BN413" si="3412">BF413+BJ413</f>
        <v>0</v>
      </c>
      <c r="BO413" s="148"/>
      <c r="BP413" s="148"/>
      <c r="BQ413" s="148"/>
      <c r="BR413" s="148"/>
      <c r="BS413" s="6">
        <f>BK413+BO413</f>
        <v>19823</v>
      </c>
      <c r="BT413" s="6">
        <f t="shared" ref="BT413" si="3413">BL413+BP413</f>
        <v>0</v>
      </c>
      <c r="BU413" s="6">
        <f t="shared" ref="BU413" si="3414">BM413+BQ413</f>
        <v>19823</v>
      </c>
      <c r="BV413" s="6">
        <f t="shared" ref="BV413" si="3415">BN413+BR413</f>
        <v>0</v>
      </c>
    </row>
    <row r="414" spans="1:74" ht="33.6">
      <c r="A414" s="8" t="s">
        <v>172</v>
      </c>
      <c r="B414" s="10" t="str">
        <f t="shared" si="3349"/>
        <v>909</v>
      </c>
      <c r="C414" s="10" t="s">
        <v>170</v>
      </c>
      <c r="D414" s="10" t="s">
        <v>85</v>
      </c>
      <c r="E414" s="10" t="s">
        <v>487</v>
      </c>
      <c r="F414" s="10" t="s">
        <v>16</v>
      </c>
      <c r="G414" s="6">
        <f>G415</f>
        <v>37876</v>
      </c>
      <c r="H414" s="6">
        <f t="shared" ref="H414:BS414" si="3416">H415</f>
        <v>0</v>
      </c>
      <c r="I414" s="6">
        <f t="shared" si="3416"/>
        <v>37876</v>
      </c>
      <c r="J414" s="6">
        <f t="shared" si="3416"/>
        <v>0</v>
      </c>
      <c r="K414" s="148">
        <f t="shared" si="3416"/>
        <v>0</v>
      </c>
      <c r="L414" s="148">
        <f t="shared" si="3416"/>
        <v>0</v>
      </c>
      <c r="M414" s="148">
        <f t="shared" si="3416"/>
        <v>0</v>
      </c>
      <c r="N414" s="148">
        <f t="shared" si="3416"/>
        <v>0</v>
      </c>
      <c r="O414" s="6">
        <f t="shared" si="3416"/>
        <v>37876</v>
      </c>
      <c r="P414" s="6">
        <f t="shared" si="3416"/>
        <v>0</v>
      </c>
      <c r="Q414" s="6">
        <f t="shared" si="3416"/>
        <v>37876</v>
      </c>
      <c r="R414" s="6">
        <f t="shared" si="3416"/>
        <v>0</v>
      </c>
      <c r="S414" s="148">
        <f t="shared" si="3416"/>
        <v>0</v>
      </c>
      <c r="T414" s="148">
        <f t="shared" si="3416"/>
        <v>0</v>
      </c>
      <c r="U414" s="148">
        <f t="shared" si="3416"/>
        <v>0</v>
      </c>
      <c r="V414" s="148">
        <f t="shared" si="3416"/>
        <v>0</v>
      </c>
      <c r="W414" s="6">
        <f t="shared" si="3416"/>
        <v>37876</v>
      </c>
      <c r="X414" s="6">
        <f t="shared" si="3416"/>
        <v>0</v>
      </c>
      <c r="Y414" s="6">
        <f t="shared" si="3416"/>
        <v>37876</v>
      </c>
      <c r="Z414" s="6">
        <f t="shared" si="3416"/>
        <v>0</v>
      </c>
      <c r="AA414" s="148">
        <f t="shared" si="3416"/>
        <v>0</v>
      </c>
      <c r="AB414" s="148">
        <f t="shared" si="3416"/>
        <v>0</v>
      </c>
      <c r="AC414" s="148">
        <f t="shared" si="3416"/>
        <v>0</v>
      </c>
      <c r="AD414" s="148">
        <f t="shared" si="3416"/>
        <v>0</v>
      </c>
      <c r="AE414" s="6">
        <f t="shared" si="3416"/>
        <v>37876</v>
      </c>
      <c r="AF414" s="6">
        <f t="shared" si="3416"/>
        <v>0</v>
      </c>
      <c r="AG414" s="6">
        <f t="shared" si="3416"/>
        <v>37876</v>
      </c>
      <c r="AH414" s="6">
        <f t="shared" si="3416"/>
        <v>0</v>
      </c>
      <c r="AI414" s="148">
        <f t="shared" si="3416"/>
        <v>0</v>
      </c>
      <c r="AJ414" s="148">
        <f t="shared" si="3416"/>
        <v>0</v>
      </c>
      <c r="AK414" s="148">
        <f t="shared" si="3416"/>
        <v>0</v>
      </c>
      <c r="AL414" s="148">
        <f t="shared" si="3416"/>
        <v>0</v>
      </c>
      <c r="AM414" s="6">
        <f t="shared" si="3416"/>
        <v>37876</v>
      </c>
      <c r="AN414" s="6">
        <f t="shared" si="3416"/>
        <v>0</v>
      </c>
      <c r="AO414" s="6">
        <f t="shared" si="3416"/>
        <v>37876</v>
      </c>
      <c r="AP414" s="6">
        <f t="shared" si="3416"/>
        <v>0</v>
      </c>
      <c r="AQ414" s="148">
        <f t="shared" si="3416"/>
        <v>0</v>
      </c>
      <c r="AR414" s="148">
        <f t="shared" si="3416"/>
        <v>0</v>
      </c>
      <c r="AS414" s="148">
        <f t="shared" si="3416"/>
        <v>0</v>
      </c>
      <c r="AT414" s="148">
        <f t="shared" si="3416"/>
        <v>0</v>
      </c>
      <c r="AU414" s="6">
        <f t="shared" si="3416"/>
        <v>37876</v>
      </c>
      <c r="AV414" s="6">
        <f t="shared" si="3416"/>
        <v>0</v>
      </c>
      <c r="AW414" s="6">
        <f t="shared" si="3416"/>
        <v>37876</v>
      </c>
      <c r="AX414" s="6">
        <f t="shared" si="3416"/>
        <v>0</v>
      </c>
      <c r="AY414" s="148">
        <f t="shared" si="3416"/>
        <v>0</v>
      </c>
      <c r="AZ414" s="148">
        <f t="shared" si="3416"/>
        <v>0</v>
      </c>
      <c r="BA414" s="148">
        <f t="shared" si="3416"/>
        <v>0</v>
      </c>
      <c r="BB414" s="148">
        <f t="shared" si="3416"/>
        <v>0</v>
      </c>
      <c r="BC414" s="6">
        <f t="shared" si="3416"/>
        <v>37876</v>
      </c>
      <c r="BD414" s="6">
        <f t="shared" si="3416"/>
        <v>0</v>
      </c>
      <c r="BE414" s="6">
        <f t="shared" si="3416"/>
        <v>37876</v>
      </c>
      <c r="BF414" s="6">
        <f t="shared" si="3416"/>
        <v>0</v>
      </c>
      <c r="BG414" s="148">
        <f t="shared" si="3416"/>
        <v>0</v>
      </c>
      <c r="BH414" s="148">
        <f t="shared" si="3416"/>
        <v>0</v>
      </c>
      <c r="BI414" s="148">
        <f t="shared" si="3416"/>
        <v>0</v>
      </c>
      <c r="BJ414" s="148">
        <f t="shared" si="3416"/>
        <v>0</v>
      </c>
      <c r="BK414" s="6">
        <f t="shared" si="3416"/>
        <v>37876</v>
      </c>
      <c r="BL414" s="6">
        <f t="shared" si="3416"/>
        <v>0</v>
      </c>
      <c r="BM414" s="6">
        <f t="shared" si="3416"/>
        <v>37876</v>
      </c>
      <c r="BN414" s="6">
        <f t="shared" si="3416"/>
        <v>0</v>
      </c>
      <c r="BO414" s="148">
        <f t="shared" si="3416"/>
        <v>0</v>
      </c>
      <c r="BP414" s="148">
        <f t="shared" si="3416"/>
        <v>0</v>
      </c>
      <c r="BQ414" s="148">
        <f t="shared" si="3416"/>
        <v>0</v>
      </c>
      <c r="BR414" s="148">
        <f t="shared" si="3416"/>
        <v>0</v>
      </c>
      <c r="BS414" s="6">
        <f t="shared" si="3416"/>
        <v>37876</v>
      </c>
      <c r="BT414" s="6">
        <f t="shared" ref="BT414:BV414" si="3417">BT415</f>
        <v>0</v>
      </c>
      <c r="BU414" s="6">
        <f t="shared" si="3417"/>
        <v>37876</v>
      </c>
      <c r="BV414" s="6">
        <f t="shared" si="3417"/>
        <v>0</v>
      </c>
    </row>
    <row r="415" spans="1:74" ht="33.6">
      <c r="A415" s="9" t="s">
        <v>44</v>
      </c>
      <c r="B415" s="10">
        <f t="shared" si="3349"/>
        <v>909</v>
      </c>
      <c r="C415" s="10" t="s">
        <v>170</v>
      </c>
      <c r="D415" s="10" t="s">
        <v>85</v>
      </c>
      <c r="E415" s="10" t="s">
        <v>487</v>
      </c>
      <c r="F415" s="10" t="s">
        <v>51</v>
      </c>
      <c r="G415" s="6">
        <v>37876</v>
      </c>
      <c r="H415" s="6"/>
      <c r="I415" s="6">
        <v>37876</v>
      </c>
      <c r="J415" s="6"/>
      <c r="K415" s="148"/>
      <c r="L415" s="148"/>
      <c r="M415" s="148"/>
      <c r="N415" s="148"/>
      <c r="O415" s="6">
        <f>G415+K415</f>
        <v>37876</v>
      </c>
      <c r="P415" s="6">
        <f t="shared" ref="P415" si="3418">H415+L415</f>
        <v>0</v>
      </c>
      <c r="Q415" s="6">
        <f t="shared" ref="Q415" si="3419">I415+M415</f>
        <v>37876</v>
      </c>
      <c r="R415" s="6">
        <f t="shared" ref="R415" si="3420">J415+N415</f>
        <v>0</v>
      </c>
      <c r="S415" s="148"/>
      <c r="T415" s="148"/>
      <c r="U415" s="148"/>
      <c r="V415" s="148"/>
      <c r="W415" s="6">
        <f>O415+S415</f>
        <v>37876</v>
      </c>
      <c r="X415" s="6">
        <f t="shared" ref="X415" si="3421">P415+T415</f>
        <v>0</v>
      </c>
      <c r="Y415" s="6">
        <f t="shared" ref="Y415" si="3422">Q415+U415</f>
        <v>37876</v>
      </c>
      <c r="Z415" s="6">
        <f t="shared" ref="Z415" si="3423">R415+V415</f>
        <v>0</v>
      </c>
      <c r="AA415" s="148"/>
      <c r="AB415" s="148"/>
      <c r="AC415" s="148"/>
      <c r="AD415" s="148"/>
      <c r="AE415" s="6">
        <f>W415+AA415</f>
        <v>37876</v>
      </c>
      <c r="AF415" s="6">
        <f t="shared" ref="AF415" si="3424">X415+AB415</f>
        <v>0</v>
      </c>
      <c r="AG415" s="6">
        <f t="shared" ref="AG415" si="3425">Y415+AC415</f>
        <v>37876</v>
      </c>
      <c r="AH415" s="6">
        <f t="shared" ref="AH415" si="3426">Z415+AD415</f>
        <v>0</v>
      </c>
      <c r="AI415" s="148"/>
      <c r="AJ415" s="148"/>
      <c r="AK415" s="148"/>
      <c r="AL415" s="148"/>
      <c r="AM415" s="6">
        <f>AE415+AI415</f>
        <v>37876</v>
      </c>
      <c r="AN415" s="6">
        <f t="shared" ref="AN415" si="3427">AF415+AJ415</f>
        <v>0</v>
      </c>
      <c r="AO415" s="6">
        <f t="shared" ref="AO415" si="3428">AG415+AK415</f>
        <v>37876</v>
      </c>
      <c r="AP415" s="6">
        <f t="shared" ref="AP415" si="3429">AH415+AL415</f>
        <v>0</v>
      </c>
      <c r="AQ415" s="148"/>
      <c r="AR415" s="148"/>
      <c r="AS415" s="148"/>
      <c r="AT415" s="148"/>
      <c r="AU415" s="6">
        <f>AM415+AQ415</f>
        <v>37876</v>
      </c>
      <c r="AV415" s="6">
        <f t="shared" ref="AV415" si="3430">AN415+AR415</f>
        <v>0</v>
      </c>
      <c r="AW415" s="6">
        <f t="shared" ref="AW415" si="3431">AO415+AS415</f>
        <v>37876</v>
      </c>
      <c r="AX415" s="6">
        <f t="shared" ref="AX415" si="3432">AP415+AT415</f>
        <v>0</v>
      </c>
      <c r="AY415" s="148"/>
      <c r="AZ415" s="148"/>
      <c r="BA415" s="148"/>
      <c r="BB415" s="148"/>
      <c r="BC415" s="6">
        <f>AU415+AY415</f>
        <v>37876</v>
      </c>
      <c r="BD415" s="6">
        <f t="shared" ref="BD415" si="3433">AV415+AZ415</f>
        <v>0</v>
      </c>
      <c r="BE415" s="6">
        <f t="shared" ref="BE415" si="3434">AW415+BA415</f>
        <v>37876</v>
      </c>
      <c r="BF415" s="6">
        <f t="shared" ref="BF415" si="3435">AX415+BB415</f>
        <v>0</v>
      </c>
      <c r="BG415" s="148"/>
      <c r="BH415" s="148"/>
      <c r="BI415" s="148"/>
      <c r="BJ415" s="148"/>
      <c r="BK415" s="6">
        <f>BC415+BG415</f>
        <v>37876</v>
      </c>
      <c r="BL415" s="6">
        <f t="shared" ref="BL415" si="3436">BD415+BH415</f>
        <v>0</v>
      </c>
      <c r="BM415" s="6">
        <f t="shared" ref="BM415" si="3437">BE415+BI415</f>
        <v>37876</v>
      </c>
      <c r="BN415" s="6">
        <f t="shared" ref="BN415" si="3438">BF415+BJ415</f>
        <v>0</v>
      </c>
      <c r="BO415" s="148"/>
      <c r="BP415" s="148"/>
      <c r="BQ415" s="148"/>
      <c r="BR415" s="148"/>
      <c r="BS415" s="6">
        <f>BK415+BO415</f>
        <v>37876</v>
      </c>
      <c r="BT415" s="6">
        <f t="shared" ref="BT415" si="3439">BL415+BP415</f>
        <v>0</v>
      </c>
      <c r="BU415" s="6">
        <f t="shared" ref="BU415" si="3440">BM415+BQ415</f>
        <v>37876</v>
      </c>
      <c r="BV415" s="6">
        <f t="shared" ref="BV415" si="3441">BN415+BR415</f>
        <v>0</v>
      </c>
    </row>
    <row r="416" spans="1:74">
      <c r="A416" s="9" t="s">
        <v>19</v>
      </c>
      <c r="B416" s="10" t="str">
        <f t="shared" si="3349"/>
        <v>909</v>
      </c>
      <c r="C416" s="10" t="s">
        <v>170</v>
      </c>
      <c r="D416" s="10" t="s">
        <v>85</v>
      </c>
      <c r="E416" s="10" t="s">
        <v>487</v>
      </c>
      <c r="F416" s="10" t="s">
        <v>20</v>
      </c>
      <c r="G416" s="6">
        <f>G417</f>
        <v>40</v>
      </c>
      <c r="H416" s="6">
        <f t="shared" ref="H416:BS416" si="3442">H417</f>
        <v>0</v>
      </c>
      <c r="I416" s="6">
        <f t="shared" si="3442"/>
        <v>40</v>
      </c>
      <c r="J416" s="6">
        <f t="shared" si="3442"/>
        <v>0</v>
      </c>
      <c r="K416" s="148">
        <f t="shared" si="3442"/>
        <v>0</v>
      </c>
      <c r="L416" s="148">
        <f t="shared" si="3442"/>
        <v>0</v>
      </c>
      <c r="M416" s="148">
        <f t="shared" si="3442"/>
        <v>0</v>
      </c>
      <c r="N416" s="148">
        <f t="shared" si="3442"/>
        <v>0</v>
      </c>
      <c r="O416" s="6">
        <f t="shared" si="3442"/>
        <v>40</v>
      </c>
      <c r="P416" s="6">
        <f t="shared" si="3442"/>
        <v>0</v>
      </c>
      <c r="Q416" s="6">
        <f t="shared" si="3442"/>
        <v>40</v>
      </c>
      <c r="R416" s="6">
        <f t="shared" si="3442"/>
        <v>0</v>
      </c>
      <c r="S416" s="148">
        <f t="shared" si="3442"/>
        <v>0</v>
      </c>
      <c r="T416" s="148">
        <f t="shared" si="3442"/>
        <v>0</v>
      </c>
      <c r="U416" s="148">
        <f t="shared" si="3442"/>
        <v>0</v>
      </c>
      <c r="V416" s="148">
        <f t="shared" si="3442"/>
        <v>0</v>
      </c>
      <c r="W416" s="6">
        <f t="shared" si="3442"/>
        <v>40</v>
      </c>
      <c r="X416" s="6">
        <f t="shared" si="3442"/>
        <v>0</v>
      </c>
      <c r="Y416" s="6">
        <f t="shared" si="3442"/>
        <v>40</v>
      </c>
      <c r="Z416" s="6">
        <f t="shared" si="3442"/>
        <v>0</v>
      </c>
      <c r="AA416" s="148">
        <f t="shared" si="3442"/>
        <v>0</v>
      </c>
      <c r="AB416" s="148">
        <f t="shared" si="3442"/>
        <v>0</v>
      </c>
      <c r="AC416" s="148">
        <f t="shared" si="3442"/>
        <v>0</v>
      </c>
      <c r="AD416" s="148">
        <f t="shared" si="3442"/>
        <v>0</v>
      </c>
      <c r="AE416" s="6">
        <f t="shared" si="3442"/>
        <v>40</v>
      </c>
      <c r="AF416" s="6">
        <f t="shared" si="3442"/>
        <v>0</v>
      </c>
      <c r="AG416" s="6">
        <f t="shared" si="3442"/>
        <v>40</v>
      </c>
      <c r="AH416" s="6">
        <f t="shared" si="3442"/>
        <v>0</v>
      </c>
      <c r="AI416" s="148">
        <f t="shared" si="3442"/>
        <v>0</v>
      </c>
      <c r="AJ416" s="148">
        <f t="shared" si="3442"/>
        <v>0</v>
      </c>
      <c r="AK416" s="148">
        <f t="shared" si="3442"/>
        <v>0</v>
      </c>
      <c r="AL416" s="148">
        <f t="shared" si="3442"/>
        <v>0</v>
      </c>
      <c r="AM416" s="6">
        <f t="shared" si="3442"/>
        <v>40</v>
      </c>
      <c r="AN416" s="6">
        <f t="shared" si="3442"/>
        <v>0</v>
      </c>
      <c r="AO416" s="6">
        <f t="shared" si="3442"/>
        <v>40</v>
      </c>
      <c r="AP416" s="6">
        <f t="shared" si="3442"/>
        <v>0</v>
      </c>
      <c r="AQ416" s="148">
        <f t="shared" si="3442"/>
        <v>0</v>
      </c>
      <c r="AR416" s="148">
        <f t="shared" si="3442"/>
        <v>0</v>
      </c>
      <c r="AS416" s="148">
        <f t="shared" si="3442"/>
        <v>0</v>
      </c>
      <c r="AT416" s="148">
        <f t="shared" si="3442"/>
        <v>0</v>
      </c>
      <c r="AU416" s="6">
        <f t="shared" si="3442"/>
        <v>40</v>
      </c>
      <c r="AV416" s="6">
        <f t="shared" si="3442"/>
        <v>0</v>
      </c>
      <c r="AW416" s="6">
        <f t="shared" si="3442"/>
        <v>40</v>
      </c>
      <c r="AX416" s="6">
        <f t="shared" si="3442"/>
        <v>0</v>
      </c>
      <c r="AY416" s="148">
        <f t="shared" si="3442"/>
        <v>0</v>
      </c>
      <c r="AZ416" s="148">
        <f t="shared" si="3442"/>
        <v>0</v>
      </c>
      <c r="BA416" s="148">
        <f t="shared" si="3442"/>
        <v>0</v>
      </c>
      <c r="BB416" s="148">
        <f t="shared" si="3442"/>
        <v>0</v>
      </c>
      <c r="BC416" s="6">
        <f t="shared" si="3442"/>
        <v>40</v>
      </c>
      <c r="BD416" s="6">
        <f t="shared" si="3442"/>
        <v>0</v>
      </c>
      <c r="BE416" s="6">
        <f t="shared" si="3442"/>
        <v>40</v>
      </c>
      <c r="BF416" s="6">
        <f t="shared" si="3442"/>
        <v>0</v>
      </c>
      <c r="BG416" s="148">
        <f t="shared" si="3442"/>
        <v>0</v>
      </c>
      <c r="BH416" s="148">
        <f t="shared" si="3442"/>
        <v>0</v>
      </c>
      <c r="BI416" s="148">
        <f t="shared" si="3442"/>
        <v>0</v>
      </c>
      <c r="BJ416" s="148">
        <f t="shared" si="3442"/>
        <v>0</v>
      </c>
      <c r="BK416" s="6">
        <f t="shared" si="3442"/>
        <v>40</v>
      </c>
      <c r="BL416" s="6">
        <f t="shared" si="3442"/>
        <v>0</v>
      </c>
      <c r="BM416" s="6">
        <f t="shared" si="3442"/>
        <v>40</v>
      </c>
      <c r="BN416" s="6">
        <f t="shared" si="3442"/>
        <v>0</v>
      </c>
      <c r="BO416" s="148">
        <f t="shared" si="3442"/>
        <v>0</v>
      </c>
      <c r="BP416" s="148">
        <f t="shared" si="3442"/>
        <v>0</v>
      </c>
      <c r="BQ416" s="148">
        <f t="shared" si="3442"/>
        <v>0</v>
      </c>
      <c r="BR416" s="148">
        <f t="shared" si="3442"/>
        <v>0</v>
      </c>
      <c r="BS416" s="6">
        <f t="shared" si="3442"/>
        <v>40</v>
      </c>
      <c r="BT416" s="6">
        <f t="shared" ref="BT416:BV416" si="3443">BT417</f>
        <v>0</v>
      </c>
      <c r="BU416" s="6">
        <f t="shared" si="3443"/>
        <v>40</v>
      </c>
      <c r="BV416" s="6">
        <f t="shared" si="3443"/>
        <v>0</v>
      </c>
    </row>
    <row r="417" spans="1:74">
      <c r="A417" s="9" t="s">
        <v>390</v>
      </c>
      <c r="B417" s="10">
        <f>B415</f>
        <v>909</v>
      </c>
      <c r="C417" s="10" t="s">
        <v>170</v>
      </c>
      <c r="D417" s="10" t="s">
        <v>85</v>
      </c>
      <c r="E417" s="10" t="s">
        <v>487</v>
      </c>
      <c r="F417" s="10" t="s">
        <v>50</v>
      </c>
      <c r="G417" s="6">
        <v>40</v>
      </c>
      <c r="H417" s="6"/>
      <c r="I417" s="6">
        <v>40</v>
      </c>
      <c r="J417" s="6"/>
      <c r="K417" s="148"/>
      <c r="L417" s="148"/>
      <c r="M417" s="148"/>
      <c r="N417" s="148"/>
      <c r="O417" s="6">
        <f>G417+K417</f>
        <v>40</v>
      </c>
      <c r="P417" s="6">
        <f t="shared" ref="P417" si="3444">H417+L417</f>
        <v>0</v>
      </c>
      <c r="Q417" s="6">
        <f t="shared" ref="Q417" si="3445">I417+M417</f>
        <v>40</v>
      </c>
      <c r="R417" s="6">
        <f t="shared" ref="R417" si="3446">J417+N417</f>
        <v>0</v>
      </c>
      <c r="S417" s="148"/>
      <c r="T417" s="148"/>
      <c r="U417" s="148"/>
      <c r="V417" s="148"/>
      <c r="W417" s="6">
        <f>O417+S417</f>
        <v>40</v>
      </c>
      <c r="X417" s="6">
        <f t="shared" ref="X417" si="3447">P417+T417</f>
        <v>0</v>
      </c>
      <c r="Y417" s="6">
        <f t="shared" ref="Y417" si="3448">Q417+U417</f>
        <v>40</v>
      </c>
      <c r="Z417" s="6">
        <f t="shared" ref="Z417" si="3449">R417+V417</f>
        <v>0</v>
      </c>
      <c r="AA417" s="148"/>
      <c r="AB417" s="148"/>
      <c r="AC417" s="148"/>
      <c r="AD417" s="148"/>
      <c r="AE417" s="6">
        <f>W417+AA417</f>
        <v>40</v>
      </c>
      <c r="AF417" s="6">
        <f t="shared" ref="AF417" si="3450">X417+AB417</f>
        <v>0</v>
      </c>
      <c r="AG417" s="6">
        <f t="shared" ref="AG417" si="3451">Y417+AC417</f>
        <v>40</v>
      </c>
      <c r="AH417" s="6">
        <f t="shared" ref="AH417" si="3452">Z417+AD417</f>
        <v>0</v>
      </c>
      <c r="AI417" s="148"/>
      <c r="AJ417" s="148"/>
      <c r="AK417" s="148"/>
      <c r="AL417" s="148"/>
      <c r="AM417" s="6">
        <f>AE417+AI417</f>
        <v>40</v>
      </c>
      <c r="AN417" s="6">
        <f t="shared" ref="AN417" si="3453">AF417+AJ417</f>
        <v>0</v>
      </c>
      <c r="AO417" s="6">
        <f t="shared" ref="AO417" si="3454">AG417+AK417</f>
        <v>40</v>
      </c>
      <c r="AP417" s="6">
        <f t="shared" ref="AP417" si="3455">AH417+AL417</f>
        <v>0</v>
      </c>
      <c r="AQ417" s="148"/>
      <c r="AR417" s="148"/>
      <c r="AS417" s="148"/>
      <c r="AT417" s="148"/>
      <c r="AU417" s="6">
        <f>AM417+AQ417</f>
        <v>40</v>
      </c>
      <c r="AV417" s="6">
        <f t="shared" ref="AV417" si="3456">AN417+AR417</f>
        <v>0</v>
      </c>
      <c r="AW417" s="6">
        <f t="shared" ref="AW417" si="3457">AO417+AS417</f>
        <v>40</v>
      </c>
      <c r="AX417" s="6">
        <f t="shared" ref="AX417" si="3458">AP417+AT417</f>
        <v>0</v>
      </c>
      <c r="AY417" s="148"/>
      <c r="AZ417" s="148"/>
      <c r="BA417" s="148"/>
      <c r="BB417" s="148"/>
      <c r="BC417" s="6">
        <f>AU417+AY417</f>
        <v>40</v>
      </c>
      <c r="BD417" s="6">
        <f t="shared" ref="BD417" si="3459">AV417+AZ417</f>
        <v>0</v>
      </c>
      <c r="BE417" s="6">
        <f t="shared" ref="BE417" si="3460">AW417+BA417</f>
        <v>40</v>
      </c>
      <c r="BF417" s="6">
        <f t="shared" ref="BF417" si="3461">AX417+BB417</f>
        <v>0</v>
      </c>
      <c r="BG417" s="148"/>
      <c r="BH417" s="148"/>
      <c r="BI417" s="148"/>
      <c r="BJ417" s="148"/>
      <c r="BK417" s="6">
        <f>BC417+BG417</f>
        <v>40</v>
      </c>
      <c r="BL417" s="6">
        <f t="shared" ref="BL417" si="3462">BD417+BH417</f>
        <v>0</v>
      </c>
      <c r="BM417" s="6">
        <f t="shared" ref="BM417" si="3463">BE417+BI417</f>
        <v>40</v>
      </c>
      <c r="BN417" s="6">
        <f t="shared" ref="BN417" si="3464">BF417+BJ417</f>
        <v>0</v>
      </c>
      <c r="BO417" s="148"/>
      <c r="BP417" s="148"/>
      <c r="BQ417" s="148"/>
      <c r="BR417" s="148"/>
      <c r="BS417" s="6">
        <f>BK417+BO417</f>
        <v>40</v>
      </c>
      <c r="BT417" s="6">
        <f t="shared" ref="BT417" si="3465">BL417+BP417</f>
        <v>0</v>
      </c>
      <c r="BU417" s="6">
        <f t="shared" ref="BU417" si="3466">BM417+BQ417</f>
        <v>40</v>
      </c>
      <c r="BV417" s="6">
        <f t="shared" ref="BV417" si="3467">BN417+BR417</f>
        <v>0</v>
      </c>
    </row>
    <row r="418" spans="1:74">
      <c r="A418" s="8" t="s">
        <v>17</v>
      </c>
      <c r="B418" s="10" t="str">
        <f>B416</f>
        <v>909</v>
      </c>
      <c r="C418" s="10" t="s">
        <v>170</v>
      </c>
      <c r="D418" s="10" t="s">
        <v>85</v>
      </c>
      <c r="E418" s="6" t="s">
        <v>55</v>
      </c>
      <c r="F418" s="7"/>
      <c r="G418" s="6">
        <f>G419</f>
        <v>4200</v>
      </c>
      <c r="H418" s="6">
        <f t="shared" ref="H418:W421" si="3468">H419</f>
        <v>0</v>
      </c>
      <c r="I418" s="6">
        <f t="shared" si="3468"/>
        <v>4200</v>
      </c>
      <c r="J418" s="6">
        <f t="shared" si="3468"/>
        <v>0</v>
      </c>
      <c r="K418" s="148">
        <f t="shared" si="3468"/>
        <v>0</v>
      </c>
      <c r="L418" s="148">
        <f t="shared" si="3468"/>
        <v>0</v>
      </c>
      <c r="M418" s="148">
        <f t="shared" si="3468"/>
        <v>0</v>
      </c>
      <c r="N418" s="148">
        <f t="shared" si="3468"/>
        <v>0</v>
      </c>
      <c r="O418" s="6">
        <f t="shared" si="3468"/>
        <v>4200</v>
      </c>
      <c r="P418" s="6">
        <f t="shared" si="3468"/>
        <v>0</v>
      </c>
      <c r="Q418" s="6">
        <f t="shared" si="3468"/>
        <v>4200</v>
      </c>
      <c r="R418" s="6">
        <f t="shared" si="3468"/>
        <v>0</v>
      </c>
      <c r="S418" s="148">
        <f t="shared" si="3468"/>
        <v>0</v>
      </c>
      <c r="T418" s="148">
        <f t="shared" si="3468"/>
        <v>0</v>
      </c>
      <c r="U418" s="148">
        <f t="shared" si="3468"/>
        <v>0</v>
      </c>
      <c r="V418" s="148">
        <f t="shared" si="3468"/>
        <v>0</v>
      </c>
      <c r="W418" s="6">
        <f t="shared" si="3468"/>
        <v>4200</v>
      </c>
      <c r="X418" s="6">
        <f t="shared" ref="S418:AI421" si="3469">X419</f>
        <v>0</v>
      </c>
      <c r="Y418" s="6">
        <f t="shared" si="3469"/>
        <v>4200</v>
      </c>
      <c r="Z418" s="6">
        <f t="shared" si="3469"/>
        <v>0</v>
      </c>
      <c r="AA418" s="148">
        <f t="shared" si="3469"/>
        <v>0</v>
      </c>
      <c r="AB418" s="148">
        <f t="shared" si="3469"/>
        <v>0</v>
      </c>
      <c r="AC418" s="148">
        <f t="shared" si="3469"/>
        <v>0</v>
      </c>
      <c r="AD418" s="148">
        <f t="shared" si="3469"/>
        <v>0</v>
      </c>
      <c r="AE418" s="6">
        <f t="shared" si="3469"/>
        <v>4200</v>
      </c>
      <c r="AF418" s="6">
        <f t="shared" si="3469"/>
        <v>0</v>
      </c>
      <c r="AG418" s="6">
        <f t="shared" si="3469"/>
        <v>4200</v>
      </c>
      <c r="AH418" s="6">
        <f t="shared" si="3469"/>
        <v>0</v>
      </c>
      <c r="AI418" s="148">
        <f t="shared" si="3469"/>
        <v>0</v>
      </c>
      <c r="AJ418" s="148">
        <f t="shared" ref="AI418:AY421" si="3470">AJ419</f>
        <v>0</v>
      </c>
      <c r="AK418" s="148">
        <f t="shared" si="3470"/>
        <v>0</v>
      </c>
      <c r="AL418" s="148">
        <f t="shared" si="3470"/>
        <v>0</v>
      </c>
      <c r="AM418" s="6">
        <f t="shared" si="3470"/>
        <v>4200</v>
      </c>
      <c r="AN418" s="6">
        <f t="shared" si="3470"/>
        <v>0</v>
      </c>
      <c r="AO418" s="6">
        <f t="shared" si="3470"/>
        <v>4200</v>
      </c>
      <c r="AP418" s="6">
        <f t="shared" si="3470"/>
        <v>0</v>
      </c>
      <c r="AQ418" s="148">
        <f t="shared" si="3470"/>
        <v>0</v>
      </c>
      <c r="AR418" s="148">
        <f t="shared" si="3470"/>
        <v>0</v>
      </c>
      <c r="AS418" s="148">
        <f t="shared" si="3470"/>
        <v>0</v>
      </c>
      <c r="AT418" s="148">
        <f t="shared" si="3470"/>
        <v>0</v>
      </c>
      <c r="AU418" s="6">
        <f t="shared" si="3470"/>
        <v>4200</v>
      </c>
      <c r="AV418" s="6">
        <f t="shared" si="3470"/>
        <v>0</v>
      </c>
      <c r="AW418" s="6">
        <f t="shared" si="3470"/>
        <v>4200</v>
      </c>
      <c r="AX418" s="6">
        <f t="shared" si="3470"/>
        <v>0</v>
      </c>
      <c r="AY418" s="148">
        <f t="shared" si="3470"/>
        <v>0</v>
      </c>
      <c r="AZ418" s="148">
        <f t="shared" ref="AY418:BO421" si="3471">AZ419</f>
        <v>0</v>
      </c>
      <c r="BA418" s="148">
        <f t="shared" si="3471"/>
        <v>0</v>
      </c>
      <c r="BB418" s="148">
        <f t="shared" si="3471"/>
        <v>0</v>
      </c>
      <c r="BC418" s="6">
        <f t="shared" si="3471"/>
        <v>4200</v>
      </c>
      <c r="BD418" s="6">
        <f t="shared" si="3471"/>
        <v>0</v>
      </c>
      <c r="BE418" s="6">
        <f t="shared" si="3471"/>
        <v>4200</v>
      </c>
      <c r="BF418" s="6">
        <f t="shared" si="3471"/>
        <v>0</v>
      </c>
      <c r="BG418" s="148">
        <f t="shared" si="3471"/>
        <v>0</v>
      </c>
      <c r="BH418" s="148">
        <f t="shared" si="3471"/>
        <v>0</v>
      </c>
      <c r="BI418" s="148">
        <f t="shared" si="3471"/>
        <v>0</v>
      </c>
      <c r="BJ418" s="148">
        <f t="shared" si="3471"/>
        <v>0</v>
      </c>
      <c r="BK418" s="6">
        <f t="shared" si="3471"/>
        <v>4200</v>
      </c>
      <c r="BL418" s="6">
        <f t="shared" si="3471"/>
        <v>0</v>
      </c>
      <c r="BM418" s="6">
        <f t="shared" si="3471"/>
        <v>4200</v>
      </c>
      <c r="BN418" s="6">
        <f t="shared" si="3471"/>
        <v>0</v>
      </c>
      <c r="BO418" s="148">
        <f t="shared" si="3471"/>
        <v>0</v>
      </c>
      <c r="BP418" s="148">
        <f t="shared" ref="BO418:BV421" si="3472">BP419</f>
        <v>0</v>
      </c>
      <c r="BQ418" s="148">
        <f t="shared" si="3472"/>
        <v>0</v>
      </c>
      <c r="BR418" s="148">
        <f t="shared" si="3472"/>
        <v>0</v>
      </c>
      <c r="BS418" s="6">
        <f t="shared" si="3472"/>
        <v>4200</v>
      </c>
      <c r="BT418" s="6">
        <f t="shared" si="3472"/>
        <v>0</v>
      </c>
      <c r="BU418" s="6">
        <f t="shared" si="3472"/>
        <v>4200</v>
      </c>
      <c r="BV418" s="6">
        <f t="shared" si="3472"/>
        <v>0</v>
      </c>
    </row>
    <row r="419" spans="1:74" ht="33.6">
      <c r="A419" s="9" t="s">
        <v>62</v>
      </c>
      <c r="B419" s="10" t="s">
        <v>354</v>
      </c>
      <c r="C419" s="10" t="s">
        <v>170</v>
      </c>
      <c r="D419" s="10" t="s">
        <v>85</v>
      </c>
      <c r="E419" s="10" t="s">
        <v>64</v>
      </c>
      <c r="F419" s="10"/>
      <c r="G419" s="6">
        <f>G420</f>
        <v>4200</v>
      </c>
      <c r="H419" s="6">
        <f t="shared" si="3468"/>
        <v>0</v>
      </c>
      <c r="I419" s="6">
        <f t="shared" si="3468"/>
        <v>4200</v>
      </c>
      <c r="J419" s="6">
        <f t="shared" si="3468"/>
        <v>0</v>
      </c>
      <c r="K419" s="148">
        <f t="shared" si="3468"/>
        <v>0</v>
      </c>
      <c r="L419" s="148">
        <f t="shared" si="3468"/>
        <v>0</v>
      </c>
      <c r="M419" s="148">
        <f t="shared" si="3468"/>
        <v>0</v>
      </c>
      <c r="N419" s="148">
        <f t="shared" si="3468"/>
        <v>0</v>
      </c>
      <c r="O419" s="6">
        <f t="shared" si="3468"/>
        <v>4200</v>
      </c>
      <c r="P419" s="6">
        <f t="shared" si="3468"/>
        <v>0</v>
      </c>
      <c r="Q419" s="6">
        <f t="shared" si="3468"/>
        <v>4200</v>
      </c>
      <c r="R419" s="6">
        <f t="shared" si="3468"/>
        <v>0</v>
      </c>
      <c r="S419" s="148">
        <f t="shared" si="3469"/>
        <v>0</v>
      </c>
      <c r="T419" s="148">
        <f t="shared" si="3469"/>
        <v>0</v>
      </c>
      <c r="U419" s="148">
        <f t="shared" si="3469"/>
        <v>0</v>
      </c>
      <c r="V419" s="148">
        <f t="shared" si="3469"/>
        <v>0</v>
      </c>
      <c r="W419" s="6">
        <f t="shared" si="3469"/>
        <v>4200</v>
      </c>
      <c r="X419" s="6">
        <f t="shared" si="3469"/>
        <v>0</v>
      </c>
      <c r="Y419" s="6">
        <f t="shared" si="3469"/>
        <v>4200</v>
      </c>
      <c r="Z419" s="6">
        <f t="shared" si="3469"/>
        <v>0</v>
      </c>
      <c r="AA419" s="148">
        <f t="shared" si="3469"/>
        <v>0</v>
      </c>
      <c r="AB419" s="148">
        <f t="shared" si="3469"/>
        <v>0</v>
      </c>
      <c r="AC419" s="148">
        <f t="shared" si="3469"/>
        <v>0</v>
      </c>
      <c r="AD419" s="148">
        <f t="shared" si="3469"/>
        <v>0</v>
      </c>
      <c r="AE419" s="6">
        <f t="shared" si="3469"/>
        <v>4200</v>
      </c>
      <c r="AF419" s="6">
        <f t="shared" si="3469"/>
        <v>0</v>
      </c>
      <c r="AG419" s="6">
        <f t="shared" si="3469"/>
        <v>4200</v>
      </c>
      <c r="AH419" s="6">
        <f t="shared" si="3469"/>
        <v>0</v>
      </c>
      <c r="AI419" s="148">
        <f t="shared" si="3470"/>
        <v>0</v>
      </c>
      <c r="AJ419" s="148">
        <f t="shared" si="3470"/>
        <v>0</v>
      </c>
      <c r="AK419" s="148">
        <f t="shared" si="3470"/>
        <v>0</v>
      </c>
      <c r="AL419" s="148">
        <f t="shared" si="3470"/>
        <v>0</v>
      </c>
      <c r="AM419" s="6">
        <f t="shared" si="3470"/>
        <v>4200</v>
      </c>
      <c r="AN419" s="6">
        <f t="shared" si="3470"/>
        <v>0</v>
      </c>
      <c r="AO419" s="6">
        <f t="shared" si="3470"/>
        <v>4200</v>
      </c>
      <c r="AP419" s="6">
        <f t="shared" si="3470"/>
        <v>0</v>
      </c>
      <c r="AQ419" s="148">
        <f t="shared" si="3470"/>
        <v>0</v>
      </c>
      <c r="AR419" s="148">
        <f t="shared" si="3470"/>
        <v>0</v>
      </c>
      <c r="AS419" s="148">
        <f t="shared" si="3470"/>
        <v>0</v>
      </c>
      <c r="AT419" s="148">
        <f t="shared" si="3470"/>
        <v>0</v>
      </c>
      <c r="AU419" s="6">
        <f t="shared" si="3470"/>
        <v>4200</v>
      </c>
      <c r="AV419" s="6">
        <f t="shared" si="3470"/>
        <v>0</v>
      </c>
      <c r="AW419" s="6">
        <f t="shared" si="3470"/>
        <v>4200</v>
      </c>
      <c r="AX419" s="6">
        <f t="shared" si="3470"/>
        <v>0</v>
      </c>
      <c r="AY419" s="148">
        <f t="shared" si="3471"/>
        <v>0</v>
      </c>
      <c r="AZ419" s="148">
        <f t="shared" si="3471"/>
        <v>0</v>
      </c>
      <c r="BA419" s="148">
        <f t="shared" si="3471"/>
        <v>0</v>
      </c>
      <c r="BB419" s="148">
        <f t="shared" si="3471"/>
        <v>0</v>
      </c>
      <c r="BC419" s="6">
        <f t="shared" si="3471"/>
        <v>4200</v>
      </c>
      <c r="BD419" s="6">
        <f t="shared" si="3471"/>
        <v>0</v>
      </c>
      <c r="BE419" s="6">
        <f t="shared" si="3471"/>
        <v>4200</v>
      </c>
      <c r="BF419" s="6">
        <f t="shared" si="3471"/>
        <v>0</v>
      </c>
      <c r="BG419" s="148">
        <f t="shared" si="3471"/>
        <v>0</v>
      </c>
      <c r="BH419" s="148">
        <f t="shared" si="3471"/>
        <v>0</v>
      </c>
      <c r="BI419" s="148">
        <f t="shared" si="3471"/>
        <v>0</v>
      </c>
      <c r="BJ419" s="148">
        <f t="shared" si="3471"/>
        <v>0</v>
      </c>
      <c r="BK419" s="6">
        <f t="shared" si="3471"/>
        <v>4200</v>
      </c>
      <c r="BL419" s="6">
        <f t="shared" si="3471"/>
        <v>0</v>
      </c>
      <c r="BM419" s="6">
        <f t="shared" si="3471"/>
        <v>4200</v>
      </c>
      <c r="BN419" s="6">
        <f t="shared" si="3471"/>
        <v>0</v>
      </c>
      <c r="BO419" s="148">
        <f t="shared" si="3472"/>
        <v>0</v>
      </c>
      <c r="BP419" s="148">
        <f t="shared" si="3472"/>
        <v>0</v>
      </c>
      <c r="BQ419" s="148">
        <f t="shared" si="3472"/>
        <v>0</v>
      </c>
      <c r="BR419" s="148">
        <f t="shared" si="3472"/>
        <v>0</v>
      </c>
      <c r="BS419" s="6">
        <f t="shared" si="3472"/>
        <v>4200</v>
      </c>
      <c r="BT419" s="6">
        <f t="shared" si="3472"/>
        <v>0</v>
      </c>
      <c r="BU419" s="6">
        <f t="shared" si="3472"/>
        <v>4200</v>
      </c>
      <c r="BV419" s="6">
        <f t="shared" si="3472"/>
        <v>0</v>
      </c>
    </row>
    <row r="420" spans="1:74" ht="33.6">
      <c r="A420" s="9" t="s">
        <v>171</v>
      </c>
      <c r="B420" s="10">
        <f t="shared" ref="B420:B422" si="3473">B417</f>
        <v>909</v>
      </c>
      <c r="C420" s="10" t="s">
        <v>170</v>
      </c>
      <c r="D420" s="10" t="s">
        <v>85</v>
      </c>
      <c r="E420" s="10" t="s">
        <v>333</v>
      </c>
      <c r="F420" s="10"/>
      <c r="G420" s="6">
        <f>G421</f>
        <v>4200</v>
      </c>
      <c r="H420" s="6">
        <f t="shared" si="3468"/>
        <v>0</v>
      </c>
      <c r="I420" s="6">
        <f t="shared" si="3468"/>
        <v>4200</v>
      </c>
      <c r="J420" s="6">
        <f t="shared" si="3468"/>
        <v>0</v>
      </c>
      <c r="K420" s="148">
        <f t="shared" si="3468"/>
        <v>0</v>
      </c>
      <c r="L420" s="148">
        <f t="shared" si="3468"/>
        <v>0</v>
      </c>
      <c r="M420" s="148">
        <f t="shared" si="3468"/>
        <v>0</v>
      </c>
      <c r="N420" s="148">
        <f t="shared" si="3468"/>
        <v>0</v>
      </c>
      <c r="O420" s="6">
        <f t="shared" si="3468"/>
        <v>4200</v>
      </c>
      <c r="P420" s="6">
        <f t="shared" si="3468"/>
        <v>0</v>
      </c>
      <c r="Q420" s="6">
        <f t="shared" si="3468"/>
        <v>4200</v>
      </c>
      <c r="R420" s="6">
        <f t="shared" si="3468"/>
        <v>0</v>
      </c>
      <c r="S420" s="148">
        <f t="shared" si="3469"/>
        <v>0</v>
      </c>
      <c r="T420" s="148">
        <f t="shared" si="3469"/>
        <v>0</v>
      </c>
      <c r="U420" s="148">
        <f t="shared" si="3469"/>
        <v>0</v>
      </c>
      <c r="V420" s="148">
        <f t="shared" si="3469"/>
        <v>0</v>
      </c>
      <c r="W420" s="6">
        <f t="shared" si="3469"/>
        <v>4200</v>
      </c>
      <c r="X420" s="6">
        <f t="shared" si="3469"/>
        <v>0</v>
      </c>
      <c r="Y420" s="6">
        <f t="shared" si="3469"/>
        <v>4200</v>
      </c>
      <c r="Z420" s="6">
        <f t="shared" si="3469"/>
        <v>0</v>
      </c>
      <c r="AA420" s="148">
        <f t="shared" si="3469"/>
        <v>0</v>
      </c>
      <c r="AB420" s="148">
        <f t="shared" si="3469"/>
        <v>0</v>
      </c>
      <c r="AC420" s="148">
        <f t="shared" si="3469"/>
        <v>0</v>
      </c>
      <c r="AD420" s="148">
        <f t="shared" si="3469"/>
        <v>0</v>
      </c>
      <c r="AE420" s="6">
        <f t="shared" si="3469"/>
        <v>4200</v>
      </c>
      <c r="AF420" s="6">
        <f t="shared" si="3469"/>
        <v>0</v>
      </c>
      <c r="AG420" s="6">
        <f t="shared" si="3469"/>
        <v>4200</v>
      </c>
      <c r="AH420" s="6">
        <f t="shared" si="3469"/>
        <v>0</v>
      </c>
      <c r="AI420" s="148">
        <f t="shared" si="3470"/>
        <v>0</v>
      </c>
      <c r="AJ420" s="148">
        <f t="shared" si="3470"/>
        <v>0</v>
      </c>
      <c r="AK420" s="148">
        <f t="shared" si="3470"/>
        <v>0</v>
      </c>
      <c r="AL420" s="148">
        <f t="shared" si="3470"/>
        <v>0</v>
      </c>
      <c r="AM420" s="6">
        <f t="shared" si="3470"/>
        <v>4200</v>
      </c>
      <c r="AN420" s="6">
        <f t="shared" si="3470"/>
        <v>0</v>
      </c>
      <c r="AO420" s="6">
        <f t="shared" si="3470"/>
        <v>4200</v>
      </c>
      <c r="AP420" s="6">
        <f t="shared" si="3470"/>
        <v>0</v>
      </c>
      <c r="AQ420" s="148">
        <f t="shared" si="3470"/>
        <v>0</v>
      </c>
      <c r="AR420" s="148">
        <f t="shared" si="3470"/>
        <v>0</v>
      </c>
      <c r="AS420" s="148">
        <f t="shared" si="3470"/>
        <v>0</v>
      </c>
      <c r="AT420" s="148">
        <f t="shared" si="3470"/>
        <v>0</v>
      </c>
      <c r="AU420" s="6">
        <f t="shared" si="3470"/>
        <v>4200</v>
      </c>
      <c r="AV420" s="6">
        <f t="shared" si="3470"/>
        <v>0</v>
      </c>
      <c r="AW420" s="6">
        <f t="shared" si="3470"/>
        <v>4200</v>
      </c>
      <c r="AX420" s="6">
        <f t="shared" si="3470"/>
        <v>0</v>
      </c>
      <c r="AY420" s="148">
        <f t="shared" si="3471"/>
        <v>0</v>
      </c>
      <c r="AZ420" s="148">
        <f t="shared" si="3471"/>
        <v>0</v>
      </c>
      <c r="BA420" s="148">
        <f t="shared" si="3471"/>
        <v>0</v>
      </c>
      <c r="BB420" s="148">
        <f t="shared" si="3471"/>
        <v>0</v>
      </c>
      <c r="BC420" s="6">
        <f t="shared" si="3471"/>
        <v>4200</v>
      </c>
      <c r="BD420" s="6">
        <f t="shared" si="3471"/>
        <v>0</v>
      </c>
      <c r="BE420" s="6">
        <f t="shared" si="3471"/>
        <v>4200</v>
      </c>
      <c r="BF420" s="6">
        <f t="shared" si="3471"/>
        <v>0</v>
      </c>
      <c r="BG420" s="148">
        <f t="shared" si="3471"/>
        <v>0</v>
      </c>
      <c r="BH420" s="148">
        <f t="shared" si="3471"/>
        <v>0</v>
      </c>
      <c r="BI420" s="148">
        <f t="shared" si="3471"/>
        <v>0</v>
      </c>
      <c r="BJ420" s="148">
        <f t="shared" si="3471"/>
        <v>0</v>
      </c>
      <c r="BK420" s="6">
        <f t="shared" si="3471"/>
        <v>4200</v>
      </c>
      <c r="BL420" s="6">
        <f t="shared" si="3471"/>
        <v>0</v>
      </c>
      <c r="BM420" s="6">
        <f t="shared" si="3471"/>
        <v>4200</v>
      </c>
      <c r="BN420" s="6">
        <f t="shared" si="3471"/>
        <v>0</v>
      </c>
      <c r="BO420" s="148">
        <f t="shared" si="3472"/>
        <v>0</v>
      </c>
      <c r="BP420" s="148">
        <f t="shared" si="3472"/>
        <v>0</v>
      </c>
      <c r="BQ420" s="148">
        <f t="shared" si="3472"/>
        <v>0</v>
      </c>
      <c r="BR420" s="148">
        <f t="shared" si="3472"/>
        <v>0</v>
      </c>
      <c r="BS420" s="6">
        <f t="shared" si="3472"/>
        <v>4200</v>
      </c>
      <c r="BT420" s="6">
        <f t="shared" si="3472"/>
        <v>0</v>
      </c>
      <c r="BU420" s="6">
        <f t="shared" si="3472"/>
        <v>4200</v>
      </c>
      <c r="BV420" s="6">
        <f t="shared" si="3472"/>
        <v>0</v>
      </c>
    </row>
    <row r="421" spans="1:74">
      <c r="A421" s="9" t="s">
        <v>19</v>
      </c>
      <c r="B421" s="10" t="str">
        <f t="shared" si="3473"/>
        <v>909</v>
      </c>
      <c r="C421" s="10" t="s">
        <v>170</v>
      </c>
      <c r="D421" s="10" t="s">
        <v>85</v>
      </c>
      <c r="E421" s="10" t="s">
        <v>333</v>
      </c>
      <c r="F421" s="10" t="s">
        <v>20</v>
      </c>
      <c r="G421" s="6">
        <f>G422</f>
        <v>4200</v>
      </c>
      <c r="H421" s="6">
        <f t="shared" si="3468"/>
        <v>0</v>
      </c>
      <c r="I421" s="6">
        <f t="shared" si="3468"/>
        <v>4200</v>
      </c>
      <c r="J421" s="6">
        <f t="shared" si="3468"/>
        <v>0</v>
      </c>
      <c r="K421" s="148">
        <f t="shared" si="3468"/>
        <v>0</v>
      </c>
      <c r="L421" s="148">
        <f t="shared" si="3468"/>
        <v>0</v>
      </c>
      <c r="M421" s="148">
        <f t="shared" si="3468"/>
        <v>0</v>
      </c>
      <c r="N421" s="148">
        <f t="shared" si="3468"/>
        <v>0</v>
      </c>
      <c r="O421" s="6">
        <f t="shared" si="3468"/>
        <v>4200</v>
      </c>
      <c r="P421" s="6">
        <f t="shared" si="3468"/>
        <v>0</v>
      </c>
      <c r="Q421" s="6">
        <f t="shared" si="3468"/>
        <v>4200</v>
      </c>
      <c r="R421" s="6">
        <f t="shared" si="3468"/>
        <v>0</v>
      </c>
      <c r="S421" s="148">
        <f t="shared" si="3469"/>
        <v>0</v>
      </c>
      <c r="T421" s="148">
        <f t="shared" si="3469"/>
        <v>0</v>
      </c>
      <c r="U421" s="148">
        <f t="shared" si="3469"/>
        <v>0</v>
      </c>
      <c r="V421" s="148">
        <f t="shared" si="3469"/>
        <v>0</v>
      </c>
      <c r="W421" s="6">
        <f t="shared" si="3469"/>
        <v>4200</v>
      </c>
      <c r="X421" s="6">
        <f t="shared" si="3469"/>
        <v>0</v>
      </c>
      <c r="Y421" s="6">
        <f t="shared" si="3469"/>
        <v>4200</v>
      </c>
      <c r="Z421" s="6">
        <f t="shared" si="3469"/>
        <v>0</v>
      </c>
      <c r="AA421" s="148">
        <f t="shared" si="3469"/>
        <v>0</v>
      </c>
      <c r="AB421" s="148">
        <f t="shared" si="3469"/>
        <v>0</v>
      </c>
      <c r="AC421" s="148">
        <f t="shared" si="3469"/>
        <v>0</v>
      </c>
      <c r="AD421" s="148">
        <f t="shared" si="3469"/>
        <v>0</v>
      </c>
      <c r="AE421" s="6">
        <f t="shared" si="3469"/>
        <v>4200</v>
      </c>
      <c r="AF421" s="6">
        <f t="shared" si="3469"/>
        <v>0</v>
      </c>
      <c r="AG421" s="6">
        <f t="shared" si="3469"/>
        <v>4200</v>
      </c>
      <c r="AH421" s="6">
        <f t="shared" si="3469"/>
        <v>0</v>
      </c>
      <c r="AI421" s="148">
        <f t="shared" si="3470"/>
        <v>0</v>
      </c>
      <c r="AJ421" s="148">
        <f t="shared" si="3470"/>
        <v>0</v>
      </c>
      <c r="AK421" s="148">
        <f t="shared" si="3470"/>
        <v>0</v>
      </c>
      <c r="AL421" s="148">
        <f t="shared" si="3470"/>
        <v>0</v>
      </c>
      <c r="AM421" s="6">
        <f t="shared" si="3470"/>
        <v>4200</v>
      </c>
      <c r="AN421" s="6">
        <f t="shared" si="3470"/>
        <v>0</v>
      </c>
      <c r="AO421" s="6">
        <f t="shared" si="3470"/>
        <v>4200</v>
      </c>
      <c r="AP421" s="6">
        <f t="shared" si="3470"/>
        <v>0</v>
      </c>
      <c r="AQ421" s="148">
        <f t="shared" si="3470"/>
        <v>0</v>
      </c>
      <c r="AR421" s="148">
        <f t="shared" si="3470"/>
        <v>0</v>
      </c>
      <c r="AS421" s="148">
        <f t="shared" si="3470"/>
        <v>0</v>
      </c>
      <c r="AT421" s="148">
        <f t="shared" si="3470"/>
        <v>0</v>
      </c>
      <c r="AU421" s="6">
        <f t="shared" si="3470"/>
        <v>4200</v>
      </c>
      <c r="AV421" s="6">
        <f t="shared" si="3470"/>
        <v>0</v>
      </c>
      <c r="AW421" s="6">
        <f t="shared" si="3470"/>
        <v>4200</v>
      </c>
      <c r="AX421" s="6">
        <f t="shared" si="3470"/>
        <v>0</v>
      </c>
      <c r="AY421" s="148">
        <f t="shared" si="3471"/>
        <v>0</v>
      </c>
      <c r="AZ421" s="148">
        <f t="shared" si="3471"/>
        <v>0</v>
      </c>
      <c r="BA421" s="148">
        <f t="shared" si="3471"/>
        <v>0</v>
      </c>
      <c r="BB421" s="148">
        <f t="shared" si="3471"/>
        <v>0</v>
      </c>
      <c r="BC421" s="6">
        <f t="shared" si="3471"/>
        <v>4200</v>
      </c>
      <c r="BD421" s="6">
        <f t="shared" si="3471"/>
        <v>0</v>
      </c>
      <c r="BE421" s="6">
        <f t="shared" si="3471"/>
        <v>4200</v>
      </c>
      <c r="BF421" s="6">
        <f t="shared" si="3471"/>
        <v>0</v>
      </c>
      <c r="BG421" s="148">
        <f t="shared" si="3471"/>
        <v>0</v>
      </c>
      <c r="BH421" s="148">
        <f t="shared" si="3471"/>
        <v>0</v>
      </c>
      <c r="BI421" s="148">
        <f t="shared" si="3471"/>
        <v>0</v>
      </c>
      <c r="BJ421" s="148">
        <f t="shared" si="3471"/>
        <v>0</v>
      </c>
      <c r="BK421" s="6">
        <f t="shared" si="3471"/>
        <v>4200</v>
      </c>
      <c r="BL421" s="6">
        <f t="shared" si="3471"/>
        <v>0</v>
      </c>
      <c r="BM421" s="6">
        <f t="shared" si="3471"/>
        <v>4200</v>
      </c>
      <c r="BN421" s="6">
        <f t="shared" si="3471"/>
        <v>0</v>
      </c>
      <c r="BO421" s="148">
        <f t="shared" si="3472"/>
        <v>0</v>
      </c>
      <c r="BP421" s="148">
        <f t="shared" si="3472"/>
        <v>0</v>
      </c>
      <c r="BQ421" s="148">
        <f t="shared" si="3472"/>
        <v>0</v>
      </c>
      <c r="BR421" s="148">
        <f t="shared" si="3472"/>
        <v>0</v>
      </c>
      <c r="BS421" s="6">
        <f t="shared" si="3472"/>
        <v>4200</v>
      </c>
      <c r="BT421" s="6">
        <f t="shared" si="3472"/>
        <v>0</v>
      </c>
      <c r="BU421" s="6">
        <f t="shared" si="3472"/>
        <v>4200</v>
      </c>
      <c r="BV421" s="6">
        <f t="shared" si="3472"/>
        <v>0</v>
      </c>
    </row>
    <row r="422" spans="1:74">
      <c r="A422" s="89" t="s">
        <v>48</v>
      </c>
      <c r="B422" s="10" t="str">
        <f t="shared" si="3473"/>
        <v>909</v>
      </c>
      <c r="C422" s="10" t="s">
        <v>170</v>
      </c>
      <c r="D422" s="10" t="s">
        <v>85</v>
      </c>
      <c r="E422" s="10" t="s">
        <v>333</v>
      </c>
      <c r="F422" s="10" t="s">
        <v>50</v>
      </c>
      <c r="G422" s="6">
        <v>4200</v>
      </c>
      <c r="H422" s="6"/>
      <c r="I422" s="6">
        <v>4200</v>
      </c>
      <c r="J422" s="6"/>
      <c r="K422" s="148"/>
      <c r="L422" s="148"/>
      <c r="M422" s="148"/>
      <c r="N422" s="148"/>
      <c r="O422" s="6">
        <f>G422+K422</f>
        <v>4200</v>
      </c>
      <c r="P422" s="6">
        <f t="shared" ref="P422" si="3474">H422+L422</f>
        <v>0</v>
      </c>
      <c r="Q422" s="6">
        <f t="shared" ref="Q422" si="3475">I422+M422</f>
        <v>4200</v>
      </c>
      <c r="R422" s="6">
        <f t="shared" ref="R422" si="3476">J422+N422</f>
        <v>0</v>
      </c>
      <c r="S422" s="148"/>
      <c r="T422" s="148"/>
      <c r="U422" s="148"/>
      <c r="V422" s="148"/>
      <c r="W422" s="6">
        <f>O422+S422</f>
        <v>4200</v>
      </c>
      <c r="X422" s="6">
        <f t="shared" ref="X422" si="3477">P422+T422</f>
        <v>0</v>
      </c>
      <c r="Y422" s="6">
        <f t="shared" ref="Y422" si="3478">Q422+U422</f>
        <v>4200</v>
      </c>
      <c r="Z422" s="6">
        <f t="shared" ref="Z422" si="3479">R422+V422</f>
        <v>0</v>
      </c>
      <c r="AA422" s="148"/>
      <c r="AB422" s="148"/>
      <c r="AC422" s="148"/>
      <c r="AD422" s="148"/>
      <c r="AE422" s="6">
        <f>W422+AA422</f>
        <v>4200</v>
      </c>
      <c r="AF422" s="6">
        <f t="shared" ref="AF422" si="3480">X422+AB422</f>
        <v>0</v>
      </c>
      <c r="AG422" s="6">
        <f t="shared" ref="AG422" si="3481">Y422+AC422</f>
        <v>4200</v>
      </c>
      <c r="AH422" s="6">
        <f t="shared" ref="AH422" si="3482">Z422+AD422</f>
        <v>0</v>
      </c>
      <c r="AI422" s="148"/>
      <c r="AJ422" s="148"/>
      <c r="AK422" s="148"/>
      <c r="AL422" s="148"/>
      <c r="AM422" s="6">
        <f>AE422+AI422</f>
        <v>4200</v>
      </c>
      <c r="AN422" s="6">
        <f t="shared" ref="AN422" si="3483">AF422+AJ422</f>
        <v>0</v>
      </c>
      <c r="AO422" s="6">
        <f t="shared" ref="AO422" si="3484">AG422+AK422</f>
        <v>4200</v>
      </c>
      <c r="AP422" s="6">
        <f t="shared" ref="AP422" si="3485">AH422+AL422</f>
        <v>0</v>
      </c>
      <c r="AQ422" s="148"/>
      <c r="AR422" s="148"/>
      <c r="AS422" s="148"/>
      <c r="AT422" s="148"/>
      <c r="AU422" s="6">
        <f>AM422+AQ422</f>
        <v>4200</v>
      </c>
      <c r="AV422" s="6">
        <f t="shared" ref="AV422" si="3486">AN422+AR422</f>
        <v>0</v>
      </c>
      <c r="AW422" s="6">
        <f t="shared" ref="AW422" si="3487">AO422+AS422</f>
        <v>4200</v>
      </c>
      <c r="AX422" s="6">
        <f t="shared" ref="AX422" si="3488">AP422+AT422</f>
        <v>0</v>
      </c>
      <c r="AY422" s="148"/>
      <c r="AZ422" s="148"/>
      <c r="BA422" s="148"/>
      <c r="BB422" s="148"/>
      <c r="BC422" s="6">
        <f>AU422+AY422</f>
        <v>4200</v>
      </c>
      <c r="BD422" s="6">
        <f t="shared" ref="BD422" si="3489">AV422+AZ422</f>
        <v>0</v>
      </c>
      <c r="BE422" s="6">
        <f t="shared" ref="BE422" si="3490">AW422+BA422</f>
        <v>4200</v>
      </c>
      <c r="BF422" s="6">
        <f t="shared" ref="BF422" si="3491">AX422+BB422</f>
        <v>0</v>
      </c>
      <c r="BG422" s="148"/>
      <c r="BH422" s="148"/>
      <c r="BI422" s="148"/>
      <c r="BJ422" s="148"/>
      <c r="BK422" s="6">
        <f>BC422+BG422</f>
        <v>4200</v>
      </c>
      <c r="BL422" s="6">
        <f t="shared" ref="BL422" si="3492">BD422+BH422</f>
        <v>0</v>
      </c>
      <c r="BM422" s="6">
        <f t="shared" ref="BM422" si="3493">BE422+BI422</f>
        <v>4200</v>
      </c>
      <c r="BN422" s="6">
        <f t="shared" ref="BN422" si="3494">BF422+BJ422</f>
        <v>0</v>
      </c>
      <c r="BO422" s="148"/>
      <c r="BP422" s="148"/>
      <c r="BQ422" s="148"/>
      <c r="BR422" s="148"/>
      <c r="BS422" s="6">
        <f>BK422+BO422</f>
        <v>4200</v>
      </c>
      <c r="BT422" s="6">
        <f t="shared" ref="BT422" si="3495">BL422+BP422</f>
        <v>0</v>
      </c>
      <c r="BU422" s="6">
        <f t="shared" ref="BU422" si="3496">BM422+BQ422</f>
        <v>4200</v>
      </c>
      <c r="BV422" s="6">
        <f t="shared" ref="BV422" si="3497">BN422+BR422</f>
        <v>0</v>
      </c>
    </row>
    <row r="423" spans="1:74">
      <c r="A423" s="9"/>
      <c r="B423" s="10"/>
      <c r="C423" s="10"/>
      <c r="D423" s="10"/>
      <c r="E423" s="13"/>
      <c r="F423" s="10"/>
      <c r="G423" s="6"/>
      <c r="H423" s="6"/>
      <c r="I423" s="6"/>
      <c r="J423" s="6"/>
      <c r="K423" s="148"/>
      <c r="L423" s="148"/>
      <c r="M423" s="148"/>
      <c r="N423" s="148"/>
      <c r="O423" s="6"/>
      <c r="P423" s="6"/>
      <c r="Q423" s="6"/>
      <c r="R423" s="6"/>
      <c r="S423" s="148"/>
      <c r="T423" s="148"/>
      <c r="U423" s="148"/>
      <c r="V423" s="148"/>
      <c r="W423" s="6"/>
      <c r="X423" s="6"/>
      <c r="Y423" s="6"/>
      <c r="Z423" s="6"/>
      <c r="AA423" s="148"/>
      <c r="AB423" s="148"/>
      <c r="AC423" s="148"/>
      <c r="AD423" s="148"/>
      <c r="AE423" s="6"/>
      <c r="AF423" s="6"/>
      <c r="AG423" s="6"/>
      <c r="AH423" s="6"/>
      <c r="AI423" s="148"/>
      <c r="AJ423" s="148"/>
      <c r="AK423" s="148"/>
      <c r="AL423" s="148"/>
      <c r="AM423" s="6"/>
      <c r="AN423" s="6"/>
      <c r="AO423" s="6"/>
      <c r="AP423" s="6"/>
      <c r="AQ423" s="148"/>
      <c r="AR423" s="148"/>
      <c r="AS423" s="148"/>
      <c r="AT423" s="148"/>
      <c r="AU423" s="6"/>
      <c r="AV423" s="6"/>
      <c r="AW423" s="6"/>
      <c r="AX423" s="6"/>
      <c r="AY423" s="148"/>
      <c r="AZ423" s="148"/>
      <c r="BA423" s="148"/>
      <c r="BB423" s="148"/>
      <c r="BC423" s="6"/>
      <c r="BD423" s="6"/>
      <c r="BE423" s="6"/>
      <c r="BF423" s="6"/>
      <c r="BG423" s="148"/>
      <c r="BH423" s="148"/>
      <c r="BI423" s="148"/>
      <c r="BJ423" s="148"/>
      <c r="BK423" s="6"/>
      <c r="BL423" s="6"/>
      <c r="BM423" s="6"/>
      <c r="BN423" s="6"/>
      <c r="BO423" s="148"/>
      <c r="BP423" s="148"/>
      <c r="BQ423" s="148"/>
      <c r="BR423" s="148"/>
      <c r="BS423" s="6"/>
      <c r="BT423" s="6"/>
      <c r="BU423" s="6"/>
      <c r="BV423" s="6"/>
    </row>
    <row r="424" spans="1:74" ht="17.399999999999999">
      <c r="A424" s="20" t="s">
        <v>145</v>
      </c>
      <c r="B424" s="48">
        <v>909</v>
      </c>
      <c r="C424" s="48" t="s">
        <v>80</v>
      </c>
      <c r="D424" s="48" t="s">
        <v>14</v>
      </c>
      <c r="E424" s="53"/>
      <c r="F424" s="48"/>
      <c r="G424" s="27">
        <f>G425</f>
        <v>846</v>
      </c>
      <c r="H424" s="27">
        <f t="shared" ref="H424:W429" si="3498">H425</f>
        <v>0</v>
      </c>
      <c r="I424" s="27">
        <f t="shared" si="3498"/>
        <v>846</v>
      </c>
      <c r="J424" s="27">
        <f t="shared" si="3498"/>
        <v>0</v>
      </c>
      <c r="K424" s="158">
        <f t="shared" si="3498"/>
        <v>0</v>
      </c>
      <c r="L424" s="158">
        <f t="shared" si="3498"/>
        <v>0</v>
      </c>
      <c r="M424" s="158">
        <f t="shared" si="3498"/>
        <v>0</v>
      </c>
      <c r="N424" s="158">
        <f t="shared" si="3498"/>
        <v>0</v>
      </c>
      <c r="O424" s="27">
        <f t="shared" si="3498"/>
        <v>846</v>
      </c>
      <c r="P424" s="27">
        <f t="shared" si="3498"/>
        <v>0</v>
      </c>
      <c r="Q424" s="27">
        <f t="shared" si="3498"/>
        <v>846</v>
      </c>
      <c r="R424" s="27">
        <f t="shared" si="3498"/>
        <v>0</v>
      </c>
      <c r="S424" s="158">
        <f t="shared" si="3498"/>
        <v>0</v>
      </c>
      <c r="T424" s="158">
        <f t="shared" si="3498"/>
        <v>0</v>
      </c>
      <c r="U424" s="158">
        <f t="shared" si="3498"/>
        <v>0</v>
      </c>
      <c r="V424" s="158">
        <f t="shared" si="3498"/>
        <v>0</v>
      </c>
      <c r="W424" s="27">
        <f t="shared" si="3498"/>
        <v>846</v>
      </c>
      <c r="X424" s="27">
        <f t="shared" ref="S424:AI429" si="3499">X425</f>
        <v>0</v>
      </c>
      <c r="Y424" s="27">
        <f t="shared" si="3499"/>
        <v>846</v>
      </c>
      <c r="Z424" s="27">
        <f t="shared" si="3499"/>
        <v>0</v>
      </c>
      <c r="AA424" s="158">
        <f t="shared" si="3499"/>
        <v>0</v>
      </c>
      <c r="AB424" s="158">
        <f t="shared" si="3499"/>
        <v>0</v>
      </c>
      <c r="AC424" s="158">
        <f t="shared" si="3499"/>
        <v>0</v>
      </c>
      <c r="AD424" s="158">
        <f t="shared" si="3499"/>
        <v>0</v>
      </c>
      <c r="AE424" s="27">
        <f t="shared" si="3499"/>
        <v>846</v>
      </c>
      <c r="AF424" s="27">
        <f t="shared" si="3499"/>
        <v>0</v>
      </c>
      <c r="AG424" s="27">
        <f t="shared" si="3499"/>
        <v>846</v>
      </c>
      <c r="AH424" s="27">
        <f t="shared" si="3499"/>
        <v>0</v>
      </c>
      <c r="AI424" s="158">
        <f t="shared" si="3499"/>
        <v>0</v>
      </c>
      <c r="AJ424" s="158">
        <f t="shared" ref="AI424:AY429" si="3500">AJ425</f>
        <v>0</v>
      </c>
      <c r="AK424" s="158">
        <f t="shared" si="3500"/>
        <v>0</v>
      </c>
      <c r="AL424" s="158">
        <f t="shared" si="3500"/>
        <v>0</v>
      </c>
      <c r="AM424" s="27">
        <f t="shared" si="3500"/>
        <v>846</v>
      </c>
      <c r="AN424" s="27">
        <f t="shared" si="3500"/>
        <v>0</v>
      </c>
      <c r="AO424" s="27">
        <f t="shared" si="3500"/>
        <v>846</v>
      </c>
      <c r="AP424" s="27">
        <f t="shared" si="3500"/>
        <v>0</v>
      </c>
      <c r="AQ424" s="158">
        <f t="shared" si="3500"/>
        <v>118</v>
      </c>
      <c r="AR424" s="158">
        <f t="shared" si="3500"/>
        <v>0</v>
      </c>
      <c r="AS424" s="158">
        <f t="shared" si="3500"/>
        <v>0</v>
      </c>
      <c r="AT424" s="158">
        <f t="shared" si="3500"/>
        <v>0</v>
      </c>
      <c r="AU424" s="27">
        <f t="shared" si="3500"/>
        <v>964</v>
      </c>
      <c r="AV424" s="27">
        <f t="shared" si="3500"/>
        <v>0</v>
      </c>
      <c r="AW424" s="27">
        <f t="shared" si="3500"/>
        <v>846</v>
      </c>
      <c r="AX424" s="27">
        <f t="shared" si="3500"/>
        <v>0</v>
      </c>
      <c r="AY424" s="158">
        <f t="shared" si="3500"/>
        <v>0</v>
      </c>
      <c r="AZ424" s="158">
        <f t="shared" ref="AY424:BO429" si="3501">AZ425</f>
        <v>0</v>
      </c>
      <c r="BA424" s="158">
        <f t="shared" si="3501"/>
        <v>0</v>
      </c>
      <c r="BB424" s="158">
        <f t="shared" si="3501"/>
        <v>0</v>
      </c>
      <c r="BC424" s="27">
        <f t="shared" si="3501"/>
        <v>964</v>
      </c>
      <c r="BD424" s="27">
        <f t="shared" si="3501"/>
        <v>0</v>
      </c>
      <c r="BE424" s="27">
        <f t="shared" si="3501"/>
        <v>846</v>
      </c>
      <c r="BF424" s="27">
        <f t="shared" si="3501"/>
        <v>0</v>
      </c>
      <c r="BG424" s="158">
        <f t="shared" si="3501"/>
        <v>0</v>
      </c>
      <c r="BH424" s="158">
        <f t="shared" si="3501"/>
        <v>0</v>
      </c>
      <c r="BI424" s="158">
        <f t="shared" si="3501"/>
        <v>0</v>
      </c>
      <c r="BJ424" s="158">
        <f t="shared" si="3501"/>
        <v>0</v>
      </c>
      <c r="BK424" s="27">
        <f t="shared" si="3501"/>
        <v>964</v>
      </c>
      <c r="BL424" s="27">
        <f t="shared" si="3501"/>
        <v>0</v>
      </c>
      <c r="BM424" s="27">
        <f t="shared" si="3501"/>
        <v>846</v>
      </c>
      <c r="BN424" s="27">
        <f t="shared" si="3501"/>
        <v>0</v>
      </c>
      <c r="BO424" s="158">
        <f t="shared" si="3501"/>
        <v>0</v>
      </c>
      <c r="BP424" s="158">
        <f t="shared" ref="BO424:BV429" si="3502">BP425</f>
        <v>0</v>
      </c>
      <c r="BQ424" s="158">
        <f t="shared" si="3502"/>
        <v>0</v>
      </c>
      <c r="BR424" s="158">
        <f t="shared" si="3502"/>
        <v>0</v>
      </c>
      <c r="BS424" s="27">
        <f t="shared" si="3502"/>
        <v>964</v>
      </c>
      <c r="BT424" s="27">
        <f t="shared" si="3502"/>
        <v>0</v>
      </c>
      <c r="BU424" s="27">
        <f t="shared" si="3502"/>
        <v>846</v>
      </c>
      <c r="BV424" s="27">
        <f t="shared" si="3502"/>
        <v>0</v>
      </c>
    </row>
    <row r="425" spans="1:74" ht="50.4">
      <c r="A425" s="15" t="s">
        <v>491</v>
      </c>
      <c r="B425" s="10">
        <v>909</v>
      </c>
      <c r="C425" s="10" t="s">
        <v>80</v>
      </c>
      <c r="D425" s="10" t="s">
        <v>14</v>
      </c>
      <c r="E425" s="10" t="s">
        <v>473</v>
      </c>
      <c r="F425" s="10"/>
      <c r="G425" s="6">
        <f>G426</f>
        <v>846</v>
      </c>
      <c r="H425" s="6">
        <f t="shared" si="3498"/>
        <v>0</v>
      </c>
      <c r="I425" s="6">
        <f t="shared" si="3498"/>
        <v>846</v>
      </c>
      <c r="J425" s="6">
        <f t="shared" si="3498"/>
        <v>0</v>
      </c>
      <c r="K425" s="148">
        <f t="shared" si="3498"/>
        <v>0</v>
      </c>
      <c r="L425" s="148">
        <f t="shared" si="3498"/>
        <v>0</v>
      </c>
      <c r="M425" s="148">
        <f t="shared" si="3498"/>
        <v>0</v>
      </c>
      <c r="N425" s="148">
        <f t="shared" si="3498"/>
        <v>0</v>
      </c>
      <c r="O425" s="6">
        <f t="shared" si="3498"/>
        <v>846</v>
      </c>
      <c r="P425" s="6">
        <f t="shared" si="3498"/>
        <v>0</v>
      </c>
      <c r="Q425" s="6">
        <f t="shared" si="3498"/>
        <v>846</v>
      </c>
      <c r="R425" s="6">
        <f t="shared" si="3498"/>
        <v>0</v>
      </c>
      <c r="S425" s="148">
        <f t="shared" si="3499"/>
        <v>0</v>
      </c>
      <c r="T425" s="148">
        <f t="shared" si="3499"/>
        <v>0</v>
      </c>
      <c r="U425" s="148">
        <f t="shared" si="3499"/>
        <v>0</v>
      </c>
      <c r="V425" s="148">
        <f t="shared" si="3499"/>
        <v>0</v>
      </c>
      <c r="W425" s="6">
        <f t="shared" si="3499"/>
        <v>846</v>
      </c>
      <c r="X425" s="6">
        <f t="shared" si="3499"/>
        <v>0</v>
      </c>
      <c r="Y425" s="6">
        <f t="shared" si="3499"/>
        <v>846</v>
      </c>
      <c r="Z425" s="6">
        <f t="shared" si="3499"/>
        <v>0</v>
      </c>
      <c r="AA425" s="148">
        <f t="shared" si="3499"/>
        <v>0</v>
      </c>
      <c r="AB425" s="148">
        <f t="shared" si="3499"/>
        <v>0</v>
      </c>
      <c r="AC425" s="148">
        <f t="shared" si="3499"/>
        <v>0</v>
      </c>
      <c r="AD425" s="148">
        <f t="shared" si="3499"/>
        <v>0</v>
      </c>
      <c r="AE425" s="6">
        <f t="shared" si="3499"/>
        <v>846</v>
      </c>
      <c r="AF425" s="6">
        <f t="shared" si="3499"/>
        <v>0</v>
      </c>
      <c r="AG425" s="6">
        <f t="shared" si="3499"/>
        <v>846</v>
      </c>
      <c r="AH425" s="6">
        <f t="shared" si="3499"/>
        <v>0</v>
      </c>
      <c r="AI425" s="148">
        <f t="shared" si="3500"/>
        <v>0</v>
      </c>
      <c r="AJ425" s="148">
        <f t="shared" si="3500"/>
        <v>0</v>
      </c>
      <c r="AK425" s="148">
        <f t="shared" si="3500"/>
        <v>0</v>
      </c>
      <c r="AL425" s="148">
        <f t="shared" si="3500"/>
        <v>0</v>
      </c>
      <c r="AM425" s="6">
        <f t="shared" si="3500"/>
        <v>846</v>
      </c>
      <c r="AN425" s="6">
        <f t="shared" si="3500"/>
        <v>0</v>
      </c>
      <c r="AO425" s="6">
        <f t="shared" si="3500"/>
        <v>846</v>
      </c>
      <c r="AP425" s="6">
        <f t="shared" si="3500"/>
        <v>0</v>
      </c>
      <c r="AQ425" s="148">
        <f t="shared" si="3500"/>
        <v>118</v>
      </c>
      <c r="AR425" s="148">
        <f t="shared" si="3500"/>
        <v>0</v>
      </c>
      <c r="AS425" s="148">
        <f t="shared" si="3500"/>
        <v>0</v>
      </c>
      <c r="AT425" s="148">
        <f t="shared" si="3500"/>
        <v>0</v>
      </c>
      <c r="AU425" s="6">
        <f t="shared" si="3500"/>
        <v>964</v>
      </c>
      <c r="AV425" s="6">
        <f t="shared" si="3500"/>
        <v>0</v>
      </c>
      <c r="AW425" s="6">
        <f t="shared" si="3500"/>
        <v>846</v>
      </c>
      <c r="AX425" s="6">
        <f t="shared" si="3500"/>
        <v>0</v>
      </c>
      <c r="AY425" s="148">
        <f t="shared" si="3501"/>
        <v>0</v>
      </c>
      <c r="AZ425" s="148">
        <f t="shared" si="3501"/>
        <v>0</v>
      </c>
      <c r="BA425" s="148">
        <f t="shared" si="3501"/>
        <v>0</v>
      </c>
      <c r="BB425" s="148">
        <f t="shared" si="3501"/>
        <v>0</v>
      </c>
      <c r="BC425" s="6">
        <f t="shared" si="3501"/>
        <v>964</v>
      </c>
      <c r="BD425" s="6">
        <f t="shared" si="3501"/>
        <v>0</v>
      </c>
      <c r="BE425" s="6">
        <f t="shared" si="3501"/>
        <v>846</v>
      </c>
      <c r="BF425" s="6">
        <f t="shared" si="3501"/>
        <v>0</v>
      </c>
      <c r="BG425" s="148">
        <f t="shared" si="3501"/>
        <v>0</v>
      </c>
      <c r="BH425" s="148">
        <f t="shared" si="3501"/>
        <v>0</v>
      </c>
      <c r="BI425" s="148">
        <f t="shared" si="3501"/>
        <v>0</v>
      </c>
      <c r="BJ425" s="148">
        <f t="shared" si="3501"/>
        <v>0</v>
      </c>
      <c r="BK425" s="6">
        <f t="shared" si="3501"/>
        <v>964</v>
      </c>
      <c r="BL425" s="6">
        <f t="shared" si="3501"/>
        <v>0</v>
      </c>
      <c r="BM425" s="6">
        <f t="shared" si="3501"/>
        <v>846</v>
      </c>
      <c r="BN425" s="6">
        <f t="shared" si="3501"/>
        <v>0</v>
      </c>
      <c r="BO425" s="148">
        <f t="shared" si="3502"/>
        <v>0</v>
      </c>
      <c r="BP425" s="148">
        <f t="shared" si="3502"/>
        <v>0</v>
      </c>
      <c r="BQ425" s="148">
        <f t="shared" si="3502"/>
        <v>0</v>
      </c>
      <c r="BR425" s="148">
        <f t="shared" si="3502"/>
        <v>0</v>
      </c>
      <c r="BS425" s="6">
        <f t="shared" si="3502"/>
        <v>964</v>
      </c>
      <c r="BT425" s="6">
        <f t="shared" si="3502"/>
        <v>0</v>
      </c>
      <c r="BU425" s="6">
        <f t="shared" si="3502"/>
        <v>846</v>
      </c>
      <c r="BV425" s="6">
        <f t="shared" si="3502"/>
        <v>0</v>
      </c>
    </row>
    <row r="426" spans="1:74" ht="33.6">
      <c r="A426" s="15" t="s">
        <v>494</v>
      </c>
      <c r="B426" s="61">
        <v>909</v>
      </c>
      <c r="C426" s="10" t="s">
        <v>80</v>
      </c>
      <c r="D426" s="10" t="s">
        <v>14</v>
      </c>
      <c r="E426" s="61" t="s">
        <v>474</v>
      </c>
      <c r="F426" s="10"/>
      <c r="G426" s="6">
        <f>G427</f>
        <v>846</v>
      </c>
      <c r="H426" s="6">
        <f t="shared" si="3498"/>
        <v>0</v>
      </c>
      <c r="I426" s="6">
        <f t="shared" si="3498"/>
        <v>846</v>
      </c>
      <c r="J426" s="6">
        <f t="shared" si="3498"/>
        <v>0</v>
      </c>
      <c r="K426" s="148">
        <f t="shared" si="3498"/>
        <v>0</v>
      </c>
      <c r="L426" s="148">
        <f t="shared" si="3498"/>
        <v>0</v>
      </c>
      <c r="M426" s="148">
        <f t="shared" si="3498"/>
        <v>0</v>
      </c>
      <c r="N426" s="148">
        <f t="shared" si="3498"/>
        <v>0</v>
      </c>
      <c r="O426" s="6">
        <f t="shared" si="3498"/>
        <v>846</v>
      </c>
      <c r="P426" s="6">
        <f t="shared" si="3498"/>
        <v>0</v>
      </c>
      <c r="Q426" s="6">
        <f t="shared" si="3498"/>
        <v>846</v>
      </c>
      <c r="R426" s="6">
        <f t="shared" si="3498"/>
        <v>0</v>
      </c>
      <c r="S426" s="148">
        <f t="shared" si="3499"/>
        <v>0</v>
      </c>
      <c r="T426" s="148">
        <f t="shared" si="3499"/>
        <v>0</v>
      </c>
      <c r="U426" s="148">
        <f t="shared" si="3499"/>
        <v>0</v>
      </c>
      <c r="V426" s="148">
        <f t="shared" si="3499"/>
        <v>0</v>
      </c>
      <c r="W426" s="6">
        <f t="shared" si="3499"/>
        <v>846</v>
      </c>
      <c r="X426" s="6">
        <f t="shared" si="3499"/>
        <v>0</v>
      </c>
      <c r="Y426" s="6">
        <f t="shared" si="3499"/>
        <v>846</v>
      </c>
      <c r="Z426" s="6">
        <f t="shared" si="3499"/>
        <v>0</v>
      </c>
      <c r="AA426" s="148">
        <f t="shared" si="3499"/>
        <v>0</v>
      </c>
      <c r="AB426" s="148">
        <f t="shared" si="3499"/>
        <v>0</v>
      </c>
      <c r="AC426" s="148">
        <f t="shared" si="3499"/>
        <v>0</v>
      </c>
      <c r="AD426" s="148">
        <f t="shared" si="3499"/>
        <v>0</v>
      </c>
      <c r="AE426" s="6">
        <f t="shared" si="3499"/>
        <v>846</v>
      </c>
      <c r="AF426" s="6">
        <f t="shared" si="3499"/>
        <v>0</v>
      </c>
      <c r="AG426" s="6">
        <f t="shared" si="3499"/>
        <v>846</v>
      </c>
      <c r="AH426" s="6">
        <f t="shared" si="3499"/>
        <v>0</v>
      </c>
      <c r="AI426" s="148">
        <f t="shared" si="3500"/>
        <v>0</v>
      </c>
      <c r="AJ426" s="148">
        <f t="shared" si="3500"/>
        <v>0</v>
      </c>
      <c r="AK426" s="148">
        <f t="shared" si="3500"/>
        <v>0</v>
      </c>
      <c r="AL426" s="148">
        <f t="shared" si="3500"/>
        <v>0</v>
      </c>
      <c r="AM426" s="6">
        <f t="shared" si="3500"/>
        <v>846</v>
      </c>
      <c r="AN426" s="6">
        <f t="shared" si="3500"/>
        <v>0</v>
      </c>
      <c r="AO426" s="6">
        <f t="shared" si="3500"/>
        <v>846</v>
      </c>
      <c r="AP426" s="6">
        <f t="shared" si="3500"/>
        <v>0</v>
      </c>
      <c r="AQ426" s="148">
        <f t="shared" si="3500"/>
        <v>118</v>
      </c>
      <c r="AR426" s="148">
        <f t="shared" si="3500"/>
        <v>0</v>
      </c>
      <c r="AS426" s="148">
        <f t="shared" si="3500"/>
        <v>0</v>
      </c>
      <c r="AT426" s="148">
        <f t="shared" si="3500"/>
        <v>0</v>
      </c>
      <c r="AU426" s="6">
        <f t="shared" si="3500"/>
        <v>964</v>
      </c>
      <c r="AV426" s="6">
        <f t="shared" si="3500"/>
        <v>0</v>
      </c>
      <c r="AW426" s="6">
        <f t="shared" si="3500"/>
        <v>846</v>
      </c>
      <c r="AX426" s="6">
        <f t="shared" si="3500"/>
        <v>0</v>
      </c>
      <c r="AY426" s="148">
        <f t="shared" si="3501"/>
        <v>0</v>
      </c>
      <c r="AZ426" s="148">
        <f t="shared" si="3501"/>
        <v>0</v>
      </c>
      <c r="BA426" s="148">
        <f t="shared" si="3501"/>
        <v>0</v>
      </c>
      <c r="BB426" s="148">
        <f t="shared" si="3501"/>
        <v>0</v>
      </c>
      <c r="BC426" s="6">
        <f t="shared" si="3501"/>
        <v>964</v>
      </c>
      <c r="BD426" s="6">
        <f t="shared" si="3501"/>
        <v>0</v>
      </c>
      <c r="BE426" s="6">
        <f t="shared" si="3501"/>
        <v>846</v>
      </c>
      <c r="BF426" s="6">
        <f t="shared" si="3501"/>
        <v>0</v>
      </c>
      <c r="BG426" s="148">
        <f t="shared" si="3501"/>
        <v>0</v>
      </c>
      <c r="BH426" s="148">
        <f t="shared" si="3501"/>
        <v>0</v>
      </c>
      <c r="BI426" s="148">
        <f t="shared" si="3501"/>
        <v>0</v>
      </c>
      <c r="BJ426" s="148">
        <f t="shared" si="3501"/>
        <v>0</v>
      </c>
      <c r="BK426" s="6">
        <f t="shared" si="3501"/>
        <v>964</v>
      </c>
      <c r="BL426" s="6">
        <f t="shared" si="3501"/>
        <v>0</v>
      </c>
      <c r="BM426" s="6">
        <f t="shared" si="3501"/>
        <v>846</v>
      </c>
      <c r="BN426" s="6">
        <f t="shared" si="3501"/>
        <v>0</v>
      </c>
      <c r="BO426" s="148">
        <f t="shared" si="3502"/>
        <v>0</v>
      </c>
      <c r="BP426" s="148">
        <f t="shared" si="3502"/>
        <v>0</v>
      </c>
      <c r="BQ426" s="148">
        <f t="shared" si="3502"/>
        <v>0</v>
      </c>
      <c r="BR426" s="148">
        <f t="shared" si="3502"/>
        <v>0</v>
      </c>
      <c r="BS426" s="6">
        <f t="shared" si="3502"/>
        <v>964</v>
      </c>
      <c r="BT426" s="6">
        <f t="shared" si="3502"/>
        <v>0</v>
      </c>
      <c r="BU426" s="6">
        <f t="shared" si="3502"/>
        <v>846</v>
      </c>
      <c r="BV426" s="6">
        <f t="shared" si="3502"/>
        <v>0</v>
      </c>
    </row>
    <row r="427" spans="1:74" ht="33.6">
      <c r="A427" s="15" t="s">
        <v>498</v>
      </c>
      <c r="B427" s="10">
        <v>909</v>
      </c>
      <c r="C427" s="10" t="s">
        <v>80</v>
      </c>
      <c r="D427" s="10" t="s">
        <v>14</v>
      </c>
      <c r="E427" s="10" t="s">
        <v>475</v>
      </c>
      <c r="F427" s="10"/>
      <c r="G427" s="6">
        <f t="shared" ref="G427:H429" si="3503">G428</f>
        <v>846</v>
      </c>
      <c r="H427" s="6">
        <f t="shared" si="3503"/>
        <v>0</v>
      </c>
      <c r="I427" s="6">
        <f>I428</f>
        <v>846</v>
      </c>
      <c r="J427" s="31"/>
      <c r="K427" s="148">
        <f t="shared" si="3498"/>
        <v>0</v>
      </c>
      <c r="L427" s="148">
        <f t="shared" si="3498"/>
        <v>0</v>
      </c>
      <c r="M427" s="148">
        <f t="shared" si="3498"/>
        <v>0</v>
      </c>
      <c r="N427" s="150"/>
      <c r="O427" s="6">
        <f t="shared" si="3498"/>
        <v>846</v>
      </c>
      <c r="P427" s="6">
        <f t="shared" si="3498"/>
        <v>0</v>
      </c>
      <c r="Q427" s="6">
        <f t="shared" si="3498"/>
        <v>846</v>
      </c>
      <c r="R427" s="31"/>
      <c r="S427" s="148">
        <f t="shared" si="3499"/>
        <v>0</v>
      </c>
      <c r="T427" s="148">
        <f t="shared" si="3499"/>
        <v>0</v>
      </c>
      <c r="U427" s="148">
        <f t="shared" si="3499"/>
        <v>0</v>
      </c>
      <c r="V427" s="150"/>
      <c r="W427" s="6">
        <f t="shared" si="3499"/>
        <v>846</v>
      </c>
      <c r="X427" s="6">
        <f t="shared" si="3499"/>
        <v>0</v>
      </c>
      <c r="Y427" s="6">
        <f t="shared" si="3499"/>
        <v>846</v>
      </c>
      <c r="Z427" s="31"/>
      <c r="AA427" s="148">
        <f t="shared" si="3499"/>
        <v>0</v>
      </c>
      <c r="AB427" s="148">
        <f t="shared" si="3499"/>
        <v>0</v>
      </c>
      <c r="AC427" s="148">
        <f t="shared" si="3499"/>
        <v>0</v>
      </c>
      <c r="AD427" s="150"/>
      <c r="AE427" s="6">
        <f t="shared" si="3499"/>
        <v>846</v>
      </c>
      <c r="AF427" s="6">
        <f t="shared" si="3499"/>
        <v>0</v>
      </c>
      <c r="AG427" s="6">
        <f t="shared" si="3499"/>
        <v>846</v>
      </c>
      <c r="AH427" s="31"/>
      <c r="AI427" s="148">
        <f t="shared" si="3500"/>
        <v>0</v>
      </c>
      <c r="AJ427" s="148">
        <f t="shared" si="3500"/>
        <v>0</v>
      </c>
      <c r="AK427" s="148">
        <f t="shared" si="3500"/>
        <v>0</v>
      </c>
      <c r="AL427" s="150"/>
      <c r="AM427" s="6">
        <f t="shared" si="3500"/>
        <v>846</v>
      </c>
      <c r="AN427" s="6">
        <f t="shared" si="3500"/>
        <v>0</v>
      </c>
      <c r="AO427" s="6">
        <f t="shared" si="3500"/>
        <v>846</v>
      </c>
      <c r="AP427" s="31"/>
      <c r="AQ427" s="148">
        <f t="shared" si="3500"/>
        <v>118</v>
      </c>
      <c r="AR427" s="148">
        <f t="shared" si="3500"/>
        <v>0</v>
      </c>
      <c r="AS427" s="148">
        <f t="shared" si="3500"/>
        <v>0</v>
      </c>
      <c r="AT427" s="150"/>
      <c r="AU427" s="6">
        <f t="shared" si="3500"/>
        <v>964</v>
      </c>
      <c r="AV427" s="6">
        <f t="shared" si="3500"/>
        <v>0</v>
      </c>
      <c r="AW427" s="6">
        <f t="shared" si="3500"/>
        <v>846</v>
      </c>
      <c r="AX427" s="31"/>
      <c r="AY427" s="148">
        <f t="shared" si="3501"/>
        <v>0</v>
      </c>
      <c r="AZ427" s="148">
        <f t="shared" si="3501"/>
        <v>0</v>
      </c>
      <c r="BA427" s="148">
        <f t="shared" si="3501"/>
        <v>0</v>
      </c>
      <c r="BB427" s="150"/>
      <c r="BC427" s="6">
        <f t="shared" si="3501"/>
        <v>964</v>
      </c>
      <c r="BD427" s="6">
        <f t="shared" si="3501"/>
        <v>0</v>
      </c>
      <c r="BE427" s="6">
        <f t="shared" si="3501"/>
        <v>846</v>
      </c>
      <c r="BF427" s="31"/>
      <c r="BG427" s="148">
        <f t="shared" si="3501"/>
        <v>0</v>
      </c>
      <c r="BH427" s="148">
        <f t="shared" si="3501"/>
        <v>0</v>
      </c>
      <c r="BI427" s="148">
        <f t="shared" si="3501"/>
        <v>0</v>
      </c>
      <c r="BJ427" s="150"/>
      <c r="BK427" s="6">
        <f t="shared" si="3501"/>
        <v>964</v>
      </c>
      <c r="BL427" s="6">
        <f t="shared" si="3501"/>
        <v>0</v>
      </c>
      <c r="BM427" s="6">
        <f t="shared" si="3501"/>
        <v>846</v>
      </c>
      <c r="BN427" s="31"/>
      <c r="BO427" s="148">
        <f t="shared" si="3502"/>
        <v>0</v>
      </c>
      <c r="BP427" s="148">
        <f t="shared" si="3502"/>
        <v>0</v>
      </c>
      <c r="BQ427" s="148">
        <f t="shared" si="3502"/>
        <v>0</v>
      </c>
      <c r="BR427" s="150"/>
      <c r="BS427" s="6">
        <f t="shared" si="3502"/>
        <v>964</v>
      </c>
      <c r="BT427" s="6">
        <f t="shared" si="3502"/>
        <v>0</v>
      </c>
      <c r="BU427" s="6">
        <f t="shared" si="3502"/>
        <v>846</v>
      </c>
      <c r="BV427" s="31"/>
    </row>
    <row r="428" spans="1:74">
      <c r="A428" s="15" t="s">
        <v>15</v>
      </c>
      <c r="B428" s="10">
        <v>909</v>
      </c>
      <c r="C428" s="10" t="s">
        <v>80</v>
      </c>
      <c r="D428" s="10" t="s">
        <v>14</v>
      </c>
      <c r="E428" s="10" t="s">
        <v>488</v>
      </c>
      <c r="F428" s="10"/>
      <c r="G428" s="6">
        <f t="shared" si="3503"/>
        <v>846</v>
      </c>
      <c r="H428" s="6">
        <f t="shared" si="3503"/>
        <v>0</v>
      </c>
      <c r="I428" s="6">
        <f>I429</f>
        <v>846</v>
      </c>
      <c r="J428" s="31"/>
      <c r="K428" s="148">
        <f t="shared" si="3498"/>
        <v>0</v>
      </c>
      <c r="L428" s="148">
        <f t="shared" si="3498"/>
        <v>0</v>
      </c>
      <c r="M428" s="148">
        <f t="shared" si="3498"/>
        <v>0</v>
      </c>
      <c r="N428" s="150"/>
      <c r="O428" s="6">
        <f t="shared" si="3498"/>
        <v>846</v>
      </c>
      <c r="P428" s="6">
        <f t="shared" si="3498"/>
        <v>0</v>
      </c>
      <c r="Q428" s="6">
        <f t="shared" si="3498"/>
        <v>846</v>
      </c>
      <c r="R428" s="31"/>
      <c r="S428" s="148">
        <f t="shared" si="3499"/>
        <v>0</v>
      </c>
      <c r="T428" s="148">
        <f t="shared" si="3499"/>
        <v>0</v>
      </c>
      <c r="U428" s="148">
        <f t="shared" si="3499"/>
        <v>0</v>
      </c>
      <c r="V428" s="150"/>
      <c r="W428" s="6">
        <f t="shared" si="3499"/>
        <v>846</v>
      </c>
      <c r="X428" s="6">
        <f t="shared" si="3499"/>
        <v>0</v>
      </c>
      <c r="Y428" s="6">
        <f t="shared" si="3499"/>
        <v>846</v>
      </c>
      <c r="Z428" s="31"/>
      <c r="AA428" s="148">
        <f t="shared" si="3499"/>
        <v>0</v>
      </c>
      <c r="AB428" s="148">
        <f t="shared" si="3499"/>
        <v>0</v>
      </c>
      <c r="AC428" s="148">
        <f t="shared" si="3499"/>
        <v>0</v>
      </c>
      <c r="AD428" s="150"/>
      <c r="AE428" s="6">
        <f t="shared" si="3499"/>
        <v>846</v>
      </c>
      <c r="AF428" s="6">
        <f t="shared" si="3499"/>
        <v>0</v>
      </c>
      <c r="AG428" s="6">
        <f t="shared" si="3499"/>
        <v>846</v>
      </c>
      <c r="AH428" s="31"/>
      <c r="AI428" s="148">
        <f t="shared" si="3500"/>
        <v>0</v>
      </c>
      <c r="AJ428" s="148">
        <f t="shared" si="3500"/>
        <v>0</v>
      </c>
      <c r="AK428" s="148">
        <f t="shared" si="3500"/>
        <v>0</v>
      </c>
      <c r="AL428" s="150"/>
      <c r="AM428" s="6">
        <f t="shared" si="3500"/>
        <v>846</v>
      </c>
      <c r="AN428" s="6">
        <f t="shared" si="3500"/>
        <v>0</v>
      </c>
      <c r="AO428" s="6">
        <f t="shared" si="3500"/>
        <v>846</v>
      </c>
      <c r="AP428" s="31"/>
      <c r="AQ428" s="148">
        <f t="shared" si="3500"/>
        <v>118</v>
      </c>
      <c r="AR428" s="148">
        <f t="shared" si="3500"/>
        <v>0</v>
      </c>
      <c r="AS428" s="148">
        <f t="shared" si="3500"/>
        <v>0</v>
      </c>
      <c r="AT428" s="150"/>
      <c r="AU428" s="6">
        <f t="shared" si="3500"/>
        <v>964</v>
      </c>
      <c r="AV428" s="6">
        <f t="shared" si="3500"/>
        <v>0</v>
      </c>
      <c r="AW428" s="6">
        <f t="shared" si="3500"/>
        <v>846</v>
      </c>
      <c r="AX428" s="31"/>
      <c r="AY428" s="148">
        <f t="shared" si="3501"/>
        <v>0</v>
      </c>
      <c r="AZ428" s="148">
        <f t="shared" si="3501"/>
        <v>0</v>
      </c>
      <c r="BA428" s="148">
        <f t="shared" si="3501"/>
        <v>0</v>
      </c>
      <c r="BB428" s="150"/>
      <c r="BC428" s="6">
        <f t="shared" si="3501"/>
        <v>964</v>
      </c>
      <c r="BD428" s="6">
        <f t="shared" si="3501"/>
        <v>0</v>
      </c>
      <c r="BE428" s="6">
        <f t="shared" si="3501"/>
        <v>846</v>
      </c>
      <c r="BF428" s="31"/>
      <c r="BG428" s="148">
        <f t="shared" si="3501"/>
        <v>0</v>
      </c>
      <c r="BH428" s="148">
        <f t="shared" si="3501"/>
        <v>0</v>
      </c>
      <c r="BI428" s="148">
        <f t="shared" si="3501"/>
        <v>0</v>
      </c>
      <c r="BJ428" s="150"/>
      <c r="BK428" s="6">
        <f t="shared" si="3501"/>
        <v>964</v>
      </c>
      <c r="BL428" s="6">
        <f t="shared" si="3501"/>
        <v>0</v>
      </c>
      <c r="BM428" s="6">
        <f t="shared" si="3501"/>
        <v>846</v>
      </c>
      <c r="BN428" s="31"/>
      <c r="BO428" s="148">
        <f t="shared" si="3502"/>
        <v>0</v>
      </c>
      <c r="BP428" s="148">
        <f t="shared" si="3502"/>
        <v>0</v>
      </c>
      <c r="BQ428" s="148">
        <f t="shared" si="3502"/>
        <v>0</v>
      </c>
      <c r="BR428" s="150"/>
      <c r="BS428" s="6">
        <f t="shared" si="3502"/>
        <v>964</v>
      </c>
      <c r="BT428" s="6">
        <f t="shared" si="3502"/>
        <v>0</v>
      </c>
      <c r="BU428" s="6">
        <f t="shared" si="3502"/>
        <v>846</v>
      </c>
      <c r="BV428" s="31"/>
    </row>
    <row r="429" spans="1:74">
      <c r="A429" s="15" t="s">
        <v>146</v>
      </c>
      <c r="B429" s="10">
        <v>909</v>
      </c>
      <c r="C429" s="10" t="s">
        <v>80</v>
      </c>
      <c r="D429" s="10" t="s">
        <v>14</v>
      </c>
      <c r="E429" s="10" t="s">
        <v>488</v>
      </c>
      <c r="F429" s="10" t="s">
        <v>16</v>
      </c>
      <c r="G429" s="6">
        <f t="shared" si="3503"/>
        <v>846</v>
      </c>
      <c r="H429" s="6">
        <f t="shared" si="3503"/>
        <v>0</v>
      </c>
      <c r="I429" s="6">
        <f>I430</f>
        <v>846</v>
      </c>
      <c r="J429" s="31"/>
      <c r="K429" s="148">
        <f t="shared" si="3498"/>
        <v>0</v>
      </c>
      <c r="L429" s="148">
        <f t="shared" si="3498"/>
        <v>0</v>
      </c>
      <c r="M429" s="148">
        <f t="shared" si="3498"/>
        <v>0</v>
      </c>
      <c r="N429" s="150"/>
      <c r="O429" s="6">
        <f t="shared" si="3498"/>
        <v>846</v>
      </c>
      <c r="P429" s="6">
        <f t="shared" si="3498"/>
        <v>0</v>
      </c>
      <c r="Q429" s="6">
        <f t="shared" si="3498"/>
        <v>846</v>
      </c>
      <c r="R429" s="31"/>
      <c r="S429" s="148">
        <f t="shared" si="3499"/>
        <v>0</v>
      </c>
      <c r="T429" s="148">
        <f t="shared" si="3499"/>
        <v>0</v>
      </c>
      <c r="U429" s="148">
        <f t="shared" si="3499"/>
        <v>0</v>
      </c>
      <c r="V429" s="150"/>
      <c r="W429" s="6">
        <f t="shared" si="3499"/>
        <v>846</v>
      </c>
      <c r="X429" s="6">
        <f t="shared" si="3499"/>
        <v>0</v>
      </c>
      <c r="Y429" s="6">
        <f t="shared" si="3499"/>
        <v>846</v>
      </c>
      <c r="Z429" s="31"/>
      <c r="AA429" s="148">
        <f t="shared" si="3499"/>
        <v>0</v>
      </c>
      <c r="AB429" s="148">
        <f t="shared" si="3499"/>
        <v>0</v>
      </c>
      <c r="AC429" s="148">
        <f t="shared" si="3499"/>
        <v>0</v>
      </c>
      <c r="AD429" s="150"/>
      <c r="AE429" s="6">
        <f t="shared" si="3499"/>
        <v>846</v>
      </c>
      <c r="AF429" s="6">
        <f t="shared" si="3499"/>
        <v>0</v>
      </c>
      <c r="AG429" s="6">
        <f t="shared" si="3499"/>
        <v>846</v>
      </c>
      <c r="AH429" s="31"/>
      <c r="AI429" s="148">
        <f t="shared" si="3500"/>
        <v>0</v>
      </c>
      <c r="AJ429" s="148">
        <f t="shared" si="3500"/>
        <v>0</v>
      </c>
      <c r="AK429" s="148">
        <f t="shared" si="3500"/>
        <v>0</v>
      </c>
      <c r="AL429" s="150"/>
      <c r="AM429" s="6">
        <f t="shared" si="3500"/>
        <v>846</v>
      </c>
      <c r="AN429" s="6">
        <f t="shared" si="3500"/>
        <v>0</v>
      </c>
      <c r="AO429" s="6">
        <f t="shared" si="3500"/>
        <v>846</v>
      </c>
      <c r="AP429" s="31"/>
      <c r="AQ429" s="148">
        <f t="shared" si="3500"/>
        <v>118</v>
      </c>
      <c r="AR429" s="148">
        <f t="shared" si="3500"/>
        <v>0</v>
      </c>
      <c r="AS429" s="148">
        <f t="shared" si="3500"/>
        <v>0</v>
      </c>
      <c r="AT429" s="150"/>
      <c r="AU429" s="6">
        <f t="shared" si="3500"/>
        <v>964</v>
      </c>
      <c r="AV429" s="6">
        <f t="shared" si="3500"/>
        <v>0</v>
      </c>
      <c r="AW429" s="6">
        <f t="shared" si="3500"/>
        <v>846</v>
      </c>
      <c r="AX429" s="31"/>
      <c r="AY429" s="148">
        <f t="shared" si="3501"/>
        <v>0</v>
      </c>
      <c r="AZ429" s="148">
        <f t="shared" si="3501"/>
        <v>0</v>
      </c>
      <c r="BA429" s="148">
        <f t="shared" si="3501"/>
        <v>0</v>
      </c>
      <c r="BB429" s="150"/>
      <c r="BC429" s="6">
        <f t="shared" si="3501"/>
        <v>964</v>
      </c>
      <c r="BD429" s="6">
        <f t="shared" si="3501"/>
        <v>0</v>
      </c>
      <c r="BE429" s="6">
        <f t="shared" si="3501"/>
        <v>846</v>
      </c>
      <c r="BF429" s="31"/>
      <c r="BG429" s="148">
        <f t="shared" si="3501"/>
        <v>0</v>
      </c>
      <c r="BH429" s="148">
        <f t="shared" si="3501"/>
        <v>0</v>
      </c>
      <c r="BI429" s="148">
        <f t="shared" si="3501"/>
        <v>0</v>
      </c>
      <c r="BJ429" s="150"/>
      <c r="BK429" s="6">
        <f t="shared" si="3501"/>
        <v>964</v>
      </c>
      <c r="BL429" s="6">
        <f t="shared" si="3501"/>
        <v>0</v>
      </c>
      <c r="BM429" s="6">
        <f t="shared" si="3501"/>
        <v>846</v>
      </c>
      <c r="BN429" s="31"/>
      <c r="BO429" s="148">
        <f t="shared" si="3502"/>
        <v>0</v>
      </c>
      <c r="BP429" s="148">
        <f t="shared" si="3502"/>
        <v>0</v>
      </c>
      <c r="BQ429" s="148">
        <f t="shared" si="3502"/>
        <v>0</v>
      </c>
      <c r="BR429" s="150"/>
      <c r="BS429" s="6">
        <f t="shared" si="3502"/>
        <v>964</v>
      </c>
      <c r="BT429" s="6">
        <f t="shared" si="3502"/>
        <v>0</v>
      </c>
      <c r="BU429" s="6">
        <f t="shared" si="3502"/>
        <v>846</v>
      </c>
      <c r="BV429" s="31"/>
    </row>
    <row r="430" spans="1:74" ht="33.6">
      <c r="A430" s="62" t="s">
        <v>172</v>
      </c>
      <c r="B430" s="10">
        <v>909</v>
      </c>
      <c r="C430" s="10" t="s">
        <v>80</v>
      </c>
      <c r="D430" s="10" t="s">
        <v>14</v>
      </c>
      <c r="E430" s="10" t="s">
        <v>488</v>
      </c>
      <c r="F430" s="10" t="s">
        <v>51</v>
      </c>
      <c r="G430" s="6">
        <v>846</v>
      </c>
      <c r="H430" s="6"/>
      <c r="I430" s="6">
        <v>846</v>
      </c>
      <c r="J430" s="6"/>
      <c r="K430" s="148"/>
      <c r="L430" s="148"/>
      <c r="M430" s="148"/>
      <c r="N430" s="148"/>
      <c r="O430" s="6">
        <f>G430+K430</f>
        <v>846</v>
      </c>
      <c r="P430" s="6">
        <f t="shared" ref="P430" si="3504">H430+L430</f>
        <v>0</v>
      </c>
      <c r="Q430" s="6">
        <f t="shared" ref="Q430" si="3505">I430+M430</f>
        <v>846</v>
      </c>
      <c r="R430" s="6">
        <f t="shared" ref="R430" si="3506">J430+N430</f>
        <v>0</v>
      </c>
      <c r="S430" s="148"/>
      <c r="T430" s="148"/>
      <c r="U430" s="148"/>
      <c r="V430" s="148"/>
      <c r="W430" s="6">
        <f>O430+S430</f>
        <v>846</v>
      </c>
      <c r="X430" s="6">
        <f t="shared" ref="X430" si="3507">P430+T430</f>
        <v>0</v>
      </c>
      <c r="Y430" s="6">
        <f t="shared" ref="Y430" si="3508">Q430+U430</f>
        <v>846</v>
      </c>
      <c r="Z430" s="6">
        <f t="shared" ref="Z430" si="3509">R430+V430</f>
        <v>0</v>
      </c>
      <c r="AA430" s="148"/>
      <c r="AB430" s="148"/>
      <c r="AC430" s="148"/>
      <c r="AD430" s="148"/>
      <c r="AE430" s="6">
        <f>W430+AA430</f>
        <v>846</v>
      </c>
      <c r="AF430" s="6">
        <f t="shared" ref="AF430" si="3510">X430+AB430</f>
        <v>0</v>
      </c>
      <c r="AG430" s="6">
        <f t="shared" ref="AG430" si="3511">Y430+AC430</f>
        <v>846</v>
      </c>
      <c r="AH430" s="6">
        <f t="shared" ref="AH430" si="3512">Z430+AD430</f>
        <v>0</v>
      </c>
      <c r="AI430" s="148"/>
      <c r="AJ430" s="148"/>
      <c r="AK430" s="148"/>
      <c r="AL430" s="148"/>
      <c r="AM430" s="6">
        <f>AE430+AI430</f>
        <v>846</v>
      </c>
      <c r="AN430" s="6">
        <f t="shared" ref="AN430" si="3513">AF430+AJ430</f>
        <v>0</v>
      </c>
      <c r="AO430" s="6">
        <f t="shared" ref="AO430" si="3514">AG430+AK430</f>
        <v>846</v>
      </c>
      <c r="AP430" s="6">
        <f t="shared" ref="AP430" si="3515">AH430+AL430</f>
        <v>0</v>
      </c>
      <c r="AQ430" s="148">
        <v>118</v>
      </c>
      <c r="AR430" s="148"/>
      <c r="AS430" s="148"/>
      <c r="AT430" s="148"/>
      <c r="AU430" s="6">
        <f>AM430+AQ430</f>
        <v>964</v>
      </c>
      <c r="AV430" s="6">
        <f t="shared" ref="AV430" si="3516">AN430+AR430</f>
        <v>0</v>
      </c>
      <c r="AW430" s="6">
        <f t="shared" ref="AW430" si="3517">AO430+AS430</f>
        <v>846</v>
      </c>
      <c r="AX430" s="6">
        <f t="shared" ref="AX430" si="3518">AP430+AT430</f>
        <v>0</v>
      </c>
      <c r="AY430" s="148"/>
      <c r="AZ430" s="148"/>
      <c r="BA430" s="148"/>
      <c r="BB430" s="148"/>
      <c r="BC430" s="6">
        <f>AU430+AY430</f>
        <v>964</v>
      </c>
      <c r="BD430" s="6">
        <f t="shared" ref="BD430" si="3519">AV430+AZ430</f>
        <v>0</v>
      </c>
      <c r="BE430" s="6">
        <f t="shared" ref="BE430" si="3520">AW430+BA430</f>
        <v>846</v>
      </c>
      <c r="BF430" s="6">
        <f t="shared" ref="BF430" si="3521">AX430+BB430</f>
        <v>0</v>
      </c>
      <c r="BG430" s="148"/>
      <c r="BH430" s="148"/>
      <c r="BI430" s="148"/>
      <c r="BJ430" s="148"/>
      <c r="BK430" s="6">
        <f>BC430+BG430</f>
        <v>964</v>
      </c>
      <c r="BL430" s="6">
        <f t="shared" ref="BL430" si="3522">BD430+BH430</f>
        <v>0</v>
      </c>
      <c r="BM430" s="6">
        <f t="shared" ref="BM430" si="3523">BE430+BI430</f>
        <v>846</v>
      </c>
      <c r="BN430" s="6">
        <f t="shared" ref="BN430" si="3524">BF430+BJ430</f>
        <v>0</v>
      </c>
      <c r="BO430" s="148"/>
      <c r="BP430" s="148"/>
      <c r="BQ430" s="148"/>
      <c r="BR430" s="148"/>
      <c r="BS430" s="6">
        <f>BK430+BO430</f>
        <v>964</v>
      </c>
      <c r="BT430" s="6">
        <f t="shared" ref="BT430" si="3525">BL430+BP430</f>
        <v>0</v>
      </c>
      <c r="BU430" s="6">
        <f t="shared" ref="BU430" si="3526">BM430+BQ430</f>
        <v>846</v>
      </c>
      <c r="BV430" s="6">
        <f t="shared" ref="BV430" si="3527">BN430+BR430</f>
        <v>0</v>
      </c>
    </row>
    <row r="431" spans="1:74">
      <c r="A431" s="62"/>
      <c r="B431" s="10"/>
      <c r="C431" s="10"/>
      <c r="D431" s="10"/>
      <c r="E431" s="10"/>
      <c r="F431" s="10"/>
      <c r="G431" s="6"/>
      <c r="H431" s="6"/>
      <c r="I431" s="6"/>
      <c r="J431" s="6"/>
      <c r="K431" s="148"/>
      <c r="L431" s="148"/>
      <c r="M431" s="148"/>
      <c r="N431" s="148"/>
      <c r="O431" s="6"/>
      <c r="P431" s="6"/>
      <c r="Q431" s="6"/>
      <c r="R431" s="6"/>
      <c r="S431" s="148"/>
      <c r="T431" s="148"/>
      <c r="U431" s="148"/>
      <c r="V431" s="148"/>
      <c r="W431" s="6"/>
      <c r="X431" s="6"/>
      <c r="Y431" s="6"/>
      <c r="Z431" s="6"/>
      <c r="AA431" s="148"/>
      <c r="AB431" s="148"/>
      <c r="AC431" s="148"/>
      <c r="AD431" s="148"/>
      <c r="AE431" s="6"/>
      <c r="AF431" s="6"/>
      <c r="AG431" s="6"/>
      <c r="AH431" s="6"/>
      <c r="AI431" s="148"/>
      <c r="AJ431" s="148"/>
      <c r="AK431" s="148"/>
      <c r="AL431" s="148"/>
      <c r="AM431" s="6"/>
      <c r="AN431" s="6"/>
      <c r="AO431" s="6"/>
      <c r="AP431" s="6"/>
      <c r="AQ431" s="148"/>
      <c r="AR431" s="148"/>
      <c r="AS431" s="148"/>
      <c r="AT431" s="148"/>
      <c r="AU431" s="6"/>
      <c r="AV431" s="6"/>
      <c r="AW431" s="6"/>
      <c r="AX431" s="6"/>
      <c r="AY431" s="148"/>
      <c r="AZ431" s="148"/>
      <c r="BA431" s="148"/>
      <c r="BB431" s="148"/>
      <c r="BC431" s="6"/>
      <c r="BD431" s="6"/>
      <c r="BE431" s="6"/>
      <c r="BF431" s="6"/>
      <c r="BG431" s="148"/>
      <c r="BH431" s="148"/>
      <c r="BI431" s="148"/>
      <c r="BJ431" s="148"/>
      <c r="BK431" s="6"/>
      <c r="BL431" s="6"/>
      <c r="BM431" s="6"/>
      <c r="BN431" s="6"/>
      <c r="BO431" s="148"/>
      <c r="BP431" s="148"/>
      <c r="BQ431" s="148"/>
      <c r="BR431" s="148"/>
      <c r="BS431" s="6"/>
      <c r="BT431" s="6"/>
      <c r="BU431" s="6"/>
      <c r="BV431" s="6"/>
    </row>
    <row r="432" spans="1:74" ht="61.2">
      <c r="A432" s="70" t="s">
        <v>253</v>
      </c>
      <c r="B432" s="74">
        <v>910</v>
      </c>
      <c r="C432" s="71"/>
      <c r="D432" s="71"/>
      <c r="E432" s="73"/>
      <c r="F432" s="71"/>
      <c r="G432" s="26">
        <f t="shared" ref="G432:J432" si="3528">G433+G455</f>
        <v>27943</v>
      </c>
      <c r="H432" s="26">
        <f t="shared" si="3528"/>
        <v>0</v>
      </c>
      <c r="I432" s="26">
        <f t="shared" si="3528"/>
        <v>27943</v>
      </c>
      <c r="J432" s="26">
        <f t="shared" si="3528"/>
        <v>0</v>
      </c>
      <c r="K432" s="153">
        <f t="shared" ref="K432:R432" si="3529">K433+K455</f>
        <v>0</v>
      </c>
      <c r="L432" s="153">
        <f t="shared" si="3529"/>
        <v>0</v>
      </c>
      <c r="M432" s="153">
        <f t="shared" si="3529"/>
        <v>0</v>
      </c>
      <c r="N432" s="153">
        <f t="shared" si="3529"/>
        <v>0</v>
      </c>
      <c r="O432" s="26">
        <f t="shared" si="3529"/>
        <v>27943</v>
      </c>
      <c r="P432" s="26">
        <f t="shared" si="3529"/>
        <v>0</v>
      </c>
      <c r="Q432" s="26">
        <f t="shared" si="3529"/>
        <v>27943</v>
      </c>
      <c r="R432" s="26">
        <f t="shared" si="3529"/>
        <v>0</v>
      </c>
      <c r="S432" s="153">
        <f t="shared" ref="S432:Z432" si="3530">S433+S455</f>
        <v>0</v>
      </c>
      <c r="T432" s="153">
        <f t="shared" si="3530"/>
        <v>0</v>
      </c>
      <c r="U432" s="153">
        <f t="shared" si="3530"/>
        <v>0</v>
      </c>
      <c r="V432" s="153">
        <f t="shared" si="3530"/>
        <v>0</v>
      </c>
      <c r="W432" s="26">
        <f t="shared" si="3530"/>
        <v>27943</v>
      </c>
      <c r="X432" s="26">
        <f t="shared" si="3530"/>
        <v>0</v>
      </c>
      <c r="Y432" s="26">
        <f t="shared" si="3530"/>
        <v>27943</v>
      </c>
      <c r="Z432" s="26">
        <f t="shared" si="3530"/>
        <v>0</v>
      </c>
      <c r="AA432" s="153">
        <f t="shared" ref="AA432:AH432" si="3531">AA433+AA455</f>
        <v>0</v>
      </c>
      <c r="AB432" s="153">
        <f t="shared" si="3531"/>
        <v>0</v>
      </c>
      <c r="AC432" s="153">
        <f t="shared" si="3531"/>
        <v>0</v>
      </c>
      <c r="AD432" s="153">
        <f t="shared" si="3531"/>
        <v>0</v>
      </c>
      <c r="AE432" s="26">
        <f t="shared" si="3531"/>
        <v>27943</v>
      </c>
      <c r="AF432" s="26">
        <f t="shared" si="3531"/>
        <v>0</v>
      </c>
      <c r="AG432" s="26">
        <f t="shared" si="3531"/>
        <v>27943</v>
      </c>
      <c r="AH432" s="26">
        <f t="shared" si="3531"/>
        <v>0</v>
      </c>
      <c r="AI432" s="153">
        <f t="shared" ref="AI432:AP432" si="3532">AI433+AI455</f>
        <v>0</v>
      </c>
      <c r="AJ432" s="153">
        <f t="shared" si="3532"/>
        <v>0</v>
      </c>
      <c r="AK432" s="153">
        <f t="shared" si="3532"/>
        <v>0</v>
      </c>
      <c r="AL432" s="153">
        <f t="shared" si="3532"/>
        <v>0</v>
      </c>
      <c r="AM432" s="26">
        <f t="shared" si="3532"/>
        <v>27943</v>
      </c>
      <c r="AN432" s="26">
        <f t="shared" si="3532"/>
        <v>0</v>
      </c>
      <c r="AO432" s="26">
        <f t="shared" si="3532"/>
        <v>27943</v>
      </c>
      <c r="AP432" s="26">
        <f t="shared" si="3532"/>
        <v>0</v>
      </c>
      <c r="AQ432" s="153">
        <f t="shared" ref="AQ432:AX432" si="3533">AQ433+AQ455</f>
        <v>0</v>
      </c>
      <c r="AR432" s="153">
        <f t="shared" si="3533"/>
        <v>0</v>
      </c>
      <c r="AS432" s="153">
        <f t="shared" si="3533"/>
        <v>0</v>
      </c>
      <c r="AT432" s="153">
        <f t="shared" si="3533"/>
        <v>0</v>
      </c>
      <c r="AU432" s="26">
        <f t="shared" si="3533"/>
        <v>27943</v>
      </c>
      <c r="AV432" s="26">
        <f t="shared" si="3533"/>
        <v>0</v>
      </c>
      <c r="AW432" s="26">
        <f t="shared" si="3533"/>
        <v>27943</v>
      </c>
      <c r="AX432" s="26">
        <f t="shared" si="3533"/>
        <v>0</v>
      </c>
      <c r="AY432" s="153">
        <f t="shared" ref="AY432:BF432" si="3534">AY433+AY455</f>
        <v>0</v>
      </c>
      <c r="AZ432" s="153">
        <f t="shared" si="3534"/>
        <v>0</v>
      </c>
      <c r="BA432" s="153">
        <f t="shared" si="3534"/>
        <v>0</v>
      </c>
      <c r="BB432" s="153">
        <f t="shared" si="3534"/>
        <v>0</v>
      </c>
      <c r="BC432" s="26">
        <f t="shared" si="3534"/>
        <v>27943</v>
      </c>
      <c r="BD432" s="26">
        <f t="shared" si="3534"/>
        <v>0</v>
      </c>
      <c r="BE432" s="26">
        <f t="shared" si="3534"/>
        <v>27943</v>
      </c>
      <c r="BF432" s="26">
        <f t="shared" si="3534"/>
        <v>0</v>
      </c>
      <c r="BG432" s="153">
        <f t="shared" ref="BG432:BN432" si="3535">BG433+BG455</f>
        <v>79</v>
      </c>
      <c r="BH432" s="153">
        <f t="shared" si="3535"/>
        <v>0</v>
      </c>
      <c r="BI432" s="153">
        <f t="shared" si="3535"/>
        <v>162</v>
      </c>
      <c r="BJ432" s="153">
        <f t="shared" si="3535"/>
        <v>0</v>
      </c>
      <c r="BK432" s="26">
        <f t="shared" si="3535"/>
        <v>28022</v>
      </c>
      <c r="BL432" s="26">
        <f t="shared" si="3535"/>
        <v>0</v>
      </c>
      <c r="BM432" s="26">
        <f t="shared" si="3535"/>
        <v>28105</v>
      </c>
      <c r="BN432" s="26">
        <f t="shared" si="3535"/>
        <v>0</v>
      </c>
      <c r="BO432" s="153">
        <f t="shared" ref="BO432:BV432" si="3536">BO433+BO455</f>
        <v>0</v>
      </c>
      <c r="BP432" s="153">
        <f t="shared" si="3536"/>
        <v>0</v>
      </c>
      <c r="BQ432" s="153">
        <f t="shared" si="3536"/>
        <v>0</v>
      </c>
      <c r="BR432" s="153">
        <f t="shared" si="3536"/>
        <v>0</v>
      </c>
      <c r="BS432" s="26">
        <f t="shared" si="3536"/>
        <v>28022</v>
      </c>
      <c r="BT432" s="26">
        <f t="shared" si="3536"/>
        <v>0</v>
      </c>
      <c r="BU432" s="26">
        <f t="shared" si="3536"/>
        <v>28105</v>
      </c>
      <c r="BV432" s="26">
        <f t="shared" si="3536"/>
        <v>0</v>
      </c>
    </row>
    <row r="433" spans="1:74" ht="17.399999999999999">
      <c r="A433" s="20" t="s">
        <v>9</v>
      </c>
      <c r="B433" s="48">
        <f>B432</f>
        <v>910</v>
      </c>
      <c r="C433" s="48" t="s">
        <v>13</v>
      </c>
      <c r="D433" s="48" t="s">
        <v>3</v>
      </c>
      <c r="E433" s="53"/>
      <c r="F433" s="48"/>
      <c r="G433" s="27">
        <f>G434+G439+G444</f>
        <v>3227</v>
      </c>
      <c r="H433" s="27">
        <f t="shared" ref="H433:K433" si="3537">H434+H439+H444</f>
        <v>0</v>
      </c>
      <c r="I433" s="27">
        <f t="shared" si="3537"/>
        <v>3227</v>
      </c>
      <c r="J433" s="27">
        <f t="shared" si="3537"/>
        <v>0</v>
      </c>
      <c r="K433" s="158">
        <f t="shared" si="3537"/>
        <v>0</v>
      </c>
      <c r="L433" s="158">
        <f t="shared" ref="L433:S433" si="3538">L434+L439+L444</f>
        <v>0</v>
      </c>
      <c r="M433" s="158">
        <f t="shared" si="3538"/>
        <v>0</v>
      </c>
      <c r="N433" s="158">
        <f t="shared" si="3538"/>
        <v>0</v>
      </c>
      <c r="O433" s="27">
        <f t="shared" si="3538"/>
        <v>3227</v>
      </c>
      <c r="P433" s="27">
        <f t="shared" si="3538"/>
        <v>0</v>
      </c>
      <c r="Q433" s="27">
        <f t="shared" si="3538"/>
        <v>3227</v>
      </c>
      <c r="R433" s="27">
        <f t="shared" si="3538"/>
        <v>0</v>
      </c>
      <c r="S433" s="158">
        <f t="shared" si="3538"/>
        <v>0</v>
      </c>
      <c r="T433" s="158">
        <f t="shared" ref="T433:AA433" si="3539">T434+T439+T444</f>
        <v>0</v>
      </c>
      <c r="U433" s="158">
        <f t="shared" si="3539"/>
        <v>0</v>
      </c>
      <c r="V433" s="158">
        <f t="shared" si="3539"/>
        <v>0</v>
      </c>
      <c r="W433" s="27">
        <f t="shared" si="3539"/>
        <v>3227</v>
      </c>
      <c r="X433" s="27">
        <f t="shared" si="3539"/>
        <v>0</v>
      </c>
      <c r="Y433" s="27">
        <f t="shared" si="3539"/>
        <v>3227</v>
      </c>
      <c r="Z433" s="27">
        <f t="shared" si="3539"/>
        <v>0</v>
      </c>
      <c r="AA433" s="158">
        <f t="shared" si="3539"/>
        <v>0</v>
      </c>
      <c r="AB433" s="158">
        <f t="shared" ref="AB433:AI433" si="3540">AB434+AB439+AB444</f>
        <v>0</v>
      </c>
      <c r="AC433" s="158">
        <f t="shared" si="3540"/>
        <v>0</v>
      </c>
      <c r="AD433" s="158">
        <f t="shared" si="3540"/>
        <v>0</v>
      </c>
      <c r="AE433" s="27">
        <f t="shared" si="3540"/>
        <v>3227</v>
      </c>
      <c r="AF433" s="27">
        <f t="shared" si="3540"/>
        <v>0</v>
      </c>
      <c r="AG433" s="27">
        <f t="shared" si="3540"/>
        <v>3227</v>
      </c>
      <c r="AH433" s="27">
        <f t="shared" si="3540"/>
        <v>0</v>
      </c>
      <c r="AI433" s="158">
        <f t="shared" si="3540"/>
        <v>0</v>
      </c>
      <c r="AJ433" s="158">
        <f t="shared" ref="AJ433:AQ433" si="3541">AJ434+AJ439+AJ444</f>
        <v>0</v>
      </c>
      <c r="AK433" s="158">
        <f t="shared" si="3541"/>
        <v>0</v>
      </c>
      <c r="AL433" s="158">
        <f t="shared" si="3541"/>
        <v>0</v>
      </c>
      <c r="AM433" s="27">
        <f t="shared" si="3541"/>
        <v>3227</v>
      </c>
      <c r="AN433" s="27">
        <f t="shared" si="3541"/>
        <v>0</v>
      </c>
      <c r="AO433" s="27">
        <f t="shared" si="3541"/>
        <v>3227</v>
      </c>
      <c r="AP433" s="27">
        <f t="shared" si="3541"/>
        <v>0</v>
      </c>
      <c r="AQ433" s="158">
        <f t="shared" si="3541"/>
        <v>0</v>
      </c>
      <c r="AR433" s="158">
        <f t="shared" ref="AR433:AY433" si="3542">AR434+AR439+AR444</f>
        <v>0</v>
      </c>
      <c r="AS433" s="158">
        <f t="shared" si="3542"/>
        <v>0</v>
      </c>
      <c r="AT433" s="158">
        <f t="shared" si="3542"/>
        <v>0</v>
      </c>
      <c r="AU433" s="27">
        <f t="shared" si="3542"/>
        <v>3227</v>
      </c>
      <c r="AV433" s="27">
        <f t="shared" si="3542"/>
        <v>0</v>
      </c>
      <c r="AW433" s="27">
        <f t="shared" si="3542"/>
        <v>3227</v>
      </c>
      <c r="AX433" s="27">
        <f t="shared" si="3542"/>
        <v>0</v>
      </c>
      <c r="AY433" s="158">
        <f t="shared" si="3542"/>
        <v>0</v>
      </c>
      <c r="AZ433" s="158">
        <f t="shared" ref="AZ433:BG433" si="3543">AZ434+AZ439+AZ444</f>
        <v>0</v>
      </c>
      <c r="BA433" s="158">
        <f t="shared" si="3543"/>
        <v>0</v>
      </c>
      <c r="BB433" s="158">
        <f t="shared" si="3543"/>
        <v>0</v>
      </c>
      <c r="BC433" s="27">
        <f t="shared" si="3543"/>
        <v>3227</v>
      </c>
      <c r="BD433" s="27">
        <f t="shared" si="3543"/>
        <v>0</v>
      </c>
      <c r="BE433" s="27">
        <f t="shared" si="3543"/>
        <v>3227</v>
      </c>
      <c r="BF433" s="27">
        <f t="shared" si="3543"/>
        <v>0</v>
      </c>
      <c r="BG433" s="158">
        <f t="shared" si="3543"/>
        <v>79</v>
      </c>
      <c r="BH433" s="158">
        <f t="shared" ref="BH433:BO433" si="3544">BH434+BH439+BH444</f>
        <v>0</v>
      </c>
      <c r="BI433" s="158">
        <f t="shared" si="3544"/>
        <v>162</v>
      </c>
      <c r="BJ433" s="158">
        <f t="shared" si="3544"/>
        <v>0</v>
      </c>
      <c r="BK433" s="27">
        <f t="shared" si="3544"/>
        <v>3306</v>
      </c>
      <c r="BL433" s="27">
        <f t="shared" si="3544"/>
        <v>0</v>
      </c>
      <c r="BM433" s="27">
        <f t="shared" si="3544"/>
        <v>3389</v>
      </c>
      <c r="BN433" s="27">
        <f t="shared" si="3544"/>
        <v>0</v>
      </c>
      <c r="BO433" s="158">
        <f t="shared" si="3544"/>
        <v>0</v>
      </c>
      <c r="BP433" s="158">
        <f t="shared" ref="BP433:BV433" si="3545">BP434+BP439+BP444</f>
        <v>0</v>
      </c>
      <c r="BQ433" s="158">
        <f t="shared" si="3545"/>
        <v>0</v>
      </c>
      <c r="BR433" s="158">
        <f t="shared" si="3545"/>
        <v>0</v>
      </c>
      <c r="BS433" s="27">
        <f t="shared" si="3545"/>
        <v>3306</v>
      </c>
      <c r="BT433" s="27">
        <f t="shared" si="3545"/>
        <v>0</v>
      </c>
      <c r="BU433" s="27">
        <f t="shared" si="3545"/>
        <v>3389</v>
      </c>
      <c r="BV433" s="27">
        <f t="shared" si="3545"/>
        <v>0</v>
      </c>
    </row>
    <row r="434" spans="1:74" ht="50.4">
      <c r="A434" s="8" t="s">
        <v>602</v>
      </c>
      <c r="B434" s="10" t="s">
        <v>201</v>
      </c>
      <c r="C434" s="10" t="s">
        <v>13</v>
      </c>
      <c r="D434" s="10" t="s">
        <v>3</v>
      </c>
      <c r="E434" s="10" t="s">
        <v>599</v>
      </c>
      <c r="F434" s="10"/>
      <c r="G434" s="6">
        <f t="shared" ref="G434:V437" si="3546">G435</f>
        <v>2022</v>
      </c>
      <c r="H434" s="6">
        <f t="shared" si="3546"/>
        <v>0</v>
      </c>
      <c r="I434" s="6">
        <f t="shared" si="3546"/>
        <v>2022</v>
      </c>
      <c r="J434" s="6">
        <f t="shared" si="3546"/>
        <v>0</v>
      </c>
      <c r="K434" s="148">
        <f t="shared" si="3546"/>
        <v>0</v>
      </c>
      <c r="L434" s="148">
        <f t="shared" si="3546"/>
        <v>0</v>
      </c>
      <c r="M434" s="148">
        <f t="shared" si="3546"/>
        <v>0</v>
      </c>
      <c r="N434" s="148">
        <f t="shared" si="3546"/>
        <v>0</v>
      </c>
      <c r="O434" s="6">
        <f t="shared" si="3546"/>
        <v>2022</v>
      </c>
      <c r="P434" s="6">
        <f t="shared" si="3546"/>
        <v>0</v>
      </c>
      <c r="Q434" s="6">
        <f t="shared" si="3546"/>
        <v>2022</v>
      </c>
      <c r="R434" s="6">
        <f t="shared" si="3546"/>
        <v>0</v>
      </c>
      <c r="S434" s="148">
        <f t="shared" si="3546"/>
        <v>0</v>
      </c>
      <c r="T434" s="148">
        <f t="shared" si="3546"/>
        <v>0</v>
      </c>
      <c r="U434" s="148">
        <f t="shared" si="3546"/>
        <v>0</v>
      </c>
      <c r="V434" s="148">
        <f t="shared" si="3546"/>
        <v>0</v>
      </c>
      <c r="W434" s="6">
        <f t="shared" ref="S434:AI437" si="3547">W435</f>
        <v>2022</v>
      </c>
      <c r="X434" s="6">
        <f t="shared" si="3547"/>
        <v>0</v>
      </c>
      <c r="Y434" s="6">
        <f t="shared" si="3547"/>
        <v>2022</v>
      </c>
      <c r="Z434" s="6">
        <f t="shared" si="3547"/>
        <v>0</v>
      </c>
      <c r="AA434" s="148">
        <f t="shared" si="3547"/>
        <v>0</v>
      </c>
      <c r="AB434" s="148">
        <f t="shared" si="3547"/>
        <v>0</v>
      </c>
      <c r="AC434" s="148">
        <f t="shared" si="3547"/>
        <v>0</v>
      </c>
      <c r="AD434" s="148">
        <f t="shared" si="3547"/>
        <v>0</v>
      </c>
      <c r="AE434" s="6">
        <f t="shared" si="3547"/>
        <v>2022</v>
      </c>
      <c r="AF434" s="6">
        <f t="shared" si="3547"/>
        <v>0</v>
      </c>
      <c r="AG434" s="6">
        <f t="shared" si="3547"/>
        <v>2022</v>
      </c>
      <c r="AH434" s="6">
        <f t="shared" si="3547"/>
        <v>0</v>
      </c>
      <c r="AI434" s="148">
        <f t="shared" si="3547"/>
        <v>0</v>
      </c>
      <c r="AJ434" s="148">
        <f t="shared" ref="AI434:AY437" si="3548">AJ435</f>
        <v>0</v>
      </c>
      <c r="AK434" s="148">
        <f t="shared" si="3548"/>
        <v>0</v>
      </c>
      <c r="AL434" s="148">
        <f t="shared" si="3548"/>
        <v>0</v>
      </c>
      <c r="AM434" s="6">
        <f t="shared" si="3548"/>
        <v>2022</v>
      </c>
      <c r="AN434" s="6">
        <f t="shared" si="3548"/>
        <v>0</v>
      </c>
      <c r="AO434" s="6">
        <f t="shared" si="3548"/>
        <v>2022</v>
      </c>
      <c r="AP434" s="6">
        <f t="shared" si="3548"/>
        <v>0</v>
      </c>
      <c r="AQ434" s="148">
        <f t="shared" si="3548"/>
        <v>0</v>
      </c>
      <c r="AR434" s="148">
        <f t="shared" si="3548"/>
        <v>0</v>
      </c>
      <c r="AS434" s="148">
        <f t="shared" si="3548"/>
        <v>0</v>
      </c>
      <c r="AT434" s="148">
        <f t="shared" si="3548"/>
        <v>0</v>
      </c>
      <c r="AU434" s="6">
        <f t="shared" si="3548"/>
        <v>2022</v>
      </c>
      <c r="AV434" s="6">
        <f t="shared" si="3548"/>
        <v>0</v>
      </c>
      <c r="AW434" s="6">
        <f t="shared" si="3548"/>
        <v>2022</v>
      </c>
      <c r="AX434" s="6">
        <f t="shared" si="3548"/>
        <v>0</v>
      </c>
      <c r="AY434" s="148">
        <f t="shared" si="3548"/>
        <v>0</v>
      </c>
      <c r="AZ434" s="148">
        <f t="shared" ref="AY434:BO437" si="3549">AZ435</f>
        <v>0</v>
      </c>
      <c r="BA434" s="148">
        <f t="shared" si="3549"/>
        <v>0</v>
      </c>
      <c r="BB434" s="148">
        <f t="shared" si="3549"/>
        <v>0</v>
      </c>
      <c r="BC434" s="6">
        <f t="shared" si="3549"/>
        <v>2022</v>
      </c>
      <c r="BD434" s="6">
        <f t="shared" si="3549"/>
        <v>0</v>
      </c>
      <c r="BE434" s="6">
        <f t="shared" si="3549"/>
        <v>2022</v>
      </c>
      <c r="BF434" s="6">
        <f t="shared" si="3549"/>
        <v>0</v>
      </c>
      <c r="BG434" s="148">
        <f t="shared" si="3549"/>
        <v>79</v>
      </c>
      <c r="BH434" s="148">
        <f t="shared" si="3549"/>
        <v>0</v>
      </c>
      <c r="BI434" s="148">
        <f t="shared" si="3549"/>
        <v>162</v>
      </c>
      <c r="BJ434" s="148">
        <f t="shared" si="3549"/>
        <v>0</v>
      </c>
      <c r="BK434" s="6">
        <f t="shared" si="3549"/>
        <v>2101</v>
      </c>
      <c r="BL434" s="6">
        <f t="shared" si="3549"/>
        <v>0</v>
      </c>
      <c r="BM434" s="6">
        <f t="shared" si="3549"/>
        <v>2184</v>
      </c>
      <c r="BN434" s="6">
        <f t="shared" si="3549"/>
        <v>0</v>
      </c>
      <c r="BO434" s="148">
        <f t="shared" si="3549"/>
        <v>0</v>
      </c>
      <c r="BP434" s="148">
        <f t="shared" ref="BO434:BV437" si="3550">BP435</f>
        <v>0</v>
      </c>
      <c r="BQ434" s="148">
        <f t="shared" si="3550"/>
        <v>0</v>
      </c>
      <c r="BR434" s="148">
        <f t="shared" si="3550"/>
        <v>0</v>
      </c>
      <c r="BS434" s="6">
        <f t="shared" si="3550"/>
        <v>2101</v>
      </c>
      <c r="BT434" s="6">
        <f t="shared" si="3550"/>
        <v>0</v>
      </c>
      <c r="BU434" s="6">
        <f t="shared" si="3550"/>
        <v>2184</v>
      </c>
      <c r="BV434" s="6">
        <f t="shared" si="3550"/>
        <v>0</v>
      </c>
    </row>
    <row r="435" spans="1:74">
      <c r="A435" s="8" t="s">
        <v>15</v>
      </c>
      <c r="B435" s="10" t="s">
        <v>201</v>
      </c>
      <c r="C435" s="10" t="s">
        <v>13</v>
      </c>
      <c r="D435" s="10" t="s">
        <v>3</v>
      </c>
      <c r="E435" s="10" t="s">
        <v>600</v>
      </c>
      <c r="F435" s="10"/>
      <c r="G435" s="6">
        <f t="shared" si="3546"/>
        <v>2022</v>
      </c>
      <c r="H435" s="6">
        <f t="shared" si="3546"/>
        <v>0</v>
      </c>
      <c r="I435" s="6">
        <f t="shared" si="3546"/>
        <v>2022</v>
      </c>
      <c r="J435" s="6">
        <f t="shared" si="3546"/>
        <v>0</v>
      </c>
      <c r="K435" s="148">
        <f t="shared" si="3546"/>
        <v>0</v>
      </c>
      <c r="L435" s="148">
        <f t="shared" si="3546"/>
        <v>0</v>
      </c>
      <c r="M435" s="148">
        <f t="shared" si="3546"/>
        <v>0</v>
      </c>
      <c r="N435" s="148">
        <f t="shared" si="3546"/>
        <v>0</v>
      </c>
      <c r="O435" s="6">
        <f t="shared" si="3546"/>
        <v>2022</v>
      </c>
      <c r="P435" s="6">
        <f t="shared" si="3546"/>
        <v>0</v>
      </c>
      <c r="Q435" s="6">
        <f t="shared" si="3546"/>
        <v>2022</v>
      </c>
      <c r="R435" s="6">
        <f t="shared" si="3546"/>
        <v>0</v>
      </c>
      <c r="S435" s="148">
        <f t="shared" si="3547"/>
        <v>0</v>
      </c>
      <c r="T435" s="148">
        <f t="shared" si="3547"/>
        <v>0</v>
      </c>
      <c r="U435" s="148">
        <f t="shared" si="3547"/>
        <v>0</v>
      </c>
      <c r="V435" s="148">
        <f t="shared" si="3547"/>
        <v>0</v>
      </c>
      <c r="W435" s="6">
        <f t="shared" si="3547"/>
        <v>2022</v>
      </c>
      <c r="X435" s="6">
        <f t="shared" si="3547"/>
        <v>0</v>
      </c>
      <c r="Y435" s="6">
        <f t="shared" si="3547"/>
        <v>2022</v>
      </c>
      <c r="Z435" s="6">
        <f t="shared" si="3547"/>
        <v>0</v>
      </c>
      <c r="AA435" s="148">
        <f t="shared" si="3547"/>
        <v>0</v>
      </c>
      <c r="AB435" s="148">
        <f t="shared" si="3547"/>
        <v>0</v>
      </c>
      <c r="AC435" s="148">
        <f t="shared" si="3547"/>
        <v>0</v>
      </c>
      <c r="AD435" s="148">
        <f t="shared" si="3547"/>
        <v>0</v>
      </c>
      <c r="AE435" s="6">
        <f t="shared" si="3547"/>
        <v>2022</v>
      </c>
      <c r="AF435" s="6">
        <f t="shared" si="3547"/>
        <v>0</v>
      </c>
      <c r="AG435" s="6">
        <f t="shared" si="3547"/>
        <v>2022</v>
      </c>
      <c r="AH435" s="6">
        <f t="shared" si="3547"/>
        <v>0</v>
      </c>
      <c r="AI435" s="148">
        <f t="shared" si="3548"/>
        <v>0</v>
      </c>
      <c r="AJ435" s="148">
        <f t="shared" si="3548"/>
        <v>0</v>
      </c>
      <c r="AK435" s="148">
        <f t="shared" si="3548"/>
        <v>0</v>
      </c>
      <c r="AL435" s="148">
        <f t="shared" si="3548"/>
        <v>0</v>
      </c>
      <c r="AM435" s="6">
        <f t="shared" si="3548"/>
        <v>2022</v>
      </c>
      <c r="AN435" s="6">
        <f t="shared" si="3548"/>
        <v>0</v>
      </c>
      <c r="AO435" s="6">
        <f t="shared" si="3548"/>
        <v>2022</v>
      </c>
      <c r="AP435" s="6">
        <f t="shared" si="3548"/>
        <v>0</v>
      </c>
      <c r="AQ435" s="148">
        <f t="shared" si="3548"/>
        <v>0</v>
      </c>
      <c r="AR435" s="148">
        <f t="shared" si="3548"/>
        <v>0</v>
      </c>
      <c r="AS435" s="148">
        <f t="shared" si="3548"/>
        <v>0</v>
      </c>
      <c r="AT435" s="148">
        <f t="shared" si="3548"/>
        <v>0</v>
      </c>
      <c r="AU435" s="6">
        <f t="shared" si="3548"/>
        <v>2022</v>
      </c>
      <c r="AV435" s="6">
        <f t="shared" si="3548"/>
        <v>0</v>
      </c>
      <c r="AW435" s="6">
        <f t="shared" si="3548"/>
        <v>2022</v>
      </c>
      <c r="AX435" s="6">
        <f t="shared" si="3548"/>
        <v>0</v>
      </c>
      <c r="AY435" s="148">
        <f t="shared" si="3549"/>
        <v>0</v>
      </c>
      <c r="AZ435" s="148">
        <f t="shared" si="3549"/>
        <v>0</v>
      </c>
      <c r="BA435" s="148">
        <f t="shared" si="3549"/>
        <v>0</v>
      </c>
      <c r="BB435" s="148">
        <f t="shared" si="3549"/>
        <v>0</v>
      </c>
      <c r="BC435" s="6">
        <f t="shared" si="3549"/>
        <v>2022</v>
      </c>
      <c r="BD435" s="6">
        <f t="shared" si="3549"/>
        <v>0</v>
      </c>
      <c r="BE435" s="6">
        <f t="shared" si="3549"/>
        <v>2022</v>
      </c>
      <c r="BF435" s="6">
        <f t="shared" si="3549"/>
        <v>0</v>
      </c>
      <c r="BG435" s="148">
        <f t="shared" si="3549"/>
        <v>79</v>
      </c>
      <c r="BH435" s="148">
        <f t="shared" si="3549"/>
        <v>0</v>
      </c>
      <c r="BI435" s="148">
        <f t="shared" si="3549"/>
        <v>162</v>
      </c>
      <c r="BJ435" s="148">
        <f t="shared" si="3549"/>
        <v>0</v>
      </c>
      <c r="BK435" s="6">
        <f t="shared" si="3549"/>
        <v>2101</v>
      </c>
      <c r="BL435" s="6">
        <f t="shared" si="3549"/>
        <v>0</v>
      </c>
      <c r="BM435" s="6">
        <f t="shared" si="3549"/>
        <v>2184</v>
      </c>
      <c r="BN435" s="6">
        <f t="shared" si="3549"/>
        <v>0</v>
      </c>
      <c r="BO435" s="148">
        <f t="shared" si="3550"/>
        <v>0</v>
      </c>
      <c r="BP435" s="148">
        <f t="shared" si="3550"/>
        <v>0</v>
      </c>
      <c r="BQ435" s="148">
        <f t="shared" si="3550"/>
        <v>0</v>
      </c>
      <c r="BR435" s="148">
        <f t="shared" si="3550"/>
        <v>0</v>
      </c>
      <c r="BS435" s="6">
        <f t="shared" si="3550"/>
        <v>2101</v>
      </c>
      <c r="BT435" s="6">
        <f t="shared" si="3550"/>
        <v>0</v>
      </c>
      <c r="BU435" s="6">
        <f t="shared" si="3550"/>
        <v>2184</v>
      </c>
      <c r="BV435" s="6">
        <f t="shared" si="3550"/>
        <v>0</v>
      </c>
    </row>
    <row r="436" spans="1:74" ht="33.6">
      <c r="A436" s="8" t="s">
        <v>93</v>
      </c>
      <c r="B436" s="10" t="s">
        <v>201</v>
      </c>
      <c r="C436" s="10" t="s">
        <v>13</v>
      </c>
      <c r="D436" s="10" t="s">
        <v>3</v>
      </c>
      <c r="E436" s="10" t="s">
        <v>601</v>
      </c>
      <c r="F436" s="10"/>
      <c r="G436" s="6">
        <f t="shared" si="3546"/>
        <v>2022</v>
      </c>
      <c r="H436" s="6">
        <f t="shared" si="3546"/>
        <v>0</v>
      </c>
      <c r="I436" s="6">
        <f t="shared" si="3546"/>
        <v>2022</v>
      </c>
      <c r="J436" s="6">
        <f t="shared" si="3546"/>
        <v>0</v>
      </c>
      <c r="K436" s="148">
        <f t="shared" si="3546"/>
        <v>0</v>
      </c>
      <c r="L436" s="148">
        <f t="shared" si="3546"/>
        <v>0</v>
      </c>
      <c r="M436" s="148">
        <f t="shared" si="3546"/>
        <v>0</v>
      </c>
      <c r="N436" s="148">
        <f t="shared" si="3546"/>
        <v>0</v>
      </c>
      <c r="O436" s="6">
        <f t="shared" si="3546"/>
        <v>2022</v>
      </c>
      <c r="P436" s="6">
        <f t="shared" si="3546"/>
        <v>0</v>
      </c>
      <c r="Q436" s="6">
        <f t="shared" si="3546"/>
        <v>2022</v>
      </c>
      <c r="R436" s="6">
        <f t="shared" si="3546"/>
        <v>0</v>
      </c>
      <c r="S436" s="148">
        <f t="shared" si="3547"/>
        <v>0</v>
      </c>
      <c r="T436" s="148">
        <f t="shared" si="3547"/>
        <v>0</v>
      </c>
      <c r="U436" s="148">
        <f t="shared" si="3547"/>
        <v>0</v>
      </c>
      <c r="V436" s="148">
        <f t="shared" si="3547"/>
        <v>0</v>
      </c>
      <c r="W436" s="6">
        <f t="shared" si="3547"/>
        <v>2022</v>
      </c>
      <c r="X436" s="6">
        <f t="shared" si="3547"/>
        <v>0</v>
      </c>
      <c r="Y436" s="6">
        <f t="shared" si="3547"/>
        <v>2022</v>
      </c>
      <c r="Z436" s="6">
        <f t="shared" si="3547"/>
        <v>0</v>
      </c>
      <c r="AA436" s="148">
        <f t="shared" si="3547"/>
        <v>0</v>
      </c>
      <c r="AB436" s="148">
        <f t="shared" si="3547"/>
        <v>0</v>
      </c>
      <c r="AC436" s="148">
        <f t="shared" si="3547"/>
        <v>0</v>
      </c>
      <c r="AD436" s="148">
        <f t="shared" si="3547"/>
        <v>0</v>
      </c>
      <c r="AE436" s="6">
        <f t="shared" si="3547"/>
        <v>2022</v>
      </c>
      <c r="AF436" s="6">
        <f t="shared" si="3547"/>
        <v>0</v>
      </c>
      <c r="AG436" s="6">
        <f t="shared" si="3547"/>
        <v>2022</v>
      </c>
      <c r="AH436" s="6">
        <f t="shared" si="3547"/>
        <v>0</v>
      </c>
      <c r="AI436" s="148">
        <f t="shared" si="3548"/>
        <v>0</v>
      </c>
      <c r="AJ436" s="148">
        <f t="shared" si="3548"/>
        <v>0</v>
      </c>
      <c r="AK436" s="148">
        <f t="shared" si="3548"/>
        <v>0</v>
      </c>
      <c r="AL436" s="148">
        <f t="shared" si="3548"/>
        <v>0</v>
      </c>
      <c r="AM436" s="6">
        <f t="shared" si="3548"/>
        <v>2022</v>
      </c>
      <c r="AN436" s="6">
        <f t="shared" si="3548"/>
        <v>0</v>
      </c>
      <c r="AO436" s="6">
        <f t="shared" si="3548"/>
        <v>2022</v>
      </c>
      <c r="AP436" s="6">
        <f t="shared" si="3548"/>
        <v>0</v>
      </c>
      <c r="AQ436" s="148">
        <f t="shared" si="3548"/>
        <v>0</v>
      </c>
      <c r="AR436" s="148">
        <f t="shared" si="3548"/>
        <v>0</v>
      </c>
      <c r="AS436" s="148">
        <f t="shared" si="3548"/>
        <v>0</v>
      </c>
      <c r="AT436" s="148">
        <f t="shared" si="3548"/>
        <v>0</v>
      </c>
      <c r="AU436" s="6">
        <f t="shared" si="3548"/>
        <v>2022</v>
      </c>
      <c r="AV436" s="6">
        <f t="shared" si="3548"/>
        <v>0</v>
      </c>
      <c r="AW436" s="6">
        <f t="shared" si="3548"/>
        <v>2022</v>
      </c>
      <c r="AX436" s="6">
        <f t="shared" si="3548"/>
        <v>0</v>
      </c>
      <c r="AY436" s="148">
        <f t="shared" si="3549"/>
        <v>0</v>
      </c>
      <c r="AZ436" s="148">
        <f t="shared" si="3549"/>
        <v>0</v>
      </c>
      <c r="BA436" s="148">
        <f t="shared" si="3549"/>
        <v>0</v>
      </c>
      <c r="BB436" s="148">
        <f t="shared" si="3549"/>
        <v>0</v>
      </c>
      <c r="BC436" s="6">
        <f t="shared" si="3549"/>
        <v>2022</v>
      </c>
      <c r="BD436" s="6">
        <f t="shared" si="3549"/>
        <v>0</v>
      </c>
      <c r="BE436" s="6">
        <f t="shared" si="3549"/>
        <v>2022</v>
      </c>
      <c r="BF436" s="6">
        <f t="shared" si="3549"/>
        <v>0</v>
      </c>
      <c r="BG436" s="148">
        <f t="shared" si="3549"/>
        <v>79</v>
      </c>
      <c r="BH436" s="148">
        <f t="shared" si="3549"/>
        <v>0</v>
      </c>
      <c r="BI436" s="148">
        <f t="shared" si="3549"/>
        <v>162</v>
      </c>
      <c r="BJ436" s="148">
        <f t="shared" si="3549"/>
        <v>0</v>
      </c>
      <c r="BK436" s="6">
        <f t="shared" si="3549"/>
        <v>2101</v>
      </c>
      <c r="BL436" s="6">
        <f t="shared" si="3549"/>
        <v>0</v>
      </c>
      <c r="BM436" s="6">
        <f t="shared" si="3549"/>
        <v>2184</v>
      </c>
      <c r="BN436" s="6">
        <f t="shared" si="3549"/>
        <v>0</v>
      </c>
      <c r="BO436" s="148">
        <f t="shared" si="3550"/>
        <v>0</v>
      </c>
      <c r="BP436" s="148">
        <f t="shared" si="3550"/>
        <v>0</v>
      </c>
      <c r="BQ436" s="148">
        <f t="shared" si="3550"/>
        <v>0</v>
      </c>
      <c r="BR436" s="148">
        <f t="shared" si="3550"/>
        <v>0</v>
      </c>
      <c r="BS436" s="6">
        <f t="shared" si="3550"/>
        <v>2101</v>
      </c>
      <c r="BT436" s="6">
        <f t="shared" si="3550"/>
        <v>0</v>
      </c>
      <c r="BU436" s="6">
        <f t="shared" si="3550"/>
        <v>2184</v>
      </c>
      <c r="BV436" s="6">
        <f t="shared" si="3550"/>
        <v>0</v>
      </c>
    </row>
    <row r="437" spans="1:74" ht="33.6">
      <c r="A437" s="8" t="s">
        <v>172</v>
      </c>
      <c r="B437" s="10" t="s">
        <v>201</v>
      </c>
      <c r="C437" s="10" t="s">
        <v>13</v>
      </c>
      <c r="D437" s="10" t="s">
        <v>3</v>
      </c>
      <c r="E437" s="10" t="s">
        <v>601</v>
      </c>
      <c r="F437" s="10" t="s">
        <v>16</v>
      </c>
      <c r="G437" s="6">
        <f t="shared" si="3546"/>
        <v>2022</v>
      </c>
      <c r="H437" s="6">
        <f t="shared" si="3546"/>
        <v>0</v>
      </c>
      <c r="I437" s="6">
        <f t="shared" si="3546"/>
        <v>2022</v>
      </c>
      <c r="J437" s="6">
        <f t="shared" si="3546"/>
        <v>0</v>
      </c>
      <c r="K437" s="148">
        <f t="shared" si="3546"/>
        <v>0</v>
      </c>
      <c r="L437" s="148">
        <f t="shared" si="3546"/>
        <v>0</v>
      </c>
      <c r="M437" s="148">
        <f t="shared" si="3546"/>
        <v>0</v>
      </c>
      <c r="N437" s="148">
        <f t="shared" si="3546"/>
        <v>0</v>
      </c>
      <c r="O437" s="6">
        <f t="shared" si="3546"/>
        <v>2022</v>
      </c>
      <c r="P437" s="6">
        <f t="shared" si="3546"/>
        <v>0</v>
      </c>
      <c r="Q437" s="6">
        <f t="shared" si="3546"/>
        <v>2022</v>
      </c>
      <c r="R437" s="6">
        <f t="shared" si="3546"/>
        <v>0</v>
      </c>
      <c r="S437" s="148">
        <f t="shared" si="3547"/>
        <v>0</v>
      </c>
      <c r="T437" s="148">
        <f t="shared" si="3547"/>
        <v>0</v>
      </c>
      <c r="U437" s="148">
        <f t="shared" si="3547"/>
        <v>0</v>
      </c>
      <c r="V437" s="148">
        <f t="shared" si="3547"/>
        <v>0</v>
      </c>
      <c r="W437" s="6">
        <f t="shared" si="3547"/>
        <v>2022</v>
      </c>
      <c r="X437" s="6">
        <f t="shared" si="3547"/>
        <v>0</v>
      </c>
      <c r="Y437" s="6">
        <f t="shared" si="3547"/>
        <v>2022</v>
      </c>
      <c r="Z437" s="6">
        <f t="shared" si="3547"/>
        <v>0</v>
      </c>
      <c r="AA437" s="148">
        <f t="shared" si="3547"/>
        <v>0</v>
      </c>
      <c r="AB437" s="148">
        <f t="shared" si="3547"/>
        <v>0</v>
      </c>
      <c r="AC437" s="148">
        <f t="shared" si="3547"/>
        <v>0</v>
      </c>
      <c r="AD437" s="148">
        <f t="shared" si="3547"/>
        <v>0</v>
      </c>
      <c r="AE437" s="6">
        <f t="shared" si="3547"/>
        <v>2022</v>
      </c>
      <c r="AF437" s="6">
        <f t="shared" si="3547"/>
        <v>0</v>
      </c>
      <c r="AG437" s="6">
        <f t="shared" si="3547"/>
        <v>2022</v>
      </c>
      <c r="AH437" s="6">
        <f t="shared" si="3547"/>
        <v>0</v>
      </c>
      <c r="AI437" s="148">
        <f t="shared" si="3548"/>
        <v>0</v>
      </c>
      <c r="AJ437" s="148">
        <f t="shared" si="3548"/>
        <v>0</v>
      </c>
      <c r="AK437" s="148">
        <f t="shared" si="3548"/>
        <v>0</v>
      </c>
      <c r="AL437" s="148">
        <f t="shared" si="3548"/>
        <v>0</v>
      </c>
      <c r="AM437" s="6">
        <f t="shared" si="3548"/>
        <v>2022</v>
      </c>
      <c r="AN437" s="6">
        <f t="shared" si="3548"/>
        <v>0</v>
      </c>
      <c r="AO437" s="6">
        <f t="shared" si="3548"/>
        <v>2022</v>
      </c>
      <c r="AP437" s="6">
        <f t="shared" si="3548"/>
        <v>0</v>
      </c>
      <c r="AQ437" s="148">
        <f t="shared" si="3548"/>
        <v>0</v>
      </c>
      <c r="AR437" s="148">
        <f t="shared" si="3548"/>
        <v>0</v>
      </c>
      <c r="AS437" s="148">
        <f t="shared" si="3548"/>
        <v>0</v>
      </c>
      <c r="AT437" s="148">
        <f t="shared" si="3548"/>
        <v>0</v>
      </c>
      <c r="AU437" s="6">
        <f t="shared" si="3548"/>
        <v>2022</v>
      </c>
      <c r="AV437" s="6">
        <f t="shared" si="3548"/>
        <v>0</v>
      </c>
      <c r="AW437" s="6">
        <f t="shared" si="3548"/>
        <v>2022</v>
      </c>
      <c r="AX437" s="6">
        <f t="shared" si="3548"/>
        <v>0</v>
      </c>
      <c r="AY437" s="148">
        <f t="shared" si="3549"/>
        <v>0</v>
      </c>
      <c r="AZ437" s="148">
        <f t="shared" si="3549"/>
        <v>0</v>
      </c>
      <c r="BA437" s="148">
        <f t="shared" si="3549"/>
        <v>0</v>
      </c>
      <c r="BB437" s="148">
        <f t="shared" si="3549"/>
        <v>0</v>
      </c>
      <c r="BC437" s="6">
        <f t="shared" si="3549"/>
        <v>2022</v>
      </c>
      <c r="BD437" s="6">
        <f t="shared" si="3549"/>
        <v>0</v>
      </c>
      <c r="BE437" s="6">
        <f t="shared" si="3549"/>
        <v>2022</v>
      </c>
      <c r="BF437" s="6">
        <f t="shared" si="3549"/>
        <v>0</v>
      </c>
      <c r="BG437" s="148">
        <f t="shared" si="3549"/>
        <v>79</v>
      </c>
      <c r="BH437" s="148">
        <f t="shared" si="3549"/>
        <v>0</v>
      </c>
      <c r="BI437" s="148">
        <f t="shared" si="3549"/>
        <v>162</v>
      </c>
      <c r="BJ437" s="148">
        <f t="shared" si="3549"/>
        <v>0</v>
      </c>
      <c r="BK437" s="6">
        <f t="shared" si="3549"/>
        <v>2101</v>
      </c>
      <c r="BL437" s="6">
        <f t="shared" si="3549"/>
        <v>0</v>
      </c>
      <c r="BM437" s="6">
        <f t="shared" si="3549"/>
        <v>2184</v>
      </c>
      <c r="BN437" s="6">
        <f t="shared" si="3549"/>
        <v>0</v>
      </c>
      <c r="BO437" s="148">
        <f t="shared" si="3550"/>
        <v>0</v>
      </c>
      <c r="BP437" s="148">
        <f t="shared" si="3550"/>
        <v>0</v>
      </c>
      <c r="BQ437" s="148">
        <f t="shared" si="3550"/>
        <v>0</v>
      </c>
      <c r="BR437" s="148">
        <f t="shared" si="3550"/>
        <v>0</v>
      </c>
      <c r="BS437" s="6">
        <f t="shared" si="3550"/>
        <v>2101</v>
      </c>
      <c r="BT437" s="6">
        <f t="shared" si="3550"/>
        <v>0</v>
      </c>
      <c r="BU437" s="6">
        <f t="shared" si="3550"/>
        <v>2184</v>
      </c>
      <c r="BV437" s="6">
        <f t="shared" si="3550"/>
        <v>0</v>
      </c>
    </row>
    <row r="438" spans="1:74" ht="33.6">
      <c r="A438" s="8" t="s">
        <v>44</v>
      </c>
      <c r="B438" s="10" t="s">
        <v>201</v>
      </c>
      <c r="C438" s="10" t="s">
        <v>13</v>
      </c>
      <c r="D438" s="10" t="s">
        <v>3</v>
      </c>
      <c r="E438" s="10" t="s">
        <v>601</v>
      </c>
      <c r="F438" s="10" t="s">
        <v>51</v>
      </c>
      <c r="G438" s="6">
        <v>2022</v>
      </c>
      <c r="H438" s="6"/>
      <c r="I438" s="6">
        <v>2022</v>
      </c>
      <c r="J438" s="6"/>
      <c r="K438" s="148"/>
      <c r="L438" s="148"/>
      <c r="M438" s="148"/>
      <c r="N438" s="148"/>
      <c r="O438" s="6">
        <f>G438+K438</f>
        <v>2022</v>
      </c>
      <c r="P438" s="6">
        <f t="shared" ref="P438" si="3551">H438+L438</f>
        <v>0</v>
      </c>
      <c r="Q438" s="6">
        <f t="shared" ref="Q438" si="3552">I438+M438</f>
        <v>2022</v>
      </c>
      <c r="R438" s="6">
        <f t="shared" ref="R438" si="3553">J438+N438</f>
        <v>0</v>
      </c>
      <c r="S438" s="148"/>
      <c r="T438" s="148"/>
      <c r="U438" s="148"/>
      <c r="V438" s="148"/>
      <c r="W438" s="6">
        <f>O438+S438</f>
        <v>2022</v>
      </c>
      <c r="X438" s="6">
        <f t="shared" ref="X438" si="3554">P438+T438</f>
        <v>0</v>
      </c>
      <c r="Y438" s="6">
        <f t="shared" ref="Y438" si="3555">Q438+U438</f>
        <v>2022</v>
      </c>
      <c r="Z438" s="6">
        <f t="shared" ref="Z438" si="3556">R438+V438</f>
        <v>0</v>
      </c>
      <c r="AA438" s="148"/>
      <c r="AB438" s="148"/>
      <c r="AC438" s="148"/>
      <c r="AD438" s="148"/>
      <c r="AE438" s="6">
        <f>W438+AA438</f>
        <v>2022</v>
      </c>
      <c r="AF438" s="6">
        <f t="shared" ref="AF438" si="3557">X438+AB438</f>
        <v>0</v>
      </c>
      <c r="AG438" s="6">
        <f t="shared" ref="AG438" si="3558">Y438+AC438</f>
        <v>2022</v>
      </c>
      <c r="AH438" s="6">
        <f t="shared" ref="AH438" si="3559">Z438+AD438</f>
        <v>0</v>
      </c>
      <c r="AI438" s="148"/>
      <c r="AJ438" s="148"/>
      <c r="AK438" s="148"/>
      <c r="AL438" s="148"/>
      <c r="AM438" s="6">
        <f>AE438+AI438</f>
        <v>2022</v>
      </c>
      <c r="AN438" s="6">
        <f t="shared" ref="AN438" si="3560">AF438+AJ438</f>
        <v>0</v>
      </c>
      <c r="AO438" s="6">
        <f t="shared" ref="AO438" si="3561">AG438+AK438</f>
        <v>2022</v>
      </c>
      <c r="AP438" s="6">
        <f t="shared" ref="AP438" si="3562">AH438+AL438</f>
        <v>0</v>
      </c>
      <c r="AQ438" s="148"/>
      <c r="AR438" s="148"/>
      <c r="AS438" s="148"/>
      <c r="AT438" s="148"/>
      <c r="AU438" s="6">
        <f>AM438+AQ438</f>
        <v>2022</v>
      </c>
      <c r="AV438" s="6">
        <f t="shared" ref="AV438" si="3563">AN438+AR438</f>
        <v>0</v>
      </c>
      <c r="AW438" s="6">
        <f t="shared" ref="AW438" si="3564">AO438+AS438</f>
        <v>2022</v>
      </c>
      <c r="AX438" s="6">
        <f t="shared" ref="AX438" si="3565">AP438+AT438</f>
        <v>0</v>
      </c>
      <c r="AY438" s="148"/>
      <c r="AZ438" s="148"/>
      <c r="BA438" s="148"/>
      <c r="BB438" s="148"/>
      <c r="BC438" s="6">
        <f>AU438+AY438</f>
        <v>2022</v>
      </c>
      <c r="BD438" s="6">
        <f t="shared" ref="BD438" si="3566">AV438+AZ438</f>
        <v>0</v>
      </c>
      <c r="BE438" s="6">
        <f t="shared" ref="BE438" si="3567">AW438+BA438</f>
        <v>2022</v>
      </c>
      <c r="BF438" s="6">
        <f t="shared" ref="BF438" si="3568">AX438+BB438</f>
        <v>0</v>
      </c>
      <c r="BG438" s="148">
        <v>79</v>
      </c>
      <c r="BH438" s="148"/>
      <c r="BI438" s="148">
        <v>162</v>
      </c>
      <c r="BJ438" s="148"/>
      <c r="BK438" s="6">
        <f>BC438+BG438</f>
        <v>2101</v>
      </c>
      <c r="BL438" s="6">
        <f t="shared" ref="BL438" si="3569">BD438+BH438</f>
        <v>0</v>
      </c>
      <c r="BM438" s="6">
        <f t="shared" ref="BM438" si="3570">BE438+BI438</f>
        <v>2184</v>
      </c>
      <c r="BN438" s="6">
        <f t="shared" ref="BN438" si="3571">BF438+BJ438</f>
        <v>0</v>
      </c>
      <c r="BO438" s="148"/>
      <c r="BP438" s="148"/>
      <c r="BQ438" s="148"/>
      <c r="BR438" s="148"/>
      <c r="BS438" s="6">
        <f>BK438+BO438</f>
        <v>2101</v>
      </c>
      <c r="BT438" s="6">
        <f t="shared" ref="BT438" si="3572">BL438+BP438</f>
        <v>0</v>
      </c>
      <c r="BU438" s="6">
        <f t="shared" ref="BU438" si="3573">BM438+BQ438</f>
        <v>2184</v>
      </c>
      <c r="BV438" s="6">
        <f t="shared" ref="BV438" si="3574">BN438+BR438</f>
        <v>0</v>
      </c>
    </row>
    <row r="439" spans="1:74" ht="50.4">
      <c r="A439" s="8" t="s">
        <v>702</v>
      </c>
      <c r="B439" s="10" t="s">
        <v>201</v>
      </c>
      <c r="C439" s="10" t="s">
        <v>13</v>
      </c>
      <c r="D439" s="10" t="s">
        <v>3</v>
      </c>
      <c r="E439" s="10" t="s">
        <v>196</v>
      </c>
      <c r="F439" s="10"/>
      <c r="G439" s="6">
        <f t="shared" ref="G439:V442" si="3575">G440</f>
        <v>1105</v>
      </c>
      <c r="H439" s="6">
        <f t="shared" si="3575"/>
        <v>0</v>
      </c>
      <c r="I439" s="6">
        <f t="shared" si="3575"/>
        <v>1105</v>
      </c>
      <c r="J439" s="6">
        <f t="shared" si="3575"/>
        <v>0</v>
      </c>
      <c r="K439" s="148">
        <f t="shared" si="3575"/>
        <v>0</v>
      </c>
      <c r="L439" s="148">
        <f t="shared" si="3575"/>
        <v>0</v>
      </c>
      <c r="M439" s="148">
        <f t="shared" si="3575"/>
        <v>0</v>
      </c>
      <c r="N439" s="148">
        <f t="shared" si="3575"/>
        <v>0</v>
      </c>
      <c r="O439" s="6">
        <f t="shared" si="3575"/>
        <v>1105</v>
      </c>
      <c r="P439" s="6">
        <f t="shared" si="3575"/>
        <v>0</v>
      </c>
      <c r="Q439" s="6">
        <f t="shared" si="3575"/>
        <v>1105</v>
      </c>
      <c r="R439" s="6">
        <f t="shared" si="3575"/>
        <v>0</v>
      </c>
      <c r="S439" s="148">
        <f t="shared" si="3575"/>
        <v>0</v>
      </c>
      <c r="T439" s="148">
        <f t="shared" si="3575"/>
        <v>0</v>
      </c>
      <c r="U439" s="148">
        <f t="shared" si="3575"/>
        <v>0</v>
      </c>
      <c r="V439" s="148">
        <f t="shared" si="3575"/>
        <v>0</v>
      </c>
      <c r="W439" s="6">
        <f t="shared" ref="S439:AI442" si="3576">W440</f>
        <v>1105</v>
      </c>
      <c r="X439" s="6">
        <f t="shared" si="3576"/>
        <v>0</v>
      </c>
      <c r="Y439" s="6">
        <f t="shared" si="3576"/>
        <v>1105</v>
      </c>
      <c r="Z439" s="6">
        <f t="shared" si="3576"/>
        <v>0</v>
      </c>
      <c r="AA439" s="148">
        <f t="shared" si="3576"/>
        <v>0</v>
      </c>
      <c r="AB439" s="148">
        <f t="shared" si="3576"/>
        <v>0</v>
      </c>
      <c r="AC439" s="148">
        <f t="shared" si="3576"/>
        <v>0</v>
      </c>
      <c r="AD439" s="148">
        <f t="shared" si="3576"/>
        <v>0</v>
      </c>
      <c r="AE439" s="6">
        <f t="shared" si="3576"/>
        <v>1105</v>
      </c>
      <c r="AF439" s="6">
        <f t="shared" si="3576"/>
        <v>0</v>
      </c>
      <c r="AG439" s="6">
        <f t="shared" si="3576"/>
        <v>1105</v>
      </c>
      <c r="AH439" s="6">
        <f t="shared" si="3576"/>
        <v>0</v>
      </c>
      <c r="AI439" s="148">
        <f t="shared" si="3576"/>
        <v>0</v>
      </c>
      <c r="AJ439" s="148">
        <f t="shared" ref="AI439:AY442" si="3577">AJ440</f>
        <v>0</v>
      </c>
      <c r="AK439" s="148">
        <f t="shared" si="3577"/>
        <v>0</v>
      </c>
      <c r="AL439" s="148">
        <f t="shared" si="3577"/>
        <v>0</v>
      </c>
      <c r="AM439" s="6">
        <f t="shared" si="3577"/>
        <v>1105</v>
      </c>
      <c r="AN439" s="6">
        <f t="shared" si="3577"/>
        <v>0</v>
      </c>
      <c r="AO439" s="6">
        <f t="shared" si="3577"/>
        <v>1105</v>
      </c>
      <c r="AP439" s="6">
        <f t="shared" si="3577"/>
        <v>0</v>
      </c>
      <c r="AQ439" s="148">
        <f t="shared" si="3577"/>
        <v>0</v>
      </c>
      <c r="AR439" s="148">
        <f t="shared" si="3577"/>
        <v>0</v>
      </c>
      <c r="AS439" s="148">
        <f t="shared" si="3577"/>
        <v>0</v>
      </c>
      <c r="AT439" s="148">
        <f t="shared" si="3577"/>
        <v>0</v>
      </c>
      <c r="AU439" s="6">
        <f t="shared" si="3577"/>
        <v>1105</v>
      </c>
      <c r="AV439" s="6">
        <f t="shared" si="3577"/>
        <v>0</v>
      </c>
      <c r="AW439" s="6">
        <f t="shared" si="3577"/>
        <v>1105</v>
      </c>
      <c r="AX439" s="6">
        <f t="shared" si="3577"/>
        <v>0</v>
      </c>
      <c r="AY439" s="148">
        <f t="shared" si="3577"/>
        <v>0</v>
      </c>
      <c r="AZ439" s="148">
        <f t="shared" ref="AY439:BO442" si="3578">AZ440</f>
        <v>0</v>
      </c>
      <c r="BA439" s="148">
        <f t="shared" si="3578"/>
        <v>0</v>
      </c>
      <c r="BB439" s="148">
        <f t="shared" si="3578"/>
        <v>0</v>
      </c>
      <c r="BC439" s="6">
        <f t="shared" si="3578"/>
        <v>1105</v>
      </c>
      <c r="BD439" s="6">
        <f t="shared" si="3578"/>
        <v>0</v>
      </c>
      <c r="BE439" s="6">
        <f t="shared" si="3578"/>
        <v>1105</v>
      </c>
      <c r="BF439" s="6">
        <f t="shared" si="3578"/>
        <v>0</v>
      </c>
      <c r="BG439" s="148">
        <f t="shared" si="3578"/>
        <v>0</v>
      </c>
      <c r="BH439" s="148">
        <f t="shared" si="3578"/>
        <v>0</v>
      </c>
      <c r="BI439" s="148">
        <f t="shared" si="3578"/>
        <v>0</v>
      </c>
      <c r="BJ439" s="148">
        <f t="shared" si="3578"/>
        <v>0</v>
      </c>
      <c r="BK439" s="6">
        <f t="shared" si="3578"/>
        <v>1105</v>
      </c>
      <c r="BL439" s="6">
        <f t="shared" si="3578"/>
        <v>0</v>
      </c>
      <c r="BM439" s="6">
        <f t="shared" si="3578"/>
        <v>1105</v>
      </c>
      <c r="BN439" s="6">
        <f t="shared" si="3578"/>
        <v>0</v>
      </c>
      <c r="BO439" s="148">
        <f t="shared" si="3578"/>
        <v>0</v>
      </c>
      <c r="BP439" s="148">
        <f t="shared" ref="BO439:BV442" si="3579">BP440</f>
        <v>0</v>
      </c>
      <c r="BQ439" s="148">
        <f t="shared" si="3579"/>
        <v>0</v>
      </c>
      <c r="BR439" s="148">
        <f t="shared" si="3579"/>
        <v>0</v>
      </c>
      <c r="BS439" s="6">
        <f t="shared" si="3579"/>
        <v>1105</v>
      </c>
      <c r="BT439" s="6">
        <f t="shared" si="3579"/>
        <v>0</v>
      </c>
      <c r="BU439" s="6">
        <f t="shared" si="3579"/>
        <v>1105</v>
      </c>
      <c r="BV439" s="6">
        <f t="shared" si="3579"/>
        <v>0</v>
      </c>
    </row>
    <row r="440" spans="1:74">
      <c r="A440" s="8" t="s">
        <v>15</v>
      </c>
      <c r="B440" s="10" t="s">
        <v>201</v>
      </c>
      <c r="C440" s="10" t="s">
        <v>13</v>
      </c>
      <c r="D440" s="10" t="s">
        <v>3</v>
      </c>
      <c r="E440" s="10" t="s">
        <v>285</v>
      </c>
      <c r="F440" s="10"/>
      <c r="G440" s="6">
        <f t="shared" si="3575"/>
        <v>1105</v>
      </c>
      <c r="H440" s="6">
        <f t="shared" si="3575"/>
        <v>0</v>
      </c>
      <c r="I440" s="6">
        <f t="shared" si="3575"/>
        <v>1105</v>
      </c>
      <c r="J440" s="6">
        <f t="shared" si="3575"/>
        <v>0</v>
      </c>
      <c r="K440" s="148">
        <f t="shared" si="3575"/>
        <v>0</v>
      </c>
      <c r="L440" s="148">
        <f t="shared" si="3575"/>
        <v>0</v>
      </c>
      <c r="M440" s="148">
        <f t="shared" si="3575"/>
        <v>0</v>
      </c>
      <c r="N440" s="148">
        <f t="shared" si="3575"/>
        <v>0</v>
      </c>
      <c r="O440" s="6">
        <f t="shared" si="3575"/>
        <v>1105</v>
      </c>
      <c r="P440" s="6">
        <f t="shared" si="3575"/>
        <v>0</v>
      </c>
      <c r="Q440" s="6">
        <f t="shared" si="3575"/>
        <v>1105</v>
      </c>
      <c r="R440" s="6">
        <f t="shared" si="3575"/>
        <v>0</v>
      </c>
      <c r="S440" s="148">
        <f t="shared" si="3576"/>
        <v>0</v>
      </c>
      <c r="T440" s="148">
        <f t="shared" si="3576"/>
        <v>0</v>
      </c>
      <c r="U440" s="148">
        <f t="shared" si="3576"/>
        <v>0</v>
      </c>
      <c r="V440" s="148">
        <f t="shared" si="3576"/>
        <v>0</v>
      </c>
      <c r="W440" s="6">
        <f t="shared" si="3576"/>
        <v>1105</v>
      </c>
      <c r="X440" s="6">
        <f t="shared" si="3576"/>
        <v>0</v>
      </c>
      <c r="Y440" s="6">
        <f t="shared" si="3576"/>
        <v>1105</v>
      </c>
      <c r="Z440" s="6">
        <f t="shared" si="3576"/>
        <v>0</v>
      </c>
      <c r="AA440" s="148">
        <f t="shared" si="3576"/>
        <v>0</v>
      </c>
      <c r="AB440" s="148">
        <f t="shared" si="3576"/>
        <v>0</v>
      </c>
      <c r="AC440" s="148">
        <f t="shared" si="3576"/>
        <v>0</v>
      </c>
      <c r="AD440" s="148">
        <f t="shared" si="3576"/>
        <v>0</v>
      </c>
      <c r="AE440" s="6">
        <f t="shared" si="3576"/>
        <v>1105</v>
      </c>
      <c r="AF440" s="6">
        <f t="shared" si="3576"/>
        <v>0</v>
      </c>
      <c r="AG440" s="6">
        <f t="shared" si="3576"/>
        <v>1105</v>
      </c>
      <c r="AH440" s="6">
        <f t="shared" si="3576"/>
        <v>0</v>
      </c>
      <c r="AI440" s="148">
        <f t="shared" si="3577"/>
        <v>0</v>
      </c>
      <c r="AJ440" s="148">
        <f t="shared" si="3577"/>
        <v>0</v>
      </c>
      <c r="AK440" s="148">
        <f t="shared" si="3577"/>
        <v>0</v>
      </c>
      <c r="AL440" s="148">
        <f t="shared" si="3577"/>
        <v>0</v>
      </c>
      <c r="AM440" s="6">
        <f t="shared" si="3577"/>
        <v>1105</v>
      </c>
      <c r="AN440" s="6">
        <f t="shared" si="3577"/>
        <v>0</v>
      </c>
      <c r="AO440" s="6">
        <f t="shared" si="3577"/>
        <v>1105</v>
      </c>
      <c r="AP440" s="6">
        <f t="shared" si="3577"/>
        <v>0</v>
      </c>
      <c r="AQ440" s="148">
        <f t="shared" si="3577"/>
        <v>0</v>
      </c>
      <c r="AR440" s="148">
        <f t="shared" si="3577"/>
        <v>0</v>
      </c>
      <c r="AS440" s="148">
        <f t="shared" si="3577"/>
        <v>0</v>
      </c>
      <c r="AT440" s="148">
        <f t="shared" si="3577"/>
        <v>0</v>
      </c>
      <c r="AU440" s="6">
        <f t="shared" si="3577"/>
        <v>1105</v>
      </c>
      <c r="AV440" s="6">
        <f t="shared" si="3577"/>
        <v>0</v>
      </c>
      <c r="AW440" s="6">
        <f t="shared" si="3577"/>
        <v>1105</v>
      </c>
      <c r="AX440" s="6">
        <f t="shared" si="3577"/>
        <v>0</v>
      </c>
      <c r="AY440" s="148">
        <f t="shared" si="3578"/>
        <v>0</v>
      </c>
      <c r="AZ440" s="148">
        <f t="shared" si="3578"/>
        <v>0</v>
      </c>
      <c r="BA440" s="148">
        <f t="shared" si="3578"/>
        <v>0</v>
      </c>
      <c r="BB440" s="148">
        <f t="shared" si="3578"/>
        <v>0</v>
      </c>
      <c r="BC440" s="6">
        <f t="shared" si="3578"/>
        <v>1105</v>
      </c>
      <c r="BD440" s="6">
        <f t="shared" si="3578"/>
        <v>0</v>
      </c>
      <c r="BE440" s="6">
        <f t="shared" si="3578"/>
        <v>1105</v>
      </c>
      <c r="BF440" s="6">
        <f t="shared" si="3578"/>
        <v>0</v>
      </c>
      <c r="BG440" s="148">
        <f t="shared" si="3578"/>
        <v>0</v>
      </c>
      <c r="BH440" s="148">
        <f t="shared" si="3578"/>
        <v>0</v>
      </c>
      <c r="BI440" s="148">
        <f t="shared" si="3578"/>
        <v>0</v>
      </c>
      <c r="BJ440" s="148">
        <f t="shared" si="3578"/>
        <v>0</v>
      </c>
      <c r="BK440" s="6">
        <f t="shared" si="3578"/>
        <v>1105</v>
      </c>
      <c r="BL440" s="6">
        <f t="shared" si="3578"/>
        <v>0</v>
      </c>
      <c r="BM440" s="6">
        <f t="shared" si="3578"/>
        <v>1105</v>
      </c>
      <c r="BN440" s="6">
        <f t="shared" si="3578"/>
        <v>0</v>
      </c>
      <c r="BO440" s="148">
        <f t="shared" si="3579"/>
        <v>0</v>
      </c>
      <c r="BP440" s="148">
        <f t="shared" si="3579"/>
        <v>0</v>
      </c>
      <c r="BQ440" s="148">
        <f t="shared" si="3579"/>
        <v>0</v>
      </c>
      <c r="BR440" s="148">
        <f t="shared" si="3579"/>
        <v>0</v>
      </c>
      <c r="BS440" s="6">
        <f t="shared" si="3579"/>
        <v>1105</v>
      </c>
      <c r="BT440" s="6">
        <f t="shared" si="3579"/>
        <v>0</v>
      </c>
      <c r="BU440" s="6">
        <f t="shared" si="3579"/>
        <v>1105</v>
      </c>
      <c r="BV440" s="6">
        <f t="shared" si="3579"/>
        <v>0</v>
      </c>
    </row>
    <row r="441" spans="1:74" ht="33.6">
      <c r="A441" s="8" t="s">
        <v>18</v>
      </c>
      <c r="B441" s="10" t="s">
        <v>201</v>
      </c>
      <c r="C441" s="10" t="s">
        <v>13</v>
      </c>
      <c r="D441" s="10" t="s">
        <v>3</v>
      </c>
      <c r="E441" s="10" t="s">
        <v>286</v>
      </c>
      <c r="F441" s="10"/>
      <c r="G441" s="6">
        <f t="shared" si="3575"/>
        <v>1105</v>
      </c>
      <c r="H441" s="6">
        <f t="shared" si="3575"/>
        <v>0</v>
      </c>
      <c r="I441" s="6">
        <f t="shared" si="3575"/>
        <v>1105</v>
      </c>
      <c r="J441" s="6">
        <f t="shared" si="3575"/>
        <v>0</v>
      </c>
      <c r="K441" s="148">
        <f t="shared" si="3575"/>
        <v>0</v>
      </c>
      <c r="L441" s="148">
        <f t="shared" si="3575"/>
        <v>0</v>
      </c>
      <c r="M441" s="148">
        <f t="shared" si="3575"/>
        <v>0</v>
      </c>
      <c r="N441" s="148">
        <f t="shared" si="3575"/>
        <v>0</v>
      </c>
      <c r="O441" s="6">
        <f t="shared" si="3575"/>
        <v>1105</v>
      </c>
      <c r="P441" s="6">
        <f t="shared" si="3575"/>
        <v>0</v>
      </c>
      <c r="Q441" s="6">
        <f t="shared" si="3575"/>
        <v>1105</v>
      </c>
      <c r="R441" s="6">
        <f t="shared" si="3575"/>
        <v>0</v>
      </c>
      <c r="S441" s="148">
        <f t="shared" si="3576"/>
        <v>0</v>
      </c>
      <c r="T441" s="148">
        <f t="shared" si="3576"/>
        <v>0</v>
      </c>
      <c r="U441" s="148">
        <f t="shared" si="3576"/>
        <v>0</v>
      </c>
      <c r="V441" s="148">
        <f t="shared" si="3576"/>
        <v>0</v>
      </c>
      <c r="W441" s="6">
        <f t="shared" si="3576"/>
        <v>1105</v>
      </c>
      <c r="X441" s="6">
        <f t="shared" si="3576"/>
        <v>0</v>
      </c>
      <c r="Y441" s="6">
        <f t="shared" si="3576"/>
        <v>1105</v>
      </c>
      <c r="Z441" s="6">
        <f t="shared" si="3576"/>
        <v>0</v>
      </c>
      <c r="AA441" s="148">
        <f t="shared" si="3576"/>
        <v>0</v>
      </c>
      <c r="AB441" s="148">
        <f t="shared" si="3576"/>
        <v>0</v>
      </c>
      <c r="AC441" s="148">
        <f t="shared" si="3576"/>
        <v>0</v>
      </c>
      <c r="AD441" s="148">
        <f t="shared" si="3576"/>
        <v>0</v>
      </c>
      <c r="AE441" s="6">
        <f t="shared" si="3576"/>
        <v>1105</v>
      </c>
      <c r="AF441" s="6">
        <f t="shared" si="3576"/>
        <v>0</v>
      </c>
      <c r="AG441" s="6">
        <f t="shared" si="3576"/>
        <v>1105</v>
      </c>
      <c r="AH441" s="6">
        <f t="shared" si="3576"/>
        <v>0</v>
      </c>
      <c r="AI441" s="148">
        <f t="shared" si="3577"/>
        <v>0</v>
      </c>
      <c r="AJ441" s="148">
        <f t="shared" si="3577"/>
        <v>0</v>
      </c>
      <c r="AK441" s="148">
        <f t="shared" si="3577"/>
        <v>0</v>
      </c>
      <c r="AL441" s="148">
        <f t="shared" si="3577"/>
        <v>0</v>
      </c>
      <c r="AM441" s="6">
        <f t="shared" si="3577"/>
        <v>1105</v>
      </c>
      <c r="AN441" s="6">
        <f t="shared" si="3577"/>
        <v>0</v>
      </c>
      <c r="AO441" s="6">
        <f t="shared" si="3577"/>
        <v>1105</v>
      </c>
      <c r="AP441" s="6">
        <f t="shared" si="3577"/>
        <v>0</v>
      </c>
      <c r="AQ441" s="148">
        <f t="shared" si="3577"/>
        <v>0</v>
      </c>
      <c r="AR441" s="148">
        <f t="shared" si="3577"/>
        <v>0</v>
      </c>
      <c r="AS441" s="148">
        <f t="shared" si="3577"/>
        <v>0</v>
      </c>
      <c r="AT441" s="148">
        <f t="shared" si="3577"/>
        <v>0</v>
      </c>
      <c r="AU441" s="6">
        <f t="shared" si="3577"/>
        <v>1105</v>
      </c>
      <c r="AV441" s="6">
        <f t="shared" si="3577"/>
        <v>0</v>
      </c>
      <c r="AW441" s="6">
        <f t="shared" si="3577"/>
        <v>1105</v>
      </c>
      <c r="AX441" s="6">
        <f t="shared" si="3577"/>
        <v>0</v>
      </c>
      <c r="AY441" s="148">
        <f t="shared" si="3578"/>
        <v>0</v>
      </c>
      <c r="AZ441" s="148">
        <f t="shared" si="3578"/>
        <v>0</v>
      </c>
      <c r="BA441" s="148">
        <f t="shared" si="3578"/>
        <v>0</v>
      </c>
      <c r="BB441" s="148">
        <f t="shared" si="3578"/>
        <v>0</v>
      </c>
      <c r="BC441" s="6">
        <f t="shared" si="3578"/>
        <v>1105</v>
      </c>
      <c r="BD441" s="6">
        <f t="shared" si="3578"/>
        <v>0</v>
      </c>
      <c r="BE441" s="6">
        <f t="shared" si="3578"/>
        <v>1105</v>
      </c>
      <c r="BF441" s="6">
        <f t="shared" si="3578"/>
        <v>0</v>
      </c>
      <c r="BG441" s="148">
        <f t="shared" si="3578"/>
        <v>0</v>
      </c>
      <c r="BH441" s="148">
        <f t="shared" si="3578"/>
        <v>0</v>
      </c>
      <c r="BI441" s="148">
        <f t="shared" si="3578"/>
        <v>0</v>
      </c>
      <c r="BJ441" s="148">
        <f t="shared" si="3578"/>
        <v>0</v>
      </c>
      <c r="BK441" s="6">
        <f t="shared" si="3578"/>
        <v>1105</v>
      </c>
      <c r="BL441" s="6">
        <f t="shared" si="3578"/>
        <v>0</v>
      </c>
      <c r="BM441" s="6">
        <f t="shared" si="3578"/>
        <v>1105</v>
      </c>
      <c r="BN441" s="6">
        <f t="shared" si="3578"/>
        <v>0</v>
      </c>
      <c r="BO441" s="148">
        <f t="shared" si="3579"/>
        <v>0</v>
      </c>
      <c r="BP441" s="148">
        <f t="shared" si="3579"/>
        <v>0</v>
      </c>
      <c r="BQ441" s="148">
        <f t="shared" si="3579"/>
        <v>0</v>
      </c>
      <c r="BR441" s="148">
        <f t="shared" si="3579"/>
        <v>0</v>
      </c>
      <c r="BS441" s="6">
        <f t="shared" si="3579"/>
        <v>1105</v>
      </c>
      <c r="BT441" s="6">
        <f t="shared" si="3579"/>
        <v>0</v>
      </c>
      <c r="BU441" s="6">
        <f t="shared" si="3579"/>
        <v>1105</v>
      </c>
      <c r="BV441" s="6">
        <f t="shared" si="3579"/>
        <v>0</v>
      </c>
    </row>
    <row r="442" spans="1:74" ht="33.6">
      <c r="A442" s="8" t="s">
        <v>172</v>
      </c>
      <c r="B442" s="10" t="s">
        <v>201</v>
      </c>
      <c r="C442" s="10" t="s">
        <v>13</v>
      </c>
      <c r="D442" s="10" t="s">
        <v>3</v>
      </c>
      <c r="E442" s="10" t="s">
        <v>286</v>
      </c>
      <c r="F442" s="10" t="s">
        <v>16</v>
      </c>
      <c r="G442" s="6">
        <f t="shared" si="3575"/>
        <v>1105</v>
      </c>
      <c r="H442" s="6">
        <f t="shared" si="3575"/>
        <v>0</v>
      </c>
      <c r="I442" s="6">
        <f t="shared" si="3575"/>
        <v>1105</v>
      </c>
      <c r="J442" s="6">
        <f t="shared" si="3575"/>
        <v>0</v>
      </c>
      <c r="K442" s="148">
        <f t="shared" si="3575"/>
        <v>0</v>
      </c>
      <c r="L442" s="148">
        <f t="shared" si="3575"/>
        <v>0</v>
      </c>
      <c r="M442" s="148">
        <f t="shared" si="3575"/>
        <v>0</v>
      </c>
      <c r="N442" s="148">
        <f t="shared" si="3575"/>
        <v>0</v>
      </c>
      <c r="O442" s="6">
        <f t="shared" si="3575"/>
        <v>1105</v>
      </c>
      <c r="P442" s="6">
        <f t="shared" si="3575"/>
        <v>0</v>
      </c>
      <c r="Q442" s="6">
        <f t="shared" si="3575"/>
        <v>1105</v>
      </c>
      <c r="R442" s="6">
        <f t="shared" si="3575"/>
        <v>0</v>
      </c>
      <c r="S442" s="148">
        <f t="shared" si="3576"/>
        <v>0</v>
      </c>
      <c r="T442" s="148">
        <f t="shared" si="3576"/>
        <v>0</v>
      </c>
      <c r="U442" s="148">
        <f t="shared" si="3576"/>
        <v>0</v>
      </c>
      <c r="V442" s="148">
        <f t="shared" si="3576"/>
        <v>0</v>
      </c>
      <c r="W442" s="6">
        <f t="shared" si="3576"/>
        <v>1105</v>
      </c>
      <c r="X442" s="6">
        <f t="shared" si="3576"/>
        <v>0</v>
      </c>
      <c r="Y442" s="6">
        <f t="shared" si="3576"/>
        <v>1105</v>
      </c>
      <c r="Z442" s="6">
        <f t="shared" si="3576"/>
        <v>0</v>
      </c>
      <c r="AA442" s="148">
        <f t="shared" si="3576"/>
        <v>0</v>
      </c>
      <c r="AB442" s="148">
        <f t="shared" si="3576"/>
        <v>0</v>
      </c>
      <c r="AC442" s="148">
        <f t="shared" si="3576"/>
        <v>0</v>
      </c>
      <c r="AD442" s="148">
        <f t="shared" si="3576"/>
        <v>0</v>
      </c>
      <c r="AE442" s="6">
        <f t="shared" si="3576"/>
        <v>1105</v>
      </c>
      <c r="AF442" s="6">
        <f t="shared" si="3576"/>
        <v>0</v>
      </c>
      <c r="AG442" s="6">
        <f t="shared" si="3576"/>
        <v>1105</v>
      </c>
      <c r="AH442" s="6">
        <f t="shared" si="3576"/>
        <v>0</v>
      </c>
      <c r="AI442" s="148">
        <f t="shared" si="3577"/>
        <v>0</v>
      </c>
      <c r="AJ442" s="148">
        <f t="shared" si="3577"/>
        <v>0</v>
      </c>
      <c r="AK442" s="148">
        <f t="shared" si="3577"/>
        <v>0</v>
      </c>
      <c r="AL442" s="148">
        <f t="shared" si="3577"/>
        <v>0</v>
      </c>
      <c r="AM442" s="6">
        <f t="shared" si="3577"/>
        <v>1105</v>
      </c>
      <c r="AN442" s="6">
        <f t="shared" si="3577"/>
        <v>0</v>
      </c>
      <c r="AO442" s="6">
        <f t="shared" si="3577"/>
        <v>1105</v>
      </c>
      <c r="AP442" s="6">
        <f t="shared" si="3577"/>
        <v>0</v>
      </c>
      <c r="AQ442" s="148">
        <f t="shared" si="3577"/>
        <v>0</v>
      </c>
      <c r="AR442" s="148">
        <f t="shared" si="3577"/>
        <v>0</v>
      </c>
      <c r="AS442" s="148">
        <f t="shared" si="3577"/>
        <v>0</v>
      </c>
      <c r="AT442" s="148">
        <f t="shared" si="3577"/>
        <v>0</v>
      </c>
      <c r="AU442" s="6">
        <f t="shared" si="3577"/>
        <v>1105</v>
      </c>
      <c r="AV442" s="6">
        <f t="shared" si="3577"/>
        <v>0</v>
      </c>
      <c r="AW442" s="6">
        <f t="shared" si="3577"/>
        <v>1105</v>
      </c>
      <c r="AX442" s="6">
        <f t="shared" si="3577"/>
        <v>0</v>
      </c>
      <c r="AY442" s="148">
        <f t="shared" si="3578"/>
        <v>0</v>
      </c>
      <c r="AZ442" s="148">
        <f t="shared" si="3578"/>
        <v>0</v>
      </c>
      <c r="BA442" s="148">
        <f t="shared" si="3578"/>
        <v>0</v>
      </c>
      <c r="BB442" s="148">
        <f t="shared" si="3578"/>
        <v>0</v>
      </c>
      <c r="BC442" s="6">
        <f t="shared" si="3578"/>
        <v>1105</v>
      </c>
      <c r="BD442" s="6">
        <f t="shared" si="3578"/>
        <v>0</v>
      </c>
      <c r="BE442" s="6">
        <f t="shared" si="3578"/>
        <v>1105</v>
      </c>
      <c r="BF442" s="6">
        <f t="shared" si="3578"/>
        <v>0</v>
      </c>
      <c r="BG442" s="148">
        <f t="shared" si="3578"/>
        <v>0</v>
      </c>
      <c r="BH442" s="148">
        <f t="shared" si="3578"/>
        <v>0</v>
      </c>
      <c r="BI442" s="148">
        <f t="shared" si="3578"/>
        <v>0</v>
      </c>
      <c r="BJ442" s="148">
        <f t="shared" si="3578"/>
        <v>0</v>
      </c>
      <c r="BK442" s="6">
        <f t="shared" si="3578"/>
        <v>1105</v>
      </c>
      <c r="BL442" s="6">
        <f t="shared" si="3578"/>
        <v>0</v>
      </c>
      <c r="BM442" s="6">
        <f t="shared" si="3578"/>
        <v>1105</v>
      </c>
      <c r="BN442" s="6">
        <f t="shared" si="3578"/>
        <v>0</v>
      </c>
      <c r="BO442" s="148">
        <f t="shared" si="3579"/>
        <v>0</v>
      </c>
      <c r="BP442" s="148">
        <f t="shared" si="3579"/>
        <v>0</v>
      </c>
      <c r="BQ442" s="148">
        <f t="shared" si="3579"/>
        <v>0</v>
      </c>
      <c r="BR442" s="148">
        <f t="shared" si="3579"/>
        <v>0</v>
      </c>
      <c r="BS442" s="6">
        <f t="shared" si="3579"/>
        <v>1105</v>
      </c>
      <c r="BT442" s="6">
        <f t="shared" si="3579"/>
        <v>0</v>
      </c>
      <c r="BU442" s="6">
        <f t="shared" si="3579"/>
        <v>1105</v>
      </c>
      <c r="BV442" s="6">
        <f t="shared" si="3579"/>
        <v>0</v>
      </c>
    </row>
    <row r="443" spans="1:74" ht="33.6">
      <c r="A443" s="8" t="s">
        <v>44</v>
      </c>
      <c r="B443" s="10" t="s">
        <v>201</v>
      </c>
      <c r="C443" s="10" t="s">
        <v>13</v>
      </c>
      <c r="D443" s="10" t="s">
        <v>3</v>
      </c>
      <c r="E443" s="10" t="s">
        <v>286</v>
      </c>
      <c r="F443" s="10" t="s">
        <v>51</v>
      </c>
      <c r="G443" s="6">
        <v>1105</v>
      </c>
      <c r="H443" s="6"/>
      <c r="I443" s="6">
        <v>1105</v>
      </c>
      <c r="J443" s="6"/>
      <c r="K443" s="148"/>
      <c r="L443" s="148"/>
      <c r="M443" s="148"/>
      <c r="N443" s="148"/>
      <c r="O443" s="6">
        <f>G443+K443</f>
        <v>1105</v>
      </c>
      <c r="P443" s="6">
        <f t="shared" ref="P443" si="3580">H443+L443</f>
        <v>0</v>
      </c>
      <c r="Q443" s="6">
        <f t="shared" ref="Q443" si="3581">I443+M443</f>
        <v>1105</v>
      </c>
      <c r="R443" s="6">
        <f t="shared" ref="R443" si="3582">J443+N443</f>
        <v>0</v>
      </c>
      <c r="S443" s="148"/>
      <c r="T443" s="148"/>
      <c r="U443" s="148"/>
      <c r="V443" s="148"/>
      <c r="W443" s="6">
        <f>O443+S443</f>
        <v>1105</v>
      </c>
      <c r="X443" s="6">
        <f t="shared" ref="X443" si="3583">P443+T443</f>
        <v>0</v>
      </c>
      <c r="Y443" s="6">
        <f t="shared" ref="Y443" si="3584">Q443+U443</f>
        <v>1105</v>
      </c>
      <c r="Z443" s="6">
        <f t="shared" ref="Z443" si="3585">R443+V443</f>
        <v>0</v>
      </c>
      <c r="AA443" s="148"/>
      <c r="AB443" s="148"/>
      <c r="AC443" s="148"/>
      <c r="AD443" s="148"/>
      <c r="AE443" s="6">
        <f>W443+AA443</f>
        <v>1105</v>
      </c>
      <c r="AF443" s="6">
        <f t="shared" ref="AF443" si="3586">X443+AB443</f>
        <v>0</v>
      </c>
      <c r="AG443" s="6">
        <f t="shared" ref="AG443" si="3587">Y443+AC443</f>
        <v>1105</v>
      </c>
      <c r="AH443" s="6">
        <f t="shared" ref="AH443" si="3588">Z443+AD443</f>
        <v>0</v>
      </c>
      <c r="AI443" s="148"/>
      <c r="AJ443" s="148"/>
      <c r="AK443" s="148"/>
      <c r="AL443" s="148"/>
      <c r="AM443" s="6">
        <f>AE443+AI443</f>
        <v>1105</v>
      </c>
      <c r="AN443" s="6">
        <f t="shared" ref="AN443" si="3589">AF443+AJ443</f>
        <v>0</v>
      </c>
      <c r="AO443" s="6">
        <f t="shared" ref="AO443" si="3590">AG443+AK443</f>
        <v>1105</v>
      </c>
      <c r="AP443" s="6">
        <f t="shared" ref="AP443" si="3591">AH443+AL443</f>
        <v>0</v>
      </c>
      <c r="AQ443" s="148"/>
      <c r="AR443" s="148"/>
      <c r="AS443" s="148"/>
      <c r="AT443" s="148"/>
      <c r="AU443" s="6">
        <f>AM443+AQ443</f>
        <v>1105</v>
      </c>
      <c r="AV443" s="6">
        <f t="shared" ref="AV443" si="3592">AN443+AR443</f>
        <v>0</v>
      </c>
      <c r="AW443" s="6">
        <f t="shared" ref="AW443" si="3593">AO443+AS443</f>
        <v>1105</v>
      </c>
      <c r="AX443" s="6">
        <f t="shared" ref="AX443" si="3594">AP443+AT443</f>
        <v>0</v>
      </c>
      <c r="AY443" s="148"/>
      <c r="AZ443" s="148"/>
      <c r="BA443" s="148"/>
      <c r="BB443" s="148"/>
      <c r="BC443" s="6">
        <f>AU443+AY443</f>
        <v>1105</v>
      </c>
      <c r="BD443" s="6">
        <f t="shared" ref="BD443" si="3595">AV443+AZ443</f>
        <v>0</v>
      </c>
      <c r="BE443" s="6">
        <f t="shared" ref="BE443" si="3596">AW443+BA443</f>
        <v>1105</v>
      </c>
      <c r="BF443" s="6">
        <f t="shared" ref="BF443" si="3597">AX443+BB443</f>
        <v>0</v>
      </c>
      <c r="BG443" s="148"/>
      <c r="BH443" s="148"/>
      <c r="BI443" s="148"/>
      <c r="BJ443" s="148"/>
      <c r="BK443" s="6">
        <f>BC443+BG443</f>
        <v>1105</v>
      </c>
      <c r="BL443" s="6">
        <f t="shared" ref="BL443" si="3598">BD443+BH443</f>
        <v>0</v>
      </c>
      <c r="BM443" s="6">
        <f t="shared" ref="BM443" si="3599">BE443+BI443</f>
        <v>1105</v>
      </c>
      <c r="BN443" s="6">
        <f t="shared" ref="BN443" si="3600">BF443+BJ443</f>
        <v>0</v>
      </c>
      <c r="BO443" s="148"/>
      <c r="BP443" s="148"/>
      <c r="BQ443" s="148"/>
      <c r="BR443" s="148"/>
      <c r="BS443" s="6">
        <f>BK443+BO443</f>
        <v>1105</v>
      </c>
      <c r="BT443" s="6">
        <f t="shared" ref="BT443" si="3601">BL443+BP443</f>
        <v>0</v>
      </c>
      <c r="BU443" s="6">
        <f t="shared" ref="BU443" si="3602">BM443+BQ443</f>
        <v>1105</v>
      </c>
      <c r="BV443" s="6">
        <f t="shared" ref="BV443" si="3603">BN443+BR443</f>
        <v>0</v>
      </c>
    </row>
    <row r="444" spans="1:74">
      <c r="A444" s="8" t="s">
        <v>17</v>
      </c>
      <c r="B444" s="6">
        <v>910</v>
      </c>
      <c r="C444" s="10" t="s">
        <v>13</v>
      </c>
      <c r="D444" s="10" t="s">
        <v>3</v>
      </c>
      <c r="E444" s="6" t="s">
        <v>55</v>
      </c>
      <c r="F444" s="10"/>
      <c r="G444" s="25">
        <f>G445</f>
        <v>100</v>
      </c>
      <c r="H444" s="25">
        <f t="shared" ref="H444:BS444" si="3604">H445</f>
        <v>0</v>
      </c>
      <c r="I444" s="25">
        <f t="shared" si="3604"/>
        <v>100</v>
      </c>
      <c r="J444" s="25">
        <f t="shared" si="3604"/>
        <v>0</v>
      </c>
      <c r="K444" s="149">
        <f t="shared" si="3604"/>
        <v>0</v>
      </c>
      <c r="L444" s="149">
        <f t="shared" si="3604"/>
        <v>0</v>
      </c>
      <c r="M444" s="149">
        <f t="shared" si="3604"/>
        <v>0</v>
      </c>
      <c r="N444" s="149">
        <f t="shared" si="3604"/>
        <v>0</v>
      </c>
      <c r="O444" s="25">
        <f t="shared" si="3604"/>
        <v>100</v>
      </c>
      <c r="P444" s="25">
        <f t="shared" si="3604"/>
        <v>0</v>
      </c>
      <c r="Q444" s="25">
        <f t="shared" si="3604"/>
        <v>100</v>
      </c>
      <c r="R444" s="25">
        <f t="shared" si="3604"/>
        <v>0</v>
      </c>
      <c r="S444" s="149">
        <f t="shared" si="3604"/>
        <v>0</v>
      </c>
      <c r="T444" s="149">
        <f t="shared" si="3604"/>
        <v>0</v>
      </c>
      <c r="U444" s="149">
        <f t="shared" si="3604"/>
        <v>0</v>
      </c>
      <c r="V444" s="149">
        <f t="shared" si="3604"/>
        <v>0</v>
      </c>
      <c r="W444" s="25">
        <f t="shared" si="3604"/>
        <v>100</v>
      </c>
      <c r="X444" s="25">
        <f t="shared" si="3604"/>
        <v>0</v>
      </c>
      <c r="Y444" s="25">
        <f t="shared" si="3604"/>
        <v>100</v>
      </c>
      <c r="Z444" s="25">
        <f t="shared" si="3604"/>
        <v>0</v>
      </c>
      <c r="AA444" s="149">
        <f t="shared" si="3604"/>
        <v>0</v>
      </c>
      <c r="AB444" s="149">
        <f t="shared" si="3604"/>
        <v>0</v>
      </c>
      <c r="AC444" s="149">
        <f t="shared" si="3604"/>
        <v>0</v>
      </c>
      <c r="AD444" s="149">
        <f t="shared" si="3604"/>
        <v>0</v>
      </c>
      <c r="AE444" s="25">
        <f t="shared" si="3604"/>
        <v>100</v>
      </c>
      <c r="AF444" s="25">
        <f t="shared" si="3604"/>
        <v>0</v>
      </c>
      <c r="AG444" s="25">
        <f t="shared" si="3604"/>
        <v>100</v>
      </c>
      <c r="AH444" s="25">
        <f t="shared" si="3604"/>
        <v>0</v>
      </c>
      <c r="AI444" s="149">
        <f t="shared" si="3604"/>
        <v>0</v>
      </c>
      <c r="AJ444" s="149">
        <f t="shared" si="3604"/>
        <v>0</v>
      </c>
      <c r="AK444" s="149">
        <f t="shared" si="3604"/>
        <v>0</v>
      </c>
      <c r="AL444" s="149">
        <f t="shared" si="3604"/>
        <v>0</v>
      </c>
      <c r="AM444" s="25">
        <f t="shared" si="3604"/>
        <v>100</v>
      </c>
      <c r="AN444" s="25">
        <f t="shared" si="3604"/>
        <v>0</v>
      </c>
      <c r="AO444" s="25">
        <f t="shared" si="3604"/>
        <v>100</v>
      </c>
      <c r="AP444" s="25">
        <f t="shared" si="3604"/>
        <v>0</v>
      </c>
      <c r="AQ444" s="149">
        <f t="shared" si="3604"/>
        <v>0</v>
      </c>
      <c r="AR444" s="149">
        <f t="shared" si="3604"/>
        <v>0</v>
      </c>
      <c r="AS444" s="149">
        <f t="shared" si="3604"/>
        <v>0</v>
      </c>
      <c r="AT444" s="149">
        <f t="shared" si="3604"/>
        <v>0</v>
      </c>
      <c r="AU444" s="25">
        <f t="shared" si="3604"/>
        <v>100</v>
      </c>
      <c r="AV444" s="25">
        <f t="shared" si="3604"/>
        <v>0</v>
      </c>
      <c r="AW444" s="25">
        <f t="shared" si="3604"/>
        <v>100</v>
      </c>
      <c r="AX444" s="25">
        <f t="shared" si="3604"/>
        <v>0</v>
      </c>
      <c r="AY444" s="149">
        <f t="shared" si="3604"/>
        <v>0</v>
      </c>
      <c r="AZ444" s="149">
        <f t="shared" si="3604"/>
        <v>0</v>
      </c>
      <c r="BA444" s="149">
        <f t="shared" si="3604"/>
        <v>0</v>
      </c>
      <c r="BB444" s="149">
        <f t="shared" si="3604"/>
        <v>0</v>
      </c>
      <c r="BC444" s="25">
        <f t="shared" si="3604"/>
        <v>100</v>
      </c>
      <c r="BD444" s="25">
        <f t="shared" si="3604"/>
        <v>0</v>
      </c>
      <c r="BE444" s="25">
        <f t="shared" si="3604"/>
        <v>100</v>
      </c>
      <c r="BF444" s="25">
        <f t="shared" si="3604"/>
        <v>0</v>
      </c>
      <c r="BG444" s="149">
        <f t="shared" si="3604"/>
        <v>0</v>
      </c>
      <c r="BH444" s="149">
        <f t="shared" si="3604"/>
        <v>0</v>
      </c>
      <c r="BI444" s="149">
        <f t="shared" si="3604"/>
        <v>0</v>
      </c>
      <c r="BJ444" s="149">
        <f t="shared" si="3604"/>
        <v>0</v>
      </c>
      <c r="BK444" s="25">
        <f t="shared" si="3604"/>
        <v>100</v>
      </c>
      <c r="BL444" s="25">
        <f t="shared" si="3604"/>
        <v>0</v>
      </c>
      <c r="BM444" s="25">
        <f t="shared" si="3604"/>
        <v>100</v>
      </c>
      <c r="BN444" s="25">
        <f t="shared" si="3604"/>
        <v>0</v>
      </c>
      <c r="BO444" s="149">
        <f t="shared" si="3604"/>
        <v>0</v>
      </c>
      <c r="BP444" s="149">
        <f t="shared" si="3604"/>
        <v>0</v>
      </c>
      <c r="BQ444" s="149">
        <f t="shared" si="3604"/>
        <v>0</v>
      </c>
      <c r="BR444" s="149">
        <f t="shared" si="3604"/>
        <v>0</v>
      </c>
      <c r="BS444" s="25">
        <f t="shared" si="3604"/>
        <v>100</v>
      </c>
      <c r="BT444" s="25">
        <f t="shared" ref="BT444:BV444" si="3605">BT445</f>
        <v>0</v>
      </c>
      <c r="BU444" s="25">
        <f t="shared" si="3605"/>
        <v>100</v>
      </c>
      <c r="BV444" s="25">
        <f t="shared" si="3605"/>
        <v>0</v>
      </c>
    </row>
    <row r="445" spans="1:74">
      <c r="A445" s="8" t="s">
        <v>15</v>
      </c>
      <c r="B445" s="6">
        <f>B444</f>
        <v>910</v>
      </c>
      <c r="C445" s="10" t="s">
        <v>13</v>
      </c>
      <c r="D445" s="10" t="s">
        <v>3</v>
      </c>
      <c r="E445" s="13" t="s">
        <v>60</v>
      </c>
      <c r="F445" s="10"/>
      <c r="G445" s="25">
        <f>G446+G451</f>
        <v>100</v>
      </c>
      <c r="H445" s="25">
        <f t="shared" ref="H445:K445" si="3606">H446+H451</f>
        <v>0</v>
      </c>
      <c r="I445" s="25">
        <f t="shared" si="3606"/>
        <v>100</v>
      </c>
      <c r="J445" s="25">
        <f t="shared" si="3606"/>
        <v>0</v>
      </c>
      <c r="K445" s="149">
        <f t="shared" si="3606"/>
        <v>0</v>
      </c>
      <c r="L445" s="149">
        <f t="shared" ref="L445:S445" si="3607">L446+L451</f>
        <v>0</v>
      </c>
      <c r="M445" s="149">
        <f t="shared" si="3607"/>
        <v>0</v>
      </c>
      <c r="N445" s="149">
        <f t="shared" si="3607"/>
        <v>0</v>
      </c>
      <c r="O445" s="25">
        <f t="shared" si="3607"/>
        <v>100</v>
      </c>
      <c r="P445" s="25">
        <f t="shared" si="3607"/>
        <v>0</v>
      </c>
      <c r="Q445" s="25">
        <f t="shared" si="3607"/>
        <v>100</v>
      </c>
      <c r="R445" s="25">
        <f t="shared" si="3607"/>
        <v>0</v>
      </c>
      <c r="S445" s="149">
        <f t="shared" si="3607"/>
        <v>0</v>
      </c>
      <c r="T445" s="149">
        <f t="shared" ref="T445:AA445" si="3608">T446+T451</f>
        <v>0</v>
      </c>
      <c r="U445" s="149">
        <f t="shared" si="3608"/>
        <v>0</v>
      </c>
      <c r="V445" s="149">
        <f t="shared" si="3608"/>
        <v>0</v>
      </c>
      <c r="W445" s="25">
        <f t="shared" si="3608"/>
        <v>100</v>
      </c>
      <c r="X445" s="25">
        <f t="shared" si="3608"/>
        <v>0</v>
      </c>
      <c r="Y445" s="25">
        <f t="shared" si="3608"/>
        <v>100</v>
      </c>
      <c r="Z445" s="25">
        <f t="shared" si="3608"/>
        <v>0</v>
      </c>
      <c r="AA445" s="149">
        <f t="shared" si="3608"/>
        <v>0</v>
      </c>
      <c r="AB445" s="149">
        <f t="shared" ref="AB445:AI445" si="3609">AB446+AB451</f>
        <v>0</v>
      </c>
      <c r="AC445" s="149">
        <f t="shared" si="3609"/>
        <v>0</v>
      </c>
      <c r="AD445" s="149">
        <f t="shared" si="3609"/>
        <v>0</v>
      </c>
      <c r="AE445" s="25">
        <f t="shared" si="3609"/>
        <v>100</v>
      </c>
      <c r="AF445" s="25">
        <f t="shared" si="3609"/>
        <v>0</v>
      </c>
      <c r="AG445" s="25">
        <f t="shared" si="3609"/>
        <v>100</v>
      </c>
      <c r="AH445" s="25">
        <f t="shared" si="3609"/>
        <v>0</v>
      </c>
      <c r="AI445" s="149">
        <f t="shared" si="3609"/>
        <v>0</v>
      </c>
      <c r="AJ445" s="149">
        <f t="shared" ref="AJ445:AQ445" si="3610">AJ446+AJ451</f>
        <v>0</v>
      </c>
      <c r="AK445" s="149">
        <f t="shared" si="3610"/>
        <v>0</v>
      </c>
      <c r="AL445" s="149">
        <f t="shared" si="3610"/>
        <v>0</v>
      </c>
      <c r="AM445" s="25">
        <f t="shared" si="3610"/>
        <v>100</v>
      </c>
      <c r="AN445" s="25">
        <f t="shared" si="3610"/>
        <v>0</v>
      </c>
      <c r="AO445" s="25">
        <f t="shared" si="3610"/>
        <v>100</v>
      </c>
      <c r="AP445" s="25">
        <f t="shared" si="3610"/>
        <v>0</v>
      </c>
      <c r="AQ445" s="149">
        <f t="shared" si="3610"/>
        <v>0</v>
      </c>
      <c r="AR445" s="149">
        <f t="shared" ref="AR445:AY445" si="3611">AR446+AR451</f>
        <v>0</v>
      </c>
      <c r="AS445" s="149">
        <f t="shared" si="3611"/>
        <v>0</v>
      </c>
      <c r="AT445" s="149">
        <f t="shared" si="3611"/>
        <v>0</v>
      </c>
      <c r="AU445" s="25">
        <f t="shared" si="3611"/>
        <v>100</v>
      </c>
      <c r="AV445" s="25">
        <f t="shared" si="3611"/>
        <v>0</v>
      </c>
      <c r="AW445" s="25">
        <f t="shared" si="3611"/>
        <v>100</v>
      </c>
      <c r="AX445" s="25">
        <f t="shared" si="3611"/>
        <v>0</v>
      </c>
      <c r="AY445" s="149">
        <f t="shared" si="3611"/>
        <v>0</v>
      </c>
      <c r="AZ445" s="149">
        <f t="shared" ref="AZ445:BG445" si="3612">AZ446+AZ451</f>
        <v>0</v>
      </c>
      <c r="BA445" s="149">
        <f t="shared" si="3612"/>
        <v>0</v>
      </c>
      <c r="BB445" s="149">
        <f t="shared" si="3612"/>
        <v>0</v>
      </c>
      <c r="BC445" s="25">
        <f t="shared" si="3612"/>
        <v>100</v>
      </c>
      <c r="BD445" s="25">
        <f t="shared" si="3612"/>
        <v>0</v>
      </c>
      <c r="BE445" s="25">
        <f t="shared" si="3612"/>
        <v>100</v>
      </c>
      <c r="BF445" s="25">
        <f t="shared" si="3612"/>
        <v>0</v>
      </c>
      <c r="BG445" s="149">
        <f t="shared" si="3612"/>
        <v>0</v>
      </c>
      <c r="BH445" s="149">
        <f t="shared" ref="BH445:BO445" si="3613">BH446+BH451</f>
        <v>0</v>
      </c>
      <c r="BI445" s="149">
        <f t="shared" si="3613"/>
        <v>0</v>
      </c>
      <c r="BJ445" s="149">
        <f t="shared" si="3613"/>
        <v>0</v>
      </c>
      <c r="BK445" s="25">
        <f t="shared" si="3613"/>
        <v>100</v>
      </c>
      <c r="BL445" s="25">
        <f t="shared" si="3613"/>
        <v>0</v>
      </c>
      <c r="BM445" s="25">
        <f t="shared" si="3613"/>
        <v>100</v>
      </c>
      <c r="BN445" s="25">
        <f t="shared" si="3613"/>
        <v>0</v>
      </c>
      <c r="BO445" s="149">
        <f t="shared" si="3613"/>
        <v>0</v>
      </c>
      <c r="BP445" s="149">
        <f t="shared" ref="BP445:BV445" si="3614">BP446+BP451</f>
        <v>0</v>
      </c>
      <c r="BQ445" s="149">
        <f t="shared" si="3614"/>
        <v>0</v>
      </c>
      <c r="BR445" s="149">
        <f t="shared" si="3614"/>
        <v>0</v>
      </c>
      <c r="BS445" s="25">
        <f t="shared" si="3614"/>
        <v>100</v>
      </c>
      <c r="BT445" s="25">
        <f t="shared" si="3614"/>
        <v>0</v>
      </c>
      <c r="BU445" s="25">
        <f t="shared" si="3614"/>
        <v>100</v>
      </c>
      <c r="BV445" s="25">
        <f t="shared" si="3614"/>
        <v>0</v>
      </c>
    </row>
    <row r="446" spans="1:74" ht="33.6">
      <c r="A446" s="8" t="s">
        <v>18</v>
      </c>
      <c r="B446" s="6">
        <f>B445</f>
        <v>910</v>
      </c>
      <c r="C446" s="10" t="s">
        <v>13</v>
      </c>
      <c r="D446" s="10" t="s">
        <v>3</v>
      </c>
      <c r="E446" s="13" t="s">
        <v>61</v>
      </c>
      <c r="F446" s="10"/>
      <c r="G446" s="6">
        <f>G447+G449</f>
        <v>100</v>
      </c>
      <c r="H446" s="6">
        <f t="shared" ref="H446:K446" si="3615">H447+H449</f>
        <v>0</v>
      </c>
      <c r="I446" s="6">
        <f t="shared" si="3615"/>
        <v>100</v>
      </c>
      <c r="J446" s="6">
        <f t="shared" si="3615"/>
        <v>0</v>
      </c>
      <c r="K446" s="148">
        <f t="shared" si="3615"/>
        <v>0</v>
      </c>
      <c r="L446" s="148">
        <f t="shared" ref="L446:S446" si="3616">L447+L449</f>
        <v>0</v>
      </c>
      <c r="M446" s="148">
        <f t="shared" si="3616"/>
        <v>0</v>
      </c>
      <c r="N446" s="148">
        <f t="shared" si="3616"/>
        <v>0</v>
      </c>
      <c r="O446" s="6">
        <f t="shared" si="3616"/>
        <v>100</v>
      </c>
      <c r="P446" s="6">
        <f t="shared" si="3616"/>
        <v>0</v>
      </c>
      <c r="Q446" s="6">
        <f t="shared" si="3616"/>
        <v>100</v>
      </c>
      <c r="R446" s="6">
        <f t="shared" si="3616"/>
        <v>0</v>
      </c>
      <c r="S446" s="148">
        <f t="shared" si="3616"/>
        <v>0</v>
      </c>
      <c r="T446" s="148">
        <f t="shared" ref="T446:AA446" si="3617">T447+T449</f>
        <v>0</v>
      </c>
      <c r="U446" s="148">
        <f t="shared" si="3617"/>
        <v>0</v>
      </c>
      <c r="V446" s="148">
        <f t="shared" si="3617"/>
        <v>0</v>
      </c>
      <c r="W446" s="6">
        <f t="shared" si="3617"/>
        <v>100</v>
      </c>
      <c r="X446" s="6">
        <f t="shared" si="3617"/>
        <v>0</v>
      </c>
      <c r="Y446" s="6">
        <f t="shared" si="3617"/>
        <v>100</v>
      </c>
      <c r="Z446" s="6">
        <f t="shared" si="3617"/>
        <v>0</v>
      </c>
      <c r="AA446" s="148">
        <f t="shared" si="3617"/>
        <v>0</v>
      </c>
      <c r="AB446" s="148">
        <f t="shared" ref="AB446:AI446" si="3618">AB447+AB449</f>
        <v>0</v>
      </c>
      <c r="AC446" s="148">
        <f t="shared" si="3618"/>
        <v>0</v>
      </c>
      <c r="AD446" s="148">
        <f t="shared" si="3618"/>
        <v>0</v>
      </c>
      <c r="AE446" s="6">
        <f t="shared" si="3618"/>
        <v>100</v>
      </c>
      <c r="AF446" s="6">
        <f t="shared" si="3618"/>
        <v>0</v>
      </c>
      <c r="AG446" s="6">
        <f t="shared" si="3618"/>
        <v>100</v>
      </c>
      <c r="AH446" s="6">
        <f t="shared" si="3618"/>
        <v>0</v>
      </c>
      <c r="AI446" s="148">
        <f t="shared" si="3618"/>
        <v>0</v>
      </c>
      <c r="AJ446" s="148">
        <f t="shared" ref="AJ446:AQ446" si="3619">AJ447+AJ449</f>
        <v>0</v>
      </c>
      <c r="AK446" s="148">
        <f t="shared" si="3619"/>
        <v>0</v>
      </c>
      <c r="AL446" s="148">
        <f t="shared" si="3619"/>
        <v>0</v>
      </c>
      <c r="AM446" s="6">
        <f t="shared" si="3619"/>
        <v>100</v>
      </c>
      <c r="AN446" s="6">
        <f t="shared" si="3619"/>
        <v>0</v>
      </c>
      <c r="AO446" s="6">
        <f t="shared" si="3619"/>
        <v>100</v>
      </c>
      <c r="AP446" s="6">
        <f t="shared" si="3619"/>
        <v>0</v>
      </c>
      <c r="AQ446" s="148">
        <f t="shared" si="3619"/>
        <v>0</v>
      </c>
      <c r="AR446" s="148">
        <f t="shared" ref="AR446:AY446" si="3620">AR447+AR449</f>
        <v>0</v>
      </c>
      <c r="AS446" s="148">
        <f t="shared" si="3620"/>
        <v>0</v>
      </c>
      <c r="AT446" s="148">
        <f t="shared" si="3620"/>
        <v>0</v>
      </c>
      <c r="AU446" s="6">
        <f t="shared" si="3620"/>
        <v>100</v>
      </c>
      <c r="AV446" s="6">
        <f t="shared" si="3620"/>
        <v>0</v>
      </c>
      <c r="AW446" s="6">
        <f t="shared" si="3620"/>
        <v>100</v>
      </c>
      <c r="AX446" s="6">
        <f t="shared" si="3620"/>
        <v>0</v>
      </c>
      <c r="AY446" s="148">
        <f t="shared" si="3620"/>
        <v>0</v>
      </c>
      <c r="AZ446" s="148">
        <f t="shared" ref="AZ446:BG446" si="3621">AZ447+AZ449</f>
        <v>0</v>
      </c>
      <c r="BA446" s="148">
        <f t="shared" si="3621"/>
        <v>0</v>
      </c>
      <c r="BB446" s="148">
        <f t="shared" si="3621"/>
        <v>0</v>
      </c>
      <c r="BC446" s="6">
        <f t="shared" si="3621"/>
        <v>100</v>
      </c>
      <c r="BD446" s="6">
        <f t="shared" si="3621"/>
        <v>0</v>
      </c>
      <c r="BE446" s="6">
        <f t="shared" si="3621"/>
        <v>100</v>
      </c>
      <c r="BF446" s="6">
        <f t="shared" si="3621"/>
        <v>0</v>
      </c>
      <c r="BG446" s="148">
        <f t="shared" si="3621"/>
        <v>0</v>
      </c>
      <c r="BH446" s="148">
        <f t="shared" ref="BH446:BO446" si="3622">BH447+BH449</f>
        <v>0</v>
      </c>
      <c r="BI446" s="148">
        <f t="shared" si="3622"/>
        <v>0</v>
      </c>
      <c r="BJ446" s="148">
        <f t="shared" si="3622"/>
        <v>0</v>
      </c>
      <c r="BK446" s="6">
        <f t="shared" si="3622"/>
        <v>100</v>
      </c>
      <c r="BL446" s="6">
        <f t="shared" si="3622"/>
        <v>0</v>
      </c>
      <c r="BM446" s="6">
        <f t="shared" si="3622"/>
        <v>100</v>
      </c>
      <c r="BN446" s="6">
        <f t="shared" si="3622"/>
        <v>0</v>
      </c>
      <c r="BO446" s="148">
        <f t="shared" si="3622"/>
        <v>0</v>
      </c>
      <c r="BP446" s="148">
        <f t="shared" ref="BP446:BV446" si="3623">BP447+BP449</f>
        <v>0</v>
      </c>
      <c r="BQ446" s="148">
        <f t="shared" si="3623"/>
        <v>0</v>
      </c>
      <c r="BR446" s="148">
        <f t="shared" si="3623"/>
        <v>0</v>
      </c>
      <c r="BS446" s="6">
        <f t="shared" si="3623"/>
        <v>100</v>
      </c>
      <c r="BT446" s="6">
        <f t="shared" si="3623"/>
        <v>0</v>
      </c>
      <c r="BU446" s="6">
        <f t="shared" si="3623"/>
        <v>100</v>
      </c>
      <c r="BV446" s="6">
        <f t="shared" si="3623"/>
        <v>0</v>
      </c>
    </row>
    <row r="447" spans="1:74" ht="33.6">
      <c r="A447" s="8" t="s">
        <v>172</v>
      </c>
      <c r="B447" s="6">
        <f>B446</f>
        <v>910</v>
      </c>
      <c r="C447" s="10" t="s">
        <v>13</v>
      </c>
      <c r="D447" s="10" t="s">
        <v>3</v>
      </c>
      <c r="E447" s="13" t="s">
        <v>61</v>
      </c>
      <c r="F447" s="10" t="s">
        <v>16</v>
      </c>
      <c r="G447" s="6">
        <f t="shared" ref="G447:BR447" si="3624">G448</f>
        <v>100</v>
      </c>
      <c r="H447" s="6">
        <f t="shared" si="3624"/>
        <v>0</v>
      </c>
      <c r="I447" s="6">
        <f t="shared" si="3624"/>
        <v>100</v>
      </c>
      <c r="J447" s="6">
        <f t="shared" si="3624"/>
        <v>0</v>
      </c>
      <c r="K447" s="148">
        <f t="shared" si="3624"/>
        <v>0</v>
      </c>
      <c r="L447" s="148">
        <f t="shared" si="3624"/>
        <v>0</v>
      </c>
      <c r="M447" s="148">
        <f t="shared" si="3624"/>
        <v>0</v>
      </c>
      <c r="N447" s="148">
        <f t="shared" si="3624"/>
        <v>0</v>
      </c>
      <c r="O447" s="6">
        <f t="shared" si="3624"/>
        <v>100</v>
      </c>
      <c r="P447" s="6">
        <f t="shared" si="3624"/>
        <v>0</v>
      </c>
      <c r="Q447" s="6">
        <f t="shared" si="3624"/>
        <v>100</v>
      </c>
      <c r="R447" s="6">
        <f t="shared" si="3624"/>
        <v>0</v>
      </c>
      <c r="S447" s="148">
        <f t="shared" si="3624"/>
        <v>0</v>
      </c>
      <c r="T447" s="148">
        <f t="shared" si="3624"/>
        <v>0</v>
      </c>
      <c r="U447" s="148">
        <f t="shared" si="3624"/>
        <v>0</v>
      </c>
      <c r="V447" s="148">
        <f t="shared" si="3624"/>
        <v>0</v>
      </c>
      <c r="W447" s="6">
        <f t="shared" si="3624"/>
        <v>100</v>
      </c>
      <c r="X447" s="6">
        <f t="shared" si="3624"/>
        <v>0</v>
      </c>
      <c r="Y447" s="6">
        <f t="shared" si="3624"/>
        <v>100</v>
      </c>
      <c r="Z447" s="6">
        <f t="shared" si="3624"/>
        <v>0</v>
      </c>
      <c r="AA447" s="148">
        <f t="shared" si="3624"/>
        <v>0</v>
      </c>
      <c r="AB447" s="148">
        <f t="shared" si="3624"/>
        <v>0</v>
      </c>
      <c r="AC447" s="148">
        <f t="shared" si="3624"/>
        <v>0</v>
      </c>
      <c r="AD447" s="148">
        <f t="shared" si="3624"/>
        <v>0</v>
      </c>
      <c r="AE447" s="6">
        <f t="shared" si="3624"/>
        <v>100</v>
      </c>
      <c r="AF447" s="6">
        <f t="shared" si="3624"/>
        <v>0</v>
      </c>
      <c r="AG447" s="6">
        <f t="shared" si="3624"/>
        <v>100</v>
      </c>
      <c r="AH447" s="6">
        <f t="shared" si="3624"/>
        <v>0</v>
      </c>
      <c r="AI447" s="148">
        <f t="shared" si="3624"/>
        <v>0</v>
      </c>
      <c r="AJ447" s="148">
        <f t="shared" si="3624"/>
        <v>0</v>
      </c>
      <c r="AK447" s="148">
        <f t="shared" si="3624"/>
        <v>0</v>
      </c>
      <c r="AL447" s="148">
        <f t="shared" si="3624"/>
        <v>0</v>
      </c>
      <c r="AM447" s="6">
        <f t="shared" si="3624"/>
        <v>100</v>
      </c>
      <c r="AN447" s="6">
        <f t="shared" si="3624"/>
        <v>0</v>
      </c>
      <c r="AO447" s="6">
        <f t="shared" si="3624"/>
        <v>100</v>
      </c>
      <c r="AP447" s="6">
        <f t="shared" si="3624"/>
        <v>0</v>
      </c>
      <c r="AQ447" s="148">
        <f t="shared" si="3624"/>
        <v>0</v>
      </c>
      <c r="AR447" s="148">
        <f t="shared" si="3624"/>
        <v>0</v>
      </c>
      <c r="AS447" s="148">
        <f t="shared" si="3624"/>
        <v>0</v>
      </c>
      <c r="AT447" s="148">
        <f t="shared" si="3624"/>
        <v>0</v>
      </c>
      <c r="AU447" s="6">
        <f t="shared" si="3624"/>
        <v>100</v>
      </c>
      <c r="AV447" s="6">
        <f t="shared" si="3624"/>
        <v>0</v>
      </c>
      <c r="AW447" s="6">
        <f t="shared" si="3624"/>
        <v>100</v>
      </c>
      <c r="AX447" s="6">
        <f t="shared" si="3624"/>
        <v>0</v>
      </c>
      <c r="AY447" s="148">
        <f t="shared" si="3624"/>
        <v>0</v>
      </c>
      <c r="AZ447" s="148">
        <f t="shared" si="3624"/>
        <v>0</v>
      </c>
      <c r="BA447" s="148">
        <f t="shared" si="3624"/>
        <v>0</v>
      </c>
      <c r="BB447" s="148">
        <f t="shared" si="3624"/>
        <v>0</v>
      </c>
      <c r="BC447" s="6">
        <f t="shared" si="3624"/>
        <v>100</v>
      </c>
      <c r="BD447" s="6">
        <f t="shared" si="3624"/>
        <v>0</v>
      </c>
      <c r="BE447" s="6">
        <f t="shared" si="3624"/>
        <v>100</v>
      </c>
      <c r="BF447" s="6">
        <f t="shared" si="3624"/>
        <v>0</v>
      </c>
      <c r="BG447" s="148">
        <f t="shared" si="3624"/>
        <v>0</v>
      </c>
      <c r="BH447" s="148">
        <f t="shared" si="3624"/>
        <v>0</v>
      </c>
      <c r="BI447" s="148">
        <f t="shared" si="3624"/>
        <v>0</v>
      </c>
      <c r="BJ447" s="148">
        <f t="shared" si="3624"/>
        <v>0</v>
      </c>
      <c r="BK447" s="6">
        <f t="shared" si="3624"/>
        <v>100</v>
      </c>
      <c r="BL447" s="6">
        <f t="shared" si="3624"/>
        <v>0</v>
      </c>
      <c r="BM447" s="6">
        <f t="shared" si="3624"/>
        <v>100</v>
      </c>
      <c r="BN447" s="6">
        <f t="shared" si="3624"/>
        <v>0</v>
      </c>
      <c r="BO447" s="148">
        <f t="shared" si="3624"/>
        <v>0</v>
      </c>
      <c r="BP447" s="148">
        <f t="shared" si="3624"/>
        <v>0</v>
      </c>
      <c r="BQ447" s="148">
        <f t="shared" si="3624"/>
        <v>0</v>
      </c>
      <c r="BR447" s="148">
        <f t="shared" si="3624"/>
        <v>0</v>
      </c>
      <c r="BS447" s="6">
        <f t="shared" ref="BS447:BV447" si="3625">BS448</f>
        <v>100</v>
      </c>
      <c r="BT447" s="6">
        <f t="shared" si="3625"/>
        <v>0</v>
      </c>
      <c r="BU447" s="6">
        <f t="shared" si="3625"/>
        <v>100</v>
      </c>
      <c r="BV447" s="6">
        <f t="shared" si="3625"/>
        <v>0</v>
      </c>
    </row>
    <row r="448" spans="1:74" ht="33.6">
      <c r="A448" s="8" t="s">
        <v>44</v>
      </c>
      <c r="B448" s="6">
        <f>B446</f>
        <v>910</v>
      </c>
      <c r="C448" s="10" t="s">
        <v>13</v>
      </c>
      <c r="D448" s="10" t="s">
        <v>3</v>
      </c>
      <c r="E448" s="13" t="s">
        <v>61</v>
      </c>
      <c r="F448" s="10" t="s">
        <v>51</v>
      </c>
      <c r="G448" s="6">
        <v>100</v>
      </c>
      <c r="H448" s="6"/>
      <c r="I448" s="6">
        <v>100</v>
      </c>
      <c r="J448" s="6"/>
      <c r="K448" s="148"/>
      <c r="L448" s="148"/>
      <c r="M448" s="148"/>
      <c r="N448" s="148"/>
      <c r="O448" s="6">
        <f>G448+K448</f>
        <v>100</v>
      </c>
      <c r="P448" s="6">
        <f t="shared" ref="P448" si="3626">H448+L448</f>
        <v>0</v>
      </c>
      <c r="Q448" s="6">
        <f t="shared" ref="Q448" si="3627">I448+M448</f>
        <v>100</v>
      </c>
      <c r="R448" s="6">
        <f t="shared" ref="R448" si="3628">J448+N448</f>
        <v>0</v>
      </c>
      <c r="S448" s="148"/>
      <c r="T448" s="148"/>
      <c r="U448" s="148"/>
      <c r="V448" s="148"/>
      <c r="W448" s="6">
        <f>O448+S448</f>
        <v>100</v>
      </c>
      <c r="X448" s="6">
        <f t="shared" ref="X448" si="3629">P448+T448</f>
        <v>0</v>
      </c>
      <c r="Y448" s="6">
        <f t="shared" ref="Y448" si="3630">Q448+U448</f>
        <v>100</v>
      </c>
      <c r="Z448" s="6">
        <f t="shared" ref="Z448" si="3631">R448+V448</f>
        <v>0</v>
      </c>
      <c r="AA448" s="148"/>
      <c r="AB448" s="148"/>
      <c r="AC448" s="148"/>
      <c r="AD448" s="148"/>
      <c r="AE448" s="6">
        <f>W448+AA448</f>
        <v>100</v>
      </c>
      <c r="AF448" s="6">
        <f t="shared" ref="AF448" si="3632">X448+AB448</f>
        <v>0</v>
      </c>
      <c r="AG448" s="6">
        <f t="shared" ref="AG448" si="3633">Y448+AC448</f>
        <v>100</v>
      </c>
      <c r="AH448" s="6">
        <f t="shared" ref="AH448" si="3634">Z448+AD448</f>
        <v>0</v>
      </c>
      <c r="AI448" s="148"/>
      <c r="AJ448" s="148"/>
      <c r="AK448" s="148"/>
      <c r="AL448" s="148"/>
      <c r="AM448" s="6">
        <f>AE448+AI448</f>
        <v>100</v>
      </c>
      <c r="AN448" s="6">
        <f t="shared" ref="AN448" si="3635">AF448+AJ448</f>
        <v>0</v>
      </c>
      <c r="AO448" s="6">
        <f t="shared" ref="AO448" si="3636">AG448+AK448</f>
        <v>100</v>
      </c>
      <c r="AP448" s="6">
        <f t="shared" ref="AP448" si="3637">AH448+AL448</f>
        <v>0</v>
      </c>
      <c r="AQ448" s="148"/>
      <c r="AR448" s="148"/>
      <c r="AS448" s="148"/>
      <c r="AT448" s="148"/>
      <c r="AU448" s="6">
        <f>AM448+AQ448</f>
        <v>100</v>
      </c>
      <c r="AV448" s="6">
        <f t="shared" ref="AV448" si="3638">AN448+AR448</f>
        <v>0</v>
      </c>
      <c r="AW448" s="6">
        <f t="shared" ref="AW448" si="3639">AO448+AS448</f>
        <v>100</v>
      </c>
      <c r="AX448" s="6">
        <f t="shared" ref="AX448" si="3640">AP448+AT448</f>
        <v>0</v>
      </c>
      <c r="AY448" s="148"/>
      <c r="AZ448" s="148"/>
      <c r="BA448" s="148"/>
      <c r="BB448" s="148"/>
      <c r="BC448" s="6">
        <f>AU448+AY448</f>
        <v>100</v>
      </c>
      <c r="BD448" s="6">
        <f t="shared" ref="BD448" si="3641">AV448+AZ448</f>
        <v>0</v>
      </c>
      <c r="BE448" s="6">
        <f t="shared" ref="BE448" si="3642">AW448+BA448</f>
        <v>100</v>
      </c>
      <c r="BF448" s="6">
        <f t="shared" ref="BF448" si="3643">AX448+BB448</f>
        <v>0</v>
      </c>
      <c r="BG448" s="148"/>
      <c r="BH448" s="148"/>
      <c r="BI448" s="148"/>
      <c r="BJ448" s="148"/>
      <c r="BK448" s="6">
        <f>BC448+BG448</f>
        <v>100</v>
      </c>
      <c r="BL448" s="6">
        <f t="shared" ref="BL448" si="3644">BD448+BH448</f>
        <v>0</v>
      </c>
      <c r="BM448" s="6">
        <f t="shared" ref="BM448" si="3645">BE448+BI448</f>
        <v>100</v>
      </c>
      <c r="BN448" s="6">
        <f t="shared" ref="BN448" si="3646">BF448+BJ448</f>
        <v>0</v>
      </c>
      <c r="BO448" s="148"/>
      <c r="BP448" s="148"/>
      <c r="BQ448" s="148"/>
      <c r="BR448" s="148"/>
      <c r="BS448" s="6">
        <f>BK448+BO448</f>
        <v>100</v>
      </c>
      <c r="BT448" s="6">
        <f t="shared" ref="BT448" si="3647">BL448+BP448</f>
        <v>0</v>
      </c>
      <c r="BU448" s="6">
        <f t="shared" ref="BU448" si="3648">BM448+BQ448</f>
        <v>100</v>
      </c>
      <c r="BV448" s="6">
        <f t="shared" ref="BV448" si="3649">BN448+BR448</f>
        <v>0</v>
      </c>
    </row>
    <row r="449" spans="1:74" s="18" customFormat="1" ht="33.6" hidden="1">
      <c r="A449" s="60" t="s">
        <v>32</v>
      </c>
      <c r="B449" s="59">
        <f>B447</f>
        <v>910</v>
      </c>
      <c r="C449" s="58" t="s">
        <v>13</v>
      </c>
      <c r="D449" s="58" t="s">
        <v>3</v>
      </c>
      <c r="E449" s="116" t="s">
        <v>61</v>
      </c>
      <c r="F449" s="58" t="s">
        <v>33</v>
      </c>
      <c r="G449" s="59">
        <f>G450</f>
        <v>0</v>
      </c>
      <c r="H449" s="59">
        <f t="shared" ref="H449:BS449" si="3650">H450</f>
        <v>0</v>
      </c>
      <c r="I449" s="59">
        <f t="shared" si="3650"/>
        <v>0</v>
      </c>
      <c r="J449" s="59">
        <f t="shared" si="3650"/>
        <v>0</v>
      </c>
      <c r="K449" s="59">
        <f t="shared" si="3650"/>
        <v>0</v>
      </c>
      <c r="L449" s="59">
        <f t="shared" si="3650"/>
        <v>0</v>
      </c>
      <c r="M449" s="59">
        <f t="shared" si="3650"/>
        <v>0</v>
      </c>
      <c r="N449" s="59">
        <f t="shared" si="3650"/>
        <v>0</v>
      </c>
      <c r="O449" s="59">
        <f t="shared" si="3650"/>
        <v>0</v>
      </c>
      <c r="P449" s="59">
        <f t="shared" si="3650"/>
        <v>0</v>
      </c>
      <c r="Q449" s="59">
        <f t="shared" si="3650"/>
        <v>0</v>
      </c>
      <c r="R449" s="59">
        <f t="shared" si="3650"/>
        <v>0</v>
      </c>
      <c r="S449" s="148">
        <f t="shared" si="3650"/>
        <v>0</v>
      </c>
      <c r="T449" s="148">
        <f t="shared" si="3650"/>
        <v>0</v>
      </c>
      <c r="U449" s="148">
        <f t="shared" si="3650"/>
        <v>0</v>
      </c>
      <c r="V449" s="148">
        <f t="shared" si="3650"/>
        <v>0</v>
      </c>
      <c r="W449" s="59">
        <f t="shared" si="3650"/>
        <v>0</v>
      </c>
      <c r="X449" s="59">
        <f t="shared" si="3650"/>
        <v>0</v>
      </c>
      <c r="Y449" s="59">
        <f t="shared" si="3650"/>
        <v>0</v>
      </c>
      <c r="Z449" s="59">
        <f t="shared" si="3650"/>
        <v>0</v>
      </c>
      <c r="AA449" s="148">
        <f t="shared" si="3650"/>
        <v>0</v>
      </c>
      <c r="AB449" s="148">
        <f t="shared" si="3650"/>
        <v>0</v>
      </c>
      <c r="AC449" s="148">
        <f t="shared" si="3650"/>
        <v>0</v>
      </c>
      <c r="AD449" s="148">
        <f t="shared" si="3650"/>
        <v>0</v>
      </c>
      <c r="AE449" s="59">
        <f t="shared" si="3650"/>
        <v>0</v>
      </c>
      <c r="AF449" s="59">
        <f t="shared" si="3650"/>
        <v>0</v>
      </c>
      <c r="AG449" s="59">
        <f t="shared" si="3650"/>
        <v>0</v>
      </c>
      <c r="AH449" s="59">
        <f t="shared" si="3650"/>
        <v>0</v>
      </c>
      <c r="AI449" s="148">
        <f t="shared" si="3650"/>
        <v>0</v>
      </c>
      <c r="AJ449" s="148">
        <f t="shared" si="3650"/>
        <v>0</v>
      </c>
      <c r="AK449" s="148">
        <f t="shared" si="3650"/>
        <v>0</v>
      </c>
      <c r="AL449" s="148">
        <f t="shared" si="3650"/>
        <v>0</v>
      </c>
      <c r="AM449" s="59">
        <f t="shared" si="3650"/>
        <v>0</v>
      </c>
      <c r="AN449" s="59">
        <f t="shared" si="3650"/>
        <v>0</v>
      </c>
      <c r="AO449" s="59">
        <f t="shared" si="3650"/>
        <v>0</v>
      </c>
      <c r="AP449" s="59">
        <f t="shared" si="3650"/>
        <v>0</v>
      </c>
      <c r="AQ449" s="148">
        <f t="shared" si="3650"/>
        <v>0</v>
      </c>
      <c r="AR449" s="148">
        <f t="shared" si="3650"/>
        <v>0</v>
      </c>
      <c r="AS449" s="148">
        <f t="shared" si="3650"/>
        <v>0</v>
      </c>
      <c r="AT449" s="148">
        <f t="shared" si="3650"/>
        <v>0</v>
      </c>
      <c r="AU449" s="59">
        <f t="shared" si="3650"/>
        <v>0</v>
      </c>
      <c r="AV449" s="59">
        <f t="shared" si="3650"/>
        <v>0</v>
      </c>
      <c r="AW449" s="59">
        <f t="shared" si="3650"/>
        <v>0</v>
      </c>
      <c r="AX449" s="59">
        <f t="shared" si="3650"/>
        <v>0</v>
      </c>
      <c r="AY449" s="148">
        <f t="shared" si="3650"/>
        <v>0</v>
      </c>
      <c r="AZ449" s="148">
        <f t="shared" si="3650"/>
        <v>0</v>
      </c>
      <c r="BA449" s="148">
        <f t="shared" si="3650"/>
        <v>0</v>
      </c>
      <c r="BB449" s="148">
        <f t="shared" si="3650"/>
        <v>0</v>
      </c>
      <c r="BC449" s="59">
        <f t="shared" si="3650"/>
        <v>0</v>
      </c>
      <c r="BD449" s="59">
        <f t="shared" si="3650"/>
        <v>0</v>
      </c>
      <c r="BE449" s="59">
        <f t="shared" si="3650"/>
        <v>0</v>
      </c>
      <c r="BF449" s="59">
        <f t="shared" si="3650"/>
        <v>0</v>
      </c>
      <c r="BG449" s="148">
        <f t="shared" si="3650"/>
        <v>0</v>
      </c>
      <c r="BH449" s="148">
        <f t="shared" si="3650"/>
        <v>0</v>
      </c>
      <c r="BI449" s="148">
        <f t="shared" si="3650"/>
        <v>0</v>
      </c>
      <c r="BJ449" s="148">
        <f t="shared" si="3650"/>
        <v>0</v>
      </c>
      <c r="BK449" s="59">
        <f t="shared" si="3650"/>
        <v>0</v>
      </c>
      <c r="BL449" s="59">
        <f t="shared" si="3650"/>
        <v>0</v>
      </c>
      <c r="BM449" s="59">
        <f t="shared" si="3650"/>
        <v>0</v>
      </c>
      <c r="BN449" s="59">
        <f t="shared" si="3650"/>
        <v>0</v>
      </c>
      <c r="BO449" s="148">
        <f t="shared" si="3650"/>
        <v>0</v>
      </c>
      <c r="BP449" s="148">
        <f t="shared" si="3650"/>
        <v>0</v>
      </c>
      <c r="BQ449" s="148">
        <f t="shared" si="3650"/>
        <v>0</v>
      </c>
      <c r="BR449" s="148">
        <f t="shared" si="3650"/>
        <v>0</v>
      </c>
      <c r="BS449" s="59">
        <f t="shared" si="3650"/>
        <v>0</v>
      </c>
      <c r="BT449" s="59">
        <f t="shared" ref="BT449:BV449" si="3651">BT450</f>
        <v>0</v>
      </c>
      <c r="BU449" s="59">
        <f t="shared" si="3651"/>
        <v>0</v>
      </c>
      <c r="BV449" s="59">
        <f t="shared" si="3651"/>
        <v>0</v>
      </c>
    </row>
    <row r="450" spans="1:74" s="18" customFormat="1" hidden="1">
      <c r="A450" s="144" t="s">
        <v>94</v>
      </c>
      <c r="B450" s="59">
        <f>B448</f>
        <v>910</v>
      </c>
      <c r="C450" s="58" t="s">
        <v>13</v>
      </c>
      <c r="D450" s="58" t="s">
        <v>3</v>
      </c>
      <c r="E450" s="116" t="s">
        <v>61</v>
      </c>
      <c r="F450" s="58" t="s">
        <v>95</v>
      </c>
      <c r="G450" s="59"/>
      <c r="H450" s="59"/>
      <c r="I450" s="59"/>
      <c r="J450" s="59"/>
      <c r="K450" s="59"/>
      <c r="L450" s="59"/>
      <c r="M450" s="59"/>
      <c r="N450" s="59"/>
      <c r="O450" s="59">
        <f>G450+K450</f>
        <v>0</v>
      </c>
      <c r="P450" s="59">
        <f t="shared" ref="P450" si="3652">H450+L450</f>
        <v>0</v>
      </c>
      <c r="Q450" s="59">
        <f t="shared" ref="Q450" si="3653">I450+M450</f>
        <v>0</v>
      </c>
      <c r="R450" s="59">
        <f t="shared" ref="R450" si="3654">J450+N450</f>
        <v>0</v>
      </c>
      <c r="S450" s="148"/>
      <c r="T450" s="148"/>
      <c r="U450" s="148"/>
      <c r="V450" s="148"/>
      <c r="W450" s="59">
        <f>O450+S450</f>
        <v>0</v>
      </c>
      <c r="X450" s="59">
        <f t="shared" ref="X450" si="3655">P450+T450</f>
        <v>0</v>
      </c>
      <c r="Y450" s="59">
        <f t="shared" ref="Y450" si="3656">Q450+U450</f>
        <v>0</v>
      </c>
      <c r="Z450" s="59">
        <f t="shared" ref="Z450" si="3657">R450+V450</f>
        <v>0</v>
      </c>
      <c r="AA450" s="148"/>
      <c r="AB450" s="148"/>
      <c r="AC450" s="148"/>
      <c r="AD450" s="148"/>
      <c r="AE450" s="59">
        <f>W450+AA450</f>
        <v>0</v>
      </c>
      <c r="AF450" s="59">
        <f t="shared" ref="AF450" si="3658">X450+AB450</f>
        <v>0</v>
      </c>
      <c r="AG450" s="59">
        <f t="shared" ref="AG450" si="3659">Y450+AC450</f>
        <v>0</v>
      </c>
      <c r="AH450" s="59">
        <f t="shared" ref="AH450" si="3660">Z450+AD450</f>
        <v>0</v>
      </c>
      <c r="AI450" s="148"/>
      <c r="AJ450" s="148"/>
      <c r="AK450" s="148"/>
      <c r="AL450" s="148"/>
      <c r="AM450" s="59">
        <f>AE450+AI450</f>
        <v>0</v>
      </c>
      <c r="AN450" s="59">
        <f t="shared" ref="AN450" si="3661">AF450+AJ450</f>
        <v>0</v>
      </c>
      <c r="AO450" s="59">
        <f t="shared" ref="AO450" si="3662">AG450+AK450</f>
        <v>0</v>
      </c>
      <c r="AP450" s="59">
        <f t="shared" ref="AP450" si="3663">AH450+AL450</f>
        <v>0</v>
      </c>
      <c r="AQ450" s="148"/>
      <c r="AR450" s="148"/>
      <c r="AS450" s="148"/>
      <c r="AT450" s="148"/>
      <c r="AU450" s="59">
        <f>AM450+AQ450</f>
        <v>0</v>
      </c>
      <c r="AV450" s="59">
        <f t="shared" ref="AV450" si="3664">AN450+AR450</f>
        <v>0</v>
      </c>
      <c r="AW450" s="59">
        <f t="shared" ref="AW450" si="3665">AO450+AS450</f>
        <v>0</v>
      </c>
      <c r="AX450" s="59">
        <f t="shared" ref="AX450" si="3666">AP450+AT450</f>
        <v>0</v>
      </c>
      <c r="AY450" s="148"/>
      <c r="AZ450" s="148"/>
      <c r="BA450" s="148"/>
      <c r="BB450" s="148"/>
      <c r="BC450" s="59">
        <f>AU450+AY450</f>
        <v>0</v>
      </c>
      <c r="BD450" s="59">
        <f t="shared" ref="BD450" si="3667">AV450+AZ450</f>
        <v>0</v>
      </c>
      <c r="BE450" s="59">
        <f t="shared" ref="BE450" si="3668">AW450+BA450</f>
        <v>0</v>
      </c>
      <c r="BF450" s="59">
        <f t="shared" ref="BF450" si="3669">AX450+BB450</f>
        <v>0</v>
      </c>
      <c r="BG450" s="148"/>
      <c r="BH450" s="148"/>
      <c r="BI450" s="148"/>
      <c r="BJ450" s="148"/>
      <c r="BK450" s="59">
        <f>BC450+BG450</f>
        <v>0</v>
      </c>
      <c r="BL450" s="59">
        <f t="shared" ref="BL450" si="3670">BD450+BH450</f>
        <v>0</v>
      </c>
      <c r="BM450" s="59">
        <f t="shared" ref="BM450" si="3671">BE450+BI450</f>
        <v>0</v>
      </c>
      <c r="BN450" s="59">
        <f t="shared" ref="BN450" si="3672">BF450+BJ450</f>
        <v>0</v>
      </c>
      <c r="BO450" s="148"/>
      <c r="BP450" s="148"/>
      <c r="BQ450" s="148"/>
      <c r="BR450" s="148"/>
      <c r="BS450" s="59">
        <f>BK450+BO450</f>
        <v>0</v>
      </c>
      <c r="BT450" s="59">
        <f t="shared" ref="BT450" si="3673">BL450+BP450</f>
        <v>0</v>
      </c>
      <c r="BU450" s="59">
        <f t="shared" ref="BU450" si="3674">BM450+BQ450</f>
        <v>0</v>
      </c>
      <c r="BV450" s="59">
        <f t="shared" ref="BV450" si="3675">BN450+BR450</f>
        <v>0</v>
      </c>
    </row>
    <row r="451" spans="1:74" s="18" customFormat="1" ht="33.6" hidden="1">
      <c r="A451" s="179" t="s">
        <v>93</v>
      </c>
      <c r="B451" s="59">
        <f>B450</f>
        <v>910</v>
      </c>
      <c r="C451" s="58" t="s">
        <v>13</v>
      </c>
      <c r="D451" s="58" t="s">
        <v>3</v>
      </c>
      <c r="E451" s="116" t="s">
        <v>367</v>
      </c>
      <c r="F451" s="58"/>
      <c r="G451" s="59">
        <f>G452</f>
        <v>0</v>
      </c>
      <c r="H451" s="59">
        <f t="shared" ref="H451:W452" si="3676">H452</f>
        <v>0</v>
      </c>
      <c r="I451" s="59">
        <f t="shared" si="3676"/>
        <v>0</v>
      </c>
      <c r="J451" s="59">
        <f t="shared" si="3676"/>
        <v>0</v>
      </c>
      <c r="K451" s="59">
        <f t="shared" si="3676"/>
        <v>0</v>
      </c>
      <c r="L451" s="59">
        <f t="shared" si="3676"/>
        <v>0</v>
      </c>
      <c r="M451" s="59">
        <f t="shared" si="3676"/>
        <v>0</v>
      </c>
      <c r="N451" s="59">
        <f t="shared" si="3676"/>
        <v>0</v>
      </c>
      <c r="O451" s="59">
        <f t="shared" si="3676"/>
        <v>0</v>
      </c>
      <c r="P451" s="59">
        <f t="shared" si="3676"/>
        <v>0</v>
      </c>
      <c r="Q451" s="59">
        <f t="shared" si="3676"/>
        <v>0</v>
      </c>
      <c r="R451" s="59">
        <f t="shared" si="3676"/>
        <v>0</v>
      </c>
      <c r="S451" s="148">
        <f t="shared" si="3676"/>
        <v>0</v>
      </c>
      <c r="T451" s="148">
        <f t="shared" si="3676"/>
        <v>0</v>
      </c>
      <c r="U451" s="148">
        <f t="shared" si="3676"/>
        <v>0</v>
      </c>
      <c r="V451" s="148">
        <f t="shared" si="3676"/>
        <v>0</v>
      </c>
      <c r="W451" s="59">
        <f t="shared" si="3676"/>
        <v>0</v>
      </c>
      <c r="X451" s="59">
        <f t="shared" ref="S451:AI452" si="3677">X452</f>
        <v>0</v>
      </c>
      <c r="Y451" s="59">
        <f t="shared" si="3677"/>
        <v>0</v>
      </c>
      <c r="Z451" s="59">
        <f t="shared" si="3677"/>
        <v>0</v>
      </c>
      <c r="AA451" s="148">
        <f t="shared" si="3677"/>
        <v>0</v>
      </c>
      <c r="AB451" s="148">
        <f t="shared" si="3677"/>
        <v>0</v>
      </c>
      <c r="AC451" s="148">
        <f t="shared" si="3677"/>
        <v>0</v>
      </c>
      <c r="AD451" s="148">
        <f t="shared" si="3677"/>
        <v>0</v>
      </c>
      <c r="AE451" s="59">
        <f t="shared" si="3677"/>
        <v>0</v>
      </c>
      <c r="AF451" s="59">
        <f t="shared" si="3677"/>
        <v>0</v>
      </c>
      <c r="AG451" s="59">
        <f t="shared" si="3677"/>
        <v>0</v>
      </c>
      <c r="AH451" s="59">
        <f t="shared" si="3677"/>
        <v>0</v>
      </c>
      <c r="AI451" s="148">
        <f t="shared" si="3677"/>
        <v>0</v>
      </c>
      <c r="AJ451" s="148">
        <f t="shared" ref="AI451:AY452" si="3678">AJ452</f>
        <v>0</v>
      </c>
      <c r="AK451" s="148">
        <f t="shared" si="3678"/>
        <v>0</v>
      </c>
      <c r="AL451" s="148">
        <f t="shared" si="3678"/>
        <v>0</v>
      </c>
      <c r="AM451" s="59">
        <f t="shared" si="3678"/>
        <v>0</v>
      </c>
      <c r="AN451" s="59">
        <f t="shared" si="3678"/>
        <v>0</v>
      </c>
      <c r="AO451" s="59">
        <f t="shared" si="3678"/>
        <v>0</v>
      </c>
      <c r="AP451" s="59">
        <f t="shared" si="3678"/>
        <v>0</v>
      </c>
      <c r="AQ451" s="148">
        <f t="shared" si="3678"/>
        <v>0</v>
      </c>
      <c r="AR451" s="148">
        <f t="shared" si="3678"/>
        <v>0</v>
      </c>
      <c r="AS451" s="148">
        <f t="shared" si="3678"/>
        <v>0</v>
      </c>
      <c r="AT451" s="148">
        <f t="shared" si="3678"/>
        <v>0</v>
      </c>
      <c r="AU451" s="59">
        <f t="shared" si="3678"/>
        <v>0</v>
      </c>
      <c r="AV451" s="59">
        <f t="shared" si="3678"/>
        <v>0</v>
      </c>
      <c r="AW451" s="59">
        <f t="shared" si="3678"/>
        <v>0</v>
      </c>
      <c r="AX451" s="59">
        <f t="shared" si="3678"/>
        <v>0</v>
      </c>
      <c r="AY451" s="148">
        <f t="shared" si="3678"/>
        <v>0</v>
      </c>
      <c r="AZ451" s="148">
        <f t="shared" ref="AY451:BO452" si="3679">AZ452</f>
        <v>0</v>
      </c>
      <c r="BA451" s="148">
        <f t="shared" si="3679"/>
        <v>0</v>
      </c>
      <c r="BB451" s="148">
        <f t="shared" si="3679"/>
        <v>0</v>
      </c>
      <c r="BC451" s="59">
        <f t="shared" si="3679"/>
        <v>0</v>
      </c>
      <c r="BD451" s="59">
        <f t="shared" si="3679"/>
        <v>0</v>
      </c>
      <c r="BE451" s="59">
        <f t="shared" si="3679"/>
        <v>0</v>
      </c>
      <c r="BF451" s="59">
        <f t="shared" si="3679"/>
        <v>0</v>
      </c>
      <c r="BG451" s="148">
        <f t="shared" si="3679"/>
        <v>0</v>
      </c>
      <c r="BH451" s="148">
        <f t="shared" si="3679"/>
        <v>0</v>
      </c>
      <c r="BI451" s="148">
        <f t="shared" si="3679"/>
        <v>0</v>
      </c>
      <c r="BJ451" s="148">
        <f t="shared" si="3679"/>
        <v>0</v>
      </c>
      <c r="BK451" s="59">
        <f t="shared" si="3679"/>
        <v>0</v>
      </c>
      <c r="BL451" s="59">
        <f t="shared" si="3679"/>
        <v>0</v>
      </c>
      <c r="BM451" s="59">
        <f t="shared" si="3679"/>
        <v>0</v>
      </c>
      <c r="BN451" s="59">
        <f t="shared" si="3679"/>
        <v>0</v>
      </c>
      <c r="BO451" s="148">
        <f t="shared" si="3679"/>
        <v>0</v>
      </c>
      <c r="BP451" s="148">
        <f t="shared" ref="BO451:BV452" si="3680">BP452</f>
        <v>0</v>
      </c>
      <c r="BQ451" s="148">
        <f t="shared" si="3680"/>
        <v>0</v>
      </c>
      <c r="BR451" s="148">
        <f t="shared" si="3680"/>
        <v>0</v>
      </c>
      <c r="BS451" s="59">
        <f t="shared" si="3680"/>
        <v>0</v>
      </c>
      <c r="BT451" s="59">
        <f t="shared" si="3680"/>
        <v>0</v>
      </c>
      <c r="BU451" s="59">
        <f t="shared" si="3680"/>
        <v>0</v>
      </c>
      <c r="BV451" s="59">
        <f t="shared" si="3680"/>
        <v>0</v>
      </c>
    </row>
    <row r="452" spans="1:74" s="18" customFormat="1" ht="33.6" hidden="1">
      <c r="A452" s="60" t="s">
        <v>172</v>
      </c>
      <c r="B452" s="59">
        <f>B451</f>
        <v>910</v>
      </c>
      <c r="C452" s="58" t="s">
        <v>13</v>
      </c>
      <c r="D452" s="58" t="s">
        <v>3</v>
      </c>
      <c r="E452" s="116" t="s">
        <v>367</v>
      </c>
      <c r="F452" s="58" t="s">
        <v>16</v>
      </c>
      <c r="G452" s="59">
        <f>G453</f>
        <v>0</v>
      </c>
      <c r="H452" s="59">
        <f t="shared" si="3676"/>
        <v>0</v>
      </c>
      <c r="I452" s="59">
        <f t="shared" si="3676"/>
        <v>0</v>
      </c>
      <c r="J452" s="59">
        <f t="shared" si="3676"/>
        <v>0</v>
      </c>
      <c r="K452" s="59">
        <f t="shared" si="3676"/>
        <v>0</v>
      </c>
      <c r="L452" s="59">
        <f t="shared" si="3676"/>
        <v>0</v>
      </c>
      <c r="M452" s="59">
        <f t="shared" si="3676"/>
        <v>0</v>
      </c>
      <c r="N452" s="59">
        <f t="shared" si="3676"/>
        <v>0</v>
      </c>
      <c r="O452" s="59">
        <f t="shared" si="3676"/>
        <v>0</v>
      </c>
      <c r="P452" s="59">
        <f t="shared" si="3676"/>
        <v>0</v>
      </c>
      <c r="Q452" s="59">
        <f t="shared" si="3676"/>
        <v>0</v>
      </c>
      <c r="R452" s="59">
        <f t="shared" si="3676"/>
        <v>0</v>
      </c>
      <c r="S452" s="148">
        <f t="shared" si="3677"/>
        <v>0</v>
      </c>
      <c r="T452" s="148">
        <f t="shared" si="3677"/>
        <v>0</v>
      </c>
      <c r="U452" s="148">
        <f t="shared" si="3677"/>
        <v>0</v>
      </c>
      <c r="V452" s="148">
        <f t="shared" si="3677"/>
        <v>0</v>
      </c>
      <c r="W452" s="59">
        <f t="shared" si="3677"/>
        <v>0</v>
      </c>
      <c r="X452" s="59">
        <f t="shared" si="3677"/>
        <v>0</v>
      </c>
      <c r="Y452" s="59">
        <f t="shared" si="3677"/>
        <v>0</v>
      </c>
      <c r="Z452" s="59">
        <f t="shared" si="3677"/>
        <v>0</v>
      </c>
      <c r="AA452" s="148">
        <f t="shared" si="3677"/>
        <v>0</v>
      </c>
      <c r="AB452" s="148">
        <f t="shared" si="3677"/>
        <v>0</v>
      </c>
      <c r="AC452" s="148">
        <f t="shared" si="3677"/>
        <v>0</v>
      </c>
      <c r="AD452" s="148">
        <f t="shared" si="3677"/>
        <v>0</v>
      </c>
      <c r="AE452" s="59">
        <f t="shared" si="3677"/>
        <v>0</v>
      </c>
      <c r="AF452" s="59">
        <f t="shared" si="3677"/>
        <v>0</v>
      </c>
      <c r="AG452" s="59">
        <f t="shared" si="3677"/>
        <v>0</v>
      </c>
      <c r="AH452" s="59">
        <f t="shared" si="3677"/>
        <v>0</v>
      </c>
      <c r="AI452" s="148">
        <f t="shared" si="3678"/>
        <v>0</v>
      </c>
      <c r="AJ452" s="148">
        <f t="shared" si="3678"/>
        <v>0</v>
      </c>
      <c r="AK452" s="148">
        <f t="shared" si="3678"/>
        <v>0</v>
      </c>
      <c r="AL452" s="148">
        <f t="shared" si="3678"/>
        <v>0</v>
      </c>
      <c r="AM452" s="59">
        <f t="shared" si="3678"/>
        <v>0</v>
      </c>
      <c r="AN452" s="59">
        <f t="shared" si="3678"/>
        <v>0</v>
      </c>
      <c r="AO452" s="59">
        <f t="shared" si="3678"/>
        <v>0</v>
      </c>
      <c r="AP452" s="59">
        <f t="shared" si="3678"/>
        <v>0</v>
      </c>
      <c r="AQ452" s="148">
        <f t="shared" si="3678"/>
        <v>0</v>
      </c>
      <c r="AR452" s="148">
        <f t="shared" si="3678"/>
        <v>0</v>
      </c>
      <c r="AS452" s="148">
        <f t="shared" si="3678"/>
        <v>0</v>
      </c>
      <c r="AT452" s="148">
        <f t="shared" si="3678"/>
        <v>0</v>
      </c>
      <c r="AU452" s="59">
        <f t="shared" si="3678"/>
        <v>0</v>
      </c>
      <c r="AV452" s="59">
        <f t="shared" si="3678"/>
        <v>0</v>
      </c>
      <c r="AW452" s="59">
        <f t="shared" si="3678"/>
        <v>0</v>
      </c>
      <c r="AX452" s="59">
        <f t="shared" si="3678"/>
        <v>0</v>
      </c>
      <c r="AY452" s="148">
        <f t="shared" si="3679"/>
        <v>0</v>
      </c>
      <c r="AZ452" s="148">
        <f t="shared" si="3679"/>
        <v>0</v>
      </c>
      <c r="BA452" s="148">
        <f t="shared" si="3679"/>
        <v>0</v>
      </c>
      <c r="BB452" s="148">
        <f t="shared" si="3679"/>
        <v>0</v>
      </c>
      <c r="BC452" s="59">
        <f t="shared" si="3679"/>
        <v>0</v>
      </c>
      <c r="BD452" s="59">
        <f t="shared" si="3679"/>
        <v>0</v>
      </c>
      <c r="BE452" s="59">
        <f t="shared" si="3679"/>
        <v>0</v>
      </c>
      <c r="BF452" s="59">
        <f t="shared" si="3679"/>
        <v>0</v>
      </c>
      <c r="BG452" s="148">
        <f t="shared" si="3679"/>
        <v>0</v>
      </c>
      <c r="BH452" s="148">
        <f t="shared" si="3679"/>
        <v>0</v>
      </c>
      <c r="BI452" s="148">
        <f t="shared" si="3679"/>
        <v>0</v>
      </c>
      <c r="BJ452" s="148">
        <f t="shared" si="3679"/>
        <v>0</v>
      </c>
      <c r="BK452" s="59">
        <f t="shared" si="3679"/>
        <v>0</v>
      </c>
      <c r="BL452" s="59">
        <f t="shared" si="3679"/>
        <v>0</v>
      </c>
      <c r="BM452" s="59">
        <f t="shared" si="3679"/>
        <v>0</v>
      </c>
      <c r="BN452" s="59">
        <f t="shared" si="3679"/>
        <v>0</v>
      </c>
      <c r="BO452" s="148">
        <f t="shared" si="3680"/>
        <v>0</v>
      </c>
      <c r="BP452" s="148">
        <f t="shared" si="3680"/>
        <v>0</v>
      </c>
      <c r="BQ452" s="148">
        <f t="shared" si="3680"/>
        <v>0</v>
      </c>
      <c r="BR452" s="148">
        <f t="shared" si="3680"/>
        <v>0</v>
      </c>
      <c r="BS452" s="59">
        <f t="shared" si="3680"/>
        <v>0</v>
      </c>
      <c r="BT452" s="59">
        <f t="shared" si="3680"/>
        <v>0</v>
      </c>
      <c r="BU452" s="59">
        <f t="shared" si="3680"/>
        <v>0</v>
      </c>
      <c r="BV452" s="59">
        <f t="shared" si="3680"/>
        <v>0</v>
      </c>
    </row>
    <row r="453" spans="1:74" s="18" customFormat="1" ht="33.6" hidden="1">
      <c r="A453" s="60" t="s">
        <v>44</v>
      </c>
      <c r="B453" s="59">
        <f>B451</f>
        <v>910</v>
      </c>
      <c r="C453" s="58" t="s">
        <v>13</v>
      </c>
      <c r="D453" s="58" t="s">
        <v>3</v>
      </c>
      <c r="E453" s="116" t="s">
        <v>367</v>
      </c>
      <c r="F453" s="58" t="s">
        <v>51</v>
      </c>
      <c r="G453" s="59"/>
      <c r="H453" s="59"/>
      <c r="I453" s="59"/>
      <c r="J453" s="59"/>
      <c r="K453" s="59"/>
      <c r="L453" s="59"/>
      <c r="M453" s="59"/>
      <c r="N453" s="59"/>
      <c r="O453" s="59">
        <f>G453+K453</f>
        <v>0</v>
      </c>
      <c r="P453" s="59">
        <f t="shared" ref="P453" si="3681">H453+L453</f>
        <v>0</v>
      </c>
      <c r="Q453" s="59">
        <f t="shared" ref="Q453" si="3682">I453+M453</f>
        <v>0</v>
      </c>
      <c r="R453" s="59">
        <f t="shared" ref="R453" si="3683">J453+N453</f>
        <v>0</v>
      </c>
      <c r="S453" s="148"/>
      <c r="T453" s="148"/>
      <c r="U453" s="148"/>
      <c r="V453" s="148"/>
      <c r="W453" s="59">
        <f>O453+S453</f>
        <v>0</v>
      </c>
      <c r="X453" s="59">
        <f t="shared" ref="X453" si="3684">P453+T453</f>
        <v>0</v>
      </c>
      <c r="Y453" s="59">
        <f t="shared" ref="Y453" si="3685">Q453+U453</f>
        <v>0</v>
      </c>
      <c r="Z453" s="59">
        <f t="shared" ref="Z453" si="3686">R453+V453</f>
        <v>0</v>
      </c>
      <c r="AA453" s="148"/>
      <c r="AB453" s="148"/>
      <c r="AC453" s="148"/>
      <c r="AD453" s="148"/>
      <c r="AE453" s="59">
        <f>W453+AA453</f>
        <v>0</v>
      </c>
      <c r="AF453" s="59">
        <f t="shared" ref="AF453" si="3687">X453+AB453</f>
        <v>0</v>
      </c>
      <c r="AG453" s="59">
        <f t="shared" ref="AG453" si="3688">Y453+AC453</f>
        <v>0</v>
      </c>
      <c r="AH453" s="59">
        <f t="shared" ref="AH453" si="3689">Z453+AD453</f>
        <v>0</v>
      </c>
      <c r="AI453" s="148"/>
      <c r="AJ453" s="148"/>
      <c r="AK453" s="148"/>
      <c r="AL453" s="148"/>
      <c r="AM453" s="59">
        <f>AE453+AI453</f>
        <v>0</v>
      </c>
      <c r="AN453" s="59">
        <f t="shared" ref="AN453" si="3690">AF453+AJ453</f>
        <v>0</v>
      </c>
      <c r="AO453" s="59">
        <f t="shared" ref="AO453" si="3691">AG453+AK453</f>
        <v>0</v>
      </c>
      <c r="AP453" s="59">
        <f t="shared" ref="AP453" si="3692">AH453+AL453</f>
        <v>0</v>
      </c>
      <c r="AQ453" s="148"/>
      <c r="AR453" s="148"/>
      <c r="AS453" s="148"/>
      <c r="AT453" s="148"/>
      <c r="AU453" s="59">
        <f>AM453+AQ453</f>
        <v>0</v>
      </c>
      <c r="AV453" s="59">
        <f t="shared" ref="AV453" si="3693">AN453+AR453</f>
        <v>0</v>
      </c>
      <c r="AW453" s="59">
        <f t="shared" ref="AW453" si="3694">AO453+AS453</f>
        <v>0</v>
      </c>
      <c r="AX453" s="59">
        <f t="shared" ref="AX453" si="3695">AP453+AT453</f>
        <v>0</v>
      </c>
      <c r="AY453" s="148"/>
      <c r="AZ453" s="148"/>
      <c r="BA453" s="148"/>
      <c r="BB453" s="148"/>
      <c r="BC453" s="59">
        <f>AU453+AY453</f>
        <v>0</v>
      </c>
      <c r="BD453" s="59">
        <f t="shared" ref="BD453" si="3696">AV453+AZ453</f>
        <v>0</v>
      </c>
      <c r="BE453" s="59">
        <f t="shared" ref="BE453" si="3697">AW453+BA453</f>
        <v>0</v>
      </c>
      <c r="BF453" s="59">
        <f t="shared" ref="BF453" si="3698">AX453+BB453</f>
        <v>0</v>
      </c>
      <c r="BG453" s="148"/>
      <c r="BH453" s="148"/>
      <c r="BI453" s="148"/>
      <c r="BJ453" s="148"/>
      <c r="BK453" s="59">
        <f>BC453+BG453</f>
        <v>0</v>
      </c>
      <c r="BL453" s="59">
        <f t="shared" ref="BL453" si="3699">BD453+BH453</f>
        <v>0</v>
      </c>
      <c r="BM453" s="59">
        <f t="shared" ref="BM453" si="3700">BE453+BI453</f>
        <v>0</v>
      </c>
      <c r="BN453" s="59">
        <f t="shared" ref="BN453" si="3701">BF453+BJ453</f>
        <v>0</v>
      </c>
      <c r="BO453" s="148"/>
      <c r="BP453" s="148"/>
      <c r="BQ453" s="148"/>
      <c r="BR453" s="148"/>
      <c r="BS453" s="59">
        <f>BK453+BO453</f>
        <v>0</v>
      </c>
      <c r="BT453" s="59">
        <f t="shared" ref="BT453" si="3702">BL453+BP453</f>
        <v>0</v>
      </c>
      <c r="BU453" s="59">
        <f t="shared" ref="BU453" si="3703">BM453+BQ453</f>
        <v>0</v>
      </c>
      <c r="BV453" s="59">
        <f t="shared" ref="BV453" si="3704">BN453+BR453</f>
        <v>0</v>
      </c>
    </row>
    <row r="454" spans="1:74">
      <c r="A454" s="47"/>
      <c r="B454" s="6"/>
      <c r="C454" s="10"/>
      <c r="D454" s="10"/>
      <c r="E454" s="13"/>
      <c r="F454" s="10"/>
      <c r="G454" s="6"/>
      <c r="H454" s="6"/>
      <c r="I454" s="6"/>
      <c r="J454" s="6"/>
      <c r="K454" s="148"/>
      <c r="L454" s="148"/>
      <c r="M454" s="148"/>
      <c r="N454" s="148"/>
      <c r="O454" s="6"/>
      <c r="P454" s="6"/>
      <c r="Q454" s="6"/>
      <c r="R454" s="6"/>
      <c r="S454" s="148"/>
      <c r="T454" s="148"/>
      <c r="U454" s="148"/>
      <c r="V454" s="148"/>
      <c r="W454" s="6"/>
      <c r="X454" s="6"/>
      <c r="Y454" s="6"/>
      <c r="Z454" s="6"/>
      <c r="AA454" s="148"/>
      <c r="AB454" s="148"/>
      <c r="AC454" s="148"/>
      <c r="AD454" s="148"/>
      <c r="AE454" s="6"/>
      <c r="AF454" s="6"/>
      <c r="AG454" s="6"/>
      <c r="AH454" s="6"/>
      <c r="AI454" s="148"/>
      <c r="AJ454" s="148"/>
      <c r="AK454" s="148"/>
      <c r="AL454" s="148"/>
      <c r="AM454" s="6"/>
      <c r="AN454" s="6"/>
      <c r="AO454" s="6"/>
      <c r="AP454" s="6"/>
      <c r="AQ454" s="148"/>
      <c r="AR454" s="148"/>
      <c r="AS454" s="148"/>
      <c r="AT454" s="148"/>
      <c r="AU454" s="6"/>
      <c r="AV454" s="6"/>
      <c r="AW454" s="6"/>
      <c r="AX454" s="6"/>
      <c r="AY454" s="148"/>
      <c r="AZ454" s="148"/>
      <c r="BA454" s="148"/>
      <c r="BB454" s="148"/>
      <c r="BC454" s="6"/>
      <c r="BD454" s="6"/>
      <c r="BE454" s="6"/>
      <c r="BF454" s="6"/>
      <c r="BG454" s="148"/>
      <c r="BH454" s="148"/>
      <c r="BI454" s="148"/>
      <c r="BJ454" s="148"/>
      <c r="BK454" s="6"/>
      <c r="BL454" s="6"/>
      <c r="BM454" s="6"/>
      <c r="BN454" s="6"/>
      <c r="BO454" s="148"/>
      <c r="BP454" s="148"/>
      <c r="BQ454" s="148"/>
      <c r="BR454" s="148"/>
      <c r="BS454" s="6"/>
      <c r="BT454" s="6"/>
      <c r="BU454" s="6"/>
      <c r="BV454" s="6"/>
    </row>
    <row r="455" spans="1:74" ht="34.799999999999997">
      <c r="A455" s="20" t="s">
        <v>35</v>
      </c>
      <c r="B455" s="48">
        <v>910</v>
      </c>
      <c r="C455" s="48" t="s">
        <v>30</v>
      </c>
      <c r="D455" s="48" t="s">
        <v>36</v>
      </c>
      <c r="E455" s="53"/>
      <c r="F455" s="48"/>
      <c r="G455" s="27">
        <f>G456+G465</f>
        <v>24716</v>
      </c>
      <c r="H455" s="27">
        <f t="shared" ref="H455:K455" si="3705">H456+H465</f>
        <v>0</v>
      </c>
      <c r="I455" s="27">
        <f t="shared" si="3705"/>
        <v>24716</v>
      </c>
      <c r="J455" s="27">
        <f t="shared" si="3705"/>
        <v>0</v>
      </c>
      <c r="K455" s="158">
        <f t="shared" si="3705"/>
        <v>0</v>
      </c>
      <c r="L455" s="158">
        <f t="shared" ref="L455:S455" si="3706">L456+L465</f>
        <v>0</v>
      </c>
      <c r="M455" s="158">
        <f t="shared" si="3706"/>
        <v>0</v>
      </c>
      <c r="N455" s="158">
        <f t="shared" si="3706"/>
        <v>0</v>
      </c>
      <c r="O455" s="27">
        <f t="shared" si="3706"/>
        <v>24716</v>
      </c>
      <c r="P455" s="27">
        <f t="shared" si="3706"/>
        <v>0</v>
      </c>
      <c r="Q455" s="27">
        <f t="shared" si="3706"/>
        <v>24716</v>
      </c>
      <c r="R455" s="27">
        <f t="shared" si="3706"/>
        <v>0</v>
      </c>
      <c r="S455" s="158">
        <f t="shared" si="3706"/>
        <v>0</v>
      </c>
      <c r="T455" s="158">
        <f t="shared" ref="T455:AA455" si="3707">T456+T465</f>
        <v>0</v>
      </c>
      <c r="U455" s="158">
        <f t="shared" si="3707"/>
        <v>0</v>
      </c>
      <c r="V455" s="158">
        <f t="shared" si="3707"/>
        <v>0</v>
      </c>
      <c r="W455" s="27">
        <f t="shared" si="3707"/>
        <v>24716</v>
      </c>
      <c r="X455" s="27">
        <f t="shared" si="3707"/>
        <v>0</v>
      </c>
      <c r="Y455" s="27">
        <f t="shared" si="3707"/>
        <v>24716</v>
      </c>
      <c r="Z455" s="27">
        <f t="shared" si="3707"/>
        <v>0</v>
      </c>
      <c r="AA455" s="158">
        <f t="shared" si="3707"/>
        <v>0</v>
      </c>
      <c r="AB455" s="158">
        <f t="shared" ref="AB455:AI455" si="3708">AB456+AB465</f>
        <v>0</v>
      </c>
      <c r="AC455" s="158">
        <f t="shared" si="3708"/>
        <v>0</v>
      </c>
      <c r="AD455" s="158">
        <f t="shared" si="3708"/>
        <v>0</v>
      </c>
      <c r="AE455" s="27">
        <f t="shared" si="3708"/>
        <v>24716</v>
      </c>
      <c r="AF455" s="27">
        <f t="shared" si="3708"/>
        <v>0</v>
      </c>
      <c r="AG455" s="27">
        <f t="shared" si="3708"/>
        <v>24716</v>
      </c>
      <c r="AH455" s="27">
        <f t="shared" si="3708"/>
        <v>0</v>
      </c>
      <c r="AI455" s="158">
        <f t="shared" si="3708"/>
        <v>0</v>
      </c>
      <c r="AJ455" s="158">
        <f t="shared" ref="AJ455:AQ455" si="3709">AJ456+AJ465</f>
        <v>0</v>
      </c>
      <c r="AK455" s="158">
        <f t="shared" si="3709"/>
        <v>0</v>
      </c>
      <c r="AL455" s="158">
        <f t="shared" si="3709"/>
        <v>0</v>
      </c>
      <c r="AM455" s="27">
        <f t="shared" si="3709"/>
        <v>24716</v>
      </c>
      <c r="AN455" s="27">
        <f t="shared" si="3709"/>
        <v>0</v>
      </c>
      <c r="AO455" s="27">
        <f t="shared" si="3709"/>
        <v>24716</v>
      </c>
      <c r="AP455" s="27">
        <f t="shared" si="3709"/>
        <v>0</v>
      </c>
      <c r="AQ455" s="158">
        <f t="shared" si="3709"/>
        <v>0</v>
      </c>
      <c r="AR455" s="158">
        <f t="shared" ref="AR455:AY455" si="3710">AR456+AR465</f>
        <v>0</v>
      </c>
      <c r="AS455" s="158">
        <f t="shared" si="3710"/>
        <v>0</v>
      </c>
      <c r="AT455" s="158">
        <f t="shared" si="3710"/>
        <v>0</v>
      </c>
      <c r="AU455" s="27">
        <f t="shared" si="3710"/>
        <v>24716</v>
      </c>
      <c r="AV455" s="27">
        <f t="shared" si="3710"/>
        <v>0</v>
      </c>
      <c r="AW455" s="27">
        <f t="shared" si="3710"/>
        <v>24716</v>
      </c>
      <c r="AX455" s="27">
        <f t="shared" si="3710"/>
        <v>0</v>
      </c>
      <c r="AY455" s="158">
        <f t="shared" si="3710"/>
        <v>0</v>
      </c>
      <c r="AZ455" s="158">
        <f t="shared" ref="AZ455:BG455" si="3711">AZ456+AZ465</f>
        <v>0</v>
      </c>
      <c r="BA455" s="158">
        <f t="shared" si="3711"/>
        <v>0</v>
      </c>
      <c r="BB455" s="158">
        <f t="shared" si="3711"/>
        <v>0</v>
      </c>
      <c r="BC455" s="27">
        <f t="shared" si="3711"/>
        <v>24716</v>
      </c>
      <c r="BD455" s="27">
        <f t="shared" si="3711"/>
        <v>0</v>
      </c>
      <c r="BE455" s="27">
        <f t="shared" si="3711"/>
        <v>24716</v>
      </c>
      <c r="BF455" s="27">
        <f t="shared" si="3711"/>
        <v>0</v>
      </c>
      <c r="BG455" s="158">
        <f t="shared" si="3711"/>
        <v>0</v>
      </c>
      <c r="BH455" s="158">
        <f t="shared" ref="BH455:BO455" si="3712">BH456+BH465</f>
        <v>0</v>
      </c>
      <c r="BI455" s="158">
        <f t="shared" si="3712"/>
        <v>0</v>
      </c>
      <c r="BJ455" s="158">
        <f t="shared" si="3712"/>
        <v>0</v>
      </c>
      <c r="BK455" s="27">
        <f t="shared" si="3712"/>
        <v>24716</v>
      </c>
      <c r="BL455" s="27">
        <f t="shared" si="3712"/>
        <v>0</v>
      </c>
      <c r="BM455" s="27">
        <f t="shared" si="3712"/>
        <v>24716</v>
      </c>
      <c r="BN455" s="27">
        <f t="shared" si="3712"/>
        <v>0</v>
      </c>
      <c r="BO455" s="158">
        <f t="shared" si="3712"/>
        <v>0</v>
      </c>
      <c r="BP455" s="158">
        <f t="shared" ref="BP455:BV455" si="3713">BP456+BP465</f>
        <v>0</v>
      </c>
      <c r="BQ455" s="158">
        <f t="shared" si="3713"/>
        <v>0</v>
      </c>
      <c r="BR455" s="158">
        <f t="shared" si="3713"/>
        <v>0</v>
      </c>
      <c r="BS455" s="27">
        <f t="shared" si="3713"/>
        <v>24716</v>
      </c>
      <c r="BT455" s="27">
        <f t="shared" si="3713"/>
        <v>0</v>
      </c>
      <c r="BU455" s="27">
        <f t="shared" si="3713"/>
        <v>24716</v>
      </c>
      <c r="BV455" s="27">
        <f t="shared" si="3713"/>
        <v>0</v>
      </c>
    </row>
    <row r="456" spans="1:74" s="5" customFormat="1" ht="50.4">
      <c r="A456" s="8" t="s">
        <v>718</v>
      </c>
      <c r="B456" s="6">
        <v>910</v>
      </c>
      <c r="C456" s="10" t="s">
        <v>30</v>
      </c>
      <c r="D456" s="10" t="s">
        <v>36</v>
      </c>
      <c r="E456" s="63" t="s">
        <v>265</v>
      </c>
      <c r="F456" s="10"/>
      <c r="G456" s="6">
        <f t="shared" ref="G456:J456" si="3714">G457+G461</f>
        <v>24716</v>
      </c>
      <c r="H456" s="6">
        <f t="shared" si="3714"/>
        <v>0</v>
      </c>
      <c r="I456" s="6">
        <f t="shared" si="3714"/>
        <v>24716</v>
      </c>
      <c r="J456" s="6">
        <f t="shared" si="3714"/>
        <v>0</v>
      </c>
      <c r="K456" s="148">
        <f t="shared" ref="K456:R456" si="3715">K457+K461</f>
        <v>0</v>
      </c>
      <c r="L456" s="148">
        <f t="shared" si="3715"/>
        <v>0</v>
      </c>
      <c r="M456" s="148">
        <f t="shared" si="3715"/>
        <v>0</v>
      </c>
      <c r="N456" s="148">
        <f t="shared" si="3715"/>
        <v>0</v>
      </c>
      <c r="O456" s="6">
        <f t="shared" si="3715"/>
        <v>24716</v>
      </c>
      <c r="P456" s="6">
        <f t="shared" si="3715"/>
        <v>0</v>
      </c>
      <c r="Q456" s="6">
        <f t="shared" si="3715"/>
        <v>24716</v>
      </c>
      <c r="R456" s="6">
        <f t="shared" si="3715"/>
        <v>0</v>
      </c>
      <c r="S456" s="148">
        <f t="shared" ref="S456:Z456" si="3716">S457+S461</f>
        <v>0</v>
      </c>
      <c r="T456" s="148">
        <f t="shared" si="3716"/>
        <v>0</v>
      </c>
      <c r="U456" s="148">
        <f t="shared" si="3716"/>
        <v>0</v>
      </c>
      <c r="V456" s="148">
        <f t="shared" si="3716"/>
        <v>0</v>
      </c>
      <c r="W456" s="6">
        <f t="shared" si="3716"/>
        <v>24716</v>
      </c>
      <c r="X456" s="6">
        <f t="shared" si="3716"/>
        <v>0</v>
      </c>
      <c r="Y456" s="6">
        <f t="shared" si="3716"/>
        <v>24716</v>
      </c>
      <c r="Z456" s="6">
        <f t="shared" si="3716"/>
        <v>0</v>
      </c>
      <c r="AA456" s="148">
        <f t="shared" ref="AA456:AH456" si="3717">AA457+AA461</f>
        <v>0</v>
      </c>
      <c r="AB456" s="148">
        <f t="shared" si="3717"/>
        <v>0</v>
      </c>
      <c r="AC456" s="148">
        <f t="shared" si="3717"/>
        <v>0</v>
      </c>
      <c r="AD456" s="148">
        <f t="shared" si="3717"/>
        <v>0</v>
      </c>
      <c r="AE456" s="6">
        <f t="shared" si="3717"/>
        <v>24716</v>
      </c>
      <c r="AF456" s="6">
        <f t="shared" si="3717"/>
        <v>0</v>
      </c>
      <c r="AG456" s="6">
        <f t="shared" si="3717"/>
        <v>24716</v>
      </c>
      <c r="AH456" s="6">
        <f t="shared" si="3717"/>
        <v>0</v>
      </c>
      <c r="AI456" s="148">
        <f t="shared" ref="AI456:AP456" si="3718">AI457+AI461</f>
        <v>0</v>
      </c>
      <c r="AJ456" s="148">
        <f t="shared" si="3718"/>
        <v>0</v>
      </c>
      <c r="AK456" s="148">
        <f t="shared" si="3718"/>
        <v>0</v>
      </c>
      <c r="AL456" s="148">
        <f t="shared" si="3718"/>
        <v>0</v>
      </c>
      <c r="AM456" s="6">
        <f t="shared" si="3718"/>
        <v>24716</v>
      </c>
      <c r="AN456" s="6">
        <f t="shared" si="3718"/>
        <v>0</v>
      </c>
      <c r="AO456" s="6">
        <f t="shared" si="3718"/>
        <v>24716</v>
      </c>
      <c r="AP456" s="6">
        <f t="shared" si="3718"/>
        <v>0</v>
      </c>
      <c r="AQ456" s="148">
        <f t="shared" ref="AQ456:AX456" si="3719">AQ457+AQ461</f>
        <v>0</v>
      </c>
      <c r="AR456" s="148">
        <f t="shared" si="3719"/>
        <v>0</v>
      </c>
      <c r="AS456" s="148">
        <f t="shared" si="3719"/>
        <v>0</v>
      </c>
      <c r="AT456" s="148">
        <f t="shared" si="3719"/>
        <v>0</v>
      </c>
      <c r="AU456" s="6">
        <f t="shared" si="3719"/>
        <v>24716</v>
      </c>
      <c r="AV456" s="6">
        <f t="shared" si="3719"/>
        <v>0</v>
      </c>
      <c r="AW456" s="6">
        <f t="shared" si="3719"/>
        <v>24716</v>
      </c>
      <c r="AX456" s="6">
        <f t="shared" si="3719"/>
        <v>0</v>
      </c>
      <c r="AY456" s="148">
        <f t="shared" ref="AY456:BF456" si="3720">AY457+AY461</f>
        <v>0</v>
      </c>
      <c r="AZ456" s="148">
        <f t="shared" si="3720"/>
        <v>0</v>
      </c>
      <c r="BA456" s="148">
        <f t="shared" si="3720"/>
        <v>0</v>
      </c>
      <c r="BB456" s="148">
        <f t="shared" si="3720"/>
        <v>0</v>
      </c>
      <c r="BC456" s="6">
        <f t="shared" si="3720"/>
        <v>24716</v>
      </c>
      <c r="BD456" s="6">
        <f t="shared" si="3720"/>
        <v>0</v>
      </c>
      <c r="BE456" s="6">
        <f t="shared" si="3720"/>
        <v>24716</v>
      </c>
      <c r="BF456" s="6">
        <f t="shared" si="3720"/>
        <v>0</v>
      </c>
      <c r="BG456" s="148">
        <f t="shared" ref="BG456:BN456" si="3721">BG457+BG461</f>
        <v>0</v>
      </c>
      <c r="BH456" s="148">
        <f t="shared" si="3721"/>
        <v>0</v>
      </c>
      <c r="BI456" s="148">
        <f t="shared" si="3721"/>
        <v>0</v>
      </c>
      <c r="BJ456" s="148">
        <f t="shared" si="3721"/>
        <v>0</v>
      </c>
      <c r="BK456" s="6">
        <f t="shared" si="3721"/>
        <v>24716</v>
      </c>
      <c r="BL456" s="6">
        <f t="shared" si="3721"/>
        <v>0</v>
      </c>
      <c r="BM456" s="6">
        <f t="shared" si="3721"/>
        <v>24716</v>
      </c>
      <c r="BN456" s="6">
        <f t="shared" si="3721"/>
        <v>0</v>
      </c>
      <c r="BO456" s="148">
        <f t="shared" ref="BO456:BV456" si="3722">BO457+BO461</f>
        <v>0</v>
      </c>
      <c r="BP456" s="148">
        <f t="shared" si="3722"/>
        <v>0</v>
      </c>
      <c r="BQ456" s="148">
        <f t="shared" si="3722"/>
        <v>0</v>
      </c>
      <c r="BR456" s="148">
        <f t="shared" si="3722"/>
        <v>0</v>
      </c>
      <c r="BS456" s="6">
        <f t="shared" si="3722"/>
        <v>24716</v>
      </c>
      <c r="BT456" s="6">
        <f t="shared" si="3722"/>
        <v>0</v>
      </c>
      <c r="BU456" s="6">
        <f t="shared" si="3722"/>
        <v>24716</v>
      </c>
      <c r="BV456" s="6">
        <f t="shared" si="3722"/>
        <v>0</v>
      </c>
    </row>
    <row r="457" spans="1:74" s="5" customFormat="1" ht="33.6">
      <c r="A457" s="8" t="s">
        <v>54</v>
      </c>
      <c r="B457" s="6">
        <f>B456</f>
        <v>910</v>
      </c>
      <c r="C457" s="10" t="s">
        <v>30</v>
      </c>
      <c r="D457" s="10" t="s">
        <v>36</v>
      </c>
      <c r="E457" s="63" t="s">
        <v>266</v>
      </c>
      <c r="F457" s="10"/>
      <c r="G457" s="6">
        <f t="shared" ref="G457:V463" si="3723">G458</f>
        <v>23798</v>
      </c>
      <c r="H457" s="6">
        <f t="shared" si="3723"/>
        <v>0</v>
      </c>
      <c r="I457" s="6">
        <f t="shared" si="3723"/>
        <v>23798</v>
      </c>
      <c r="J457" s="6">
        <f t="shared" si="3723"/>
        <v>0</v>
      </c>
      <c r="K457" s="148">
        <f t="shared" si="3723"/>
        <v>0</v>
      </c>
      <c r="L457" s="148">
        <f t="shared" si="3723"/>
        <v>0</v>
      </c>
      <c r="M457" s="148">
        <f t="shared" si="3723"/>
        <v>0</v>
      </c>
      <c r="N457" s="148">
        <f t="shared" si="3723"/>
        <v>0</v>
      </c>
      <c r="O457" s="6">
        <f t="shared" si="3723"/>
        <v>23798</v>
      </c>
      <c r="P457" s="6">
        <f t="shared" si="3723"/>
        <v>0</v>
      </c>
      <c r="Q457" s="6">
        <f t="shared" si="3723"/>
        <v>23798</v>
      </c>
      <c r="R457" s="6">
        <f t="shared" si="3723"/>
        <v>0</v>
      </c>
      <c r="S457" s="148">
        <f t="shared" si="3723"/>
        <v>0</v>
      </c>
      <c r="T457" s="148">
        <f t="shared" si="3723"/>
        <v>0</v>
      </c>
      <c r="U457" s="148">
        <f t="shared" si="3723"/>
        <v>0</v>
      </c>
      <c r="V457" s="148">
        <f t="shared" si="3723"/>
        <v>0</v>
      </c>
      <c r="W457" s="6">
        <f t="shared" ref="S457:AI463" si="3724">W458</f>
        <v>23798</v>
      </c>
      <c r="X457" s="6">
        <f t="shared" si="3724"/>
        <v>0</v>
      </c>
      <c r="Y457" s="6">
        <f t="shared" si="3724"/>
        <v>23798</v>
      </c>
      <c r="Z457" s="6">
        <f t="shared" si="3724"/>
        <v>0</v>
      </c>
      <c r="AA457" s="148">
        <f t="shared" si="3724"/>
        <v>0</v>
      </c>
      <c r="AB457" s="148">
        <f t="shared" si="3724"/>
        <v>0</v>
      </c>
      <c r="AC457" s="148">
        <f t="shared" si="3724"/>
        <v>0</v>
      </c>
      <c r="AD457" s="148">
        <f t="shared" si="3724"/>
        <v>0</v>
      </c>
      <c r="AE457" s="6">
        <f t="shared" si="3724"/>
        <v>23798</v>
      </c>
      <c r="AF457" s="6">
        <f t="shared" si="3724"/>
        <v>0</v>
      </c>
      <c r="AG457" s="6">
        <f t="shared" si="3724"/>
        <v>23798</v>
      </c>
      <c r="AH457" s="6">
        <f t="shared" si="3724"/>
        <v>0</v>
      </c>
      <c r="AI457" s="148">
        <f t="shared" si="3724"/>
        <v>0</v>
      </c>
      <c r="AJ457" s="148">
        <f t="shared" ref="AI457:AY463" si="3725">AJ458</f>
        <v>0</v>
      </c>
      <c r="AK457" s="148">
        <f t="shared" si="3725"/>
        <v>0</v>
      </c>
      <c r="AL457" s="148">
        <f t="shared" si="3725"/>
        <v>0</v>
      </c>
      <c r="AM457" s="6">
        <f t="shared" si="3725"/>
        <v>23798</v>
      </c>
      <c r="AN457" s="6">
        <f t="shared" si="3725"/>
        <v>0</v>
      </c>
      <c r="AO457" s="6">
        <f t="shared" si="3725"/>
        <v>23798</v>
      </c>
      <c r="AP457" s="6">
        <f t="shared" si="3725"/>
        <v>0</v>
      </c>
      <c r="AQ457" s="148">
        <f t="shared" si="3725"/>
        <v>0</v>
      </c>
      <c r="AR457" s="148">
        <f t="shared" si="3725"/>
        <v>0</v>
      </c>
      <c r="AS457" s="148">
        <f t="shared" si="3725"/>
        <v>0</v>
      </c>
      <c r="AT457" s="148">
        <f t="shared" si="3725"/>
        <v>0</v>
      </c>
      <c r="AU457" s="6">
        <f t="shared" si="3725"/>
        <v>23798</v>
      </c>
      <c r="AV457" s="6">
        <f t="shared" si="3725"/>
        <v>0</v>
      </c>
      <c r="AW457" s="6">
        <f t="shared" si="3725"/>
        <v>23798</v>
      </c>
      <c r="AX457" s="6">
        <f t="shared" si="3725"/>
        <v>0</v>
      </c>
      <c r="AY457" s="148">
        <f t="shared" si="3725"/>
        <v>0</v>
      </c>
      <c r="AZ457" s="148">
        <f t="shared" ref="AY457:BO463" si="3726">AZ458</f>
        <v>0</v>
      </c>
      <c r="BA457" s="148">
        <f t="shared" si="3726"/>
        <v>0</v>
      </c>
      <c r="BB457" s="148">
        <f t="shared" si="3726"/>
        <v>0</v>
      </c>
      <c r="BC457" s="6">
        <f t="shared" si="3726"/>
        <v>23798</v>
      </c>
      <c r="BD457" s="6">
        <f t="shared" si="3726"/>
        <v>0</v>
      </c>
      <c r="BE457" s="6">
        <f t="shared" si="3726"/>
        <v>23798</v>
      </c>
      <c r="BF457" s="6">
        <f t="shared" si="3726"/>
        <v>0</v>
      </c>
      <c r="BG457" s="148">
        <f t="shared" si="3726"/>
        <v>0</v>
      </c>
      <c r="BH457" s="148">
        <f t="shared" si="3726"/>
        <v>0</v>
      </c>
      <c r="BI457" s="148">
        <f t="shared" si="3726"/>
        <v>0</v>
      </c>
      <c r="BJ457" s="148">
        <f t="shared" si="3726"/>
        <v>0</v>
      </c>
      <c r="BK457" s="6">
        <f t="shared" si="3726"/>
        <v>23798</v>
      </c>
      <c r="BL457" s="6">
        <f t="shared" si="3726"/>
        <v>0</v>
      </c>
      <c r="BM457" s="6">
        <f t="shared" si="3726"/>
        <v>23798</v>
      </c>
      <c r="BN457" s="6">
        <f t="shared" si="3726"/>
        <v>0</v>
      </c>
      <c r="BO457" s="148">
        <f t="shared" si="3726"/>
        <v>0</v>
      </c>
      <c r="BP457" s="148">
        <f t="shared" ref="BO457:BV463" si="3727">BP458</f>
        <v>0</v>
      </c>
      <c r="BQ457" s="148">
        <f t="shared" si="3727"/>
        <v>0</v>
      </c>
      <c r="BR457" s="148">
        <f t="shared" si="3727"/>
        <v>0</v>
      </c>
      <c r="BS457" s="6">
        <f t="shared" si="3727"/>
        <v>23798</v>
      </c>
      <c r="BT457" s="6">
        <f t="shared" si="3727"/>
        <v>0</v>
      </c>
      <c r="BU457" s="6">
        <f t="shared" si="3727"/>
        <v>23798</v>
      </c>
      <c r="BV457" s="6">
        <f t="shared" si="3727"/>
        <v>0</v>
      </c>
    </row>
    <row r="458" spans="1:74" s="5" customFormat="1" ht="33.6">
      <c r="A458" s="8" t="s">
        <v>298</v>
      </c>
      <c r="B458" s="6">
        <f>B457</f>
        <v>910</v>
      </c>
      <c r="C458" s="10" t="s">
        <v>30</v>
      </c>
      <c r="D458" s="10" t="s">
        <v>36</v>
      </c>
      <c r="E458" s="63" t="s">
        <v>267</v>
      </c>
      <c r="F458" s="10"/>
      <c r="G458" s="6">
        <f t="shared" si="3723"/>
        <v>23798</v>
      </c>
      <c r="H458" s="6">
        <f t="shared" si="3723"/>
        <v>0</v>
      </c>
      <c r="I458" s="6">
        <f t="shared" si="3723"/>
        <v>23798</v>
      </c>
      <c r="J458" s="6">
        <f t="shared" si="3723"/>
        <v>0</v>
      </c>
      <c r="K458" s="148">
        <f t="shared" si="3723"/>
        <v>0</v>
      </c>
      <c r="L458" s="148">
        <f t="shared" si="3723"/>
        <v>0</v>
      </c>
      <c r="M458" s="148">
        <f t="shared" si="3723"/>
        <v>0</v>
      </c>
      <c r="N458" s="148">
        <f t="shared" si="3723"/>
        <v>0</v>
      </c>
      <c r="O458" s="6">
        <f t="shared" si="3723"/>
        <v>23798</v>
      </c>
      <c r="P458" s="6">
        <f t="shared" si="3723"/>
        <v>0</v>
      </c>
      <c r="Q458" s="6">
        <f t="shared" si="3723"/>
        <v>23798</v>
      </c>
      <c r="R458" s="6">
        <f t="shared" si="3723"/>
        <v>0</v>
      </c>
      <c r="S458" s="148">
        <f t="shared" si="3724"/>
        <v>0</v>
      </c>
      <c r="T458" s="148">
        <f t="shared" si="3724"/>
        <v>0</v>
      </c>
      <c r="U458" s="148">
        <f t="shared" si="3724"/>
        <v>0</v>
      </c>
      <c r="V458" s="148">
        <f t="shared" si="3724"/>
        <v>0</v>
      </c>
      <c r="W458" s="6">
        <f t="shared" si="3724"/>
        <v>23798</v>
      </c>
      <c r="X458" s="6">
        <f t="shared" si="3724"/>
        <v>0</v>
      </c>
      <c r="Y458" s="6">
        <f t="shared" si="3724"/>
        <v>23798</v>
      </c>
      <c r="Z458" s="6">
        <f t="shared" si="3724"/>
        <v>0</v>
      </c>
      <c r="AA458" s="148">
        <f t="shared" si="3724"/>
        <v>0</v>
      </c>
      <c r="AB458" s="148">
        <f t="shared" si="3724"/>
        <v>0</v>
      </c>
      <c r="AC458" s="148">
        <f t="shared" si="3724"/>
        <v>0</v>
      </c>
      <c r="AD458" s="148">
        <f t="shared" si="3724"/>
        <v>0</v>
      </c>
      <c r="AE458" s="6">
        <f t="shared" si="3724"/>
        <v>23798</v>
      </c>
      <c r="AF458" s="6">
        <f t="shared" si="3724"/>
        <v>0</v>
      </c>
      <c r="AG458" s="6">
        <f t="shared" si="3724"/>
        <v>23798</v>
      </c>
      <c r="AH458" s="6">
        <f t="shared" si="3724"/>
        <v>0</v>
      </c>
      <c r="AI458" s="148">
        <f t="shared" si="3725"/>
        <v>0</v>
      </c>
      <c r="AJ458" s="148">
        <f t="shared" si="3725"/>
        <v>0</v>
      </c>
      <c r="AK458" s="148">
        <f t="shared" si="3725"/>
        <v>0</v>
      </c>
      <c r="AL458" s="148">
        <f t="shared" si="3725"/>
        <v>0</v>
      </c>
      <c r="AM458" s="6">
        <f t="shared" si="3725"/>
        <v>23798</v>
      </c>
      <c r="AN458" s="6">
        <f t="shared" si="3725"/>
        <v>0</v>
      </c>
      <c r="AO458" s="6">
        <f t="shared" si="3725"/>
        <v>23798</v>
      </c>
      <c r="AP458" s="6">
        <f t="shared" si="3725"/>
        <v>0</v>
      </c>
      <c r="AQ458" s="148">
        <f t="shared" si="3725"/>
        <v>0</v>
      </c>
      <c r="AR458" s="148">
        <f t="shared" si="3725"/>
        <v>0</v>
      </c>
      <c r="AS458" s="148">
        <f t="shared" si="3725"/>
        <v>0</v>
      </c>
      <c r="AT458" s="148">
        <f t="shared" si="3725"/>
        <v>0</v>
      </c>
      <c r="AU458" s="6">
        <f t="shared" si="3725"/>
        <v>23798</v>
      </c>
      <c r="AV458" s="6">
        <f t="shared" si="3725"/>
        <v>0</v>
      </c>
      <c r="AW458" s="6">
        <f t="shared" si="3725"/>
        <v>23798</v>
      </c>
      <c r="AX458" s="6">
        <f t="shared" si="3725"/>
        <v>0</v>
      </c>
      <c r="AY458" s="148">
        <f t="shared" si="3726"/>
        <v>0</v>
      </c>
      <c r="AZ458" s="148">
        <f t="shared" si="3726"/>
        <v>0</v>
      </c>
      <c r="BA458" s="148">
        <f t="shared" si="3726"/>
        <v>0</v>
      </c>
      <c r="BB458" s="148">
        <f t="shared" si="3726"/>
        <v>0</v>
      </c>
      <c r="BC458" s="6">
        <f t="shared" si="3726"/>
        <v>23798</v>
      </c>
      <c r="BD458" s="6">
        <f t="shared" si="3726"/>
        <v>0</v>
      </c>
      <c r="BE458" s="6">
        <f t="shared" si="3726"/>
        <v>23798</v>
      </c>
      <c r="BF458" s="6">
        <f t="shared" si="3726"/>
        <v>0</v>
      </c>
      <c r="BG458" s="148">
        <f t="shared" si="3726"/>
        <v>0</v>
      </c>
      <c r="BH458" s="148">
        <f t="shared" si="3726"/>
        <v>0</v>
      </c>
      <c r="BI458" s="148">
        <f t="shared" si="3726"/>
        <v>0</v>
      </c>
      <c r="BJ458" s="148">
        <f t="shared" si="3726"/>
        <v>0</v>
      </c>
      <c r="BK458" s="6">
        <f t="shared" si="3726"/>
        <v>23798</v>
      </c>
      <c r="BL458" s="6">
        <f t="shared" si="3726"/>
        <v>0</v>
      </c>
      <c r="BM458" s="6">
        <f t="shared" si="3726"/>
        <v>23798</v>
      </c>
      <c r="BN458" s="6">
        <f t="shared" si="3726"/>
        <v>0</v>
      </c>
      <c r="BO458" s="148">
        <f t="shared" si="3727"/>
        <v>0</v>
      </c>
      <c r="BP458" s="148">
        <f t="shared" si="3727"/>
        <v>0</v>
      </c>
      <c r="BQ458" s="148">
        <f t="shared" si="3727"/>
        <v>0</v>
      </c>
      <c r="BR458" s="148">
        <f t="shared" si="3727"/>
        <v>0</v>
      </c>
      <c r="BS458" s="6">
        <f t="shared" si="3727"/>
        <v>23798</v>
      </c>
      <c r="BT458" s="6">
        <f t="shared" si="3727"/>
        <v>0</v>
      </c>
      <c r="BU458" s="6">
        <f t="shared" si="3727"/>
        <v>23798</v>
      </c>
      <c r="BV458" s="6">
        <f t="shared" si="3727"/>
        <v>0</v>
      </c>
    </row>
    <row r="459" spans="1:74" s="5" customFormat="1" ht="33.6">
      <c r="A459" s="8" t="s">
        <v>32</v>
      </c>
      <c r="B459" s="6">
        <f>B458</f>
        <v>910</v>
      </c>
      <c r="C459" s="10" t="s">
        <v>30</v>
      </c>
      <c r="D459" s="10" t="s">
        <v>36</v>
      </c>
      <c r="E459" s="63" t="s">
        <v>267</v>
      </c>
      <c r="F459" s="10" t="s">
        <v>33</v>
      </c>
      <c r="G459" s="6">
        <f t="shared" si="3723"/>
        <v>23798</v>
      </c>
      <c r="H459" s="6">
        <f t="shared" si="3723"/>
        <v>0</v>
      </c>
      <c r="I459" s="6">
        <f t="shared" si="3723"/>
        <v>23798</v>
      </c>
      <c r="J459" s="6">
        <f t="shared" si="3723"/>
        <v>0</v>
      </c>
      <c r="K459" s="148">
        <f t="shared" si="3723"/>
        <v>0</v>
      </c>
      <c r="L459" s="148">
        <f t="shared" si="3723"/>
        <v>0</v>
      </c>
      <c r="M459" s="148">
        <f t="shared" si="3723"/>
        <v>0</v>
      </c>
      <c r="N459" s="148">
        <f t="shared" si="3723"/>
        <v>0</v>
      </c>
      <c r="O459" s="6">
        <f t="shared" si="3723"/>
        <v>23798</v>
      </c>
      <c r="P459" s="6">
        <f t="shared" si="3723"/>
        <v>0</v>
      </c>
      <c r="Q459" s="6">
        <f t="shared" si="3723"/>
        <v>23798</v>
      </c>
      <c r="R459" s="6">
        <f t="shared" si="3723"/>
        <v>0</v>
      </c>
      <c r="S459" s="148">
        <f t="shared" si="3724"/>
        <v>0</v>
      </c>
      <c r="T459" s="148">
        <f t="shared" si="3724"/>
        <v>0</v>
      </c>
      <c r="U459" s="148">
        <f t="shared" si="3724"/>
        <v>0</v>
      </c>
      <c r="V459" s="148">
        <f t="shared" si="3724"/>
        <v>0</v>
      </c>
      <c r="W459" s="6">
        <f t="shared" si="3724"/>
        <v>23798</v>
      </c>
      <c r="X459" s="6">
        <f t="shared" si="3724"/>
        <v>0</v>
      </c>
      <c r="Y459" s="6">
        <f t="shared" si="3724"/>
        <v>23798</v>
      </c>
      <c r="Z459" s="6">
        <f t="shared" si="3724"/>
        <v>0</v>
      </c>
      <c r="AA459" s="148">
        <f t="shared" si="3724"/>
        <v>0</v>
      </c>
      <c r="AB459" s="148">
        <f t="shared" si="3724"/>
        <v>0</v>
      </c>
      <c r="AC459" s="148">
        <f t="shared" si="3724"/>
        <v>0</v>
      </c>
      <c r="AD459" s="148">
        <f t="shared" si="3724"/>
        <v>0</v>
      </c>
      <c r="AE459" s="6">
        <f t="shared" si="3724"/>
        <v>23798</v>
      </c>
      <c r="AF459" s="6">
        <f t="shared" si="3724"/>
        <v>0</v>
      </c>
      <c r="AG459" s="6">
        <f t="shared" si="3724"/>
        <v>23798</v>
      </c>
      <c r="AH459" s="6">
        <f t="shared" si="3724"/>
        <v>0</v>
      </c>
      <c r="AI459" s="148">
        <f t="shared" si="3725"/>
        <v>0</v>
      </c>
      <c r="AJ459" s="148">
        <f t="shared" si="3725"/>
        <v>0</v>
      </c>
      <c r="AK459" s="148">
        <f t="shared" si="3725"/>
        <v>0</v>
      </c>
      <c r="AL459" s="148">
        <f t="shared" si="3725"/>
        <v>0</v>
      </c>
      <c r="AM459" s="6">
        <f t="shared" si="3725"/>
        <v>23798</v>
      </c>
      <c r="AN459" s="6">
        <f t="shared" si="3725"/>
        <v>0</v>
      </c>
      <c r="AO459" s="6">
        <f t="shared" si="3725"/>
        <v>23798</v>
      </c>
      <c r="AP459" s="6">
        <f t="shared" si="3725"/>
        <v>0</v>
      </c>
      <c r="AQ459" s="148">
        <f t="shared" si="3725"/>
        <v>0</v>
      </c>
      <c r="AR459" s="148">
        <f t="shared" si="3725"/>
        <v>0</v>
      </c>
      <c r="AS459" s="148">
        <f t="shared" si="3725"/>
        <v>0</v>
      </c>
      <c r="AT459" s="148">
        <f t="shared" si="3725"/>
        <v>0</v>
      </c>
      <c r="AU459" s="6">
        <f t="shared" si="3725"/>
        <v>23798</v>
      </c>
      <c r="AV459" s="6">
        <f t="shared" si="3725"/>
        <v>0</v>
      </c>
      <c r="AW459" s="6">
        <f t="shared" si="3725"/>
        <v>23798</v>
      </c>
      <c r="AX459" s="6">
        <f t="shared" si="3725"/>
        <v>0</v>
      </c>
      <c r="AY459" s="148">
        <f t="shared" si="3726"/>
        <v>0</v>
      </c>
      <c r="AZ459" s="148">
        <f t="shared" si="3726"/>
        <v>0</v>
      </c>
      <c r="BA459" s="148">
        <f t="shared" si="3726"/>
        <v>0</v>
      </c>
      <c r="BB459" s="148">
        <f t="shared" si="3726"/>
        <v>0</v>
      </c>
      <c r="BC459" s="6">
        <f t="shared" si="3726"/>
        <v>23798</v>
      </c>
      <c r="BD459" s="6">
        <f t="shared" si="3726"/>
        <v>0</v>
      </c>
      <c r="BE459" s="6">
        <f t="shared" si="3726"/>
        <v>23798</v>
      </c>
      <c r="BF459" s="6">
        <f t="shared" si="3726"/>
        <v>0</v>
      </c>
      <c r="BG459" s="148">
        <f t="shared" si="3726"/>
        <v>0</v>
      </c>
      <c r="BH459" s="148">
        <f t="shared" si="3726"/>
        <v>0</v>
      </c>
      <c r="BI459" s="148">
        <f t="shared" si="3726"/>
        <v>0</v>
      </c>
      <c r="BJ459" s="148">
        <f t="shared" si="3726"/>
        <v>0</v>
      </c>
      <c r="BK459" s="6">
        <f t="shared" si="3726"/>
        <v>23798</v>
      </c>
      <c r="BL459" s="6">
        <f t="shared" si="3726"/>
        <v>0</v>
      </c>
      <c r="BM459" s="6">
        <f t="shared" si="3726"/>
        <v>23798</v>
      </c>
      <c r="BN459" s="6">
        <f t="shared" si="3726"/>
        <v>0</v>
      </c>
      <c r="BO459" s="148">
        <f t="shared" si="3727"/>
        <v>0</v>
      </c>
      <c r="BP459" s="148">
        <f t="shared" si="3727"/>
        <v>0</v>
      </c>
      <c r="BQ459" s="148">
        <f t="shared" si="3727"/>
        <v>0</v>
      </c>
      <c r="BR459" s="148">
        <f t="shared" si="3727"/>
        <v>0</v>
      </c>
      <c r="BS459" s="6">
        <f t="shared" si="3727"/>
        <v>23798</v>
      </c>
      <c r="BT459" s="6">
        <f t="shared" si="3727"/>
        <v>0</v>
      </c>
      <c r="BU459" s="6">
        <f t="shared" si="3727"/>
        <v>23798</v>
      </c>
      <c r="BV459" s="6">
        <f t="shared" si="3727"/>
        <v>0</v>
      </c>
    </row>
    <row r="460" spans="1:74" s="5" customFormat="1">
      <c r="A460" s="47" t="s">
        <v>94</v>
      </c>
      <c r="B460" s="6">
        <v>910</v>
      </c>
      <c r="C460" s="10" t="s">
        <v>30</v>
      </c>
      <c r="D460" s="10" t="s">
        <v>36</v>
      </c>
      <c r="E460" s="63" t="s">
        <v>267</v>
      </c>
      <c r="F460" s="10" t="s">
        <v>95</v>
      </c>
      <c r="G460" s="6">
        <v>23798</v>
      </c>
      <c r="H460" s="6"/>
      <c r="I460" s="6">
        <v>23798</v>
      </c>
      <c r="J460" s="6"/>
      <c r="K460" s="148"/>
      <c r="L460" s="148"/>
      <c r="M460" s="148"/>
      <c r="N460" s="148"/>
      <c r="O460" s="6">
        <f>G460+K460</f>
        <v>23798</v>
      </c>
      <c r="P460" s="6">
        <f t="shared" ref="P460" si="3728">H460+L460</f>
        <v>0</v>
      </c>
      <c r="Q460" s="6">
        <f t="shared" ref="Q460" si="3729">I460+M460</f>
        <v>23798</v>
      </c>
      <c r="R460" s="6">
        <f t="shared" ref="R460" si="3730">J460+N460</f>
        <v>0</v>
      </c>
      <c r="S460" s="148"/>
      <c r="T460" s="148"/>
      <c r="U460" s="148"/>
      <c r="V460" s="148"/>
      <c r="W460" s="6">
        <f>O460+S460</f>
        <v>23798</v>
      </c>
      <c r="X460" s="6">
        <f t="shared" ref="X460" si="3731">P460+T460</f>
        <v>0</v>
      </c>
      <c r="Y460" s="6">
        <f t="shared" ref="Y460" si="3732">Q460+U460</f>
        <v>23798</v>
      </c>
      <c r="Z460" s="6">
        <f t="shared" ref="Z460" si="3733">R460+V460</f>
        <v>0</v>
      </c>
      <c r="AA460" s="148"/>
      <c r="AB460" s="148"/>
      <c r="AC460" s="148"/>
      <c r="AD460" s="148"/>
      <c r="AE460" s="6">
        <f>W460+AA460</f>
        <v>23798</v>
      </c>
      <c r="AF460" s="6">
        <f t="shared" ref="AF460" si="3734">X460+AB460</f>
        <v>0</v>
      </c>
      <c r="AG460" s="6">
        <f t="shared" ref="AG460" si="3735">Y460+AC460</f>
        <v>23798</v>
      </c>
      <c r="AH460" s="6">
        <f t="shared" ref="AH460" si="3736">Z460+AD460</f>
        <v>0</v>
      </c>
      <c r="AI460" s="148"/>
      <c r="AJ460" s="148"/>
      <c r="AK460" s="148"/>
      <c r="AL460" s="148"/>
      <c r="AM460" s="6">
        <f>AE460+AI460</f>
        <v>23798</v>
      </c>
      <c r="AN460" s="6">
        <f t="shared" ref="AN460" si="3737">AF460+AJ460</f>
        <v>0</v>
      </c>
      <c r="AO460" s="6">
        <f t="shared" ref="AO460" si="3738">AG460+AK460</f>
        <v>23798</v>
      </c>
      <c r="AP460" s="6">
        <f t="shared" ref="AP460" si="3739">AH460+AL460</f>
        <v>0</v>
      </c>
      <c r="AQ460" s="148"/>
      <c r="AR460" s="148"/>
      <c r="AS460" s="148"/>
      <c r="AT460" s="148"/>
      <c r="AU460" s="6">
        <f>AM460+AQ460</f>
        <v>23798</v>
      </c>
      <c r="AV460" s="6">
        <f t="shared" ref="AV460" si="3740">AN460+AR460</f>
        <v>0</v>
      </c>
      <c r="AW460" s="6">
        <f t="shared" ref="AW460" si="3741">AO460+AS460</f>
        <v>23798</v>
      </c>
      <c r="AX460" s="6">
        <f t="shared" ref="AX460" si="3742">AP460+AT460</f>
        <v>0</v>
      </c>
      <c r="AY460" s="148"/>
      <c r="AZ460" s="148"/>
      <c r="BA460" s="148"/>
      <c r="BB460" s="148"/>
      <c r="BC460" s="6">
        <f>AU460+AY460</f>
        <v>23798</v>
      </c>
      <c r="BD460" s="6">
        <f t="shared" ref="BD460" si="3743">AV460+AZ460</f>
        <v>0</v>
      </c>
      <c r="BE460" s="6">
        <f t="shared" ref="BE460" si="3744">AW460+BA460</f>
        <v>23798</v>
      </c>
      <c r="BF460" s="6">
        <f t="shared" ref="BF460" si="3745">AX460+BB460</f>
        <v>0</v>
      </c>
      <c r="BG460" s="148"/>
      <c r="BH460" s="148"/>
      <c r="BI460" s="148"/>
      <c r="BJ460" s="148"/>
      <c r="BK460" s="6">
        <f>BC460+BG460</f>
        <v>23798</v>
      </c>
      <c r="BL460" s="6">
        <f t="shared" ref="BL460" si="3746">BD460+BH460</f>
        <v>0</v>
      </c>
      <c r="BM460" s="6">
        <f t="shared" ref="BM460" si="3747">BE460+BI460</f>
        <v>23798</v>
      </c>
      <c r="BN460" s="6">
        <f t="shared" ref="BN460" si="3748">BF460+BJ460</f>
        <v>0</v>
      </c>
      <c r="BO460" s="148"/>
      <c r="BP460" s="148"/>
      <c r="BQ460" s="148"/>
      <c r="BR460" s="148"/>
      <c r="BS460" s="6">
        <f>BK460+BO460</f>
        <v>23798</v>
      </c>
      <c r="BT460" s="6">
        <f t="shared" ref="BT460" si="3749">BL460+BP460</f>
        <v>0</v>
      </c>
      <c r="BU460" s="6">
        <f t="shared" ref="BU460" si="3750">BM460+BQ460</f>
        <v>23798</v>
      </c>
      <c r="BV460" s="6">
        <f t="shared" ref="BV460" si="3751">BN460+BR460</f>
        <v>0</v>
      </c>
    </row>
    <row r="461" spans="1:74" s="5" customFormat="1">
      <c r="A461" s="8" t="s">
        <v>15</v>
      </c>
      <c r="B461" s="6">
        <f>B460</f>
        <v>910</v>
      </c>
      <c r="C461" s="10" t="s">
        <v>30</v>
      </c>
      <c r="D461" s="10" t="s">
        <v>36</v>
      </c>
      <c r="E461" s="63" t="s">
        <v>268</v>
      </c>
      <c r="F461" s="10"/>
      <c r="G461" s="6">
        <f>G462</f>
        <v>918</v>
      </c>
      <c r="H461" s="6">
        <f>H462</f>
        <v>0</v>
      </c>
      <c r="I461" s="6">
        <f>I462</f>
        <v>918</v>
      </c>
      <c r="J461" s="6">
        <f>J462+J463</f>
        <v>0</v>
      </c>
      <c r="K461" s="148">
        <f t="shared" ref="K461:M461" si="3752">K462</f>
        <v>0</v>
      </c>
      <c r="L461" s="148">
        <f t="shared" si="3752"/>
        <v>0</v>
      </c>
      <c r="M461" s="148">
        <f t="shared" si="3752"/>
        <v>0</v>
      </c>
      <c r="N461" s="148">
        <f t="shared" ref="N461" si="3753">N462+N463</f>
        <v>0</v>
      </c>
      <c r="O461" s="6">
        <f t="shared" ref="O461:Q461" si="3754">O462</f>
        <v>918</v>
      </c>
      <c r="P461" s="6">
        <f t="shared" si="3754"/>
        <v>0</v>
      </c>
      <c r="Q461" s="6">
        <f t="shared" si="3754"/>
        <v>918</v>
      </c>
      <c r="R461" s="6">
        <f t="shared" ref="R461" si="3755">R462+R463</f>
        <v>0</v>
      </c>
      <c r="S461" s="148">
        <f t="shared" ref="S461:U461" si="3756">S462</f>
        <v>0</v>
      </c>
      <c r="T461" s="148">
        <f t="shared" si="3756"/>
        <v>0</v>
      </c>
      <c r="U461" s="148">
        <f t="shared" si="3756"/>
        <v>0</v>
      </c>
      <c r="V461" s="148">
        <f t="shared" ref="V461" si="3757">V462+V463</f>
        <v>0</v>
      </c>
      <c r="W461" s="6">
        <f t="shared" ref="W461:Y461" si="3758">W462</f>
        <v>918</v>
      </c>
      <c r="X461" s="6">
        <f t="shared" si="3758"/>
        <v>0</v>
      </c>
      <c r="Y461" s="6">
        <f t="shared" si="3758"/>
        <v>918</v>
      </c>
      <c r="Z461" s="6">
        <f t="shared" ref="Z461" si="3759">Z462+Z463</f>
        <v>0</v>
      </c>
      <c r="AA461" s="148">
        <f t="shared" ref="AA461:AC461" si="3760">AA462</f>
        <v>0</v>
      </c>
      <c r="AB461" s="148">
        <f t="shared" si="3760"/>
        <v>0</v>
      </c>
      <c r="AC461" s="148">
        <f t="shared" si="3760"/>
        <v>0</v>
      </c>
      <c r="AD461" s="148">
        <f t="shared" ref="AD461" si="3761">AD462+AD463</f>
        <v>0</v>
      </c>
      <c r="AE461" s="6">
        <f t="shared" ref="AE461:AG461" si="3762">AE462</f>
        <v>918</v>
      </c>
      <c r="AF461" s="6">
        <f t="shared" si="3762"/>
        <v>0</v>
      </c>
      <c r="AG461" s="6">
        <f t="shared" si="3762"/>
        <v>918</v>
      </c>
      <c r="AH461" s="6">
        <f t="shared" ref="AH461" si="3763">AH462+AH463</f>
        <v>0</v>
      </c>
      <c r="AI461" s="148">
        <f t="shared" ref="AI461:AK461" si="3764">AI462</f>
        <v>0</v>
      </c>
      <c r="AJ461" s="148">
        <f t="shared" si="3764"/>
        <v>0</v>
      </c>
      <c r="AK461" s="148">
        <f t="shared" si="3764"/>
        <v>0</v>
      </c>
      <c r="AL461" s="148">
        <f t="shared" ref="AL461" si="3765">AL462+AL463</f>
        <v>0</v>
      </c>
      <c r="AM461" s="6">
        <f t="shared" ref="AM461:AO461" si="3766">AM462</f>
        <v>918</v>
      </c>
      <c r="AN461" s="6">
        <f t="shared" si="3766"/>
        <v>0</v>
      </c>
      <c r="AO461" s="6">
        <f t="shared" si="3766"/>
        <v>918</v>
      </c>
      <c r="AP461" s="6">
        <f t="shared" ref="AP461" si="3767">AP462+AP463</f>
        <v>0</v>
      </c>
      <c r="AQ461" s="148">
        <f t="shared" ref="AQ461:AS461" si="3768">AQ462</f>
        <v>0</v>
      </c>
      <c r="AR461" s="148">
        <f t="shared" si="3768"/>
        <v>0</v>
      </c>
      <c r="AS461" s="148">
        <f t="shared" si="3768"/>
        <v>0</v>
      </c>
      <c r="AT461" s="148">
        <f t="shared" ref="AT461" si="3769">AT462+AT463</f>
        <v>0</v>
      </c>
      <c r="AU461" s="6">
        <f t="shared" ref="AU461:AW461" si="3770">AU462</f>
        <v>918</v>
      </c>
      <c r="AV461" s="6">
        <f t="shared" si="3770"/>
        <v>0</v>
      </c>
      <c r="AW461" s="6">
        <f t="shared" si="3770"/>
        <v>918</v>
      </c>
      <c r="AX461" s="6">
        <f t="shared" ref="AX461" si="3771">AX462+AX463</f>
        <v>0</v>
      </c>
      <c r="AY461" s="148">
        <f t="shared" ref="AY461:BA461" si="3772">AY462</f>
        <v>0</v>
      </c>
      <c r="AZ461" s="148">
        <f t="shared" si="3772"/>
        <v>0</v>
      </c>
      <c r="BA461" s="148">
        <f t="shared" si="3772"/>
        <v>0</v>
      </c>
      <c r="BB461" s="148">
        <f t="shared" ref="BB461" si="3773">BB462+BB463</f>
        <v>0</v>
      </c>
      <c r="BC461" s="6">
        <f t="shared" ref="BC461:BE461" si="3774">BC462</f>
        <v>918</v>
      </c>
      <c r="BD461" s="6">
        <f t="shared" si="3774"/>
        <v>0</v>
      </c>
      <c r="BE461" s="6">
        <f t="shared" si="3774"/>
        <v>918</v>
      </c>
      <c r="BF461" s="6">
        <f t="shared" ref="BF461" si="3775">BF462+BF463</f>
        <v>0</v>
      </c>
      <c r="BG461" s="148">
        <f t="shared" ref="BG461:BI461" si="3776">BG462</f>
        <v>0</v>
      </c>
      <c r="BH461" s="148">
        <f t="shared" si="3776"/>
        <v>0</v>
      </c>
      <c r="BI461" s="148">
        <f t="shared" si="3776"/>
        <v>0</v>
      </c>
      <c r="BJ461" s="148">
        <f t="shared" ref="BJ461" si="3777">BJ462+BJ463</f>
        <v>0</v>
      </c>
      <c r="BK461" s="6">
        <f t="shared" ref="BK461:BM461" si="3778">BK462</f>
        <v>918</v>
      </c>
      <c r="BL461" s="6">
        <f t="shared" si="3778"/>
        <v>0</v>
      </c>
      <c r="BM461" s="6">
        <f t="shared" si="3778"/>
        <v>918</v>
      </c>
      <c r="BN461" s="6">
        <f t="shared" ref="BN461" si="3779">BN462+BN463</f>
        <v>0</v>
      </c>
      <c r="BO461" s="148">
        <f t="shared" ref="BO461:BQ461" si="3780">BO462</f>
        <v>0</v>
      </c>
      <c r="BP461" s="148">
        <f t="shared" si="3780"/>
        <v>0</v>
      </c>
      <c r="BQ461" s="148">
        <f t="shared" si="3780"/>
        <v>0</v>
      </c>
      <c r="BR461" s="148">
        <f t="shared" ref="BR461" si="3781">BR462+BR463</f>
        <v>0</v>
      </c>
      <c r="BS461" s="6">
        <f t="shared" ref="BS461:BU461" si="3782">BS462</f>
        <v>918</v>
      </c>
      <c r="BT461" s="6">
        <f t="shared" si="3782"/>
        <v>0</v>
      </c>
      <c r="BU461" s="6">
        <f t="shared" si="3782"/>
        <v>918</v>
      </c>
      <c r="BV461" s="6">
        <f t="shared" ref="BV461" si="3783">BV462+BV463</f>
        <v>0</v>
      </c>
    </row>
    <row r="462" spans="1:74" s="5" customFormat="1">
      <c r="A462" s="8" t="s">
        <v>37</v>
      </c>
      <c r="B462" s="6">
        <f>B461</f>
        <v>910</v>
      </c>
      <c r="C462" s="10" t="s">
        <v>30</v>
      </c>
      <c r="D462" s="10" t="s">
        <v>36</v>
      </c>
      <c r="E462" s="63" t="s">
        <v>269</v>
      </c>
      <c r="F462" s="10"/>
      <c r="G462" s="6">
        <f>G464</f>
        <v>918</v>
      </c>
      <c r="H462" s="6">
        <f t="shared" ref="H462:K462" si="3784">H464</f>
        <v>0</v>
      </c>
      <c r="I462" s="6">
        <f t="shared" si="3784"/>
        <v>918</v>
      </c>
      <c r="J462" s="6">
        <f t="shared" si="3784"/>
        <v>0</v>
      </c>
      <c r="K462" s="148">
        <f t="shared" si="3784"/>
        <v>0</v>
      </c>
      <c r="L462" s="148">
        <f t="shared" ref="L462:S462" si="3785">L464</f>
        <v>0</v>
      </c>
      <c r="M462" s="148">
        <f t="shared" si="3785"/>
        <v>0</v>
      </c>
      <c r="N462" s="148">
        <f t="shared" si="3785"/>
        <v>0</v>
      </c>
      <c r="O462" s="6">
        <f t="shared" si="3785"/>
        <v>918</v>
      </c>
      <c r="P462" s="6">
        <f t="shared" si="3785"/>
        <v>0</v>
      </c>
      <c r="Q462" s="6">
        <f t="shared" si="3785"/>
        <v>918</v>
      </c>
      <c r="R462" s="6">
        <f t="shared" si="3785"/>
        <v>0</v>
      </c>
      <c r="S462" s="148">
        <f t="shared" si="3785"/>
        <v>0</v>
      </c>
      <c r="T462" s="148">
        <f t="shared" ref="T462:AA462" si="3786">T464</f>
        <v>0</v>
      </c>
      <c r="U462" s="148">
        <f t="shared" si="3786"/>
        <v>0</v>
      </c>
      <c r="V462" s="148">
        <f t="shared" si="3786"/>
        <v>0</v>
      </c>
      <c r="W462" s="6">
        <f t="shared" si="3786"/>
        <v>918</v>
      </c>
      <c r="X462" s="6">
        <f t="shared" si="3786"/>
        <v>0</v>
      </c>
      <c r="Y462" s="6">
        <f t="shared" si="3786"/>
        <v>918</v>
      </c>
      <c r="Z462" s="6">
        <f t="shared" si="3786"/>
        <v>0</v>
      </c>
      <c r="AA462" s="148">
        <f t="shared" si="3786"/>
        <v>0</v>
      </c>
      <c r="AB462" s="148">
        <f t="shared" ref="AB462:AI462" si="3787">AB464</f>
        <v>0</v>
      </c>
      <c r="AC462" s="148">
        <f t="shared" si="3787"/>
        <v>0</v>
      </c>
      <c r="AD462" s="148">
        <f t="shared" si="3787"/>
        <v>0</v>
      </c>
      <c r="AE462" s="6">
        <f t="shared" si="3787"/>
        <v>918</v>
      </c>
      <c r="AF462" s="6">
        <f t="shared" si="3787"/>
        <v>0</v>
      </c>
      <c r="AG462" s="6">
        <f t="shared" si="3787"/>
        <v>918</v>
      </c>
      <c r="AH462" s="6">
        <f t="shared" si="3787"/>
        <v>0</v>
      </c>
      <c r="AI462" s="148">
        <f t="shared" si="3787"/>
        <v>0</v>
      </c>
      <c r="AJ462" s="148">
        <f t="shared" ref="AJ462:AQ462" si="3788">AJ464</f>
        <v>0</v>
      </c>
      <c r="AK462" s="148">
        <f t="shared" si="3788"/>
        <v>0</v>
      </c>
      <c r="AL462" s="148">
        <f t="shared" si="3788"/>
        <v>0</v>
      </c>
      <c r="AM462" s="6">
        <f t="shared" si="3788"/>
        <v>918</v>
      </c>
      <c r="AN462" s="6">
        <f t="shared" si="3788"/>
        <v>0</v>
      </c>
      <c r="AO462" s="6">
        <f t="shared" si="3788"/>
        <v>918</v>
      </c>
      <c r="AP462" s="6">
        <f t="shared" si="3788"/>
        <v>0</v>
      </c>
      <c r="AQ462" s="148">
        <f t="shared" si="3788"/>
        <v>0</v>
      </c>
      <c r="AR462" s="148">
        <f t="shared" ref="AR462:AY462" si="3789">AR464</f>
        <v>0</v>
      </c>
      <c r="AS462" s="148">
        <f t="shared" si="3789"/>
        <v>0</v>
      </c>
      <c r="AT462" s="148">
        <f t="shared" si="3789"/>
        <v>0</v>
      </c>
      <c r="AU462" s="6">
        <f t="shared" si="3789"/>
        <v>918</v>
      </c>
      <c r="AV462" s="6">
        <f t="shared" si="3789"/>
        <v>0</v>
      </c>
      <c r="AW462" s="6">
        <f t="shared" si="3789"/>
        <v>918</v>
      </c>
      <c r="AX462" s="6">
        <f t="shared" si="3789"/>
        <v>0</v>
      </c>
      <c r="AY462" s="148">
        <f t="shared" si="3789"/>
        <v>0</v>
      </c>
      <c r="AZ462" s="148">
        <f t="shared" ref="AZ462:BG462" si="3790">AZ464</f>
        <v>0</v>
      </c>
      <c r="BA462" s="148">
        <f t="shared" si="3790"/>
        <v>0</v>
      </c>
      <c r="BB462" s="148">
        <f t="shared" si="3790"/>
        <v>0</v>
      </c>
      <c r="BC462" s="6">
        <f t="shared" si="3790"/>
        <v>918</v>
      </c>
      <c r="BD462" s="6">
        <f t="shared" si="3790"/>
        <v>0</v>
      </c>
      <c r="BE462" s="6">
        <f t="shared" si="3790"/>
        <v>918</v>
      </c>
      <c r="BF462" s="6">
        <f t="shared" si="3790"/>
        <v>0</v>
      </c>
      <c r="BG462" s="148">
        <f t="shared" si="3790"/>
        <v>0</v>
      </c>
      <c r="BH462" s="148">
        <f t="shared" ref="BH462:BO462" si="3791">BH464</f>
        <v>0</v>
      </c>
      <c r="BI462" s="148">
        <f t="shared" si="3791"/>
        <v>0</v>
      </c>
      <c r="BJ462" s="148">
        <f t="shared" si="3791"/>
        <v>0</v>
      </c>
      <c r="BK462" s="6">
        <f t="shared" si="3791"/>
        <v>918</v>
      </c>
      <c r="BL462" s="6">
        <f t="shared" si="3791"/>
        <v>0</v>
      </c>
      <c r="BM462" s="6">
        <f t="shared" si="3791"/>
        <v>918</v>
      </c>
      <c r="BN462" s="6">
        <f t="shared" si="3791"/>
        <v>0</v>
      </c>
      <c r="BO462" s="148">
        <f t="shared" si="3791"/>
        <v>0</v>
      </c>
      <c r="BP462" s="148">
        <f t="shared" ref="BP462:BV462" si="3792">BP464</f>
        <v>0</v>
      </c>
      <c r="BQ462" s="148">
        <f t="shared" si="3792"/>
        <v>0</v>
      </c>
      <c r="BR462" s="148">
        <f t="shared" si="3792"/>
        <v>0</v>
      </c>
      <c r="BS462" s="6">
        <f t="shared" si="3792"/>
        <v>918</v>
      </c>
      <c r="BT462" s="6">
        <f t="shared" si="3792"/>
        <v>0</v>
      </c>
      <c r="BU462" s="6">
        <f t="shared" si="3792"/>
        <v>918</v>
      </c>
      <c r="BV462" s="6">
        <f t="shared" si="3792"/>
        <v>0</v>
      </c>
    </row>
    <row r="463" spans="1:74" s="5" customFormat="1" ht="33.6">
      <c r="A463" s="8" t="s">
        <v>32</v>
      </c>
      <c r="B463" s="6">
        <f>B460</f>
        <v>910</v>
      </c>
      <c r="C463" s="10" t="s">
        <v>30</v>
      </c>
      <c r="D463" s="10" t="s">
        <v>36</v>
      </c>
      <c r="E463" s="63" t="s">
        <v>269</v>
      </c>
      <c r="F463" s="10" t="s">
        <v>33</v>
      </c>
      <c r="G463" s="6">
        <f t="shared" si="3723"/>
        <v>918</v>
      </c>
      <c r="H463" s="6">
        <f t="shared" si="3723"/>
        <v>0</v>
      </c>
      <c r="I463" s="6">
        <f t="shared" si="3723"/>
        <v>918</v>
      </c>
      <c r="J463" s="6">
        <f t="shared" si="3723"/>
        <v>0</v>
      </c>
      <c r="K463" s="148">
        <f t="shared" si="3723"/>
        <v>0</v>
      </c>
      <c r="L463" s="148">
        <f t="shared" si="3723"/>
        <v>0</v>
      </c>
      <c r="M463" s="148">
        <f t="shared" si="3723"/>
        <v>0</v>
      </c>
      <c r="N463" s="148">
        <f t="shared" si="3723"/>
        <v>0</v>
      </c>
      <c r="O463" s="6">
        <f t="shared" si="3723"/>
        <v>918</v>
      </c>
      <c r="P463" s="6">
        <f t="shared" si="3723"/>
        <v>0</v>
      </c>
      <c r="Q463" s="6">
        <f t="shared" si="3723"/>
        <v>918</v>
      </c>
      <c r="R463" s="6">
        <f t="shared" si="3723"/>
        <v>0</v>
      </c>
      <c r="S463" s="148">
        <f t="shared" si="3724"/>
        <v>0</v>
      </c>
      <c r="T463" s="148">
        <f t="shared" si="3724"/>
        <v>0</v>
      </c>
      <c r="U463" s="148">
        <f t="shared" si="3724"/>
        <v>0</v>
      </c>
      <c r="V463" s="148">
        <f t="shared" si="3724"/>
        <v>0</v>
      </c>
      <c r="W463" s="6">
        <f t="shared" si="3724"/>
        <v>918</v>
      </c>
      <c r="X463" s="6">
        <f t="shared" si="3724"/>
        <v>0</v>
      </c>
      <c r="Y463" s="6">
        <f t="shared" si="3724"/>
        <v>918</v>
      </c>
      <c r="Z463" s="6">
        <f t="shared" si="3724"/>
        <v>0</v>
      </c>
      <c r="AA463" s="148">
        <f t="shared" si="3724"/>
        <v>0</v>
      </c>
      <c r="AB463" s="148">
        <f t="shared" si="3724"/>
        <v>0</v>
      </c>
      <c r="AC463" s="148">
        <f t="shared" si="3724"/>
        <v>0</v>
      </c>
      <c r="AD463" s="148">
        <f t="shared" si="3724"/>
        <v>0</v>
      </c>
      <c r="AE463" s="6">
        <f t="shared" si="3724"/>
        <v>918</v>
      </c>
      <c r="AF463" s="6">
        <f t="shared" si="3724"/>
        <v>0</v>
      </c>
      <c r="AG463" s="6">
        <f t="shared" si="3724"/>
        <v>918</v>
      </c>
      <c r="AH463" s="6">
        <f t="shared" si="3724"/>
        <v>0</v>
      </c>
      <c r="AI463" s="148">
        <f t="shared" si="3725"/>
        <v>0</v>
      </c>
      <c r="AJ463" s="148">
        <f t="shared" si="3725"/>
        <v>0</v>
      </c>
      <c r="AK463" s="148">
        <f t="shared" si="3725"/>
        <v>0</v>
      </c>
      <c r="AL463" s="148">
        <f t="shared" si="3725"/>
        <v>0</v>
      </c>
      <c r="AM463" s="6">
        <f t="shared" si="3725"/>
        <v>918</v>
      </c>
      <c r="AN463" s="6">
        <f t="shared" si="3725"/>
        <v>0</v>
      </c>
      <c r="AO463" s="6">
        <f t="shared" si="3725"/>
        <v>918</v>
      </c>
      <c r="AP463" s="6">
        <f t="shared" si="3725"/>
        <v>0</v>
      </c>
      <c r="AQ463" s="148">
        <f t="shared" si="3725"/>
        <v>0</v>
      </c>
      <c r="AR463" s="148">
        <f t="shared" si="3725"/>
        <v>0</v>
      </c>
      <c r="AS463" s="148">
        <f t="shared" si="3725"/>
        <v>0</v>
      </c>
      <c r="AT463" s="148">
        <f t="shared" si="3725"/>
        <v>0</v>
      </c>
      <c r="AU463" s="6">
        <f t="shared" si="3725"/>
        <v>918</v>
      </c>
      <c r="AV463" s="6">
        <f t="shared" si="3725"/>
        <v>0</v>
      </c>
      <c r="AW463" s="6">
        <f t="shared" si="3725"/>
        <v>918</v>
      </c>
      <c r="AX463" s="6">
        <f t="shared" si="3725"/>
        <v>0</v>
      </c>
      <c r="AY463" s="148">
        <f t="shared" si="3726"/>
        <v>0</v>
      </c>
      <c r="AZ463" s="148">
        <f t="shared" si="3726"/>
        <v>0</v>
      </c>
      <c r="BA463" s="148">
        <f t="shared" si="3726"/>
        <v>0</v>
      </c>
      <c r="BB463" s="148">
        <f t="shared" si="3726"/>
        <v>0</v>
      </c>
      <c r="BC463" s="6">
        <f t="shared" si="3726"/>
        <v>918</v>
      </c>
      <c r="BD463" s="6">
        <f t="shared" si="3726"/>
        <v>0</v>
      </c>
      <c r="BE463" s="6">
        <f t="shared" si="3726"/>
        <v>918</v>
      </c>
      <c r="BF463" s="6">
        <f t="shared" si="3726"/>
        <v>0</v>
      </c>
      <c r="BG463" s="148">
        <f t="shared" si="3726"/>
        <v>0</v>
      </c>
      <c r="BH463" s="148">
        <f t="shared" si="3726"/>
        <v>0</v>
      </c>
      <c r="BI463" s="148">
        <f t="shared" si="3726"/>
        <v>0</v>
      </c>
      <c r="BJ463" s="148">
        <f t="shared" si="3726"/>
        <v>0</v>
      </c>
      <c r="BK463" s="6">
        <f t="shared" si="3726"/>
        <v>918</v>
      </c>
      <c r="BL463" s="6">
        <f t="shared" si="3726"/>
        <v>0</v>
      </c>
      <c r="BM463" s="6">
        <f t="shared" si="3726"/>
        <v>918</v>
      </c>
      <c r="BN463" s="6">
        <f t="shared" si="3726"/>
        <v>0</v>
      </c>
      <c r="BO463" s="148">
        <f t="shared" si="3727"/>
        <v>0</v>
      </c>
      <c r="BP463" s="148">
        <f t="shared" si="3727"/>
        <v>0</v>
      </c>
      <c r="BQ463" s="148">
        <f t="shared" si="3727"/>
        <v>0</v>
      </c>
      <c r="BR463" s="148">
        <f t="shared" si="3727"/>
        <v>0</v>
      </c>
      <c r="BS463" s="6">
        <f t="shared" si="3727"/>
        <v>918</v>
      </c>
      <c r="BT463" s="6">
        <f t="shared" si="3727"/>
        <v>0</v>
      </c>
      <c r="BU463" s="6">
        <f t="shared" si="3727"/>
        <v>918</v>
      </c>
      <c r="BV463" s="6">
        <f t="shared" si="3727"/>
        <v>0</v>
      </c>
    </row>
    <row r="464" spans="1:74" s="5" customFormat="1">
      <c r="A464" s="47" t="s">
        <v>94</v>
      </c>
      <c r="B464" s="6">
        <v>910</v>
      </c>
      <c r="C464" s="10" t="s">
        <v>30</v>
      </c>
      <c r="D464" s="10" t="s">
        <v>36</v>
      </c>
      <c r="E464" s="63" t="s">
        <v>269</v>
      </c>
      <c r="F464" s="10" t="s">
        <v>95</v>
      </c>
      <c r="G464" s="6">
        <v>918</v>
      </c>
      <c r="H464" s="6"/>
      <c r="I464" s="6">
        <v>918</v>
      </c>
      <c r="J464" s="6"/>
      <c r="K464" s="148"/>
      <c r="L464" s="148"/>
      <c r="M464" s="148"/>
      <c r="N464" s="148"/>
      <c r="O464" s="6">
        <f>G464+K464</f>
        <v>918</v>
      </c>
      <c r="P464" s="6">
        <f t="shared" ref="P464" si="3793">H464+L464</f>
        <v>0</v>
      </c>
      <c r="Q464" s="6">
        <f t="shared" ref="Q464" si="3794">I464+M464</f>
        <v>918</v>
      </c>
      <c r="R464" s="6">
        <f t="shared" ref="R464" si="3795">J464+N464</f>
        <v>0</v>
      </c>
      <c r="S464" s="148"/>
      <c r="T464" s="148"/>
      <c r="U464" s="148"/>
      <c r="V464" s="148"/>
      <c r="W464" s="6">
        <f>O464+S464</f>
        <v>918</v>
      </c>
      <c r="X464" s="6">
        <f t="shared" ref="X464" si="3796">P464+T464</f>
        <v>0</v>
      </c>
      <c r="Y464" s="6">
        <f t="shared" ref="Y464" si="3797">Q464+U464</f>
        <v>918</v>
      </c>
      <c r="Z464" s="6">
        <f t="shared" ref="Z464" si="3798">R464+V464</f>
        <v>0</v>
      </c>
      <c r="AA464" s="148"/>
      <c r="AB464" s="148"/>
      <c r="AC464" s="148"/>
      <c r="AD464" s="148"/>
      <c r="AE464" s="6">
        <f>W464+AA464</f>
        <v>918</v>
      </c>
      <c r="AF464" s="6">
        <f t="shared" ref="AF464" si="3799">X464+AB464</f>
        <v>0</v>
      </c>
      <c r="AG464" s="6">
        <f t="shared" ref="AG464" si="3800">Y464+AC464</f>
        <v>918</v>
      </c>
      <c r="AH464" s="6">
        <f t="shared" ref="AH464" si="3801">Z464+AD464</f>
        <v>0</v>
      </c>
      <c r="AI464" s="148"/>
      <c r="AJ464" s="148"/>
      <c r="AK464" s="148"/>
      <c r="AL464" s="148"/>
      <c r="AM464" s="6">
        <f>AE464+AI464</f>
        <v>918</v>
      </c>
      <c r="AN464" s="6">
        <f t="shared" ref="AN464" si="3802">AF464+AJ464</f>
        <v>0</v>
      </c>
      <c r="AO464" s="6">
        <f t="shared" ref="AO464" si="3803">AG464+AK464</f>
        <v>918</v>
      </c>
      <c r="AP464" s="6">
        <f t="shared" ref="AP464" si="3804">AH464+AL464</f>
        <v>0</v>
      </c>
      <c r="AQ464" s="148"/>
      <c r="AR464" s="148"/>
      <c r="AS464" s="148"/>
      <c r="AT464" s="148"/>
      <c r="AU464" s="6">
        <f>AM464+AQ464</f>
        <v>918</v>
      </c>
      <c r="AV464" s="6">
        <f t="shared" ref="AV464" si="3805">AN464+AR464</f>
        <v>0</v>
      </c>
      <c r="AW464" s="6">
        <f t="shared" ref="AW464" si="3806">AO464+AS464</f>
        <v>918</v>
      </c>
      <c r="AX464" s="6">
        <f t="shared" ref="AX464" si="3807">AP464+AT464</f>
        <v>0</v>
      </c>
      <c r="AY464" s="148"/>
      <c r="AZ464" s="148"/>
      <c r="BA464" s="148"/>
      <c r="BB464" s="148"/>
      <c r="BC464" s="6">
        <f>AU464+AY464</f>
        <v>918</v>
      </c>
      <c r="BD464" s="6">
        <f t="shared" ref="BD464" si="3808">AV464+AZ464</f>
        <v>0</v>
      </c>
      <c r="BE464" s="6">
        <f t="shared" ref="BE464" si="3809">AW464+BA464</f>
        <v>918</v>
      </c>
      <c r="BF464" s="6">
        <f t="shared" ref="BF464" si="3810">AX464+BB464</f>
        <v>0</v>
      </c>
      <c r="BG464" s="148"/>
      <c r="BH464" s="148"/>
      <c r="BI464" s="148"/>
      <c r="BJ464" s="148"/>
      <c r="BK464" s="6">
        <f>BC464+BG464</f>
        <v>918</v>
      </c>
      <c r="BL464" s="6">
        <f t="shared" ref="BL464" si="3811">BD464+BH464</f>
        <v>0</v>
      </c>
      <c r="BM464" s="6">
        <f t="shared" ref="BM464" si="3812">BE464+BI464</f>
        <v>918</v>
      </c>
      <c r="BN464" s="6">
        <f t="shared" ref="BN464" si="3813">BF464+BJ464</f>
        <v>0</v>
      </c>
      <c r="BO464" s="148"/>
      <c r="BP464" s="148"/>
      <c r="BQ464" s="148"/>
      <c r="BR464" s="148"/>
      <c r="BS464" s="6">
        <f>BK464+BO464</f>
        <v>918</v>
      </c>
      <c r="BT464" s="6">
        <f t="shared" ref="BT464" si="3814">BL464+BP464</f>
        <v>0</v>
      </c>
      <c r="BU464" s="6">
        <f t="shared" ref="BU464" si="3815">BM464+BQ464</f>
        <v>918</v>
      </c>
      <c r="BV464" s="6">
        <f t="shared" ref="BV464" si="3816">BN464+BR464</f>
        <v>0</v>
      </c>
    </row>
    <row r="465" spans="1:74" s="18" customFormat="1" hidden="1">
      <c r="A465" s="60" t="s">
        <v>440</v>
      </c>
      <c r="B465" s="59">
        <v>910</v>
      </c>
      <c r="C465" s="58" t="s">
        <v>30</v>
      </c>
      <c r="D465" s="58" t="s">
        <v>36</v>
      </c>
      <c r="E465" s="59" t="s">
        <v>55</v>
      </c>
      <c r="F465" s="58"/>
      <c r="G465" s="59">
        <f>G466+G470</f>
        <v>0</v>
      </c>
      <c r="H465" s="59">
        <f t="shared" ref="H465:K465" si="3817">H466+H470</f>
        <v>0</v>
      </c>
      <c r="I465" s="59">
        <f t="shared" si="3817"/>
        <v>0</v>
      </c>
      <c r="J465" s="59">
        <f t="shared" si="3817"/>
        <v>0</v>
      </c>
      <c r="K465" s="59">
        <f t="shared" si="3817"/>
        <v>0</v>
      </c>
      <c r="L465" s="59">
        <f t="shared" ref="L465:S465" si="3818">L466+L470</f>
        <v>0</v>
      </c>
      <c r="M465" s="59">
        <f t="shared" si="3818"/>
        <v>0</v>
      </c>
      <c r="N465" s="59">
        <f t="shared" si="3818"/>
        <v>0</v>
      </c>
      <c r="O465" s="59">
        <f t="shared" si="3818"/>
        <v>0</v>
      </c>
      <c r="P465" s="59">
        <f t="shared" si="3818"/>
        <v>0</v>
      </c>
      <c r="Q465" s="59">
        <f t="shared" si="3818"/>
        <v>0</v>
      </c>
      <c r="R465" s="59">
        <f t="shared" si="3818"/>
        <v>0</v>
      </c>
      <c r="S465" s="148">
        <f t="shared" si="3818"/>
        <v>0</v>
      </c>
      <c r="T465" s="148">
        <f t="shared" ref="T465:AA465" si="3819">T466+T470</f>
        <v>0</v>
      </c>
      <c r="U465" s="148">
        <f t="shared" si="3819"/>
        <v>0</v>
      </c>
      <c r="V465" s="148">
        <f t="shared" si="3819"/>
        <v>0</v>
      </c>
      <c r="W465" s="59">
        <f t="shared" si="3819"/>
        <v>0</v>
      </c>
      <c r="X465" s="59">
        <f t="shared" si="3819"/>
        <v>0</v>
      </c>
      <c r="Y465" s="59">
        <f t="shared" si="3819"/>
        <v>0</v>
      </c>
      <c r="Z465" s="59">
        <f t="shared" si="3819"/>
        <v>0</v>
      </c>
      <c r="AA465" s="148">
        <f t="shared" si="3819"/>
        <v>0</v>
      </c>
      <c r="AB465" s="148">
        <f t="shared" ref="AB465:AI465" si="3820">AB466+AB470</f>
        <v>0</v>
      </c>
      <c r="AC465" s="148">
        <f t="shared" si="3820"/>
        <v>0</v>
      </c>
      <c r="AD465" s="148">
        <f t="shared" si="3820"/>
        <v>0</v>
      </c>
      <c r="AE465" s="59">
        <f t="shared" si="3820"/>
        <v>0</v>
      </c>
      <c r="AF465" s="59">
        <f t="shared" si="3820"/>
        <v>0</v>
      </c>
      <c r="AG465" s="59">
        <f t="shared" si="3820"/>
        <v>0</v>
      </c>
      <c r="AH465" s="59">
        <f t="shared" si="3820"/>
        <v>0</v>
      </c>
      <c r="AI465" s="148">
        <f t="shared" si="3820"/>
        <v>0</v>
      </c>
      <c r="AJ465" s="148">
        <f t="shared" ref="AJ465:AQ465" si="3821">AJ466+AJ470</f>
        <v>0</v>
      </c>
      <c r="AK465" s="148">
        <f t="shared" si="3821"/>
        <v>0</v>
      </c>
      <c r="AL465" s="148">
        <f t="shared" si="3821"/>
        <v>0</v>
      </c>
      <c r="AM465" s="59">
        <f t="shared" si="3821"/>
        <v>0</v>
      </c>
      <c r="AN465" s="59">
        <f t="shared" si="3821"/>
        <v>0</v>
      </c>
      <c r="AO465" s="59">
        <f t="shared" si="3821"/>
        <v>0</v>
      </c>
      <c r="AP465" s="59">
        <f t="shared" si="3821"/>
        <v>0</v>
      </c>
      <c r="AQ465" s="148">
        <f t="shared" si="3821"/>
        <v>0</v>
      </c>
      <c r="AR465" s="148">
        <f t="shared" ref="AR465:AY465" si="3822">AR466+AR470</f>
        <v>0</v>
      </c>
      <c r="AS465" s="148">
        <f t="shared" si="3822"/>
        <v>0</v>
      </c>
      <c r="AT465" s="148">
        <f t="shared" si="3822"/>
        <v>0</v>
      </c>
      <c r="AU465" s="59">
        <f t="shared" si="3822"/>
        <v>0</v>
      </c>
      <c r="AV465" s="59">
        <f t="shared" si="3822"/>
        <v>0</v>
      </c>
      <c r="AW465" s="59">
        <f t="shared" si="3822"/>
        <v>0</v>
      </c>
      <c r="AX465" s="59">
        <f t="shared" si="3822"/>
        <v>0</v>
      </c>
      <c r="AY465" s="148">
        <f t="shared" si="3822"/>
        <v>0</v>
      </c>
      <c r="AZ465" s="148">
        <f t="shared" ref="AZ465:BG465" si="3823">AZ466+AZ470</f>
        <v>0</v>
      </c>
      <c r="BA465" s="148">
        <f t="shared" si="3823"/>
        <v>0</v>
      </c>
      <c r="BB465" s="148">
        <f t="shared" si="3823"/>
        <v>0</v>
      </c>
      <c r="BC465" s="59">
        <f t="shared" si="3823"/>
        <v>0</v>
      </c>
      <c r="BD465" s="59">
        <f t="shared" si="3823"/>
        <v>0</v>
      </c>
      <c r="BE465" s="59">
        <f t="shared" si="3823"/>
        <v>0</v>
      </c>
      <c r="BF465" s="59">
        <f t="shared" si="3823"/>
        <v>0</v>
      </c>
      <c r="BG465" s="148">
        <f t="shared" si="3823"/>
        <v>0</v>
      </c>
      <c r="BH465" s="148">
        <f t="shared" ref="BH465:BO465" si="3824">BH466+BH470</f>
        <v>0</v>
      </c>
      <c r="BI465" s="148">
        <f t="shared" si="3824"/>
        <v>0</v>
      </c>
      <c r="BJ465" s="148">
        <f t="shared" si="3824"/>
        <v>0</v>
      </c>
      <c r="BK465" s="59">
        <f t="shared" si="3824"/>
        <v>0</v>
      </c>
      <c r="BL465" s="59">
        <f t="shared" si="3824"/>
        <v>0</v>
      </c>
      <c r="BM465" s="59">
        <f t="shared" si="3824"/>
        <v>0</v>
      </c>
      <c r="BN465" s="59">
        <f t="shared" si="3824"/>
        <v>0</v>
      </c>
      <c r="BO465" s="148">
        <f t="shared" si="3824"/>
        <v>0</v>
      </c>
      <c r="BP465" s="148">
        <f t="shared" ref="BP465:BV465" si="3825">BP466+BP470</f>
        <v>0</v>
      </c>
      <c r="BQ465" s="148">
        <f t="shared" si="3825"/>
        <v>0</v>
      </c>
      <c r="BR465" s="148">
        <f t="shared" si="3825"/>
        <v>0</v>
      </c>
      <c r="BS465" s="59">
        <f t="shared" si="3825"/>
        <v>0</v>
      </c>
      <c r="BT465" s="59">
        <f t="shared" si="3825"/>
        <v>0</v>
      </c>
      <c r="BU465" s="59">
        <f t="shared" si="3825"/>
        <v>0</v>
      </c>
      <c r="BV465" s="59">
        <f t="shared" si="3825"/>
        <v>0</v>
      </c>
    </row>
    <row r="466" spans="1:74" s="18" customFormat="1" ht="33.6" hidden="1">
      <c r="A466" s="60" t="s">
        <v>54</v>
      </c>
      <c r="B466" s="59">
        <f>B464</f>
        <v>910</v>
      </c>
      <c r="C466" s="58" t="s">
        <v>30</v>
      </c>
      <c r="D466" s="58" t="s">
        <v>36</v>
      </c>
      <c r="E466" s="58" t="s">
        <v>63</v>
      </c>
      <c r="F466" s="58"/>
      <c r="G466" s="59">
        <f>G467</f>
        <v>0</v>
      </c>
      <c r="H466" s="59">
        <f t="shared" ref="H466:W468" si="3826">H467</f>
        <v>0</v>
      </c>
      <c r="I466" s="59">
        <f t="shared" si="3826"/>
        <v>0</v>
      </c>
      <c r="J466" s="59">
        <f t="shared" si="3826"/>
        <v>0</v>
      </c>
      <c r="K466" s="59">
        <f t="shared" si="3826"/>
        <v>0</v>
      </c>
      <c r="L466" s="59">
        <f t="shared" si="3826"/>
        <v>0</v>
      </c>
      <c r="M466" s="59">
        <f t="shared" si="3826"/>
        <v>0</v>
      </c>
      <c r="N466" s="59">
        <f t="shared" si="3826"/>
        <v>0</v>
      </c>
      <c r="O466" s="59">
        <f t="shared" si="3826"/>
        <v>0</v>
      </c>
      <c r="P466" s="59">
        <f t="shared" si="3826"/>
        <v>0</v>
      </c>
      <c r="Q466" s="59">
        <f t="shared" si="3826"/>
        <v>0</v>
      </c>
      <c r="R466" s="59">
        <f t="shared" si="3826"/>
        <v>0</v>
      </c>
      <c r="S466" s="148">
        <f t="shared" si="3826"/>
        <v>0</v>
      </c>
      <c r="T466" s="148">
        <f t="shared" si="3826"/>
        <v>0</v>
      </c>
      <c r="U466" s="148">
        <f t="shared" si="3826"/>
        <v>0</v>
      </c>
      <c r="V466" s="148">
        <f t="shared" si="3826"/>
        <v>0</v>
      </c>
      <c r="W466" s="59">
        <f t="shared" si="3826"/>
        <v>0</v>
      </c>
      <c r="X466" s="59">
        <f t="shared" ref="S466:AI468" si="3827">X467</f>
        <v>0</v>
      </c>
      <c r="Y466" s="59">
        <f t="shared" si="3827"/>
        <v>0</v>
      </c>
      <c r="Z466" s="59">
        <f t="shared" si="3827"/>
        <v>0</v>
      </c>
      <c r="AA466" s="148">
        <f t="shared" si="3827"/>
        <v>0</v>
      </c>
      <c r="AB466" s="148">
        <f t="shared" si="3827"/>
        <v>0</v>
      </c>
      <c r="AC466" s="148">
        <f t="shared" si="3827"/>
        <v>0</v>
      </c>
      <c r="AD466" s="148">
        <f t="shared" si="3827"/>
        <v>0</v>
      </c>
      <c r="AE466" s="59">
        <f t="shared" si="3827"/>
        <v>0</v>
      </c>
      <c r="AF466" s="59">
        <f t="shared" si="3827"/>
        <v>0</v>
      </c>
      <c r="AG466" s="59">
        <f t="shared" si="3827"/>
        <v>0</v>
      </c>
      <c r="AH466" s="59">
        <f t="shared" si="3827"/>
        <v>0</v>
      </c>
      <c r="AI466" s="148">
        <f t="shared" si="3827"/>
        <v>0</v>
      </c>
      <c r="AJ466" s="148">
        <f t="shared" ref="AI466:AY468" si="3828">AJ467</f>
        <v>0</v>
      </c>
      <c r="AK466" s="148">
        <f t="shared" si="3828"/>
        <v>0</v>
      </c>
      <c r="AL466" s="148">
        <f t="shared" si="3828"/>
        <v>0</v>
      </c>
      <c r="AM466" s="59">
        <f t="shared" si="3828"/>
        <v>0</v>
      </c>
      <c r="AN466" s="59">
        <f t="shared" si="3828"/>
        <v>0</v>
      </c>
      <c r="AO466" s="59">
        <f t="shared" si="3828"/>
        <v>0</v>
      </c>
      <c r="AP466" s="59">
        <f t="shared" si="3828"/>
        <v>0</v>
      </c>
      <c r="AQ466" s="148">
        <f t="shared" si="3828"/>
        <v>0</v>
      </c>
      <c r="AR466" s="148">
        <f t="shared" si="3828"/>
        <v>0</v>
      </c>
      <c r="AS466" s="148">
        <f t="shared" si="3828"/>
        <v>0</v>
      </c>
      <c r="AT466" s="148">
        <f t="shared" si="3828"/>
        <v>0</v>
      </c>
      <c r="AU466" s="59">
        <f t="shared" si="3828"/>
        <v>0</v>
      </c>
      <c r="AV466" s="59">
        <f t="shared" si="3828"/>
        <v>0</v>
      </c>
      <c r="AW466" s="59">
        <f t="shared" si="3828"/>
        <v>0</v>
      </c>
      <c r="AX466" s="59">
        <f t="shared" si="3828"/>
        <v>0</v>
      </c>
      <c r="AY466" s="148">
        <f t="shared" si="3828"/>
        <v>0</v>
      </c>
      <c r="AZ466" s="148">
        <f t="shared" ref="AY466:BO468" si="3829">AZ467</f>
        <v>0</v>
      </c>
      <c r="BA466" s="148">
        <f t="shared" si="3829"/>
        <v>0</v>
      </c>
      <c r="BB466" s="148">
        <f t="shared" si="3829"/>
        <v>0</v>
      </c>
      <c r="BC466" s="59">
        <f t="shared" si="3829"/>
        <v>0</v>
      </c>
      <c r="BD466" s="59">
        <f t="shared" si="3829"/>
        <v>0</v>
      </c>
      <c r="BE466" s="59">
        <f t="shared" si="3829"/>
        <v>0</v>
      </c>
      <c r="BF466" s="59">
        <f t="shared" si="3829"/>
        <v>0</v>
      </c>
      <c r="BG466" s="148">
        <f t="shared" si="3829"/>
        <v>0</v>
      </c>
      <c r="BH466" s="148">
        <f t="shared" si="3829"/>
        <v>0</v>
      </c>
      <c r="BI466" s="148">
        <f t="shared" si="3829"/>
        <v>0</v>
      </c>
      <c r="BJ466" s="148">
        <f t="shared" si="3829"/>
        <v>0</v>
      </c>
      <c r="BK466" s="59">
        <f t="shared" si="3829"/>
        <v>0</v>
      </c>
      <c r="BL466" s="59">
        <f t="shared" si="3829"/>
        <v>0</v>
      </c>
      <c r="BM466" s="59">
        <f t="shared" si="3829"/>
        <v>0</v>
      </c>
      <c r="BN466" s="59">
        <f t="shared" si="3829"/>
        <v>0</v>
      </c>
      <c r="BO466" s="148">
        <f t="shared" si="3829"/>
        <v>0</v>
      </c>
      <c r="BP466" s="148">
        <f t="shared" ref="BO466:BV468" si="3830">BP467</f>
        <v>0</v>
      </c>
      <c r="BQ466" s="148">
        <f t="shared" si="3830"/>
        <v>0</v>
      </c>
      <c r="BR466" s="148">
        <f t="shared" si="3830"/>
        <v>0</v>
      </c>
      <c r="BS466" s="59">
        <f t="shared" si="3830"/>
        <v>0</v>
      </c>
      <c r="BT466" s="59">
        <f t="shared" si="3830"/>
        <v>0</v>
      </c>
      <c r="BU466" s="59">
        <f t="shared" si="3830"/>
        <v>0</v>
      </c>
      <c r="BV466" s="59">
        <f t="shared" si="3830"/>
        <v>0</v>
      </c>
    </row>
    <row r="467" spans="1:74" s="18" customFormat="1" ht="33.6" hidden="1">
      <c r="A467" s="60" t="s">
        <v>441</v>
      </c>
      <c r="B467" s="59">
        <f>B466</f>
        <v>910</v>
      </c>
      <c r="C467" s="58" t="s">
        <v>30</v>
      </c>
      <c r="D467" s="58" t="s">
        <v>36</v>
      </c>
      <c r="E467" s="58" t="s">
        <v>442</v>
      </c>
      <c r="F467" s="58"/>
      <c r="G467" s="59">
        <f>G468</f>
        <v>0</v>
      </c>
      <c r="H467" s="59">
        <f t="shared" si="3826"/>
        <v>0</v>
      </c>
      <c r="I467" s="59">
        <f t="shared" si="3826"/>
        <v>0</v>
      </c>
      <c r="J467" s="59">
        <f t="shared" si="3826"/>
        <v>0</v>
      </c>
      <c r="K467" s="59">
        <f t="shared" si="3826"/>
        <v>0</v>
      </c>
      <c r="L467" s="59">
        <f t="shared" si="3826"/>
        <v>0</v>
      </c>
      <c r="M467" s="59">
        <f t="shared" si="3826"/>
        <v>0</v>
      </c>
      <c r="N467" s="59">
        <f t="shared" si="3826"/>
        <v>0</v>
      </c>
      <c r="O467" s="59">
        <f t="shared" si="3826"/>
        <v>0</v>
      </c>
      <c r="P467" s="59">
        <f t="shared" si="3826"/>
        <v>0</v>
      </c>
      <c r="Q467" s="59">
        <f t="shared" si="3826"/>
        <v>0</v>
      </c>
      <c r="R467" s="59">
        <f t="shared" si="3826"/>
        <v>0</v>
      </c>
      <c r="S467" s="148">
        <f t="shared" si="3827"/>
        <v>0</v>
      </c>
      <c r="T467" s="148">
        <f t="shared" si="3827"/>
        <v>0</v>
      </c>
      <c r="U467" s="148">
        <f t="shared" si="3827"/>
        <v>0</v>
      </c>
      <c r="V467" s="148">
        <f t="shared" si="3827"/>
        <v>0</v>
      </c>
      <c r="W467" s="59">
        <f t="shared" si="3827"/>
        <v>0</v>
      </c>
      <c r="X467" s="59">
        <f t="shared" si="3827"/>
        <v>0</v>
      </c>
      <c r="Y467" s="59">
        <f t="shared" si="3827"/>
        <v>0</v>
      </c>
      <c r="Z467" s="59">
        <f t="shared" si="3827"/>
        <v>0</v>
      </c>
      <c r="AA467" s="148">
        <f t="shared" si="3827"/>
        <v>0</v>
      </c>
      <c r="AB467" s="148">
        <f t="shared" si="3827"/>
        <v>0</v>
      </c>
      <c r="AC467" s="148">
        <f t="shared" si="3827"/>
        <v>0</v>
      </c>
      <c r="AD467" s="148">
        <f t="shared" si="3827"/>
        <v>0</v>
      </c>
      <c r="AE467" s="59">
        <f t="shared" si="3827"/>
        <v>0</v>
      </c>
      <c r="AF467" s="59">
        <f t="shared" si="3827"/>
        <v>0</v>
      </c>
      <c r="AG467" s="59">
        <f t="shared" si="3827"/>
        <v>0</v>
      </c>
      <c r="AH467" s="59">
        <f t="shared" si="3827"/>
        <v>0</v>
      </c>
      <c r="AI467" s="148">
        <f t="shared" si="3828"/>
        <v>0</v>
      </c>
      <c r="AJ467" s="148">
        <f t="shared" si="3828"/>
        <v>0</v>
      </c>
      <c r="AK467" s="148">
        <f t="shared" si="3828"/>
        <v>0</v>
      </c>
      <c r="AL467" s="148">
        <f t="shared" si="3828"/>
        <v>0</v>
      </c>
      <c r="AM467" s="59">
        <f t="shared" si="3828"/>
        <v>0</v>
      </c>
      <c r="AN467" s="59">
        <f t="shared" si="3828"/>
        <v>0</v>
      </c>
      <c r="AO467" s="59">
        <f t="shared" si="3828"/>
        <v>0</v>
      </c>
      <c r="AP467" s="59">
        <f t="shared" si="3828"/>
        <v>0</v>
      </c>
      <c r="AQ467" s="148">
        <f t="shared" si="3828"/>
        <v>0</v>
      </c>
      <c r="AR467" s="148">
        <f t="shared" si="3828"/>
        <v>0</v>
      </c>
      <c r="AS467" s="148">
        <f t="shared" si="3828"/>
        <v>0</v>
      </c>
      <c r="AT467" s="148">
        <f t="shared" si="3828"/>
        <v>0</v>
      </c>
      <c r="AU467" s="59">
        <f t="shared" si="3828"/>
        <v>0</v>
      </c>
      <c r="AV467" s="59">
        <f t="shared" si="3828"/>
        <v>0</v>
      </c>
      <c r="AW467" s="59">
        <f t="shared" si="3828"/>
        <v>0</v>
      </c>
      <c r="AX467" s="59">
        <f t="shared" si="3828"/>
        <v>0</v>
      </c>
      <c r="AY467" s="148">
        <f t="shared" si="3829"/>
        <v>0</v>
      </c>
      <c r="AZ467" s="148">
        <f t="shared" si="3829"/>
        <v>0</v>
      </c>
      <c r="BA467" s="148">
        <f t="shared" si="3829"/>
        <v>0</v>
      </c>
      <c r="BB467" s="148">
        <f t="shared" si="3829"/>
        <v>0</v>
      </c>
      <c r="BC467" s="59">
        <f t="shared" si="3829"/>
        <v>0</v>
      </c>
      <c r="BD467" s="59">
        <f t="shared" si="3829"/>
        <v>0</v>
      </c>
      <c r="BE467" s="59">
        <f t="shared" si="3829"/>
        <v>0</v>
      </c>
      <c r="BF467" s="59">
        <f t="shared" si="3829"/>
        <v>0</v>
      </c>
      <c r="BG467" s="148">
        <f t="shared" si="3829"/>
        <v>0</v>
      </c>
      <c r="BH467" s="148">
        <f t="shared" si="3829"/>
        <v>0</v>
      </c>
      <c r="BI467" s="148">
        <f t="shared" si="3829"/>
        <v>0</v>
      </c>
      <c r="BJ467" s="148">
        <f t="shared" si="3829"/>
        <v>0</v>
      </c>
      <c r="BK467" s="59">
        <f t="shared" si="3829"/>
        <v>0</v>
      </c>
      <c r="BL467" s="59">
        <f t="shared" si="3829"/>
        <v>0</v>
      </c>
      <c r="BM467" s="59">
        <f t="shared" si="3829"/>
        <v>0</v>
      </c>
      <c r="BN467" s="59">
        <f t="shared" si="3829"/>
        <v>0</v>
      </c>
      <c r="BO467" s="148">
        <f t="shared" si="3830"/>
        <v>0</v>
      </c>
      <c r="BP467" s="148">
        <f t="shared" si="3830"/>
        <v>0</v>
      </c>
      <c r="BQ467" s="148">
        <f t="shared" si="3830"/>
        <v>0</v>
      </c>
      <c r="BR467" s="148">
        <f t="shared" si="3830"/>
        <v>0</v>
      </c>
      <c r="BS467" s="59">
        <f t="shared" si="3830"/>
        <v>0</v>
      </c>
      <c r="BT467" s="59">
        <f t="shared" si="3830"/>
        <v>0</v>
      </c>
      <c r="BU467" s="59">
        <f t="shared" si="3830"/>
        <v>0</v>
      </c>
      <c r="BV467" s="59">
        <f t="shared" si="3830"/>
        <v>0</v>
      </c>
    </row>
    <row r="468" spans="1:74" s="18" customFormat="1" ht="33.6" hidden="1">
      <c r="A468" s="60" t="s">
        <v>32</v>
      </c>
      <c r="B468" s="59">
        <f>B467</f>
        <v>910</v>
      </c>
      <c r="C468" s="58" t="s">
        <v>30</v>
      </c>
      <c r="D468" s="58" t="s">
        <v>36</v>
      </c>
      <c r="E468" s="58" t="s">
        <v>442</v>
      </c>
      <c r="F468" s="58" t="s">
        <v>33</v>
      </c>
      <c r="G468" s="59">
        <f>G469</f>
        <v>0</v>
      </c>
      <c r="H468" s="59">
        <f t="shared" si="3826"/>
        <v>0</v>
      </c>
      <c r="I468" s="59">
        <f t="shared" si="3826"/>
        <v>0</v>
      </c>
      <c r="J468" s="59">
        <f t="shared" si="3826"/>
        <v>0</v>
      </c>
      <c r="K468" s="59">
        <f t="shared" si="3826"/>
        <v>0</v>
      </c>
      <c r="L468" s="59">
        <f t="shared" si="3826"/>
        <v>0</v>
      </c>
      <c r="M468" s="59">
        <f t="shared" si="3826"/>
        <v>0</v>
      </c>
      <c r="N468" s="59">
        <f t="shared" si="3826"/>
        <v>0</v>
      </c>
      <c r="O468" s="59">
        <f t="shared" si="3826"/>
        <v>0</v>
      </c>
      <c r="P468" s="59">
        <f t="shared" si="3826"/>
        <v>0</v>
      </c>
      <c r="Q468" s="59">
        <f t="shared" si="3826"/>
        <v>0</v>
      </c>
      <c r="R468" s="59">
        <f t="shared" si="3826"/>
        <v>0</v>
      </c>
      <c r="S468" s="148">
        <f t="shared" si="3827"/>
        <v>0</v>
      </c>
      <c r="T468" s="148">
        <f t="shared" si="3827"/>
        <v>0</v>
      </c>
      <c r="U468" s="148">
        <f t="shared" si="3827"/>
        <v>0</v>
      </c>
      <c r="V468" s="148">
        <f t="shared" si="3827"/>
        <v>0</v>
      </c>
      <c r="W468" s="59">
        <f t="shared" si="3827"/>
        <v>0</v>
      </c>
      <c r="X468" s="59">
        <f t="shared" si="3827"/>
        <v>0</v>
      </c>
      <c r="Y468" s="59">
        <f t="shared" si="3827"/>
        <v>0</v>
      </c>
      <c r="Z468" s="59">
        <f t="shared" si="3827"/>
        <v>0</v>
      </c>
      <c r="AA468" s="148">
        <f t="shared" si="3827"/>
        <v>0</v>
      </c>
      <c r="AB468" s="148">
        <f t="shared" si="3827"/>
        <v>0</v>
      </c>
      <c r="AC468" s="148">
        <f t="shared" si="3827"/>
        <v>0</v>
      </c>
      <c r="AD468" s="148">
        <f t="shared" si="3827"/>
        <v>0</v>
      </c>
      <c r="AE468" s="59">
        <f t="shared" si="3827"/>
        <v>0</v>
      </c>
      <c r="AF468" s="59">
        <f t="shared" si="3827"/>
        <v>0</v>
      </c>
      <c r="AG468" s="59">
        <f t="shared" si="3827"/>
        <v>0</v>
      </c>
      <c r="AH468" s="59">
        <f t="shared" si="3827"/>
        <v>0</v>
      </c>
      <c r="AI468" s="148">
        <f t="shared" si="3828"/>
        <v>0</v>
      </c>
      <c r="AJ468" s="148">
        <f t="shared" si="3828"/>
        <v>0</v>
      </c>
      <c r="AK468" s="148">
        <f t="shared" si="3828"/>
        <v>0</v>
      </c>
      <c r="AL468" s="148">
        <f t="shared" si="3828"/>
        <v>0</v>
      </c>
      <c r="AM468" s="59">
        <f t="shared" si="3828"/>
        <v>0</v>
      </c>
      <c r="AN468" s="59">
        <f t="shared" si="3828"/>
        <v>0</v>
      </c>
      <c r="AO468" s="59">
        <f t="shared" si="3828"/>
        <v>0</v>
      </c>
      <c r="AP468" s="59">
        <f t="shared" si="3828"/>
        <v>0</v>
      </c>
      <c r="AQ468" s="148">
        <f t="shared" si="3828"/>
        <v>0</v>
      </c>
      <c r="AR468" s="148">
        <f t="shared" si="3828"/>
        <v>0</v>
      </c>
      <c r="AS468" s="148">
        <f t="shared" si="3828"/>
        <v>0</v>
      </c>
      <c r="AT468" s="148">
        <f t="shared" si="3828"/>
        <v>0</v>
      </c>
      <c r="AU468" s="59">
        <f t="shared" si="3828"/>
        <v>0</v>
      </c>
      <c r="AV468" s="59">
        <f t="shared" si="3828"/>
        <v>0</v>
      </c>
      <c r="AW468" s="59">
        <f t="shared" si="3828"/>
        <v>0</v>
      </c>
      <c r="AX468" s="59">
        <f t="shared" si="3828"/>
        <v>0</v>
      </c>
      <c r="AY468" s="148">
        <f t="shared" si="3829"/>
        <v>0</v>
      </c>
      <c r="AZ468" s="148">
        <f t="shared" si="3829"/>
        <v>0</v>
      </c>
      <c r="BA468" s="148">
        <f t="shared" si="3829"/>
        <v>0</v>
      </c>
      <c r="BB468" s="148">
        <f t="shared" si="3829"/>
        <v>0</v>
      </c>
      <c r="BC468" s="59">
        <f t="shared" si="3829"/>
        <v>0</v>
      </c>
      <c r="BD468" s="59">
        <f t="shared" si="3829"/>
        <v>0</v>
      </c>
      <c r="BE468" s="59">
        <f t="shared" si="3829"/>
        <v>0</v>
      </c>
      <c r="BF468" s="59">
        <f t="shared" si="3829"/>
        <v>0</v>
      </c>
      <c r="BG468" s="148">
        <f t="shared" si="3829"/>
        <v>0</v>
      </c>
      <c r="BH468" s="148">
        <f t="shared" si="3829"/>
        <v>0</v>
      </c>
      <c r="BI468" s="148">
        <f t="shared" si="3829"/>
        <v>0</v>
      </c>
      <c r="BJ468" s="148">
        <f t="shared" si="3829"/>
        <v>0</v>
      </c>
      <c r="BK468" s="59">
        <f t="shared" si="3829"/>
        <v>0</v>
      </c>
      <c r="BL468" s="59">
        <f t="shared" si="3829"/>
        <v>0</v>
      </c>
      <c r="BM468" s="59">
        <f t="shared" si="3829"/>
        <v>0</v>
      </c>
      <c r="BN468" s="59">
        <f t="shared" si="3829"/>
        <v>0</v>
      </c>
      <c r="BO468" s="148">
        <f t="shared" si="3830"/>
        <v>0</v>
      </c>
      <c r="BP468" s="148">
        <f t="shared" si="3830"/>
        <v>0</v>
      </c>
      <c r="BQ468" s="148">
        <f t="shared" si="3830"/>
        <v>0</v>
      </c>
      <c r="BR468" s="148">
        <f t="shared" si="3830"/>
        <v>0</v>
      </c>
      <c r="BS468" s="59">
        <f t="shared" si="3830"/>
        <v>0</v>
      </c>
      <c r="BT468" s="59">
        <f t="shared" si="3830"/>
        <v>0</v>
      </c>
      <c r="BU468" s="59">
        <f t="shared" si="3830"/>
        <v>0</v>
      </c>
      <c r="BV468" s="59">
        <f t="shared" si="3830"/>
        <v>0</v>
      </c>
    </row>
    <row r="469" spans="1:74" s="18" customFormat="1" hidden="1">
      <c r="A469" s="60" t="s">
        <v>94</v>
      </c>
      <c r="B469" s="59">
        <v>910</v>
      </c>
      <c r="C469" s="58" t="s">
        <v>30</v>
      </c>
      <c r="D469" s="58" t="s">
        <v>36</v>
      </c>
      <c r="E469" s="58" t="s">
        <v>442</v>
      </c>
      <c r="F469" s="58" t="s">
        <v>95</v>
      </c>
      <c r="G469" s="59"/>
      <c r="H469" s="59"/>
      <c r="I469" s="59"/>
      <c r="J469" s="59"/>
      <c r="K469" s="59"/>
      <c r="L469" s="59"/>
      <c r="M469" s="59"/>
      <c r="N469" s="59"/>
      <c r="O469" s="59">
        <f>G469+K469</f>
        <v>0</v>
      </c>
      <c r="P469" s="59">
        <f t="shared" ref="P469" si="3831">H469+L469</f>
        <v>0</v>
      </c>
      <c r="Q469" s="59">
        <f t="shared" ref="Q469" si="3832">I469+M469</f>
        <v>0</v>
      </c>
      <c r="R469" s="59">
        <f t="shared" ref="R469" si="3833">J469+N469</f>
        <v>0</v>
      </c>
      <c r="S469" s="148"/>
      <c r="T469" s="148"/>
      <c r="U469" s="148"/>
      <c r="V469" s="148"/>
      <c r="W469" s="59">
        <f>O469+S469</f>
        <v>0</v>
      </c>
      <c r="X469" s="59">
        <f t="shared" ref="X469" si="3834">P469+T469</f>
        <v>0</v>
      </c>
      <c r="Y469" s="59">
        <f t="shared" ref="Y469" si="3835">Q469+U469</f>
        <v>0</v>
      </c>
      <c r="Z469" s="59">
        <f t="shared" ref="Z469" si="3836">R469+V469</f>
        <v>0</v>
      </c>
      <c r="AA469" s="148"/>
      <c r="AB469" s="148"/>
      <c r="AC469" s="148"/>
      <c r="AD469" s="148"/>
      <c r="AE469" s="59">
        <f>W469+AA469</f>
        <v>0</v>
      </c>
      <c r="AF469" s="59">
        <f t="shared" ref="AF469" si="3837">X469+AB469</f>
        <v>0</v>
      </c>
      <c r="AG469" s="59">
        <f t="shared" ref="AG469" si="3838">Y469+AC469</f>
        <v>0</v>
      </c>
      <c r="AH469" s="59">
        <f t="shared" ref="AH469" si="3839">Z469+AD469</f>
        <v>0</v>
      </c>
      <c r="AI469" s="148"/>
      <c r="AJ469" s="148"/>
      <c r="AK469" s="148"/>
      <c r="AL469" s="148"/>
      <c r="AM469" s="59">
        <f>AE469+AI469</f>
        <v>0</v>
      </c>
      <c r="AN469" s="59">
        <f t="shared" ref="AN469" si="3840">AF469+AJ469</f>
        <v>0</v>
      </c>
      <c r="AO469" s="59">
        <f t="shared" ref="AO469" si="3841">AG469+AK469</f>
        <v>0</v>
      </c>
      <c r="AP469" s="59">
        <f t="shared" ref="AP469" si="3842">AH469+AL469</f>
        <v>0</v>
      </c>
      <c r="AQ469" s="148"/>
      <c r="AR469" s="148"/>
      <c r="AS469" s="148"/>
      <c r="AT469" s="148"/>
      <c r="AU469" s="59">
        <f>AM469+AQ469</f>
        <v>0</v>
      </c>
      <c r="AV469" s="59">
        <f t="shared" ref="AV469" si="3843">AN469+AR469</f>
        <v>0</v>
      </c>
      <c r="AW469" s="59">
        <f t="shared" ref="AW469" si="3844">AO469+AS469</f>
        <v>0</v>
      </c>
      <c r="AX469" s="59">
        <f t="shared" ref="AX469" si="3845">AP469+AT469</f>
        <v>0</v>
      </c>
      <c r="AY469" s="148"/>
      <c r="AZ469" s="148"/>
      <c r="BA469" s="148"/>
      <c r="BB469" s="148"/>
      <c r="BC469" s="59">
        <f>AU469+AY469</f>
        <v>0</v>
      </c>
      <c r="BD469" s="59">
        <f t="shared" ref="BD469" si="3846">AV469+AZ469</f>
        <v>0</v>
      </c>
      <c r="BE469" s="59">
        <f t="shared" ref="BE469" si="3847">AW469+BA469</f>
        <v>0</v>
      </c>
      <c r="BF469" s="59">
        <f t="shared" ref="BF469" si="3848">AX469+BB469</f>
        <v>0</v>
      </c>
      <c r="BG469" s="148"/>
      <c r="BH469" s="148"/>
      <c r="BI469" s="148"/>
      <c r="BJ469" s="148"/>
      <c r="BK469" s="59">
        <f>BC469+BG469</f>
        <v>0</v>
      </c>
      <c r="BL469" s="59">
        <f t="shared" ref="BL469" si="3849">BD469+BH469</f>
        <v>0</v>
      </c>
      <c r="BM469" s="59">
        <f t="shared" ref="BM469" si="3850">BE469+BI469</f>
        <v>0</v>
      </c>
      <c r="BN469" s="59">
        <f t="shared" ref="BN469" si="3851">BF469+BJ469</f>
        <v>0</v>
      </c>
      <c r="BO469" s="148"/>
      <c r="BP469" s="148"/>
      <c r="BQ469" s="148"/>
      <c r="BR469" s="148"/>
      <c r="BS469" s="59">
        <f>BK469+BO469</f>
        <v>0</v>
      </c>
      <c r="BT469" s="59">
        <f t="shared" ref="BT469" si="3852">BL469+BP469</f>
        <v>0</v>
      </c>
      <c r="BU469" s="59">
        <f t="shared" ref="BU469" si="3853">BM469+BQ469</f>
        <v>0</v>
      </c>
      <c r="BV469" s="59">
        <f t="shared" ref="BV469" si="3854">BN469+BR469</f>
        <v>0</v>
      </c>
    </row>
    <row r="470" spans="1:74" s="18" customFormat="1" hidden="1">
      <c r="A470" s="60" t="s">
        <v>15</v>
      </c>
      <c r="B470" s="58">
        <v>910</v>
      </c>
      <c r="C470" s="58" t="s">
        <v>30</v>
      </c>
      <c r="D470" s="58" t="s">
        <v>36</v>
      </c>
      <c r="E470" s="58" t="s">
        <v>60</v>
      </c>
      <c r="F470" s="58"/>
      <c r="G470" s="59">
        <f>G471</f>
        <v>0</v>
      </c>
      <c r="H470" s="59">
        <f t="shared" ref="H470:W472" si="3855">H471</f>
        <v>0</v>
      </c>
      <c r="I470" s="59">
        <f t="shared" si="3855"/>
        <v>0</v>
      </c>
      <c r="J470" s="59">
        <f t="shared" si="3855"/>
        <v>0</v>
      </c>
      <c r="K470" s="59">
        <f t="shared" si="3855"/>
        <v>0</v>
      </c>
      <c r="L470" s="59">
        <f t="shared" si="3855"/>
        <v>0</v>
      </c>
      <c r="M470" s="59">
        <f t="shared" si="3855"/>
        <v>0</v>
      </c>
      <c r="N470" s="59">
        <f t="shared" si="3855"/>
        <v>0</v>
      </c>
      <c r="O470" s="59">
        <f t="shared" si="3855"/>
        <v>0</v>
      </c>
      <c r="P470" s="59">
        <f t="shared" si="3855"/>
        <v>0</v>
      </c>
      <c r="Q470" s="59">
        <f t="shared" si="3855"/>
        <v>0</v>
      </c>
      <c r="R470" s="59">
        <f t="shared" si="3855"/>
        <v>0</v>
      </c>
      <c r="S470" s="148">
        <f t="shared" si="3855"/>
        <v>0</v>
      </c>
      <c r="T470" s="148">
        <f t="shared" si="3855"/>
        <v>0</v>
      </c>
      <c r="U470" s="148">
        <f t="shared" si="3855"/>
        <v>0</v>
      </c>
      <c r="V470" s="148">
        <f t="shared" si="3855"/>
        <v>0</v>
      </c>
      <c r="W470" s="59">
        <f t="shared" si="3855"/>
        <v>0</v>
      </c>
      <c r="X470" s="59">
        <f t="shared" ref="S470:AI472" si="3856">X471</f>
        <v>0</v>
      </c>
      <c r="Y470" s="59">
        <f t="shared" si="3856"/>
        <v>0</v>
      </c>
      <c r="Z470" s="59">
        <f t="shared" si="3856"/>
        <v>0</v>
      </c>
      <c r="AA470" s="148">
        <f t="shared" si="3856"/>
        <v>0</v>
      </c>
      <c r="AB470" s="148">
        <f t="shared" si="3856"/>
        <v>0</v>
      </c>
      <c r="AC470" s="148">
        <f t="shared" si="3856"/>
        <v>0</v>
      </c>
      <c r="AD470" s="148">
        <f t="shared" si="3856"/>
        <v>0</v>
      </c>
      <c r="AE470" s="59">
        <f t="shared" si="3856"/>
        <v>0</v>
      </c>
      <c r="AF470" s="59">
        <f t="shared" si="3856"/>
        <v>0</v>
      </c>
      <c r="AG470" s="59">
        <f t="shared" si="3856"/>
        <v>0</v>
      </c>
      <c r="AH470" s="59">
        <f t="shared" si="3856"/>
        <v>0</v>
      </c>
      <c r="AI470" s="148">
        <f t="shared" si="3856"/>
        <v>0</v>
      </c>
      <c r="AJ470" s="148">
        <f t="shared" ref="AI470:AY472" si="3857">AJ471</f>
        <v>0</v>
      </c>
      <c r="AK470" s="148">
        <f t="shared" si="3857"/>
        <v>0</v>
      </c>
      <c r="AL470" s="148">
        <f t="shared" si="3857"/>
        <v>0</v>
      </c>
      <c r="AM470" s="59">
        <f t="shared" si="3857"/>
        <v>0</v>
      </c>
      <c r="AN470" s="59">
        <f t="shared" si="3857"/>
        <v>0</v>
      </c>
      <c r="AO470" s="59">
        <f t="shared" si="3857"/>
        <v>0</v>
      </c>
      <c r="AP470" s="59">
        <f t="shared" si="3857"/>
        <v>0</v>
      </c>
      <c r="AQ470" s="148">
        <f t="shared" si="3857"/>
        <v>0</v>
      </c>
      <c r="AR470" s="148">
        <f t="shared" si="3857"/>
        <v>0</v>
      </c>
      <c r="AS470" s="148">
        <f t="shared" si="3857"/>
        <v>0</v>
      </c>
      <c r="AT470" s="148">
        <f t="shared" si="3857"/>
        <v>0</v>
      </c>
      <c r="AU470" s="59">
        <f t="shared" si="3857"/>
        <v>0</v>
      </c>
      <c r="AV470" s="59">
        <f t="shared" si="3857"/>
        <v>0</v>
      </c>
      <c r="AW470" s="59">
        <f t="shared" si="3857"/>
        <v>0</v>
      </c>
      <c r="AX470" s="59">
        <f t="shared" si="3857"/>
        <v>0</v>
      </c>
      <c r="AY470" s="148">
        <f t="shared" si="3857"/>
        <v>0</v>
      </c>
      <c r="AZ470" s="148">
        <f t="shared" ref="AY470:BO472" si="3858">AZ471</f>
        <v>0</v>
      </c>
      <c r="BA470" s="148">
        <f t="shared" si="3858"/>
        <v>0</v>
      </c>
      <c r="BB470" s="148">
        <f t="shared" si="3858"/>
        <v>0</v>
      </c>
      <c r="BC470" s="59">
        <f t="shared" si="3858"/>
        <v>0</v>
      </c>
      <c r="BD470" s="59">
        <f t="shared" si="3858"/>
        <v>0</v>
      </c>
      <c r="BE470" s="59">
        <f t="shared" si="3858"/>
        <v>0</v>
      </c>
      <c r="BF470" s="59">
        <f t="shared" si="3858"/>
        <v>0</v>
      </c>
      <c r="BG470" s="148">
        <f t="shared" si="3858"/>
        <v>0</v>
      </c>
      <c r="BH470" s="148">
        <f t="shared" si="3858"/>
        <v>0</v>
      </c>
      <c r="BI470" s="148">
        <f t="shared" si="3858"/>
        <v>0</v>
      </c>
      <c r="BJ470" s="148">
        <f t="shared" si="3858"/>
        <v>0</v>
      </c>
      <c r="BK470" s="59">
        <f t="shared" si="3858"/>
        <v>0</v>
      </c>
      <c r="BL470" s="59">
        <f t="shared" si="3858"/>
        <v>0</v>
      </c>
      <c r="BM470" s="59">
        <f t="shared" si="3858"/>
        <v>0</v>
      </c>
      <c r="BN470" s="59">
        <f t="shared" si="3858"/>
        <v>0</v>
      </c>
      <c r="BO470" s="148">
        <f t="shared" si="3858"/>
        <v>0</v>
      </c>
      <c r="BP470" s="148">
        <f t="shared" ref="BO470:BV472" si="3859">BP471</f>
        <v>0</v>
      </c>
      <c r="BQ470" s="148">
        <f t="shared" si="3859"/>
        <v>0</v>
      </c>
      <c r="BR470" s="148">
        <f t="shared" si="3859"/>
        <v>0</v>
      </c>
      <c r="BS470" s="59">
        <f t="shared" si="3859"/>
        <v>0</v>
      </c>
      <c r="BT470" s="59">
        <f t="shared" si="3859"/>
        <v>0</v>
      </c>
      <c r="BU470" s="59">
        <f t="shared" si="3859"/>
        <v>0</v>
      </c>
      <c r="BV470" s="59">
        <f t="shared" si="3859"/>
        <v>0</v>
      </c>
    </row>
    <row r="471" spans="1:74" s="18" customFormat="1" hidden="1">
      <c r="A471" s="60" t="s">
        <v>37</v>
      </c>
      <c r="B471" s="58">
        <v>910</v>
      </c>
      <c r="C471" s="58" t="s">
        <v>30</v>
      </c>
      <c r="D471" s="58" t="s">
        <v>36</v>
      </c>
      <c r="E471" s="58" t="s">
        <v>320</v>
      </c>
      <c r="F471" s="58"/>
      <c r="G471" s="59">
        <f>G472</f>
        <v>0</v>
      </c>
      <c r="H471" s="59">
        <f t="shared" si="3855"/>
        <v>0</v>
      </c>
      <c r="I471" s="59">
        <f t="shared" si="3855"/>
        <v>0</v>
      </c>
      <c r="J471" s="59">
        <f t="shared" si="3855"/>
        <v>0</v>
      </c>
      <c r="K471" s="59">
        <f t="shared" si="3855"/>
        <v>0</v>
      </c>
      <c r="L471" s="59">
        <f t="shared" si="3855"/>
        <v>0</v>
      </c>
      <c r="M471" s="59">
        <f t="shared" si="3855"/>
        <v>0</v>
      </c>
      <c r="N471" s="59">
        <f t="shared" si="3855"/>
        <v>0</v>
      </c>
      <c r="O471" s="59">
        <f t="shared" si="3855"/>
        <v>0</v>
      </c>
      <c r="P471" s="59">
        <f t="shared" si="3855"/>
        <v>0</v>
      </c>
      <c r="Q471" s="59">
        <f t="shared" si="3855"/>
        <v>0</v>
      </c>
      <c r="R471" s="59">
        <f t="shared" si="3855"/>
        <v>0</v>
      </c>
      <c r="S471" s="148">
        <f t="shared" si="3856"/>
        <v>0</v>
      </c>
      <c r="T471" s="148">
        <f t="shared" si="3856"/>
        <v>0</v>
      </c>
      <c r="U471" s="148">
        <f t="shared" si="3856"/>
        <v>0</v>
      </c>
      <c r="V471" s="148">
        <f t="shared" si="3856"/>
        <v>0</v>
      </c>
      <c r="W471" s="59">
        <f t="shared" si="3856"/>
        <v>0</v>
      </c>
      <c r="X471" s="59">
        <f t="shared" si="3856"/>
        <v>0</v>
      </c>
      <c r="Y471" s="59">
        <f t="shared" si="3856"/>
        <v>0</v>
      </c>
      <c r="Z471" s="59">
        <f t="shared" si="3856"/>
        <v>0</v>
      </c>
      <c r="AA471" s="148">
        <f t="shared" si="3856"/>
        <v>0</v>
      </c>
      <c r="AB471" s="148">
        <f t="shared" si="3856"/>
        <v>0</v>
      </c>
      <c r="AC471" s="148">
        <f t="shared" si="3856"/>
        <v>0</v>
      </c>
      <c r="AD471" s="148">
        <f t="shared" si="3856"/>
        <v>0</v>
      </c>
      <c r="AE471" s="59">
        <f t="shared" si="3856"/>
        <v>0</v>
      </c>
      <c r="AF471" s="59">
        <f t="shared" si="3856"/>
        <v>0</v>
      </c>
      <c r="AG471" s="59">
        <f t="shared" si="3856"/>
        <v>0</v>
      </c>
      <c r="AH471" s="59">
        <f t="shared" si="3856"/>
        <v>0</v>
      </c>
      <c r="AI471" s="148">
        <f t="shared" si="3857"/>
        <v>0</v>
      </c>
      <c r="AJ471" s="148">
        <f t="shared" si="3857"/>
        <v>0</v>
      </c>
      <c r="AK471" s="148">
        <f t="shared" si="3857"/>
        <v>0</v>
      </c>
      <c r="AL471" s="148">
        <f t="shared" si="3857"/>
        <v>0</v>
      </c>
      <c r="AM471" s="59">
        <f t="shared" si="3857"/>
        <v>0</v>
      </c>
      <c r="AN471" s="59">
        <f t="shared" si="3857"/>
        <v>0</v>
      </c>
      <c r="AO471" s="59">
        <f t="shared" si="3857"/>
        <v>0</v>
      </c>
      <c r="AP471" s="59">
        <f t="shared" si="3857"/>
        <v>0</v>
      </c>
      <c r="AQ471" s="148">
        <f t="shared" si="3857"/>
        <v>0</v>
      </c>
      <c r="AR471" s="148">
        <f t="shared" si="3857"/>
        <v>0</v>
      </c>
      <c r="AS471" s="148">
        <f t="shared" si="3857"/>
        <v>0</v>
      </c>
      <c r="AT471" s="148">
        <f t="shared" si="3857"/>
        <v>0</v>
      </c>
      <c r="AU471" s="59">
        <f t="shared" si="3857"/>
        <v>0</v>
      </c>
      <c r="AV471" s="59">
        <f t="shared" si="3857"/>
        <v>0</v>
      </c>
      <c r="AW471" s="59">
        <f t="shared" si="3857"/>
        <v>0</v>
      </c>
      <c r="AX471" s="59">
        <f t="shared" si="3857"/>
        <v>0</v>
      </c>
      <c r="AY471" s="148">
        <f t="shared" si="3858"/>
        <v>0</v>
      </c>
      <c r="AZ471" s="148">
        <f t="shared" si="3858"/>
        <v>0</v>
      </c>
      <c r="BA471" s="148">
        <f t="shared" si="3858"/>
        <v>0</v>
      </c>
      <c r="BB471" s="148">
        <f t="shared" si="3858"/>
        <v>0</v>
      </c>
      <c r="BC471" s="59">
        <f t="shared" si="3858"/>
        <v>0</v>
      </c>
      <c r="BD471" s="59">
        <f t="shared" si="3858"/>
        <v>0</v>
      </c>
      <c r="BE471" s="59">
        <f t="shared" si="3858"/>
        <v>0</v>
      </c>
      <c r="BF471" s="59">
        <f t="shared" si="3858"/>
        <v>0</v>
      </c>
      <c r="BG471" s="148">
        <f t="shared" si="3858"/>
        <v>0</v>
      </c>
      <c r="BH471" s="148">
        <f t="shared" si="3858"/>
        <v>0</v>
      </c>
      <c r="BI471" s="148">
        <f t="shared" si="3858"/>
        <v>0</v>
      </c>
      <c r="BJ471" s="148">
        <f t="shared" si="3858"/>
        <v>0</v>
      </c>
      <c r="BK471" s="59">
        <f t="shared" si="3858"/>
        <v>0</v>
      </c>
      <c r="BL471" s="59">
        <f t="shared" si="3858"/>
        <v>0</v>
      </c>
      <c r="BM471" s="59">
        <f t="shared" si="3858"/>
        <v>0</v>
      </c>
      <c r="BN471" s="59">
        <f t="shared" si="3858"/>
        <v>0</v>
      </c>
      <c r="BO471" s="148">
        <f t="shared" si="3859"/>
        <v>0</v>
      </c>
      <c r="BP471" s="148">
        <f t="shared" si="3859"/>
        <v>0</v>
      </c>
      <c r="BQ471" s="148">
        <f t="shared" si="3859"/>
        <v>0</v>
      </c>
      <c r="BR471" s="148">
        <f t="shared" si="3859"/>
        <v>0</v>
      </c>
      <c r="BS471" s="59">
        <f t="shared" si="3859"/>
        <v>0</v>
      </c>
      <c r="BT471" s="59">
        <f t="shared" si="3859"/>
        <v>0</v>
      </c>
      <c r="BU471" s="59">
        <f t="shared" si="3859"/>
        <v>0</v>
      </c>
      <c r="BV471" s="59">
        <f t="shared" si="3859"/>
        <v>0</v>
      </c>
    </row>
    <row r="472" spans="1:74" s="18" customFormat="1" ht="33.6" hidden="1">
      <c r="A472" s="60" t="s">
        <v>32</v>
      </c>
      <c r="B472" s="180">
        <v>910</v>
      </c>
      <c r="C472" s="180" t="s">
        <v>30</v>
      </c>
      <c r="D472" s="180" t="s">
        <v>36</v>
      </c>
      <c r="E472" s="58" t="s">
        <v>320</v>
      </c>
      <c r="F472" s="58" t="s">
        <v>33</v>
      </c>
      <c r="G472" s="59">
        <f>G473</f>
        <v>0</v>
      </c>
      <c r="H472" s="59">
        <f t="shared" si="3855"/>
        <v>0</v>
      </c>
      <c r="I472" s="59">
        <f t="shared" si="3855"/>
        <v>0</v>
      </c>
      <c r="J472" s="59">
        <f t="shared" si="3855"/>
        <v>0</v>
      </c>
      <c r="K472" s="59">
        <f t="shared" si="3855"/>
        <v>0</v>
      </c>
      <c r="L472" s="59">
        <f t="shared" si="3855"/>
        <v>0</v>
      </c>
      <c r="M472" s="59">
        <f t="shared" si="3855"/>
        <v>0</v>
      </c>
      <c r="N472" s="59">
        <f t="shared" si="3855"/>
        <v>0</v>
      </c>
      <c r="O472" s="59">
        <f t="shared" si="3855"/>
        <v>0</v>
      </c>
      <c r="P472" s="59">
        <f t="shared" si="3855"/>
        <v>0</v>
      </c>
      <c r="Q472" s="59">
        <f t="shared" si="3855"/>
        <v>0</v>
      </c>
      <c r="R472" s="59">
        <f t="shared" si="3855"/>
        <v>0</v>
      </c>
      <c r="S472" s="148">
        <f t="shared" si="3856"/>
        <v>0</v>
      </c>
      <c r="T472" s="148">
        <f t="shared" si="3856"/>
        <v>0</v>
      </c>
      <c r="U472" s="148">
        <f t="shared" si="3856"/>
        <v>0</v>
      </c>
      <c r="V472" s="148">
        <f t="shared" si="3856"/>
        <v>0</v>
      </c>
      <c r="W472" s="59">
        <f t="shared" si="3856"/>
        <v>0</v>
      </c>
      <c r="X472" s="59">
        <f t="shared" si="3856"/>
        <v>0</v>
      </c>
      <c r="Y472" s="59">
        <f t="shared" si="3856"/>
        <v>0</v>
      </c>
      <c r="Z472" s="59">
        <f t="shared" si="3856"/>
        <v>0</v>
      </c>
      <c r="AA472" s="148">
        <f t="shared" si="3856"/>
        <v>0</v>
      </c>
      <c r="AB472" s="148">
        <f t="shared" si="3856"/>
        <v>0</v>
      </c>
      <c r="AC472" s="148">
        <f t="shared" si="3856"/>
        <v>0</v>
      </c>
      <c r="AD472" s="148">
        <f t="shared" si="3856"/>
        <v>0</v>
      </c>
      <c r="AE472" s="59">
        <f t="shared" si="3856"/>
        <v>0</v>
      </c>
      <c r="AF472" s="59">
        <f t="shared" si="3856"/>
        <v>0</v>
      </c>
      <c r="AG472" s="59">
        <f t="shared" si="3856"/>
        <v>0</v>
      </c>
      <c r="AH472" s="59">
        <f t="shared" si="3856"/>
        <v>0</v>
      </c>
      <c r="AI472" s="148">
        <f t="shared" si="3857"/>
        <v>0</v>
      </c>
      <c r="AJ472" s="148">
        <f t="shared" si="3857"/>
        <v>0</v>
      </c>
      <c r="AK472" s="148">
        <f t="shared" si="3857"/>
        <v>0</v>
      </c>
      <c r="AL472" s="148">
        <f t="shared" si="3857"/>
        <v>0</v>
      </c>
      <c r="AM472" s="59">
        <f t="shared" si="3857"/>
        <v>0</v>
      </c>
      <c r="AN472" s="59">
        <f t="shared" si="3857"/>
        <v>0</v>
      </c>
      <c r="AO472" s="59">
        <f t="shared" si="3857"/>
        <v>0</v>
      </c>
      <c r="AP472" s="59">
        <f t="shared" si="3857"/>
        <v>0</v>
      </c>
      <c r="AQ472" s="148">
        <f t="shared" si="3857"/>
        <v>0</v>
      </c>
      <c r="AR472" s="148">
        <f t="shared" si="3857"/>
        <v>0</v>
      </c>
      <c r="AS472" s="148">
        <f t="shared" si="3857"/>
        <v>0</v>
      </c>
      <c r="AT472" s="148">
        <f t="shared" si="3857"/>
        <v>0</v>
      </c>
      <c r="AU472" s="59">
        <f t="shared" si="3857"/>
        <v>0</v>
      </c>
      <c r="AV472" s="59">
        <f t="shared" si="3857"/>
        <v>0</v>
      </c>
      <c r="AW472" s="59">
        <f t="shared" si="3857"/>
        <v>0</v>
      </c>
      <c r="AX472" s="59">
        <f t="shared" si="3857"/>
        <v>0</v>
      </c>
      <c r="AY472" s="148">
        <f t="shared" si="3858"/>
        <v>0</v>
      </c>
      <c r="AZ472" s="148">
        <f t="shared" si="3858"/>
        <v>0</v>
      </c>
      <c r="BA472" s="148">
        <f t="shared" si="3858"/>
        <v>0</v>
      </c>
      <c r="BB472" s="148">
        <f t="shared" si="3858"/>
        <v>0</v>
      </c>
      <c r="BC472" s="59">
        <f t="shared" si="3858"/>
        <v>0</v>
      </c>
      <c r="BD472" s="59">
        <f t="shared" si="3858"/>
        <v>0</v>
      </c>
      <c r="BE472" s="59">
        <f t="shared" si="3858"/>
        <v>0</v>
      </c>
      <c r="BF472" s="59">
        <f t="shared" si="3858"/>
        <v>0</v>
      </c>
      <c r="BG472" s="148">
        <f t="shared" si="3858"/>
        <v>0</v>
      </c>
      <c r="BH472" s="148">
        <f t="shared" si="3858"/>
        <v>0</v>
      </c>
      <c r="BI472" s="148">
        <f t="shared" si="3858"/>
        <v>0</v>
      </c>
      <c r="BJ472" s="148">
        <f t="shared" si="3858"/>
        <v>0</v>
      </c>
      <c r="BK472" s="59">
        <f t="shared" si="3858"/>
        <v>0</v>
      </c>
      <c r="BL472" s="59">
        <f t="shared" si="3858"/>
        <v>0</v>
      </c>
      <c r="BM472" s="59">
        <f t="shared" si="3858"/>
        <v>0</v>
      </c>
      <c r="BN472" s="59">
        <f t="shared" si="3858"/>
        <v>0</v>
      </c>
      <c r="BO472" s="148">
        <f t="shared" si="3859"/>
        <v>0</v>
      </c>
      <c r="BP472" s="148">
        <f t="shared" si="3859"/>
        <v>0</v>
      </c>
      <c r="BQ472" s="148">
        <f t="shared" si="3859"/>
        <v>0</v>
      </c>
      <c r="BR472" s="148">
        <f t="shared" si="3859"/>
        <v>0</v>
      </c>
      <c r="BS472" s="59">
        <f t="shared" si="3859"/>
        <v>0</v>
      </c>
      <c r="BT472" s="59">
        <f t="shared" si="3859"/>
        <v>0</v>
      </c>
      <c r="BU472" s="59">
        <f t="shared" si="3859"/>
        <v>0</v>
      </c>
      <c r="BV472" s="59">
        <f t="shared" si="3859"/>
        <v>0</v>
      </c>
    </row>
    <row r="473" spans="1:74" s="18" customFormat="1" hidden="1">
      <c r="A473" s="60" t="s">
        <v>94</v>
      </c>
      <c r="B473" s="58">
        <v>910</v>
      </c>
      <c r="C473" s="58" t="s">
        <v>30</v>
      </c>
      <c r="D473" s="58" t="s">
        <v>36</v>
      </c>
      <c r="E473" s="58" t="s">
        <v>320</v>
      </c>
      <c r="F473" s="58" t="s">
        <v>95</v>
      </c>
      <c r="G473" s="59"/>
      <c r="H473" s="59"/>
      <c r="I473" s="59"/>
      <c r="J473" s="59"/>
      <c r="K473" s="59"/>
      <c r="L473" s="59"/>
      <c r="M473" s="59"/>
      <c r="N473" s="59"/>
      <c r="O473" s="59">
        <f>G473+K473</f>
        <v>0</v>
      </c>
      <c r="P473" s="59">
        <f t="shared" ref="P473" si="3860">H473+L473</f>
        <v>0</v>
      </c>
      <c r="Q473" s="59">
        <f t="shared" ref="Q473" si="3861">I473+M473</f>
        <v>0</v>
      </c>
      <c r="R473" s="59">
        <f t="shared" ref="R473" si="3862">J473+N473</f>
        <v>0</v>
      </c>
      <c r="S473" s="148"/>
      <c r="T473" s="148"/>
      <c r="U473" s="148"/>
      <c r="V473" s="148"/>
      <c r="W473" s="59">
        <f>O473+S473</f>
        <v>0</v>
      </c>
      <c r="X473" s="59">
        <f t="shared" ref="X473" si="3863">P473+T473</f>
        <v>0</v>
      </c>
      <c r="Y473" s="59">
        <f t="shared" ref="Y473" si="3864">Q473+U473</f>
        <v>0</v>
      </c>
      <c r="Z473" s="59">
        <f t="shared" ref="Z473" si="3865">R473+V473</f>
        <v>0</v>
      </c>
      <c r="AA473" s="148"/>
      <c r="AB473" s="148"/>
      <c r="AC473" s="148"/>
      <c r="AD473" s="148"/>
      <c r="AE473" s="59">
        <f>W473+AA473</f>
        <v>0</v>
      </c>
      <c r="AF473" s="59">
        <f t="shared" ref="AF473" si="3866">X473+AB473</f>
        <v>0</v>
      </c>
      <c r="AG473" s="59">
        <f t="shared" ref="AG473" si="3867">Y473+AC473</f>
        <v>0</v>
      </c>
      <c r="AH473" s="59">
        <f t="shared" ref="AH473" si="3868">Z473+AD473</f>
        <v>0</v>
      </c>
      <c r="AI473" s="148"/>
      <c r="AJ473" s="148"/>
      <c r="AK473" s="148"/>
      <c r="AL473" s="148"/>
      <c r="AM473" s="59">
        <f>AE473+AI473</f>
        <v>0</v>
      </c>
      <c r="AN473" s="59">
        <f t="shared" ref="AN473" si="3869">AF473+AJ473</f>
        <v>0</v>
      </c>
      <c r="AO473" s="59">
        <f t="shared" ref="AO473" si="3870">AG473+AK473</f>
        <v>0</v>
      </c>
      <c r="AP473" s="59">
        <f t="shared" ref="AP473" si="3871">AH473+AL473</f>
        <v>0</v>
      </c>
      <c r="AQ473" s="148"/>
      <c r="AR473" s="148"/>
      <c r="AS473" s="148"/>
      <c r="AT473" s="148"/>
      <c r="AU473" s="59">
        <f>AM473+AQ473</f>
        <v>0</v>
      </c>
      <c r="AV473" s="59">
        <f t="shared" ref="AV473" si="3872">AN473+AR473</f>
        <v>0</v>
      </c>
      <c r="AW473" s="59">
        <f t="shared" ref="AW473" si="3873">AO473+AS473</f>
        <v>0</v>
      </c>
      <c r="AX473" s="59">
        <f t="shared" ref="AX473" si="3874">AP473+AT473</f>
        <v>0</v>
      </c>
      <c r="AY473" s="148"/>
      <c r="AZ473" s="148"/>
      <c r="BA473" s="148"/>
      <c r="BB473" s="148"/>
      <c r="BC473" s="59">
        <f>AU473+AY473</f>
        <v>0</v>
      </c>
      <c r="BD473" s="59">
        <f t="shared" ref="BD473" si="3875">AV473+AZ473</f>
        <v>0</v>
      </c>
      <c r="BE473" s="59">
        <f t="shared" ref="BE473" si="3876">AW473+BA473</f>
        <v>0</v>
      </c>
      <c r="BF473" s="59">
        <f t="shared" ref="BF473" si="3877">AX473+BB473</f>
        <v>0</v>
      </c>
      <c r="BG473" s="148"/>
      <c r="BH473" s="148"/>
      <c r="BI473" s="148"/>
      <c r="BJ473" s="148"/>
      <c r="BK473" s="59">
        <f>BC473+BG473</f>
        <v>0</v>
      </c>
      <c r="BL473" s="59">
        <f t="shared" ref="BL473" si="3878">BD473+BH473</f>
        <v>0</v>
      </c>
      <c r="BM473" s="59">
        <f t="shared" ref="BM473" si="3879">BE473+BI473</f>
        <v>0</v>
      </c>
      <c r="BN473" s="59">
        <f t="shared" ref="BN473" si="3880">BF473+BJ473</f>
        <v>0</v>
      </c>
      <c r="BO473" s="148"/>
      <c r="BP473" s="148"/>
      <c r="BQ473" s="148"/>
      <c r="BR473" s="148"/>
      <c r="BS473" s="59">
        <f>BK473+BO473</f>
        <v>0</v>
      </c>
      <c r="BT473" s="59">
        <f t="shared" ref="BT473" si="3881">BL473+BP473</f>
        <v>0</v>
      </c>
      <c r="BU473" s="59">
        <f t="shared" ref="BU473" si="3882">BM473+BQ473</f>
        <v>0</v>
      </c>
      <c r="BV473" s="59">
        <f t="shared" ref="BV473" si="3883">BN473+BR473</f>
        <v>0</v>
      </c>
    </row>
    <row r="474" spans="1:74">
      <c r="A474" s="8"/>
      <c r="B474" s="6"/>
      <c r="C474" s="10"/>
      <c r="D474" s="10"/>
      <c r="E474" s="63"/>
      <c r="F474" s="10"/>
      <c r="G474" s="6"/>
      <c r="H474" s="6"/>
      <c r="I474" s="6"/>
      <c r="J474" s="6"/>
      <c r="K474" s="148"/>
      <c r="L474" s="148"/>
      <c r="M474" s="148"/>
      <c r="N474" s="148"/>
      <c r="O474" s="6"/>
      <c r="P474" s="6"/>
      <c r="Q474" s="6"/>
      <c r="R474" s="6"/>
      <c r="S474" s="148"/>
      <c r="T474" s="148"/>
      <c r="U474" s="148"/>
      <c r="V474" s="148"/>
      <c r="W474" s="6"/>
      <c r="X474" s="6"/>
      <c r="Y474" s="6"/>
      <c r="Z474" s="6"/>
      <c r="AA474" s="148"/>
      <c r="AB474" s="148"/>
      <c r="AC474" s="148"/>
      <c r="AD474" s="148"/>
      <c r="AE474" s="6"/>
      <c r="AF474" s="6"/>
      <c r="AG474" s="6"/>
      <c r="AH474" s="6"/>
      <c r="AI474" s="148"/>
      <c r="AJ474" s="148"/>
      <c r="AK474" s="148"/>
      <c r="AL474" s="148"/>
      <c r="AM474" s="6"/>
      <c r="AN474" s="6"/>
      <c r="AO474" s="6"/>
      <c r="AP474" s="6"/>
      <c r="AQ474" s="148"/>
      <c r="AR474" s="148"/>
      <c r="AS474" s="148"/>
      <c r="AT474" s="148"/>
      <c r="AU474" s="6"/>
      <c r="AV474" s="6"/>
      <c r="AW474" s="6"/>
      <c r="AX474" s="6"/>
      <c r="AY474" s="148"/>
      <c r="AZ474" s="148"/>
      <c r="BA474" s="148"/>
      <c r="BB474" s="148"/>
      <c r="BC474" s="6"/>
      <c r="BD474" s="6"/>
      <c r="BE474" s="6"/>
      <c r="BF474" s="6"/>
      <c r="BG474" s="148"/>
      <c r="BH474" s="148"/>
      <c r="BI474" s="148"/>
      <c r="BJ474" s="148"/>
      <c r="BK474" s="6"/>
      <c r="BL474" s="6"/>
      <c r="BM474" s="6"/>
      <c r="BN474" s="6"/>
      <c r="BO474" s="148"/>
      <c r="BP474" s="148"/>
      <c r="BQ474" s="148"/>
      <c r="BR474" s="148"/>
      <c r="BS474" s="6"/>
      <c r="BT474" s="6"/>
      <c r="BU474" s="6"/>
      <c r="BV474" s="6"/>
    </row>
    <row r="475" spans="1:74" ht="40.799999999999997">
      <c r="A475" s="70" t="s">
        <v>254</v>
      </c>
      <c r="B475" s="90">
        <v>912</v>
      </c>
      <c r="C475" s="71"/>
      <c r="D475" s="71"/>
      <c r="E475" s="73"/>
      <c r="F475" s="71"/>
      <c r="G475" s="33">
        <f t="shared" ref="G475:J475" si="3884">G476+G502+G601</f>
        <v>1029701</v>
      </c>
      <c r="H475" s="33">
        <f t="shared" si="3884"/>
        <v>0</v>
      </c>
      <c r="I475" s="33">
        <f t="shared" si="3884"/>
        <v>1023322</v>
      </c>
      <c r="J475" s="33">
        <f t="shared" si="3884"/>
        <v>0</v>
      </c>
      <c r="K475" s="162">
        <f t="shared" ref="K475:R475" si="3885">K476+K502+K601</f>
        <v>13422</v>
      </c>
      <c r="L475" s="162">
        <f t="shared" si="3885"/>
        <v>13446</v>
      </c>
      <c r="M475" s="162">
        <f t="shared" si="3885"/>
        <v>8752</v>
      </c>
      <c r="N475" s="162">
        <f t="shared" si="3885"/>
        <v>8438</v>
      </c>
      <c r="O475" s="33">
        <f t="shared" si="3885"/>
        <v>1043123</v>
      </c>
      <c r="P475" s="33">
        <f t="shared" si="3885"/>
        <v>13446</v>
      </c>
      <c r="Q475" s="33">
        <f t="shared" si="3885"/>
        <v>1032074</v>
      </c>
      <c r="R475" s="33">
        <f t="shared" si="3885"/>
        <v>8438</v>
      </c>
      <c r="S475" s="162">
        <f t="shared" ref="S475:Z475" si="3886">S476+S502+S601</f>
        <v>0</v>
      </c>
      <c r="T475" s="162">
        <f t="shared" si="3886"/>
        <v>0</v>
      </c>
      <c r="U475" s="162">
        <f t="shared" si="3886"/>
        <v>0</v>
      </c>
      <c r="V475" s="162">
        <f t="shared" si="3886"/>
        <v>0</v>
      </c>
      <c r="W475" s="33">
        <f t="shared" si="3886"/>
        <v>1043123</v>
      </c>
      <c r="X475" s="33">
        <f t="shared" si="3886"/>
        <v>13446</v>
      </c>
      <c r="Y475" s="33">
        <f t="shared" si="3886"/>
        <v>1032074</v>
      </c>
      <c r="Z475" s="33">
        <f t="shared" si="3886"/>
        <v>8438</v>
      </c>
      <c r="AA475" s="162">
        <f t="shared" ref="AA475:AH475" si="3887">AA476+AA502+AA601</f>
        <v>0</v>
      </c>
      <c r="AB475" s="162">
        <f t="shared" si="3887"/>
        <v>0</v>
      </c>
      <c r="AC475" s="162">
        <f t="shared" si="3887"/>
        <v>0</v>
      </c>
      <c r="AD475" s="162">
        <f t="shared" si="3887"/>
        <v>0</v>
      </c>
      <c r="AE475" s="33">
        <f t="shared" si="3887"/>
        <v>1043123</v>
      </c>
      <c r="AF475" s="33">
        <f t="shared" si="3887"/>
        <v>13446</v>
      </c>
      <c r="AG475" s="33">
        <f t="shared" si="3887"/>
        <v>1032074</v>
      </c>
      <c r="AH475" s="33">
        <f t="shared" si="3887"/>
        <v>8438</v>
      </c>
      <c r="AI475" s="162">
        <f t="shared" ref="AI475:AP475" si="3888">AI476+AI502+AI601</f>
        <v>0</v>
      </c>
      <c r="AJ475" s="162">
        <f t="shared" si="3888"/>
        <v>0</v>
      </c>
      <c r="AK475" s="162">
        <f t="shared" si="3888"/>
        <v>0</v>
      </c>
      <c r="AL475" s="162">
        <f t="shared" si="3888"/>
        <v>0</v>
      </c>
      <c r="AM475" s="33">
        <f t="shared" si="3888"/>
        <v>1043123</v>
      </c>
      <c r="AN475" s="33">
        <f t="shared" si="3888"/>
        <v>13446</v>
      </c>
      <c r="AO475" s="33">
        <f t="shared" si="3888"/>
        <v>1032074</v>
      </c>
      <c r="AP475" s="33">
        <f t="shared" si="3888"/>
        <v>8438</v>
      </c>
      <c r="AQ475" s="162">
        <f t="shared" ref="AQ475:AX475" si="3889">AQ476+AQ502+AQ601</f>
        <v>0</v>
      </c>
      <c r="AR475" s="162">
        <f t="shared" si="3889"/>
        <v>0</v>
      </c>
      <c r="AS475" s="162">
        <f t="shared" si="3889"/>
        <v>0</v>
      </c>
      <c r="AT475" s="162">
        <f t="shared" si="3889"/>
        <v>0</v>
      </c>
      <c r="AU475" s="33">
        <f t="shared" si="3889"/>
        <v>1043123</v>
      </c>
      <c r="AV475" s="33">
        <f t="shared" si="3889"/>
        <v>13446</v>
      </c>
      <c r="AW475" s="33">
        <f t="shared" si="3889"/>
        <v>1032074</v>
      </c>
      <c r="AX475" s="33">
        <f t="shared" si="3889"/>
        <v>8438</v>
      </c>
      <c r="AY475" s="162">
        <f t="shared" ref="AY475:BF475" si="3890">AY476+AY502+AY601</f>
        <v>0</v>
      </c>
      <c r="AZ475" s="162">
        <f t="shared" si="3890"/>
        <v>0</v>
      </c>
      <c r="BA475" s="162">
        <f t="shared" si="3890"/>
        <v>0</v>
      </c>
      <c r="BB475" s="162">
        <f t="shared" si="3890"/>
        <v>0</v>
      </c>
      <c r="BC475" s="33">
        <f t="shared" si="3890"/>
        <v>1043123</v>
      </c>
      <c r="BD475" s="33">
        <f t="shared" si="3890"/>
        <v>13446</v>
      </c>
      <c r="BE475" s="33">
        <f t="shared" si="3890"/>
        <v>1032074</v>
      </c>
      <c r="BF475" s="33">
        <f t="shared" si="3890"/>
        <v>8438</v>
      </c>
      <c r="BG475" s="162">
        <f t="shared" ref="BG475:BN475" si="3891">BG476+BG502+BG601</f>
        <v>0</v>
      </c>
      <c r="BH475" s="162">
        <f t="shared" si="3891"/>
        <v>0</v>
      </c>
      <c r="BI475" s="162">
        <f t="shared" si="3891"/>
        <v>0</v>
      </c>
      <c r="BJ475" s="162">
        <f t="shared" si="3891"/>
        <v>0</v>
      </c>
      <c r="BK475" s="33">
        <f t="shared" si="3891"/>
        <v>1043123</v>
      </c>
      <c r="BL475" s="33">
        <f t="shared" si="3891"/>
        <v>13446</v>
      </c>
      <c r="BM475" s="33">
        <f t="shared" si="3891"/>
        <v>1032074</v>
      </c>
      <c r="BN475" s="33">
        <f t="shared" si="3891"/>
        <v>8438</v>
      </c>
      <c r="BO475" s="162">
        <f t="shared" ref="BO475:BV475" si="3892">BO476+BO502+BO601</f>
        <v>0</v>
      </c>
      <c r="BP475" s="162">
        <f t="shared" si="3892"/>
        <v>0</v>
      </c>
      <c r="BQ475" s="162">
        <f t="shared" si="3892"/>
        <v>0</v>
      </c>
      <c r="BR475" s="162">
        <f t="shared" si="3892"/>
        <v>0</v>
      </c>
      <c r="BS475" s="33">
        <f t="shared" si="3892"/>
        <v>1043123</v>
      </c>
      <c r="BT475" s="33">
        <f t="shared" si="3892"/>
        <v>13446</v>
      </c>
      <c r="BU475" s="33">
        <f t="shared" si="3892"/>
        <v>1032074</v>
      </c>
      <c r="BV475" s="33">
        <f t="shared" si="3892"/>
        <v>8438</v>
      </c>
    </row>
    <row r="476" spans="1:74" ht="17.399999999999999">
      <c r="A476" s="20" t="s">
        <v>203</v>
      </c>
      <c r="B476" s="48">
        <f t="shared" ref="B476:B481" si="3893">B475</f>
        <v>912</v>
      </c>
      <c r="C476" s="48" t="s">
        <v>39</v>
      </c>
      <c r="D476" s="48" t="s">
        <v>14</v>
      </c>
      <c r="E476" s="53"/>
      <c r="F476" s="48"/>
      <c r="G476" s="34">
        <f>G477+G489</f>
        <v>483470</v>
      </c>
      <c r="H476" s="34">
        <f t="shared" ref="H476:K476" si="3894">H477+H489</f>
        <v>0</v>
      </c>
      <c r="I476" s="34">
        <f t="shared" si="3894"/>
        <v>474605</v>
      </c>
      <c r="J476" s="34">
        <f t="shared" si="3894"/>
        <v>0</v>
      </c>
      <c r="K476" s="163">
        <f t="shared" si="3894"/>
        <v>4939</v>
      </c>
      <c r="L476" s="163">
        <f t="shared" ref="L476:S476" si="3895">L477+L489</f>
        <v>5001</v>
      </c>
      <c r="M476" s="163">
        <f t="shared" si="3895"/>
        <v>0</v>
      </c>
      <c r="N476" s="163">
        <f t="shared" si="3895"/>
        <v>0</v>
      </c>
      <c r="O476" s="34">
        <f t="shared" si="3895"/>
        <v>488409</v>
      </c>
      <c r="P476" s="34">
        <f t="shared" si="3895"/>
        <v>5001</v>
      </c>
      <c r="Q476" s="34">
        <f t="shared" si="3895"/>
        <v>474605</v>
      </c>
      <c r="R476" s="34">
        <f t="shared" si="3895"/>
        <v>0</v>
      </c>
      <c r="S476" s="163">
        <f t="shared" si="3895"/>
        <v>0</v>
      </c>
      <c r="T476" s="163">
        <f t="shared" ref="T476:AA476" si="3896">T477+T489</f>
        <v>0</v>
      </c>
      <c r="U476" s="163">
        <f t="shared" si="3896"/>
        <v>0</v>
      </c>
      <c r="V476" s="163">
        <f t="shared" si="3896"/>
        <v>0</v>
      </c>
      <c r="W476" s="34">
        <f t="shared" si="3896"/>
        <v>488409</v>
      </c>
      <c r="X476" s="34">
        <f t="shared" si="3896"/>
        <v>5001</v>
      </c>
      <c r="Y476" s="34">
        <f t="shared" si="3896"/>
        <v>474605</v>
      </c>
      <c r="Z476" s="34">
        <f t="shared" si="3896"/>
        <v>0</v>
      </c>
      <c r="AA476" s="163">
        <f t="shared" si="3896"/>
        <v>0</v>
      </c>
      <c r="AB476" s="163">
        <f t="shared" ref="AB476:AI476" si="3897">AB477+AB489</f>
        <v>0</v>
      </c>
      <c r="AC476" s="163">
        <f t="shared" si="3897"/>
        <v>0</v>
      </c>
      <c r="AD476" s="163">
        <f t="shared" si="3897"/>
        <v>0</v>
      </c>
      <c r="AE476" s="34">
        <f t="shared" si="3897"/>
        <v>488409</v>
      </c>
      <c r="AF476" s="34">
        <f t="shared" si="3897"/>
        <v>5001</v>
      </c>
      <c r="AG476" s="34">
        <f t="shared" si="3897"/>
        <v>474605</v>
      </c>
      <c r="AH476" s="34">
        <f t="shared" si="3897"/>
        <v>0</v>
      </c>
      <c r="AI476" s="163">
        <f t="shared" si="3897"/>
        <v>0</v>
      </c>
      <c r="AJ476" s="163">
        <f t="shared" ref="AJ476:AQ476" si="3898">AJ477+AJ489</f>
        <v>0</v>
      </c>
      <c r="AK476" s="163">
        <f t="shared" si="3898"/>
        <v>0</v>
      </c>
      <c r="AL476" s="163">
        <f t="shared" si="3898"/>
        <v>0</v>
      </c>
      <c r="AM476" s="34">
        <f t="shared" si="3898"/>
        <v>488409</v>
      </c>
      <c r="AN476" s="34">
        <f t="shared" si="3898"/>
        <v>5001</v>
      </c>
      <c r="AO476" s="34">
        <f t="shared" si="3898"/>
        <v>474605</v>
      </c>
      <c r="AP476" s="34">
        <f t="shared" si="3898"/>
        <v>0</v>
      </c>
      <c r="AQ476" s="163">
        <f t="shared" si="3898"/>
        <v>0</v>
      </c>
      <c r="AR476" s="163">
        <f t="shared" ref="AR476:AY476" si="3899">AR477+AR489</f>
        <v>0</v>
      </c>
      <c r="AS476" s="163">
        <f t="shared" si="3899"/>
        <v>0</v>
      </c>
      <c r="AT476" s="163">
        <f t="shared" si="3899"/>
        <v>0</v>
      </c>
      <c r="AU476" s="34">
        <f t="shared" si="3899"/>
        <v>488409</v>
      </c>
      <c r="AV476" s="34">
        <f t="shared" si="3899"/>
        <v>5001</v>
      </c>
      <c r="AW476" s="34">
        <f t="shared" si="3899"/>
        <v>474605</v>
      </c>
      <c r="AX476" s="34">
        <f t="shared" si="3899"/>
        <v>0</v>
      </c>
      <c r="AY476" s="163">
        <f t="shared" si="3899"/>
        <v>0</v>
      </c>
      <c r="AZ476" s="163">
        <f t="shared" ref="AZ476:BG476" si="3900">AZ477+AZ489</f>
        <v>0</v>
      </c>
      <c r="BA476" s="163">
        <f t="shared" si="3900"/>
        <v>0</v>
      </c>
      <c r="BB476" s="163">
        <f t="shared" si="3900"/>
        <v>0</v>
      </c>
      <c r="BC476" s="34">
        <f t="shared" si="3900"/>
        <v>488409</v>
      </c>
      <c r="BD476" s="34">
        <f t="shared" si="3900"/>
        <v>5001</v>
      </c>
      <c r="BE476" s="34">
        <f t="shared" si="3900"/>
        <v>474605</v>
      </c>
      <c r="BF476" s="34">
        <f t="shared" si="3900"/>
        <v>0</v>
      </c>
      <c r="BG476" s="163">
        <f t="shared" si="3900"/>
        <v>0</v>
      </c>
      <c r="BH476" s="163">
        <f t="shared" ref="BH476:BO476" si="3901">BH477+BH489</f>
        <v>0</v>
      </c>
      <c r="BI476" s="163">
        <f t="shared" si="3901"/>
        <v>0</v>
      </c>
      <c r="BJ476" s="163">
        <f t="shared" si="3901"/>
        <v>0</v>
      </c>
      <c r="BK476" s="34">
        <f t="shared" si="3901"/>
        <v>488409</v>
      </c>
      <c r="BL476" s="34">
        <f t="shared" si="3901"/>
        <v>5001</v>
      </c>
      <c r="BM476" s="34">
        <f t="shared" si="3901"/>
        <v>474605</v>
      </c>
      <c r="BN476" s="34">
        <f t="shared" si="3901"/>
        <v>0</v>
      </c>
      <c r="BO476" s="163">
        <f t="shared" si="3901"/>
        <v>0</v>
      </c>
      <c r="BP476" s="163">
        <f t="shared" ref="BP476:BV476" si="3902">BP477+BP489</f>
        <v>0</v>
      </c>
      <c r="BQ476" s="163">
        <f t="shared" si="3902"/>
        <v>0</v>
      </c>
      <c r="BR476" s="163">
        <f t="shared" si="3902"/>
        <v>0</v>
      </c>
      <c r="BS476" s="34">
        <f t="shared" si="3902"/>
        <v>488409</v>
      </c>
      <c r="BT476" s="34">
        <f t="shared" si="3902"/>
        <v>5001</v>
      </c>
      <c r="BU476" s="34">
        <f t="shared" si="3902"/>
        <v>474605</v>
      </c>
      <c r="BV476" s="34">
        <f t="shared" si="3902"/>
        <v>0</v>
      </c>
    </row>
    <row r="477" spans="1:74" s="18" customFormat="1" ht="33.6" hidden="1">
      <c r="A477" s="60" t="s">
        <v>535</v>
      </c>
      <c r="B477" s="58">
        <f t="shared" si="3893"/>
        <v>912</v>
      </c>
      <c r="C477" s="58" t="s">
        <v>39</v>
      </c>
      <c r="D477" s="58" t="s">
        <v>14</v>
      </c>
      <c r="E477" s="58" t="s">
        <v>335</v>
      </c>
      <c r="F477" s="58"/>
      <c r="G477" s="181">
        <f>G478+G482+G486</f>
        <v>0</v>
      </c>
      <c r="H477" s="181">
        <f t="shared" ref="H477:K477" si="3903">H478+H482+H486</f>
        <v>0</v>
      </c>
      <c r="I477" s="181">
        <f t="shared" si="3903"/>
        <v>0</v>
      </c>
      <c r="J477" s="181">
        <f t="shared" si="3903"/>
        <v>0</v>
      </c>
      <c r="K477" s="181">
        <f t="shared" si="3903"/>
        <v>0</v>
      </c>
      <c r="L477" s="181">
        <f t="shared" ref="L477:S477" si="3904">L478+L482+L486</f>
        <v>0</v>
      </c>
      <c r="M477" s="181">
        <f t="shared" si="3904"/>
        <v>0</v>
      </c>
      <c r="N477" s="181">
        <f t="shared" si="3904"/>
        <v>0</v>
      </c>
      <c r="O477" s="181">
        <f t="shared" si="3904"/>
        <v>0</v>
      </c>
      <c r="P477" s="181">
        <f t="shared" si="3904"/>
        <v>0</v>
      </c>
      <c r="Q477" s="181">
        <f t="shared" si="3904"/>
        <v>0</v>
      </c>
      <c r="R477" s="181">
        <f t="shared" si="3904"/>
        <v>0</v>
      </c>
      <c r="S477" s="164">
        <f t="shared" si="3904"/>
        <v>0</v>
      </c>
      <c r="T477" s="164">
        <f t="shared" ref="T477:AA477" si="3905">T478+T482+T486</f>
        <v>0</v>
      </c>
      <c r="U477" s="164">
        <f t="shared" si="3905"/>
        <v>0</v>
      </c>
      <c r="V477" s="164">
        <f t="shared" si="3905"/>
        <v>0</v>
      </c>
      <c r="W477" s="181">
        <f t="shared" si="3905"/>
        <v>0</v>
      </c>
      <c r="X477" s="181">
        <f t="shared" si="3905"/>
        <v>0</v>
      </c>
      <c r="Y477" s="181">
        <f t="shared" si="3905"/>
        <v>0</v>
      </c>
      <c r="Z477" s="181">
        <f t="shared" si="3905"/>
        <v>0</v>
      </c>
      <c r="AA477" s="164">
        <f t="shared" si="3905"/>
        <v>0</v>
      </c>
      <c r="AB477" s="164">
        <f t="shared" ref="AB477:AI477" si="3906">AB478+AB482+AB486</f>
        <v>0</v>
      </c>
      <c r="AC477" s="164">
        <f t="shared" si="3906"/>
        <v>0</v>
      </c>
      <c r="AD477" s="164">
        <f t="shared" si="3906"/>
        <v>0</v>
      </c>
      <c r="AE477" s="181">
        <f t="shared" si="3906"/>
        <v>0</v>
      </c>
      <c r="AF477" s="181">
        <f t="shared" si="3906"/>
        <v>0</v>
      </c>
      <c r="AG477" s="181">
        <f t="shared" si="3906"/>
        <v>0</v>
      </c>
      <c r="AH477" s="181">
        <f t="shared" si="3906"/>
        <v>0</v>
      </c>
      <c r="AI477" s="164">
        <f t="shared" si="3906"/>
        <v>0</v>
      </c>
      <c r="AJ477" s="164">
        <f t="shared" ref="AJ477:AQ477" si="3907">AJ478+AJ482+AJ486</f>
        <v>0</v>
      </c>
      <c r="AK477" s="164">
        <f t="shared" si="3907"/>
        <v>0</v>
      </c>
      <c r="AL477" s="164">
        <f t="shared" si="3907"/>
        <v>0</v>
      </c>
      <c r="AM477" s="181">
        <f t="shared" si="3907"/>
        <v>0</v>
      </c>
      <c r="AN477" s="181">
        <f t="shared" si="3907"/>
        <v>0</v>
      </c>
      <c r="AO477" s="181">
        <f t="shared" si="3907"/>
        <v>0</v>
      </c>
      <c r="AP477" s="181">
        <f t="shared" si="3907"/>
        <v>0</v>
      </c>
      <c r="AQ477" s="164">
        <f t="shared" si="3907"/>
        <v>0</v>
      </c>
      <c r="AR477" s="164">
        <f t="shared" ref="AR477:AY477" si="3908">AR478+AR482+AR486</f>
        <v>0</v>
      </c>
      <c r="AS477" s="164">
        <f t="shared" si="3908"/>
        <v>0</v>
      </c>
      <c r="AT477" s="164">
        <f t="shared" si="3908"/>
        <v>0</v>
      </c>
      <c r="AU477" s="181">
        <f t="shared" si="3908"/>
        <v>0</v>
      </c>
      <c r="AV477" s="181">
        <f t="shared" si="3908"/>
        <v>0</v>
      </c>
      <c r="AW477" s="181">
        <f t="shared" si="3908"/>
        <v>0</v>
      </c>
      <c r="AX477" s="181">
        <f t="shared" si="3908"/>
        <v>0</v>
      </c>
      <c r="AY477" s="164">
        <f t="shared" si="3908"/>
        <v>0</v>
      </c>
      <c r="AZ477" s="164">
        <f t="shared" ref="AZ477:BG477" si="3909">AZ478+AZ482+AZ486</f>
        <v>0</v>
      </c>
      <c r="BA477" s="164">
        <f t="shared" si="3909"/>
        <v>0</v>
      </c>
      <c r="BB477" s="164">
        <f t="shared" si="3909"/>
        <v>0</v>
      </c>
      <c r="BC477" s="181">
        <f t="shared" si="3909"/>
        <v>0</v>
      </c>
      <c r="BD477" s="181">
        <f t="shared" si="3909"/>
        <v>0</v>
      </c>
      <c r="BE477" s="181">
        <f t="shared" si="3909"/>
        <v>0</v>
      </c>
      <c r="BF477" s="181">
        <f t="shared" si="3909"/>
        <v>0</v>
      </c>
      <c r="BG477" s="164">
        <f t="shared" si="3909"/>
        <v>0</v>
      </c>
      <c r="BH477" s="164">
        <f t="shared" ref="BH477:BO477" si="3910">BH478+BH482+BH486</f>
        <v>0</v>
      </c>
      <c r="BI477" s="164">
        <f t="shared" si="3910"/>
        <v>0</v>
      </c>
      <c r="BJ477" s="164">
        <f t="shared" si="3910"/>
        <v>0</v>
      </c>
      <c r="BK477" s="181">
        <f t="shared" si="3910"/>
        <v>0</v>
      </c>
      <c r="BL477" s="181">
        <f t="shared" si="3910"/>
        <v>0</v>
      </c>
      <c r="BM477" s="181">
        <f t="shared" si="3910"/>
        <v>0</v>
      </c>
      <c r="BN477" s="181">
        <f t="shared" si="3910"/>
        <v>0</v>
      </c>
      <c r="BO477" s="164">
        <f t="shared" si="3910"/>
        <v>0</v>
      </c>
      <c r="BP477" s="164">
        <f t="shared" ref="BP477:BV477" si="3911">BP478+BP482+BP486</f>
        <v>0</v>
      </c>
      <c r="BQ477" s="164">
        <f t="shared" si="3911"/>
        <v>0</v>
      </c>
      <c r="BR477" s="164">
        <f t="shared" si="3911"/>
        <v>0</v>
      </c>
      <c r="BS477" s="181">
        <f t="shared" si="3911"/>
        <v>0</v>
      </c>
      <c r="BT477" s="181">
        <f t="shared" si="3911"/>
        <v>0</v>
      </c>
      <c r="BU477" s="181">
        <f t="shared" si="3911"/>
        <v>0</v>
      </c>
      <c r="BV477" s="181">
        <f t="shared" si="3911"/>
        <v>0</v>
      </c>
    </row>
    <row r="478" spans="1:74" s="18" customFormat="1" ht="33.6" hidden="1">
      <c r="A478" s="60" t="s">
        <v>336</v>
      </c>
      <c r="B478" s="58">
        <f t="shared" si="3893"/>
        <v>912</v>
      </c>
      <c r="C478" s="58" t="s">
        <v>39</v>
      </c>
      <c r="D478" s="58" t="s">
        <v>14</v>
      </c>
      <c r="E478" s="116" t="s">
        <v>337</v>
      </c>
      <c r="F478" s="58"/>
      <c r="G478" s="181">
        <f t="shared" ref="G478:V480" si="3912">G479</f>
        <v>0</v>
      </c>
      <c r="H478" s="181">
        <f t="shared" si="3912"/>
        <v>0</v>
      </c>
      <c r="I478" s="181">
        <f t="shared" si="3912"/>
        <v>0</v>
      </c>
      <c r="J478" s="181">
        <f t="shared" si="3912"/>
        <v>0</v>
      </c>
      <c r="K478" s="181">
        <f t="shared" si="3912"/>
        <v>0</v>
      </c>
      <c r="L478" s="181">
        <f t="shared" si="3912"/>
        <v>0</v>
      </c>
      <c r="M478" s="181">
        <f t="shared" si="3912"/>
        <v>0</v>
      </c>
      <c r="N478" s="181">
        <f t="shared" si="3912"/>
        <v>0</v>
      </c>
      <c r="O478" s="181">
        <f t="shared" si="3912"/>
        <v>0</v>
      </c>
      <c r="P478" s="181">
        <f t="shared" si="3912"/>
        <v>0</v>
      </c>
      <c r="Q478" s="181">
        <f t="shared" si="3912"/>
        <v>0</v>
      </c>
      <c r="R478" s="181">
        <f t="shared" si="3912"/>
        <v>0</v>
      </c>
      <c r="S478" s="164">
        <f t="shared" si="3912"/>
        <v>0</v>
      </c>
      <c r="T478" s="164">
        <f t="shared" si="3912"/>
        <v>0</v>
      </c>
      <c r="U478" s="164">
        <f t="shared" si="3912"/>
        <v>0</v>
      </c>
      <c r="V478" s="164">
        <f t="shared" si="3912"/>
        <v>0</v>
      </c>
      <c r="W478" s="181">
        <f t="shared" ref="S478:AI480" si="3913">W479</f>
        <v>0</v>
      </c>
      <c r="X478" s="181">
        <f t="shared" si="3913"/>
        <v>0</v>
      </c>
      <c r="Y478" s="181">
        <f t="shared" si="3913"/>
        <v>0</v>
      </c>
      <c r="Z478" s="181">
        <f t="shared" si="3913"/>
        <v>0</v>
      </c>
      <c r="AA478" s="164">
        <f t="shared" si="3913"/>
        <v>0</v>
      </c>
      <c r="AB478" s="164">
        <f t="shared" si="3913"/>
        <v>0</v>
      </c>
      <c r="AC478" s="164">
        <f t="shared" si="3913"/>
        <v>0</v>
      </c>
      <c r="AD478" s="164">
        <f t="shared" si="3913"/>
        <v>0</v>
      </c>
      <c r="AE478" s="181">
        <f t="shared" si="3913"/>
        <v>0</v>
      </c>
      <c r="AF478" s="181">
        <f t="shared" si="3913"/>
        <v>0</v>
      </c>
      <c r="AG478" s="181">
        <f t="shared" si="3913"/>
        <v>0</v>
      </c>
      <c r="AH478" s="181">
        <f t="shared" si="3913"/>
        <v>0</v>
      </c>
      <c r="AI478" s="164">
        <f t="shared" si="3913"/>
        <v>0</v>
      </c>
      <c r="AJ478" s="164">
        <f t="shared" ref="AI478:AY480" si="3914">AJ479</f>
        <v>0</v>
      </c>
      <c r="AK478" s="164">
        <f t="shared" si="3914"/>
        <v>0</v>
      </c>
      <c r="AL478" s="164">
        <f t="shared" si="3914"/>
        <v>0</v>
      </c>
      <c r="AM478" s="181">
        <f t="shared" si="3914"/>
        <v>0</v>
      </c>
      <c r="AN478" s="181">
        <f t="shared" si="3914"/>
        <v>0</v>
      </c>
      <c r="AO478" s="181">
        <f t="shared" si="3914"/>
        <v>0</v>
      </c>
      <c r="AP478" s="181">
        <f t="shared" si="3914"/>
        <v>0</v>
      </c>
      <c r="AQ478" s="164">
        <f t="shared" si="3914"/>
        <v>0</v>
      </c>
      <c r="AR478" s="164">
        <f t="shared" si="3914"/>
        <v>0</v>
      </c>
      <c r="AS478" s="164">
        <f t="shared" si="3914"/>
        <v>0</v>
      </c>
      <c r="AT478" s="164">
        <f t="shared" si="3914"/>
        <v>0</v>
      </c>
      <c r="AU478" s="181">
        <f t="shared" si="3914"/>
        <v>0</v>
      </c>
      <c r="AV478" s="181">
        <f t="shared" si="3914"/>
        <v>0</v>
      </c>
      <c r="AW478" s="181">
        <f t="shared" si="3914"/>
        <v>0</v>
      </c>
      <c r="AX478" s="181">
        <f t="shared" si="3914"/>
        <v>0</v>
      </c>
      <c r="AY478" s="164">
        <f t="shared" si="3914"/>
        <v>0</v>
      </c>
      <c r="AZ478" s="164">
        <f t="shared" ref="AY478:BO480" si="3915">AZ479</f>
        <v>0</v>
      </c>
      <c r="BA478" s="164">
        <f t="shared" si="3915"/>
        <v>0</v>
      </c>
      <c r="BB478" s="164">
        <f t="shared" si="3915"/>
        <v>0</v>
      </c>
      <c r="BC478" s="181">
        <f t="shared" si="3915"/>
        <v>0</v>
      </c>
      <c r="BD478" s="181">
        <f t="shared" si="3915"/>
        <v>0</v>
      </c>
      <c r="BE478" s="181">
        <f t="shared" si="3915"/>
        <v>0</v>
      </c>
      <c r="BF478" s="181">
        <f t="shared" si="3915"/>
        <v>0</v>
      </c>
      <c r="BG478" s="164">
        <f t="shared" si="3915"/>
        <v>0</v>
      </c>
      <c r="BH478" s="164">
        <f t="shared" si="3915"/>
        <v>0</v>
      </c>
      <c r="BI478" s="164">
        <f t="shared" si="3915"/>
        <v>0</v>
      </c>
      <c r="BJ478" s="164">
        <f t="shared" si="3915"/>
        <v>0</v>
      </c>
      <c r="BK478" s="181">
        <f t="shared" si="3915"/>
        <v>0</v>
      </c>
      <c r="BL478" s="181">
        <f t="shared" si="3915"/>
        <v>0</v>
      </c>
      <c r="BM478" s="181">
        <f t="shared" si="3915"/>
        <v>0</v>
      </c>
      <c r="BN478" s="181">
        <f t="shared" si="3915"/>
        <v>0</v>
      </c>
      <c r="BO478" s="164">
        <f t="shared" si="3915"/>
        <v>0</v>
      </c>
      <c r="BP478" s="164">
        <f t="shared" ref="BO478:BV480" si="3916">BP479</f>
        <v>0</v>
      </c>
      <c r="BQ478" s="164">
        <f t="shared" si="3916"/>
        <v>0</v>
      </c>
      <c r="BR478" s="164">
        <f t="shared" si="3916"/>
        <v>0</v>
      </c>
      <c r="BS478" s="181">
        <f t="shared" si="3916"/>
        <v>0</v>
      </c>
      <c r="BT478" s="181">
        <f t="shared" si="3916"/>
        <v>0</v>
      </c>
      <c r="BU478" s="181">
        <f t="shared" si="3916"/>
        <v>0</v>
      </c>
      <c r="BV478" s="181">
        <f t="shared" si="3916"/>
        <v>0</v>
      </c>
    </row>
    <row r="479" spans="1:74" s="18" customFormat="1" hidden="1">
      <c r="A479" s="60" t="s">
        <v>204</v>
      </c>
      <c r="B479" s="58">
        <f t="shared" si="3893"/>
        <v>912</v>
      </c>
      <c r="C479" s="58" t="s">
        <v>39</v>
      </c>
      <c r="D479" s="58" t="s">
        <v>14</v>
      </c>
      <c r="E479" s="116" t="s">
        <v>338</v>
      </c>
      <c r="F479" s="58"/>
      <c r="G479" s="181">
        <f t="shared" si="3912"/>
        <v>0</v>
      </c>
      <c r="H479" s="181">
        <f t="shared" si="3912"/>
        <v>0</v>
      </c>
      <c r="I479" s="181">
        <f t="shared" si="3912"/>
        <v>0</v>
      </c>
      <c r="J479" s="181">
        <f t="shared" si="3912"/>
        <v>0</v>
      </c>
      <c r="K479" s="181">
        <f t="shared" si="3912"/>
        <v>0</v>
      </c>
      <c r="L479" s="181">
        <f t="shared" si="3912"/>
        <v>0</v>
      </c>
      <c r="M479" s="181">
        <f t="shared" si="3912"/>
        <v>0</v>
      </c>
      <c r="N479" s="181">
        <f t="shared" si="3912"/>
        <v>0</v>
      </c>
      <c r="O479" s="181">
        <f t="shared" si="3912"/>
        <v>0</v>
      </c>
      <c r="P479" s="181">
        <f t="shared" si="3912"/>
        <v>0</v>
      </c>
      <c r="Q479" s="181">
        <f t="shared" si="3912"/>
        <v>0</v>
      </c>
      <c r="R479" s="181">
        <f t="shared" si="3912"/>
        <v>0</v>
      </c>
      <c r="S479" s="164">
        <f t="shared" si="3913"/>
        <v>0</v>
      </c>
      <c r="T479" s="164">
        <f t="shared" si="3913"/>
        <v>0</v>
      </c>
      <c r="U479" s="164">
        <f t="shared" si="3913"/>
        <v>0</v>
      </c>
      <c r="V479" s="164">
        <f t="shared" si="3913"/>
        <v>0</v>
      </c>
      <c r="W479" s="181">
        <f t="shared" si="3913"/>
        <v>0</v>
      </c>
      <c r="X479" s="181">
        <f t="shared" si="3913"/>
        <v>0</v>
      </c>
      <c r="Y479" s="181">
        <f t="shared" si="3913"/>
        <v>0</v>
      </c>
      <c r="Z479" s="181">
        <f t="shared" si="3913"/>
        <v>0</v>
      </c>
      <c r="AA479" s="164">
        <f t="shared" si="3913"/>
        <v>0</v>
      </c>
      <c r="AB479" s="164">
        <f t="shared" si="3913"/>
        <v>0</v>
      </c>
      <c r="AC479" s="164">
        <f t="shared" si="3913"/>
        <v>0</v>
      </c>
      <c r="AD479" s="164">
        <f t="shared" si="3913"/>
        <v>0</v>
      </c>
      <c r="AE479" s="181">
        <f t="shared" si="3913"/>
        <v>0</v>
      </c>
      <c r="AF479" s="181">
        <f t="shared" si="3913"/>
        <v>0</v>
      </c>
      <c r="AG479" s="181">
        <f t="shared" si="3913"/>
        <v>0</v>
      </c>
      <c r="AH479" s="181">
        <f t="shared" si="3913"/>
        <v>0</v>
      </c>
      <c r="AI479" s="164">
        <f t="shared" si="3914"/>
        <v>0</v>
      </c>
      <c r="AJ479" s="164">
        <f t="shared" si="3914"/>
        <v>0</v>
      </c>
      <c r="AK479" s="164">
        <f t="shared" si="3914"/>
        <v>0</v>
      </c>
      <c r="AL479" s="164">
        <f t="shared" si="3914"/>
        <v>0</v>
      </c>
      <c r="AM479" s="181">
        <f t="shared" si="3914"/>
        <v>0</v>
      </c>
      <c r="AN479" s="181">
        <f t="shared" si="3914"/>
        <v>0</v>
      </c>
      <c r="AO479" s="181">
        <f t="shared" si="3914"/>
        <v>0</v>
      </c>
      <c r="AP479" s="181">
        <f t="shared" si="3914"/>
        <v>0</v>
      </c>
      <c r="AQ479" s="164">
        <f t="shared" si="3914"/>
        <v>0</v>
      </c>
      <c r="AR479" s="164">
        <f t="shared" si="3914"/>
        <v>0</v>
      </c>
      <c r="AS479" s="164">
        <f t="shared" si="3914"/>
        <v>0</v>
      </c>
      <c r="AT479" s="164">
        <f t="shared" si="3914"/>
        <v>0</v>
      </c>
      <c r="AU479" s="181">
        <f t="shared" si="3914"/>
        <v>0</v>
      </c>
      <c r="AV479" s="181">
        <f t="shared" si="3914"/>
        <v>0</v>
      </c>
      <c r="AW479" s="181">
        <f t="shared" si="3914"/>
        <v>0</v>
      </c>
      <c r="AX479" s="181">
        <f t="shared" si="3914"/>
        <v>0</v>
      </c>
      <c r="AY479" s="164">
        <f t="shared" si="3915"/>
        <v>0</v>
      </c>
      <c r="AZ479" s="164">
        <f t="shared" si="3915"/>
        <v>0</v>
      </c>
      <c r="BA479" s="164">
        <f t="shared" si="3915"/>
        <v>0</v>
      </c>
      <c r="BB479" s="164">
        <f t="shared" si="3915"/>
        <v>0</v>
      </c>
      <c r="BC479" s="181">
        <f t="shared" si="3915"/>
        <v>0</v>
      </c>
      <c r="BD479" s="181">
        <f t="shared" si="3915"/>
        <v>0</v>
      </c>
      <c r="BE479" s="181">
        <f t="shared" si="3915"/>
        <v>0</v>
      </c>
      <c r="BF479" s="181">
        <f t="shared" si="3915"/>
        <v>0</v>
      </c>
      <c r="BG479" s="164">
        <f t="shared" si="3915"/>
        <v>0</v>
      </c>
      <c r="BH479" s="164">
        <f t="shared" si="3915"/>
        <v>0</v>
      </c>
      <c r="BI479" s="164">
        <f t="shared" si="3915"/>
        <v>0</v>
      </c>
      <c r="BJ479" s="164">
        <f t="shared" si="3915"/>
        <v>0</v>
      </c>
      <c r="BK479" s="181">
        <f t="shared" si="3915"/>
        <v>0</v>
      </c>
      <c r="BL479" s="181">
        <f t="shared" si="3915"/>
        <v>0</v>
      </c>
      <c r="BM479" s="181">
        <f t="shared" si="3915"/>
        <v>0</v>
      </c>
      <c r="BN479" s="181">
        <f t="shared" si="3915"/>
        <v>0</v>
      </c>
      <c r="BO479" s="164">
        <f t="shared" si="3916"/>
        <v>0</v>
      </c>
      <c r="BP479" s="164">
        <f t="shared" si="3916"/>
        <v>0</v>
      </c>
      <c r="BQ479" s="164">
        <f t="shared" si="3916"/>
        <v>0</v>
      </c>
      <c r="BR479" s="164">
        <f t="shared" si="3916"/>
        <v>0</v>
      </c>
      <c r="BS479" s="181">
        <f t="shared" si="3916"/>
        <v>0</v>
      </c>
      <c r="BT479" s="181">
        <f t="shared" si="3916"/>
        <v>0</v>
      </c>
      <c r="BU479" s="181">
        <f t="shared" si="3916"/>
        <v>0</v>
      </c>
      <c r="BV479" s="181">
        <f t="shared" si="3916"/>
        <v>0</v>
      </c>
    </row>
    <row r="480" spans="1:74" s="18" customFormat="1" ht="33.6" hidden="1">
      <c r="A480" s="60" t="s">
        <v>32</v>
      </c>
      <c r="B480" s="58">
        <f t="shared" si="3893"/>
        <v>912</v>
      </c>
      <c r="C480" s="58" t="s">
        <v>39</v>
      </c>
      <c r="D480" s="58" t="s">
        <v>14</v>
      </c>
      <c r="E480" s="116" t="s">
        <v>338</v>
      </c>
      <c r="F480" s="58" t="s">
        <v>33</v>
      </c>
      <c r="G480" s="181">
        <f t="shared" si="3912"/>
        <v>0</v>
      </c>
      <c r="H480" s="181">
        <f t="shared" si="3912"/>
        <v>0</v>
      </c>
      <c r="I480" s="181">
        <f t="shared" si="3912"/>
        <v>0</v>
      </c>
      <c r="J480" s="181">
        <f t="shared" si="3912"/>
        <v>0</v>
      </c>
      <c r="K480" s="181">
        <f t="shared" si="3912"/>
        <v>0</v>
      </c>
      <c r="L480" s="181">
        <f t="shared" si="3912"/>
        <v>0</v>
      </c>
      <c r="M480" s="181">
        <f t="shared" si="3912"/>
        <v>0</v>
      </c>
      <c r="N480" s="181">
        <f t="shared" si="3912"/>
        <v>0</v>
      </c>
      <c r="O480" s="181">
        <f t="shared" si="3912"/>
        <v>0</v>
      </c>
      <c r="P480" s="181">
        <f t="shared" si="3912"/>
        <v>0</v>
      </c>
      <c r="Q480" s="181">
        <f t="shared" si="3912"/>
        <v>0</v>
      </c>
      <c r="R480" s="181">
        <f t="shared" si="3912"/>
        <v>0</v>
      </c>
      <c r="S480" s="164">
        <f t="shared" si="3913"/>
        <v>0</v>
      </c>
      <c r="T480" s="164">
        <f t="shared" si="3913"/>
        <v>0</v>
      </c>
      <c r="U480" s="164">
        <f t="shared" si="3913"/>
        <v>0</v>
      </c>
      <c r="V480" s="164">
        <f t="shared" si="3913"/>
        <v>0</v>
      </c>
      <c r="W480" s="181">
        <f t="shared" si="3913"/>
        <v>0</v>
      </c>
      <c r="X480" s="181">
        <f t="shared" si="3913"/>
        <v>0</v>
      </c>
      <c r="Y480" s="181">
        <f t="shared" si="3913"/>
        <v>0</v>
      </c>
      <c r="Z480" s="181">
        <f t="shared" si="3913"/>
        <v>0</v>
      </c>
      <c r="AA480" s="164">
        <f t="shared" si="3913"/>
        <v>0</v>
      </c>
      <c r="AB480" s="164">
        <f t="shared" si="3913"/>
        <v>0</v>
      </c>
      <c r="AC480" s="164">
        <f t="shared" si="3913"/>
        <v>0</v>
      </c>
      <c r="AD480" s="164">
        <f t="shared" si="3913"/>
        <v>0</v>
      </c>
      <c r="AE480" s="181">
        <f t="shared" si="3913"/>
        <v>0</v>
      </c>
      <c r="AF480" s="181">
        <f t="shared" si="3913"/>
        <v>0</v>
      </c>
      <c r="AG480" s="181">
        <f t="shared" si="3913"/>
        <v>0</v>
      </c>
      <c r="AH480" s="181">
        <f t="shared" si="3913"/>
        <v>0</v>
      </c>
      <c r="AI480" s="164">
        <f t="shared" si="3914"/>
        <v>0</v>
      </c>
      <c r="AJ480" s="164">
        <f t="shared" si="3914"/>
        <v>0</v>
      </c>
      <c r="AK480" s="164">
        <f t="shared" si="3914"/>
        <v>0</v>
      </c>
      <c r="AL480" s="164">
        <f t="shared" si="3914"/>
        <v>0</v>
      </c>
      <c r="AM480" s="181">
        <f t="shared" si="3914"/>
        <v>0</v>
      </c>
      <c r="AN480" s="181">
        <f t="shared" si="3914"/>
        <v>0</v>
      </c>
      <c r="AO480" s="181">
        <f t="shared" si="3914"/>
        <v>0</v>
      </c>
      <c r="AP480" s="181">
        <f t="shared" si="3914"/>
        <v>0</v>
      </c>
      <c r="AQ480" s="164">
        <f t="shared" si="3914"/>
        <v>0</v>
      </c>
      <c r="AR480" s="164">
        <f t="shared" si="3914"/>
        <v>0</v>
      </c>
      <c r="AS480" s="164">
        <f t="shared" si="3914"/>
        <v>0</v>
      </c>
      <c r="AT480" s="164">
        <f t="shared" si="3914"/>
        <v>0</v>
      </c>
      <c r="AU480" s="181">
        <f t="shared" si="3914"/>
        <v>0</v>
      </c>
      <c r="AV480" s="181">
        <f t="shared" si="3914"/>
        <v>0</v>
      </c>
      <c r="AW480" s="181">
        <f t="shared" si="3914"/>
        <v>0</v>
      </c>
      <c r="AX480" s="181">
        <f t="shared" si="3914"/>
        <v>0</v>
      </c>
      <c r="AY480" s="164">
        <f t="shared" si="3915"/>
        <v>0</v>
      </c>
      <c r="AZ480" s="164">
        <f t="shared" si="3915"/>
        <v>0</v>
      </c>
      <c r="BA480" s="164">
        <f t="shared" si="3915"/>
        <v>0</v>
      </c>
      <c r="BB480" s="164">
        <f t="shared" si="3915"/>
        <v>0</v>
      </c>
      <c r="BC480" s="181">
        <f t="shared" si="3915"/>
        <v>0</v>
      </c>
      <c r="BD480" s="181">
        <f t="shared" si="3915"/>
        <v>0</v>
      </c>
      <c r="BE480" s="181">
        <f t="shared" si="3915"/>
        <v>0</v>
      </c>
      <c r="BF480" s="181">
        <f t="shared" si="3915"/>
        <v>0</v>
      </c>
      <c r="BG480" s="164">
        <f t="shared" si="3915"/>
        <v>0</v>
      </c>
      <c r="BH480" s="164">
        <f t="shared" si="3915"/>
        <v>0</v>
      </c>
      <c r="BI480" s="164">
        <f t="shared" si="3915"/>
        <v>0</v>
      </c>
      <c r="BJ480" s="164">
        <f t="shared" si="3915"/>
        <v>0</v>
      </c>
      <c r="BK480" s="181">
        <f t="shared" si="3915"/>
        <v>0</v>
      </c>
      <c r="BL480" s="181">
        <f t="shared" si="3915"/>
        <v>0</v>
      </c>
      <c r="BM480" s="181">
        <f t="shared" si="3915"/>
        <v>0</v>
      </c>
      <c r="BN480" s="181">
        <f t="shared" si="3915"/>
        <v>0</v>
      </c>
      <c r="BO480" s="164">
        <f t="shared" si="3916"/>
        <v>0</v>
      </c>
      <c r="BP480" s="164">
        <f t="shared" si="3916"/>
        <v>0</v>
      </c>
      <c r="BQ480" s="164">
        <f t="shared" si="3916"/>
        <v>0</v>
      </c>
      <c r="BR480" s="164">
        <f t="shared" si="3916"/>
        <v>0</v>
      </c>
      <c r="BS480" s="181">
        <f t="shared" si="3916"/>
        <v>0</v>
      </c>
      <c r="BT480" s="181">
        <f t="shared" si="3916"/>
        <v>0</v>
      </c>
      <c r="BU480" s="181">
        <f t="shared" si="3916"/>
        <v>0</v>
      </c>
      <c r="BV480" s="181">
        <f t="shared" si="3916"/>
        <v>0</v>
      </c>
    </row>
    <row r="481" spans="1:74" s="18" customFormat="1" hidden="1">
      <c r="A481" s="60" t="s">
        <v>46</v>
      </c>
      <c r="B481" s="58">
        <f t="shared" si="3893"/>
        <v>912</v>
      </c>
      <c r="C481" s="58" t="s">
        <v>39</v>
      </c>
      <c r="D481" s="58" t="s">
        <v>14</v>
      </c>
      <c r="E481" s="116" t="s">
        <v>338</v>
      </c>
      <c r="F481" s="59">
        <v>610</v>
      </c>
      <c r="G481" s="59"/>
      <c r="H481" s="59"/>
      <c r="I481" s="59"/>
      <c r="J481" s="59"/>
      <c r="K481" s="59"/>
      <c r="L481" s="59"/>
      <c r="M481" s="59"/>
      <c r="N481" s="59"/>
      <c r="O481" s="59">
        <f>G481+K481</f>
        <v>0</v>
      </c>
      <c r="P481" s="59">
        <f t="shared" ref="P481" si="3917">H481+L481</f>
        <v>0</v>
      </c>
      <c r="Q481" s="59">
        <f t="shared" ref="Q481" si="3918">I481+M481</f>
        <v>0</v>
      </c>
      <c r="R481" s="59">
        <f t="shared" ref="R481" si="3919">J481+N481</f>
        <v>0</v>
      </c>
      <c r="S481" s="148"/>
      <c r="T481" s="148"/>
      <c r="U481" s="148"/>
      <c r="V481" s="148"/>
      <c r="W481" s="59">
        <f>O481+S481</f>
        <v>0</v>
      </c>
      <c r="X481" s="59">
        <f t="shared" ref="X481" si="3920">P481+T481</f>
        <v>0</v>
      </c>
      <c r="Y481" s="59">
        <f t="shared" ref="Y481" si="3921">Q481+U481</f>
        <v>0</v>
      </c>
      <c r="Z481" s="59">
        <f t="shared" ref="Z481" si="3922">R481+V481</f>
        <v>0</v>
      </c>
      <c r="AA481" s="148"/>
      <c r="AB481" s="148"/>
      <c r="AC481" s="148"/>
      <c r="AD481" s="148"/>
      <c r="AE481" s="59">
        <f>W481+AA481</f>
        <v>0</v>
      </c>
      <c r="AF481" s="59">
        <f t="shared" ref="AF481" si="3923">X481+AB481</f>
        <v>0</v>
      </c>
      <c r="AG481" s="59">
        <f t="shared" ref="AG481" si="3924">Y481+AC481</f>
        <v>0</v>
      </c>
      <c r="AH481" s="59">
        <f t="shared" ref="AH481" si="3925">Z481+AD481</f>
        <v>0</v>
      </c>
      <c r="AI481" s="148"/>
      <c r="AJ481" s="148"/>
      <c r="AK481" s="148"/>
      <c r="AL481" s="148"/>
      <c r="AM481" s="59">
        <f>AE481+AI481</f>
        <v>0</v>
      </c>
      <c r="AN481" s="59">
        <f t="shared" ref="AN481" si="3926">AF481+AJ481</f>
        <v>0</v>
      </c>
      <c r="AO481" s="59">
        <f t="shared" ref="AO481" si="3927">AG481+AK481</f>
        <v>0</v>
      </c>
      <c r="AP481" s="59">
        <f t="shared" ref="AP481" si="3928">AH481+AL481</f>
        <v>0</v>
      </c>
      <c r="AQ481" s="148"/>
      <c r="AR481" s="148"/>
      <c r="AS481" s="148"/>
      <c r="AT481" s="148"/>
      <c r="AU481" s="59">
        <f>AM481+AQ481</f>
        <v>0</v>
      </c>
      <c r="AV481" s="59">
        <f t="shared" ref="AV481" si="3929">AN481+AR481</f>
        <v>0</v>
      </c>
      <c r="AW481" s="59">
        <f t="shared" ref="AW481" si="3930">AO481+AS481</f>
        <v>0</v>
      </c>
      <c r="AX481" s="59">
        <f t="shared" ref="AX481" si="3931">AP481+AT481</f>
        <v>0</v>
      </c>
      <c r="AY481" s="148"/>
      <c r="AZ481" s="148"/>
      <c r="BA481" s="148"/>
      <c r="BB481" s="148"/>
      <c r="BC481" s="59">
        <f>AU481+AY481</f>
        <v>0</v>
      </c>
      <c r="BD481" s="59">
        <f t="shared" ref="BD481" si="3932">AV481+AZ481</f>
        <v>0</v>
      </c>
      <c r="BE481" s="59">
        <f t="shared" ref="BE481" si="3933">AW481+BA481</f>
        <v>0</v>
      </c>
      <c r="BF481" s="59">
        <f t="shared" ref="BF481" si="3934">AX481+BB481</f>
        <v>0</v>
      </c>
      <c r="BG481" s="148"/>
      <c r="BH481" s="148"/>
      <c r="BI481" s="148"/>
      <c r="BJ481" s="148"/>
      <c r="BK481" s="59">
        <f>BC481+BG481</f>
        <v>0</v>
      </c>
      <c r="BL481" s="59">
        <f t="shared" ref="BL481" si="3935">BD481+BH481</f>
        <v>0</v>
      </c>
      <c r="BM481" s="59">
        <f t="shared" ref="BM481" si="3936">BE481+BI481</f>
        <v>0</v>
      </c>
      <c r="BN481" s="59">
        <f t="shared" ref="BN481" si="3937">BF481+BJ481</f>
        <v>0</v>
      </c>
      <c r="BO481" s="148"/>
      <c r="BP481" s="148"/>
      <c r="BQ481" s="148"/>
      <c r="BR481" s="148"/>
      <c r="BS481" s="59">
        <f>BK481+BO481</f>
        <v>0</v>
      </c>
      <c r="BT481" s="59">
        <f t="shared" ref="BT481" si="3938">BL481+BP481</f>
        <v>0</v>
      </c>
      <c r="BU481" s="59">
        <f t="shared" ref="BU481" si="3939">BM481+BQ481</f>
        <v>0</v>
      </c>
      <c r="BV481" s="59">
        <f t="shared" ref="BV481" si="3940">BN481+BR481</f>
        <v>0</v>
      </c>
    </row>
    <row r="482" spans="1:74" s="18" customFormat="1" hidden="1">
      <c r="A482" s="60" t="s">
        <v>15</v>
      </c>
      <c r="B482" s="58">
        <f>B480</f>
        <v>912</v>
      </c>
      <c r="C482" s="58" t="s">
        <v>39</v>
      </c>
      <c r="D482" s="58" t="s">
        <v>14</v>
      </c>
      <c r="E482" s="116" t="s">
        <v>339</v>
      </c>
      <c r="F482" s="58"/>
      <c r="G482" s="181">
        <f t="shared" ref="G482:V484" si="3941">G483</f>
        <v>0</v>
      </c>
      <c r="H482" s="181">
        <f t="shared" si="3941"/>
        <v>0</v>
      </c>
      <c r="I482" s="181">
        <f t="shared" si="3941"/>
        <v>0</v>
      </c>
      <c r="J482" s="181">
        <f t="shared" si="3941"/>
        <v>0</v>
      </c>
      <c r="K482" s="181">
        <f t="shared" si="3941"/>
        <v>0</v>
      </c>
      <c r="L482" s="181">
        <f t="shared" si="3941"/>
        <v>0</v>
      </c>
      <c r="M482" s="181">
        <f t="shared" si="3941"/>
        <v>0</v>
      </c>
      <c r="N482" s="181">
        <f t="shared" si="3941"/>
        <v>0</v>
      </c>
      <c r="O482" s="181">
        <f t="shared" si="3941"/>
        <v>0</v>
      </c>
      <c r="P482" s="181">
        <f t="shared" si="3941"/>
        <v>0</v>
      </c>
      <c r="Q482" s="181">
        <f t="shared" si="3941"/>
        <v>0</v>
      </c>
      <c r="R482" s="181">
        <f t="shared" si="3941"/>
        <v>0</v>
      </c>
      <c r="S482" s="164">
        <f t="shared" si="3941"/>
        <v>0</v>
      </c>
      <c r="T482" s="164">
        <f t="shared" si="3941"/>
        <v>0</v>
      </c>
      <c r="U482" s="164">
        <f t="shared" si="3941"/>
        <v>0</v>
      </c>
      <c r="V482" s="164">
        <f t="shared" si="3941"/>
        <v>0</v>
      </c>
      <c r="W482" s="181">
        <f t="shared" ref="S482:AI484" si="3942">W483</f>
        <v>0</v>
      </c>
      <c r="X482" s="181">
        <f t="shared" si="3942"/>
        <v>0</v>
      </c>
      <c r="Y482" s="181">
        <f t="shared" si="3942"/>
        <v>0</v>
      </c>
      <c r="Z482" s="181">
        <f t="shared" si="3942"/>
        <v>0</v>
      </c>
      <c r="AA482" s="164">
        <f t="shared" si="3942"/>
        <v>0</v>
      </c>
      <c r="AB482" s="164">
        <f t="shared" si="3942"/>
        <v>0</v>
      </c>
      <c r="AC482" s="164">
        <f t="shared" si="3942"/>
        <v>0</v>
      </c>
      <c r="AD482" s="164">
        <f t="shared" si="3942"/>
        <v>0</v>
      </c>
      <c r="AE482" s="181">
        <f t="shared" si="3942"/>
        <v>0</v>
      </c>
      <c r="AF482" s="181">
        <f t="shared" si="3942"/>
        <v>0</v>
      </c>
      <c r="AG482" s="181">
        <f t="shared" si="3942"/>
        <v>0</v>
      </c>
      <c r="AH482" s="181">
        <f t="shared" si="3942"/>
        <v>0</v>
      </c>
      <c r="AI482" s="164">
        <f t="shared" si="3942"/>
        <v>0</v>
      </c>
      <c r="AJ482" s="164">
        <f t="shared" ref="AI482:AY484" si="3943">AJ483</f>
        <v>0</v>
      </c>
      <c r="AK482" s="164">
        <f t="shared" si="3943"/>
        <v>0</v>
      </c>
      <c r="AL482" s="164">
        <f t="shared" si="3943"/>
        <v>0</v>
      </c>
      <c r="AM482" s="181">
        <f t="shared" si="3943"/>
        <v>0</v>
      </c>
      <c r="AN482" s="181">
        <f t="shared" si="3943"/>
        <v>0</v>
      </c>
      <c r="AO482" s="181">
        <f t="shared" si="3943"/>
        <v>0</v>
      </c>
      <c r="AP482" s="181">
        <f t="shared" si="3943"/>
        <v>0</v>
      </c>
      <c r="AQ482" s="164">
        <f t="shared" si="3943"/>
        <v>0</v>
      </c>
      <c r="AR482" s="164">
        <f t="shared" si="3943"/>
        <v>0</v>
      </c>
      <c r="AS482" s="164">
        <f t="shared" si="3943"/>
        <v>0</v>
      </c>
      <c r="AT482" s="164">
        <f t="shared" si="3943"/>
        <v>0</v>
      </c>
      <c r="AU482" s="181">
        <f t="shared" si="3943"/>
        <v>0</v>
      </c>
      <c r="AV482" s="181">
        <f t="shared" si="3943"/>
        <v>0</v>
      </c>
      <c r="AW482" s="181">
        <f t="shared" si="3943"/>
        <v>0</v>
      </c>
      <c r="AX482" s="181">
        <f t="shared" si="3943"/>
        <v>0</v>
      </c>
      <c r="AY482" s="164">
        <f t="shared" si="3943"/>
        <v>0</v>
      </c>
      <c r="AZ482" s="164">
        <f t="shared" ref="AY482:BO484" si="3944">AZ483</f>
        <v>0</v>
      </c>
      <c r="BA482" s="164">
        <f t="shared" si="3944"/>
        <v>0</v>
      </c>
      <c r="BB482" s="164">
        <f t="shared" si="3944"/>
        <v>0</v>
      </c>
      <c r="BC482" s="181">
        <f t="shared" si="3944"/>
        <v>0</v>
      </c>
      <c r="BD482" s="181">
        <f t="shared" si="3944"/>
        <v>0</v>
      </c>
      <c r="BE482" s="181">
        <f t="shared" si="3944"/>
        <v>0</v>
      </c>
      <c r="BF482" s="181">
        <f t="shared" si="3944"/>
        <v>0</v>
      </c>
      <c r="BG482" s="164">
        <f t="shared" si="3944"/>
        <v>0</v>
      </c>
      <c r="BH482" s="164">
        <f t="shared" si="3944"/>
        <v>0</v>
      </c>
      <c r="BI482" s="164">
        <f t="shared" si="3944"/>
        <v>0</v>
      </c>
      <c r="BJ482" s="164">
        <f t="shared" si="3944"/>
        <v>0</v>
      </c>
      <c r="BK482" s="181">
        <f t="shared" si="3944"/>
        <v>0</v>
      </c>
      <c r="BL482" s="181">
        <f t="shared" si="3944"/>
        <v>0</v>
      </c>
      <c r="BM482" s="181">
        <f t="shared" si="3944"/>
        <v>0</v>
      </c>
      <c r="BN482" s="181">
        <f t="shared" si="3944"/>
        <v>0</v>
      </c>
      <c r="BO482" s="164">
        <f t="shared" si="3944"/>
        <v>0</v>
      </c>
      <c r="BP482" s="164">
        <f t="shared" ref="BO482:BV484" si="3945">BP483</f>
        <v>0</v>
      </c>
      <c r="BQ482" s="164">
        <f t="shared" si="3945"/>
        <v>0</v>
      </c>
      <c r="BR482" s="164">
        <f t="shared" si="3945"/>
        <v>0</v>
      </c>
      <c r="BS482" s="181">
        <f t="shared" si="3945"/>
        <v>0</v>
      </c>
      <c r="BT482" s="181">
        <f t="shared" si="3945"/>
        <v>0</v>
      </c>
      <c r="BU482" s="181">
        <f t="shared" si="3945"/>
        <v>0</v>
      </c>
      <c r="BV482" s="181">
        <f t="shared" si="3945"/>
        <v>0</v>
      </c>
    </row>
    <row r="483" spans="1:74" s="18" customFormat="1" hidden="1">
      <c r="A483" s="60" t="s">
        <v>98</v>
      </c>
      <c r="B483" s="58">
        <f>B482</f>
        <v>912</v>
      </c>
      <c r="C483" s="58" t="s">
        <v>39</v>
      </c>
      <c r="D483" s="58" t="s">
        <v>14</v>
      </c>
      <c r="E483" s="116" t="s">
        <v>340</v>
      </c>
      <c r="F483" s="58"/>
      <c r="G483" s="181">
        <f t="shared" si="3941"/>
        <v>0</v>
      </c>
      <c r="H483" s="181">
        <f t="shared" si="3941"/>
        <v>0</v>
      </c>
      <c r="I483" s="181">
        <f t="shared" si="3941"/>
        <v>0</v>
      </c>
      <c r="J483" s="181">
        <f t="shared" si="3941"/>
        <v>0</v>
      </c>
      <c r="K483" s="181">
        <f t="shared" si="3941"/>
        <v>0</v>
      </c>
      <c r="L483" s="181">
        <f t="shared" si="3941"/>
        <v>0</v>
      </c>
      <c r="M483" s="181">
        <f t="shared" si="3941"/>
        <v>0</v>
      </c>
      <c r="N483" s="181">
        <f t="shared" si="3941"/>
        <v>0</v>
      </c>
      <c r="O483" s="181">
        <f t="shared" si="3941"/>
        <v>0</v>
      </c>
      <c r="P483" s="181">
        <f t="shared" si="3941"/>
        <v>0</v>
      </c>
      <c r="Q483" s="181">
        <f t="shared" si="3941"/>
        <v>0</v>
      </c>
      <c r="R483" s="181">
        <f t="shared" si="3941"/>
        <v>0</v>
      </c>
      <c r="S483" s="164">
        <f t="shared" si="3942"/>
        <v>0</v>
      </c>
      <c r="T483" s="164">
        <f t="shared" si="3942"/>
        <v>0</v>
      </c>
      <c r="U483" s="164">
        <f t="shared" si="3942"/>
        <v>0</v>
      </c>
      <c r="V483" s="164">
        <f t="shared" si="3942"/>
        <v>0</v>
      </c>
      <c r="W483" s="181">
        <f t="shared" si="3942"/>
        <v>0</v>
      </c>
      <c r="X483" s="181">
        <f t="shared" si="3942"/>
        <v>0</v>
      </c>
      <c r="Y483" s="181">
        <f t="shared" si="3942"/>
        <v>0</v>
      </c>
      <c r="Z483" s="181">
        <f t="shared" si="3942"/>
        <v>0</v>
      </c>
      <c r="AA483" s="164">
        <f t="shared" si="3942"/>
        <v>0</v>
      </c>
      <c r="AB483" s="164">
        <f t="shared" si="3942"/>
        <v>0</v>
      </c>
      <c r="AC483" s="164">
        <f t="shared" si="3942"/>
        <v>0</v>
      </c>
      <c r="AD483" s="164">
        <f t="shared" si="3942"/>
        <v>0</v>
      </c>
      <c r="AE483" s="181">
        <f t="shared" si="3942"/>
        <v>0</v>
      </c>
      <c r="AF483" s="181">
        <f t="shared" si="3942"/>
        <v>0</v>
      </c>
      <c r="AG483" s="181">
        <f t="shared" si="3942"/>
        <v>0</v>
      </c>
      <c r="AH483" s="181">
        <f t="shared" si="3942"/>
        <v>0</v>
      </c>
      <c r="AI483" s="164">
        <f t="shared" si="3943"/>
        <v>0</v>
      </c>
      <c r="AJ483" s="164">
        <f t="shared" si="3943"/>
        <v>0</v>
      </c>
      <c r="AK483" s="164">
        <f t="shared" si="3943"/>
        <v>0</v>
      </c>
      <c r="AL483" s="164">
        <f t="shared" si="3943"/>
        <v>0</v>
      </c>
      <c r="AM483" s="181">
        <f t="shared" si="3943"/>
        <v>0</v>
      </c>
      <c r="AN483" s="181">
        <f t="shared" si="3943"/>
        <v>0</v>
      </c>
      <c r="AO483" s="181">
        <f t="shared" si="3943"/>
        <v>0</v>
      </c>
      <c r="AP483" s="181">
        <f t="shared" si="3943"/>
        <v>0</v>
      </c>
      <c r="AQ483" s="164">
        <f t="shared" si="3943"/>
        <v>0</v>
      </c>
      <c r="AR483" s="164">
        <f t="shared" si="3943"/>
        <v>0</v>
      </c>
      <c r="AS483" s="164">
        <f t="shared" si="3943"/>
        <v>0</v>
      </c>
      <c r="AT483" s="164">
        <f t="shared" si="3943"/>
        <v>0</v>
      </c>
      <c r="AU483" s="181">
        <f t="shared" si="3943"/>
        <v>0</v>
      </c>
      <c r="AV483" s="181">
        <f t="shared" si="3943"/>
        <v>0</v>
      </c>
      <c r="AW483" s="181">
        <f t="shared" si="3943"/>
        <v>0</v>
      </c>
      <c r="AX483" s="181">
        <f t="shared" si="3943"/>
        <v>0</v>
      </c>
      <c r="AY483" s="164">
        <f t="shared" si="3944"/>
        <v>0</v>
      </c>
      <c r="AZ483" s="164">
        <f t="shared" si="3944"/>
        <v>0</v>
      </c>
      <c r="BA483" s="164">
        <f t="shared" si="3944"/>
        <v>0</v>
      </c>
      <c r="BB483" s="164">
        <f t="shared" si="3944"/>
        <v>0</v>
      </c>
      <c r="BC483" s="181">
        <f t="shared" si="3944"/>
        <v>0</v>
      </c>
      <c r="BD483" s="181">
        <f t="shared" si="3944"/>
        <v>0</v>
      </c>
      <c r="BE483" s="181">
        <f t="shared" si="3944"/>
        <v>0</v>
      </c>
      <c r="BF483" s="181">
        <f t="shared" si="3944"/>
        <v>0</v>
      </c>
      <c r="BG483" s="164">
        <f t="shared" si="3944"/>
        <v>0</v>
      </c>
      <c r="BH483" s="164">
        <f t="shared" si="3944"/>
        <v>0</v>
      </c>
      <c r="BI483" s="164">
        <f t="shared" si="3944"/>
        <v>0</v>
      </c>
      <c r="BJ483" s="164">
        <f t="shared" si="3944"/>
        <v>0</v>
      </c>
      <c r="BK483" s="181">
        <f t="shared" si="3944"/>
        <v>0</v>
      </c>
      <c r="BL483" s="181">
        <f t="shared" si="3944"/>
        <v>0</v>
      </c>
      <c r="BM483" s="181">
        <f t="shared" si="3944"/>
        <v>0</v>
      </c>
      <c r="BN483" s="181">
        <f t="shared" si="3944"/>
        <v>0</v>
      </c>
      <c r="BO483" s="164">
        <f t="shared" si="3945"/>
        <v>0</v>
      </c>
      <c r="BP483" s="164">
        <f t="shared" si="3945"/>
        <v>0</v>
      </c>
      <c r="BQ483" s="164">
        <f t="shared" si="3945"/>
        <v>0</v>
      </c>
      <c r="BR483" s="164">
        <f t="shared" si="3945"/>
        <v>0</v>
      </c>
      <c r="BS483" s="181">
        <f t="shared" si="3945"/>
        <v>0</v>
      </c>
      <c r="BT483" s="181">
        <f t="shared" si="3945"/>
        <v>0</v>
      </c>
      <c r="BU483" s="181">
        <f t="shared" si="3945"/>
        <v>0</v>
      </c>
      <c r="BV483" s="181">
        <f t="shared" si="3945"/>
        <v>0</v>
      </c>
    </row>
    <row r="484" spans="1:74" s="18" customFormat="1" ht="33.6" hidden="1">
      <c r="A484" s="60" t="s">
        <v>32</v>
      </c>
      <c r="B484" s="58">
        <f>B483</f>
        <v>912</v>
      </c>
      <c r="C484" s="58" t="s">
        <v>39</v>
      </c>
      <c r="D484" s="58" t="s">
        <v>14</v>
      </c>
      <c r="E484" s="116" t="s">
        <v>340</v>
      </c>
      <c r="F484" s="58" t="s">
        <v>33</v>
      </c>
      <c r="G484" s="181">
        <f t="shared" si="3941"/>
        <v>0</v>
      </c>
      <c r="H484" s="181">
        <f t="shared" si="3941"/>
        <v>0</v>
      </c>
      <c r="I484" s="181">
        <f t="shared" si="3941"/>
        <v>0</v>
      </c>
      <c r="J484" s="181">
        <f t="shared" si="3941"/>
        <v>0</v>
      </c>
      <c r="K484" s="181">
        <f t="shared" si="3941"/>
        <v>0</v>
      </c>
      <c r="L484" s="181">
        <f t="shared" si="3941"/>
        <v>0</v>
      </c>
      <c r="M484" s="181">
        <f t="shared" si="3941"/>
        <v>0</v>
      </c>
      <c r="N484" s="181">
        <f t="shared" si="3941"/>
        <v>0</v>
      </c>
      <c r="O484" s="181">
        <f t="shared" si="3941"/>
        <v>0</v>
      </c>
      <c r="P484" s="181">
        <f t="shared" si="3941"/>
        <v>0</v>
      </c>
      <c r="Q484" s="181">
        <f t="shared" si="3941"/>
        <v>0</v>
      </c>
      <c r="R484" s="181">
        <f t="shared" si="3941"/>
        <v>0</v>
      </c>
      <c r="S484" s="164">
        <f t="shared" si="3942"/>
        <v>0</v>
      </c>
      <c r="T484" s="164">
        <f t="shared" si="3942"/>
        <v>0</v>
      </c>
      <c r="U484" s="164">
        <f t="shared" si="3942"/>
        <v>0</v>
      </c>
      <c r="V484" s="164">
        <f t="shared" si="3942"/>
        <v>0</v>
      </c>
      <c r="W484" s="181">
        <f t="shared" si="3942"/>
        <v>0</v>
      </c>
      <c r="X484" s="181">
        <f t="shared" si="3942"/>
        <v>0</v>
      </c>
      <c r="Y484" s="181">
        <f t="shared" si="3942"/>
        <v>0</v>
      </c>
      <c r="Z484" s="181">
        <f t="shared" si="3942"/>
        <v>0</v>
      </c>
      <c r="AA484" s="164">
        <f t="shared" si="3942"/>
        <v>0</v>
      </c>
      <c r="AB484" s="164">
        <f t="shared" si="3942"/>
        <v>0</v>
      </c>
      <c r="AC484" s="164">
        <f t="shared" si="3942"/>
        <v>0</v>
      </c>
      <c r="AD484" s="164">
        <f t="shared" si="3942"/>
        <v>0</v>
      </c>
      <c r="AE484" s="181">
        <f t="shared" si="3942"/>
        <v>0</v>
      </c>
      <c r="AF484" s="181">
        <f t="shared" si="3942"/>
        <v>0</v>
      </c>
      <c r="AG484" s="181">
        <f t="shared" si="3942"/>
        <v>0</v>
      </c>
      <c r="AH484" s="181">
        <f t="shared" si="3942"/>
        <v>0</v>
      </c>
      <c r="AI484" s="164">
        <f t="shared" si="3943"/>
        <v>0</v>
      </c>
      <c r="AJ484" s="164">
        <f t="shared" si="3943"/>
        <v>0</v>
      </c>
      <c r="AK484" s="164">
        <f t="shared" si="3943"/>
        <v>0</v>
      </c>
      <c r="AL484" s="164">
        <f t="shared" si="3943"/>
        <v>0</v>
      </c>
      <c r="AM484" s="181">
        <f t="shared" si="3943"/>
        <v>0</v>
      </c>
      <c r="AN484" s="181">
        <f t="shared" si="3943"/>
        <v>0</v>
      </c>
      <c r="AO484" s="181">
        <f t="shared" si="3943"/>
        <v>0</v>
      </c>
      <c r="AP484" s="181">
        <f t="shared" si="3943"/>
        <v>0</v>
      </c>
      <c r="AQ484" s="164">
        <f t="shared" si="3943"/>
        <v>0</v>
      </c>
      <c r="AR484" s="164">
        <f t="shared" si="3943"/>
        <v>0</v>
      </c>
      <c r="AS484" s="164">
        <f t="shared" si="3943"/>
        <v>0</v>
      </c>
      <c r="AT484" s="164">
        <f t="shared" si="3943"/>
        <v>0</v>
      </c>
      <c r="AU484" s="181">
        <f t="shared" si="3943"/>
        <v>0</v>
      </c>
      <c r="AV484" s="181">
        <f t="shared" si="3943"/>
        <v>0</v>
      </c>
      <c r="AW484" s="181">
        <f t="shared" si="3943"/>
        <v>0</v>
      </c>
      <c r="AX484" s="181">
        <f t="shared" si="3943"/>
        <v>0</v>
      </c>
      <c r="AY484" s="164">
        <f t="shared" si="3944"/>
        <v>0</v>
      </c>
      <c r="AZ484" s="164">
        <f t="shared" si="3944"/>
        <v>0</v>
      </c>
      <c r="BA484" s="164">
        <f t="shared" si="3944"/>
        <v>0</v>
      </c>
      <c r="BB484" s="164">
        <f t="shared" si="3944"/>
        <v>0</v>
      </c>
      <c r="BC484" s="181">
        <f t="shared" si="3944"/>
        <v>0</v>
      </c>
      <c r="BD484" s="181">
        <f t="shared" si="3944"/>
        <v>0</v>
      </c>
      <c r="BE484" s="181">
        <f t="shared" si="3944"/>
        <v>0</v>
      </c>
      <c r="BF484" s="181">
        <f t="shared" si="3944"/>
        <v>0</v>
      </c>
      <c r="BG484" s="164">
        <f t="shared" si="3944"/>
        <v>0</v>
      </c>
      <c r="BH484" s="164">
        <f t="shared" si="3944"/>
        <v>0</v>
      </c>
      <c r="BI484" s="164">
        <f t="shared" si="3944"/>
        <v>0</v>
      </c>
      <c r="BJ484" s="164">
        <f t="shared" si="3944"/>
        <v>0</v>
      </c>
      <c r="BK484" s="181">
        <f t="shared" si="3944"/>
        <v>0</v>
      </c>
      <c r="BL484" s="181">
        <f t="shared" si="3944"/>
        <v>0</v>
      </c>
      <c r="BM484" s="181">
        <f t="shared" si="3944"/>
        <v>0</v>
      </c>
      <c r="BN484" s="181">
        <f t="shared" si="3944"/>
        <v>0</v>
      </c>
      <c r="BO484" s="164">
        <f t="shared" si="3945"/>
        <v>0</v>
      </c>
      <c r="BP484" s="164">
        <f t="shared" si="3945"/>
        <v>0</v>
      </c>
      <c r="BQ484" s="164">
        <f t="shared" si="3945"/>
        <v>0</v>
      </c>
      <c r="BR484" s="164">
        <f t="shared" si="3945"/>
        <v>0</v>
      </c>
      <c r="BS484" s="181">
        <f t="shared" si="3945"/>
        <v>0</v>
      </c>
      <c r="BT484" s="181">
        <f t="shared" si="3945"/>
        <v>0</v>
      </c>
      <c r="BU484" s="181">
        <f t="shared" si="3945"/>
        <v>0</v>
      </c>
      <c r="BV484" s="181">
        <f t="shared" si="3945"/>
        <v>0</v>
      </c>
    </row>
    <row r="485" spans="1:74" s="18" customFormat="1" hidden="1">
      <c r="A485" s="60" t="s">
        <v>46</v>
      </c>
      <c r="B485" s="58">
        <f>B484</f>
        <v>912</v>
      </c>
      <c r="C485" s="58" t="s">
        <v>39</v>
      </c>
      <c r="D485" s="58" t="s">
        <v>14</v>
      </c>
      <c r="E485" s="116" t="s">
        <v>340</v>
      </c>
      <c r="F485" s="59">
        <v>610</v>
      </c>
      <c r="G485" s="59"/>
      <c r="H485" s="59"/>
      <c r="I485" s="59"/>
      <c r="J485" s="59"/>
      <c r="K485" s="59"/>
      <c r="L485" s="59"/>
      <c r="M485" s="59"/>
      <c r="N485" s="59"/>
      <c r="O485" s="59">
        <f>G485+K485</f>
        <v>0</v>
      </c>
      <c r="P485" s="59">
        <f t="shared" ref="P485" si="3946">H485+L485</f>
        <v>0</v>
      </c>
      <c r="Q485" s="59">
        <f t="shared" ref="Q485" si="3947">I485+M485</f>
        <v>0</v>
      </c>
      <c r="R485" s="59">
        <f t="shared" ref="R485" si="3948">J485+N485</f>
        <v>0</v>
      </c>
      <c r="S485" s="148"/>
      <c r="T485" s="148"/>
      <c r="U485" s="148"/>
      <c r="V485" s="148"/>
      <c r="W485" s="59">
        <f>O485+S485</f>
        <v>0</v>
      </c>
      <c r="X485" s="59">
        <f t="shared" ref="X485" si="3949">P485+T485</f>
        <v>0</v>
      </c>
      <c r="Y485" s="59">
        <f t="shared" ref="Y485" si="3950">Q485+U485</f>
        <v>0</v>
      </c>
      <c r="Z485" s="59">
        <f t="shared" ref="Z485" si="3951">R485+V485</f>
        <v>0</v>
      </c>
      <c r="AA485" s="148"/>
      <c r="AB485" s="148"/>
      <c r="AC485" s="148"/>
      <c r="AD485" s="148"/>
      <c r="AE485" s="59">
        <f>W485+AA485</f>
        <v>0</v>
      </c>
      <c r="AF485" s="59">
        <f t="shared" ref="AF485" si="3952">X485+AB485</f>
        <v>0</v>
      </c>
      <c r="AG485" s="59">
        <f t="shared" ref="AG485" si="3953">Y485+AC485</f>
        <v>0</v>
      </c>
      <c r="AH485" s="59">
        <f t="shared" ref="AH485" si="3954">Z485+AD485</f>
        <v>0</v>
      </c>
      <c r="AI485" s="148"/>
      <c r="AJ485" s="148"/>
      <c r="AK485" s="148"/>
      <c r="AL485" s="148"/>
      <c r="AM485" s="59">
        <f>AE485+AI485</f>
        <v>0</v>
      </c>
      <c r="AN485" s="59">
        <f t="shared" ref="AN485" si="3955">AF485+AJ485</f>
        <v>0</v>
      </c>
      <c r="AO485" s="59">
        <f t="shared" ref="AO485" si="3956">AG485+AK485</f>
        <v>0</v>
      </c>
      <c r="AP485" s="59">
        <f t="shared" ref="AP485" si="3957">AH485+AL485</f>
        <v>0</v>
      </c>
      <c r="AQ485" s="148"/>
      <c r="AR485" s="148"/>
      <c r="AS485" s="148"/>
      <c r="AT485" s="148"/>
      <c r="AU485" s="59">
        <f>AM485+AQ485</f>
        <v>0</v>
      </c>
      <c r="AV485" s="59">
        <f t="shared" ref="AV485" si="3958">AN485+AR485</f>
        <v>0</v>
      </c>
      <c r="AW485" s="59">
        <f t="shared" ref="AW485" si="3959">AO485+AS485</f>
        <v>0</v>
      </c>
      <c r="AX485" s="59">
        <f t="shared" ref="AX485" si="3960">AP485+AT485</f>
        <v>0</v>
      </c>
      <c r="AY485" s="148"/>
      <c r="AZ485" s="148"/>
      <c r="BA485" s="148"/>
      <c r="BB485" s="148"/>
      <c r="BC485" s="59">
        <f>AU485+AY485</f>
        <v>0</v>
      </c>
      <c r="BD485" s="59">
        <f t="shared" ref="BD485" si="3961">AV485+AZ485</f>
        <v>0</v>
      </c>
      <c r="BE485" s="59">
        <f t="shared" ref="BE485" si="3962">AW485+BA485</f>
        <v>0</v>
      </c>
      <c r="BF485" s="59">
        <f t="shared" ref="BF485" si="3963">AX485+BB485</f>
        <v>0</v>
      </c>
      <c r="BG485" s="148"/>
      <c r="BH485" s="148"/>
      <c r="BI485" s="148"/>
      <c r="BJ485" s="148"/>
      <c r="BK485" s="59">
        <f>BC485+BG485</f>
        <v>0</v>
      </c>
      <c r="BL485" s="59">
        <f t="shared" ref="BL485" si="3964">BD485+BH485</f>
        <v>0</v>
      </c>
      <c r="BM485" s="59">
        <f t="shared" ref="BM485" si="3965">BE485+BI485</f>
        <v>0</v>
      </c>
      <c r="BN485" s="59">
        <f t="shared" ref="BN485" si="3966">BF485+BJ485</f>
        <v>0</v>
      </c>
      <c r="BO485" s="148"/>
      <c r="BP485" s="148"/>
      <c r="BQ485" s="148"/>
      <c r="BR485" s="148"/>
      <c r="BS485" s="59">
        <f>BK485+BO485</f>
        <v>0</v>
      </c>
      <c r="BT485" s="59">
        <f t="shared" ref="BT485" si="3967">BL485+BP485</f>
        <v>0</v>
      </c>
      <c r="BU485" s="59">
        <f t="shared" ref="BU485" si="3968">BM485+BQ485</f>
        <v>0</v>
      </c>
      <c r="BV485" s="59">
        <f t="shared" ref="BV485" si="3969">BN485+BR485</f>
        <v>0</v>
      </c>
    </row>
    <row r="486" spans="1:74" s="18" customFormat="1" hidden="1">
      <c r="A486" s="60" t="s">
        <v>542</v>
      </c>
      <c r="B486" s="58">
        <f t="shared" ref="B486:B497" si="3970">B485</f>
        <v>912</v>
      </c>
      <c r="C486" s="58" t="s">
        <v>39</v>
      </c>
      <c r="D486" s="58" t="s">
        <v>14</v>
      </c>
      <c r="E486" s="116" t="s">
        <v>415</v>
      </c>
      <c r="F486" s="59"/>
      <c r="G486" s="59">
        <f>G487</f>
        <v>0</v>
      </c>
      <c r="H486" s="59">
        <f t="shared" ref="H486:W487" si="3971">H487</f>
        <v>0</v>
      </c>
      <c r="I486" s="59">
        <f t="shared" si="3971"/>
        <v>0</v>
      </c>
      <c r="J486" s="59">
        <f t="shared" si="3971"/>
        <v>0</v>
      </c>
      <c r="K486" s="59">
        <f t="shared" si="3971"/>
        <v>0</v>
      </c>
      <c r="L486" s="59">
        <f t="shared" si="3971"/>
        <v>0</v>
      </c>
      <c r="M486" s="59">
        <f t="shared" si="3971"/>
        <v>0</v>
      </c>
      <c r="N486" s="59">
        <f t="shared" si="3971"/>
        <v>0</v>
      </c>
      <c r="O486" s="59">
        <f t="shared" si="3971"/>
        <v>0</v>
      </c>
      <c r="P486" s="59">
        <f t="shared" si="3971"/>
        <v>0</v>
      </c>
      <c r="Q486" s="59">
        <f t="shared" si="3971"/>
        <v>0</v>
      </c>
      <c r="R486" s="59">
        <f t="shared" si="3971"/>
        <v>0</v>
      </c>
      <c r="S486" s="148">
        <f t="shared" si="3971"/>
        <v>0</v>
      </c>
      <c r="T486" s="148">
        <f t="shared" si="3971"/>
        <v>0</v>
      </c>
      <c r="U486" s="148">
        <f t="shared" si="3971"/>
        <v>0</v>
      </c>
      <c r="V486" s="148">
        <f t="shared" si="3971"/>
        <v>0</v>
      </c>
      <c r="W486" s="59">
        <f t="shared" si="3971"/>
        <v>0</v>
      </c>
      <c r="X486" s="59">
        <f t="shared" ref="S486:AI487" si="3972">X487</f>
        <v>0</v>
      </c>
      <c r="Y486" s="59">
        <f t="shared" si="3972"/>
        <v>0</v>
      </c>
      <c r="Z486" s="59">
        <f t="shared" si="3972"/>
        <v>0</v>
      </c>
      <c r="AA486" s="148">
        <f t="shared" si="3972"/>
        <v>0</v>
      </c>
      <c r="AB486" s="148">
        <f t="shared" si="3972"/>
        <v>0</v>
      </c>
      <c r="AC486" s="148">
        <f t="shared" si="3972"/>
        <v>0</v>
      </c>
      <c r="AD486" s="148">
        <f t="shared" si="3972"/>
        <v>0</v>
      </c>
      <c r="AE486" s="59">
        <f t="shared" si="3972"/>
        <v>0</v>
      </c>
      <c r="AF486" s="59">
        <f t="shared" si="3972"/>
        <v>0</v>
      </c>
      <c r="AG486" s="59">
        <f t="shared" si="3972"/>
        <v>0</v>
      </c>
      <c r="AH486" s="59">
        <f t="shared" si="3972"/>
        <v>0</v>
      </c>
      <c r="AI486" s="148">
        <f t="shared" si="3972"/>
        <v>0</v>
      </c>
      <c r="AJ486" s="148">
        <f t="shared" ref="AI486:AY487" si="3973">AJ487</f>
        <v>0</v>
      </c>
      <c r="AK486" s="148">
        <f t="shared" si="3973"/>
        <v>0</v>
      </c>
      <c r="AL486" s="148">
        <f t="shared" si="3973"/>
        <v>0</v>
      </c>
      <c r="AM486" s="59">
        <f t="shared" si="3973"/>
        <v>0</v>
      </c>
      <c r="AN486" s="59">
        <f t="shared" si="3973"/>
        <v>0</v>
      </c>
      <c r="AO486" s="59">
        <f t="shared" si="3973"/>
        <v>0</v>
      </c>
      <c r="AP486" s="59">
        <f t="shared" si="3973"/>
        <v>0</v>
      </c>
      <c r="AQ486" s="148">
        <f t="shared" si="3973"/>
        <v>0</v>
      </c>
      <c r="AR486" s="148">
        <f t="shared" si="3973"/>
        <v>0</v>
      </c>
      <c r="AS486" s="148">
        <f t="shared" si="3973"/>
        <v>0</v>
      </c>
      <c r="AT486" s="148">
        <f t="shared" si="3973"/>
        <v>0</v>
      </c>
      <c r="AU486" s="59">
        <f t="shared" si="3973"/>
        <v>0</v>
      </c>
      <c r="AV486" s="59">
        <f t="shared" si="3973"/>
        <v>0</v>
      </c>
      <c r="AW486" s="59">
        <f t="shared" si="3973"/>
        <v>0</v>
      </c>
      <c r="AX486" s="59">
        <f t="shared" si="3973"/>
        <v>0</v>
      </c>
      <c r="AY486" s="148">
        <f t="shared" si="3973"/>
        <v>0</v>
      </c>
      <c r="AZ486" s="148">
        <f t="shared" ref="AY486:BO487" si="3974">AZ487</f>
        <v>0</v>
      </c>
      <c r="BA486" s="148">
        <f t="shared" si="3974"/>
        <v>0</v>
      </c>
      <c r="BB486" s="148">
        <f t="shared" si="3974"/>
        <v>0</v>
      </c>
      <c r="BC486" s="59">
        <f t="shared" si="3974"/>
        <v>0</v>
      </c>
      <c r="BD486" s="59">
        <f t="shared" si="3974"/>
        <v>0</v>
      </c>
      <c r="BE486" s="59">
        <f t="shared" si="3974"/>
        <v>0</v>
      </c>
      <c r="BF486" s="59">
        <f t="shared" si="3974"/>
        <v>0</v>
      </c>
      <c r="BG486" s="148">
        <f t="shared" si="3974"/>
        <v>0</v>
      </c>
      <c r="BH486" s="148">
        <f t="shared" si="3974"/>
        <v>0</v>
      </c>
      <c r="BI486" s="148">
        <f t="shared" si="3974"/>
        <v>0</v>
      </c>
      <c r="BJ486" s="148">
        <f t="shared" si="3974"/>
        <v>0</v>
      </c>
      <c r="BK486" s="59">
        <f t="shared" si="3974"/>
        <v>0</v>
      </c>
      <c r="BL486" s="59">
        <f t="shared" si="3974"/>
        <v>0</v>
      </c>
      <c r="BM486" s="59">
        <f t="shared" si="3974"/>
        <v>0</v>
      </c>
      <c r="BN486" s="59">
        <f t="shared" si="3974"/>
        <v>0</v>
      </c>
      <c r="BO486" s="148">
        <f t="shared" si="3974"/>
        <v>0</v>
      </c>
      <c r="BP486" s="148">
        <f t="shared" ref="BO486:BV487" si="3975">BP487</f>
        <v>0</v>
      </c>
      <c r="BQ486" s="148">
        <f t="shared" si="3975"/>
        <v>0</v>
      </c>
      <c r="BR486" s="148">
        <f t="shared" si="3975"/>
        <v>0</v>
      </c>
      <c r="BS486" s="59">
        <f t="shared" si="3975"/>
        <v>0</v>
      </c>
      <c r="BT486" s="59">
        <f t="shared" si="3975"/>
        <v>0</v>
      </c>
      <c r="BU486" s="59">
        <f t="shared" si="3975"/>
        <v>0</v>
      </c>
      <c r="BV486" s="59">
        <f t="shared" si="3975"/>
        <v>0</v>
      </c>
    </row>
    <row r="487" spans="1:74" s="18" customFormat="1" ht="33.6" hidden="1">
      <c r="A487" s="60" t="s">
        <v>32</v>
      </c>
      <c r="B487" s="58">
        <f t="shared" si="3970"/>
        <v>912</v>
      </c>
      <c r="C487" s="58" t="s">
        <v>39</v>
      </c>
      <c r="D487" s="58" t="s">
        <v>14</v>
      </c>
      <c r="E487" s="116" t="s">
        <v>415</v>
      </c>
      <c r="F487" s="58" t="s">
        <v>33</v>
      </c>
      <c r="G487" s="59">
        <f>G488</f>
        <v>0</v>
      </c>
      <c r="H487" s="59">
        <f t="shared" si="3971"/>
        <v>0</v>
      </c>
      <c r="I487" s="59">
        <f t="shared" si="3971"/>
        <v>0</v>
      </c>
      <c r="J487" s="59">
        <f t="shared" si="3971"/>
        <v>0</v>
      </c>
      <c r="K487" s="59">
        <f t="shared" si="3971"/>
        <v>0</v>
      </c>
      <c r="L487" s="59">
        <f t="shared" si="3971"/>
        <v>0</v>
      </c>
      <c r="M487" s="59">
        <f t="shared" si="3971"/>
        <v>0</v>
      </c>
      <c r="N487" s="59">
        <f t="shared" si="3971"/>
        <v>0</v>
      </c>
      <c r="O487" s="59">
        <f t="shared" si="3971"/>
        <v>0</v>
      </c>
      <c r="P487" s="59">
        <f t="shared" si="3971"/>
        <v>0</v>
      </c>
      <c r="Q487" s="59">
        <f t="shared" si="3971"/>
        <v>0</v>
      </c>
      <c r="R487" s="59">
        <f t="shared" si="3971"/>
        <v>0</v>
      </c>
      <c r="S487" s="148">
        <f t="shared" si="3972"/>
        <v>0</v>
      </c>
      <c r="T487" s="148">
        <f t="shared" si="3972"/>
        <v>0</v>
      </c>
      <c r="U487" s="148">
        <f t="shared" si="3972"/>
        <v>0</v>
      </c>
      <c r="V487" s="148">
        <f t="shared" si="3972"/>
        <v>0</v>
      </c>
      <c r="W487" s="59">
        <f t="shared" si="3972"/>
        <v>0</v>
      </c>
      <c r="X487" s="59">
        <f t="shared" si="3972"/>
        <v>0</v>
      </c>
      <c r="Y487" s="59">
        <f t="shared" si="3972"/>
        <v>0</v>
      </c>
      <c r="Z487" s="59">
        <f t="shared" si="3972"/>
        <v>0</v>
      </c>
      <c r="AA487" s="148">
        <f t="shared" si="3972"/>
        <v>0</v>
      </c>
      <c r="AB487" s="148">
        <f t="shared" si="3972"/>
        <v>0</v>
      </c>
      <c r="AC487" s="148">
        <f t="shared" si="3972"/>
        <v>0</v>
      </c>
      <c r="AD487" s="148">
        <f t="shared" si="3972"/>
        <v>0</v>
      </c>
      <c r="AE487" s="59">
        <f t="shared" si="3972"/>
        <v>0</v>
      </c>
      <c r="AF487" s="59">
        <f t="shared" si="3972"/>
        <v>0</v>
      </c>
      <c r="AG487" s="59">
        <f t="shared" si="3972"/>
        <v>0</v>
      </c>
      <c r="AH487" s="59">
        <f t="shared" si="3972"/>
        <v>0</v>
      </c>
      <c r="AI487" s="148">
        <f t="shared" si="3973"/>
        <v>0</v>
      </c>
      <c r="AJ487" s="148">
        <f t="shared" si="3973"/>
        <v>0</v>
      </c>
      <c r="AK487" s="148">
        <f t="shared" si="3973"/>
        <v>0</v>
      </c>
      <c r="AL487" s="148">
        <f t="shared" si="3973"/>
        <v>0</v>
      </c>
      <c r="AM487" s="59">
        <f t="shared" si="3973"/>
        <v>0</v>
      </c>
      <c r="AN487" s="59">
        <f t="shared" si="3973"/>
        <v>0</v>
      </c>
      <c r="AO487" s="59">
        <f t="shared" si="3973"/>
        <v>0</v>
      </c>
      <c r="AP487" s="59">
        <f t="shared" si="3973"/>
        <v>0</v>
      </c>
      <c r="AQ487" s="148">
        <f t="shared" si="3973"/>
        <v>0</v>
      </c>
      <c r="AR487" s="148">
        <f t="shared" si="3973"/>
        <v>0</v>
      </c>
      <c r="AS487" s="148">
        <f t="shared" si="3973"/>
        <v>0</v>
      </c>
      <c r="AT487" s="148">
        <f t="shared" si="3973"/>
        <v>0</v>
      </c>
      <c r="AU487" s="59">
        <f t="shared" si="3973"/>
        <v>0</v>
      </c>
      <c r="AV487" s="59">
        <f t="shared" si="3973"/>
        <v>0</v>
      </c>
      <c r="AW487" s="59">
        <f t="shared" si="3973"/>
        <v>0</v>
      </c>
      <c r="AX487" s="59">
        <f t="shared" si="3973"/>
        <v>0</v>
      </c>
      <c r="AY487" s="148">
        <f t="shared" si="3974"/>
        <v>0</v>
      </c>
      <c r="AZ487" s="148">
        <f t="shared" si="3974"/>
        <v>0</v>
      </c>
      <c r="BA487" s="148">
        <f t="shared" si="3974"/>
        <v>0</v>
      </c>
      <c r="BB487" s="148">
        <f t="shared" si="3974"/>
        <v>0</v>
      </c>
      <c r="BC487" s="59">
        <f t="shared" si="3974"/>
        <v>0</v>
      </c>
      <c r="BD487" s="59">
        <f t="shared" si="3974"/>
        <v>0</v>
      </c>
      <c r="BE487" s="59">
        <f t="shared" si="3974"/>
        <v>0</v>
      </c>
      <c r="BF487" s="59">
        <f t="shared" si="3974"/>
        <v>0</v>
      </c>
      <c r="BG487" s="148">
        <f t="shared" si="3974"/>
        <v>0</v>
      </c>
      <c r="BH487" s="148">
        <f t="shared" si="3974"/>
        <v>0</v>
      </c>
      <c r="BI487" s="148">
        <f t="shared" si="3974"/>
        <v>0</v>
      </c>
      <c r="BJ487" s="148">
        <f t="shared" si="3974"/>
        <v>0</v>
      </c>
      <c r="BK487" s="59">
        <f t="shared" si="3974"/>
        <v>0</v>
      </c>
      <c r="BL487" s="59">
        <f t="shared" si="3974"/>
        <v>0</v>
      </c>
      <c r="BM487" s="59">
        <f t="shared" si="3974"/>
        <v>0</v>
      </c>
      <c r="BN487" s="59">
        <f t="shared" si="3974"/>
        <v>0</v>
      </c>
      <c r="BO487" s="148">
        <f t="shared" si="3975"/>
        <v>0</v>
      </c>
      <c r="BP487" s="148">
        <f t="shared" si="3975"/>
        <v>0</v>
      </c>
      <c r="BQ487" s="148">
        <f t="shared" si="3975"/>
        <v>0</v>
      </c>
      <c r="BR487" s="148">
        <f t="shared" si="3975"/>
        <v>0</v>
      </c>
      <c r="BS487" s="59">
        <f t="shared" si="3975"/>
        <v>0</v>
      </c>
      <c r="BT487" s="59">
        <f t="shared" si="3975"/>
        <v>0</v>
      </c>
      <c r="BU487" s="59">
        <f t="shared" si="3975"/>
        <v>0</v>
      </c>
      <c r="BV487" s="59">
        <f t="shared" si="3975"/>
        <v>0</v>
      </c>
    </row>
    <row r="488" spans="1:74" s="18" customFormat="1" hidden="1">
      <c r="A488" s="60" t="s">
        <v>46</v>
      </c>
      <c r="B488" s="58">
        <f t="shared" si="3970"/>
        <v>912</v>
      </c>
      <c r="C488" s="58" t="s">
        <v>39</v>
      </c>
      <c r="D488" s="58" t="s">
        <v>14</v>
      </c>
      <c r="E488" s="116" t="s">
        <v>415</v>
      </c>
      <c r="F488" s="59">
        <v>610</v>
      </c>
      <c r="G488" s="59"/>
      <c r="H488" s="59"/>
      <c r="I488" s="59"/>
      <c r="J488" s="59"/>
      <c r="K488" s="59"/>
      <c r="L488" s="59"/>
      <c r="M488" s="59"/>
      <c r="N488" s="59"/>
      <c r="O488" s="59">
        <f>G488+K488</f>
        <v>0</v>
      </c>
      <c r="P488" s="59">
        <f t="shared" ref="P488" si="3976">H488+L488</f>
        <v>0</v>
      </c>
      <c r="Q488" s="59">
        <f t="shared" ref="Q488" si="3977">I488+M488</f>
        <v>0</v>
      </c>
      <c r="R488" s="59">
        <f t="shared" ref="R488" si="3978">J488+N488</f>
        <v>0</v>
      </c>
      <c r="S488" s="148"/>
      <c r="T488" s="148"/>
      <c r="U488" s="148"/>
      <c r="V488" s="148"/>
      <c r="W488" s="59">
        <f>O488+S488</f>
        <v>0</v>
      </c>
      <c r="X488" s="59">
        <f t="shared" ref="X488" si="3979">P488+T488</f>
        <v>0</v>
      </c>
      <c r="Y488" s="59">
        <f t="shared" ref="Y488" si="3980">Q488+U488</f>
        <v>0</v>
      </c>
      <c r="Z488" s="59">
        <f t="shared" ref="Z488" si="3981">R488+V488</f>
        <v>0</v>
      </c>
      <c r="AA488" s="148"/>
      <c r="AB488" s="148"/>
      <c r="AC488" s="148"/>
      <c r="AD488" s="148"/>
      <c r="AE488" s="59">
        <f>W488+AA488</f>
        <v>0</v>
      </c>
      <c r="AF488" s="59">
        <f t="shared" ref="AF488" si="3982">X488+AB488</f>
        <v>0</v>
      </c>
      <c r="AG488" s="59">
        <f t="shared" ref="AG488" si="3983">Y488+AC488</f>
        <v>0</v>
      </c>
      <c r="AH488" s="59">
        <f t="shared" ref="AH488" si="3984">Z488+AD488</f>
        <v>0</v>
      </c>
      <c r="AI488" s="148"/>
      <c r="AJ488" s="148"/>
      <c r="AK488" s="148"/>
      <c r="AL488" s="148"/>
      <c r="AM488" s="59">
        <f>AE488+AI488</f>
        <v>0</v>
      </c>
      <c r="AN488" s="59">
        <f t="shared" ref="AN488" si="3985">AF488+AJ488</f>
        <v>0</v>
      </c>
      <c r="AO488" s="59">
        <f t="shared" ref="AO488" si="3986">AG488+AK488</f>
        <v>0</v>
      </c>
      <c r="AP488" s="59">
        <f t="shared" ref="AP488" si="3987">AH488+AL488</f>
        <v>0</v>
      </c>
      <c r="AQ488" s="148"/>
      <c r="AR488" s="148"/>
      <c r="AS488" s="148"/>
      <c r="AT488" s="148"/>
      <c r="AU488" s="59">
        <f>AM488+AQ488</f>
        <v>0</v>
      </c>
      <c r="AV488" s="59">
        <f t="shared" ref="AV488" si="3988">AN488+AR488</f>
        <v>0</v>
      </c>
      <c r="AW488" s="59">
        <f t="shared" ref="AW488" si="3989">AO488+AS488</f>
        <v>0</v>
      </c>
      <c r="AX488" s="59">
        <f t="shared" ref="AX488" si="3990">AP488+AT488</f>
        <v>0</v>
      </c>
      <c r="AY488" s="148"/>
      <c r="AZ488" s="148"/>
      <c r="BA488" s="148"/>
      <c r="BB488" s="148"/>
      <c r="BC488" s="59">
        <f>AU488+AY488</f>
        <v>0</v>
      </c>
      <c r="BD488" s="59">
        <f t="shared" ref="BD488" si="3991">AV488+AZ488</f>
        <v>0</v>
      </c>
      <c r="BE488" s="59">
        <f t="shared" ref="BE488" si="3992">AW488+BA488</f>
        <v>0</v>
      </c>
      <c r="BF488" s="59">
        <f t="shared" ref="BF488" si="3993">AX488+BB488</f>
        <v>0</v>
      </c>
      <c r="BG488" s="148"/>
      <c r="BH488" s="148"/>
      <c r="BI488" s="148"/>
      <c r="BJ488" s="148"/>
      <c r="BK488" s="59">
        <f>BC488+BG488</f>
        <v>0</v>
      </c>
      <c r="BL488" s="59">
        <f t="shared" ref="BL488" si="3994">BD488+BH488</f>
        <v>0</v>
      </c>
      <c r="BM488" s="59">
        <f t="shared" ref="BM488" si="3995">BE488+BI488</f>
        <v>0</v>
      </c>
      <c r="BN488" s="59">
        <f t="shared" ref="BN488" si="3996">BF488+BJ488</f>
        <v>0</v>
      </c>
      <c r="BO488" s="148"/>
      <c r="BP488" s="148"/>
      <c r="BQ488" s="148"/>
      <c r="BR488" s="148"/>
      <c r="BS488" s="59">
        <f>BK488+BO488</f>
        <v>0</v>
      </c>
      <c r="BT488" s="59">
        <f t="shared" ref="BT488" si="3997">BL488+BP488</f>
        <v>0</v>
      </c>
      <c r="BU488" s="59">
        <f t="shared" ref="BU488" si="3998">BM488+BQ488</f>
        <v>0</v>
      </c>
      <c r="BV488" s="59">
        <f t="shared" ref="BV488" si="3999">BN488+BR488</f>
        <v>0</v>
      </c>
    </row>
    <row r="489" spans="1:74">
      <c r="A489" s="8" t="s">
        <v>17</v>
      </c>
      <c r="B489" s="10">
        <f t="shared" si="3970"/>
        <v>912</v>
      </c>
      <c r="C489" s="10" t="s">
        <v>39</v>
      </c>
      <c r="D489" s="10" t="s">
        <v>14</v>
      </c>
      <c r="E489" s="6" t="s">
        <v>55</v>
      </c>
      <c r="F489" s="10"/>
      <c r="G489" s="35">
        <f>G490+G494+G498</f>
        <v>483470</v>
      </c>
      <c r="H489" s="35">
        <f t="shared" ref="H489:J489" si="4000">H490+H494</f>
        <v>0</v>
      </c>
      <c r="I489" s="35">
        <f t="shared" si="4000"/>
        <v>474605</v>
      </c>
      <c r="J489" s="35">
        <f t="shared" si="4000"/>
        <v>0</v>
      </c>
      <c r="K489" s="164">
        <f t="shared" ref="K489" si="4001">K490+K494+K498</f>
        <v>4939</v>
      </c>
      <c r="L489" s="164">
        <f t="shared" ref="L489" si="4002">L490+L494+L498</f>
        <v>5001</v>
      </c>
      <c r="M489" s="164">
        <f t="shared" ref="M489" si="4003">M490+M494+M498</f>
        <v>0</v>
      </c>
      <c r="N489" s="164">
        <f t="shared" ref="N489" si="4004">N490+N494+N498</f>
        <v>0</v>
      </c>
      <c r="O489" s="35">
        <f t="shared" ref="O489" si="4005">O490+O494+O498</f>
        <v>488409</v>
      </c>
      <c r="P489" s="35">
        <f t="shared" ref="P489" si="4006">P490+P494+P498</f>
        <v>5001</v>
      </c>
      <c r="Q489" s="35">
        <f t="shared" ref="Q489" si="4007">Q490+Q494+Q498</f>
        <v>474605</v>
      </c>
      <c r="R489" s="35">
        <f t="shared" ref="R489:Y489" si="4008">R490+R494+R498</f>
        <v>0</v>
      </c>
      <c r="S489" s="164">
        <f t="shared" si="4008"/>
        <v>0</v>
      </c>
      <c r="T489" s="164">
        <f t="shared" si="4008"/>
        <v>0</v>
      </c>
      <c r="U489" s="164">
        <f t="shared" si="4008"/>
        <v>0</v>
      </c>
      <c r="V489" s="164">
        <f t="shared" si="4008"/>
        <v>0</v>
      </c>
      <c r="W489" s="35">
        <f t="shared" si="4008"/>
        <v>488409</v>
      </c>
      <c r="X489" s="35">
        <f t="shared" si="4008"/>
        <v>5001</v>
      </c>
      <c r="Y489" s="35">
        <f t="shared" si="4008"/>
        <v>474605</v>
      </c>
      <c r="Z489" s="35">
        <f t="shared" ref="Z489:AG489" si="4009">Z490+Z494+Z498</f>
        <v>0</v>
      </c>
      <c r="AA489" s="164">
        <f t="shared" si="4009"/>
        <v>0</v>
      </c>
      <c r="AB489" s="164">
        <f t="shared" si="4009"/>
        <v>0</v>
      </c>
      <c r="AC489" s="164">
        <f t="shared" si="4009"/>
        <v>0</v>
      </c>
      <c r="AD489" s="164">
        <f t="shared" si="4009"/>
        <v>0</v>
      </c>
      <c r="AE489" s="35">
        <f t="shared" si="4009"/>
        <v>488409</v>
      </c>
      <c r="AF489" s="35">
        <f t="shared" si="4009"/>
        <v>5001</v>
      </c>
      <c r="AG489" s="35">
        <f t="shared" si="4009"/>
        <v>474605</v>
      </c>
      <c r="AH489" s="35">
        <f t="shared" ref="AH489:AO489" si="4010">AH490+AH494+AH498</f>
        <v>0</v>
      </c>
      <c r="AI489" s="164">
        <f t="shared" si="4010"/>
        <v>0</v>
      </c>
      <c r="AJ489" s="164">
        <f t="shared" si="4010"/>
        <v>0</v>
      </c>
      <c r="AK489" s="164">
        <f t="shared" si="4010"/>
        <v>0</v>
      </c>
      <c r="AL489" s="164">
        <f t="shared" si="4010"/>
        <v>0</v>
      </c>
      <c r="AM489" s="35">
        <f t="shared" si="4010"/>
        <v>488409</v>
      </c>
      <c r="AN489" s="35">
        <f t="shared" si="4010"/>
        <v>5001</v>
      </c>
      <c r="AO489" s="35">
        <f t="shared" si="4010"/>
        <v>474605</v>
      </c>
      <c r="AP489" s="35">
        <f t="shared" ref="AP489:AW489" si="4011">AP490+AP494+AP498</f>
        <v>0</v>
      </c>
      <c r="AQ489" s="164">
        <f t="shared" si="4011"/>
        <v>0</v>
      </c>
      <c r="AR489" s="164">
        <f t="shared" si="4011"/>
        <v>0</v>
      </c>
      <c r="AS489" s="164">
        <f t="shared" si="4011"/>
        <v>0</v>
      </c>
      <c r="AT489" s="164">
        <f t="shared" si="4011"/>
        <v>0</v>
      </c>
      <c r="AU489" s="35">
        <f t="shared" si="4011"/>
        <v>488409</v>
      </c>
      <c r="AV489" s="35">
        <f t="shared" si="4011"/>
        <v>5001</v>
      </c>
      <c r="AW489" s="35">
        <f t="shared" si="4011"/>
        <v>474605</v>
      </c>
      <c r="AX489" s="35">
        <f t="shared" ref="AX489:BE489" si="4012">AX490+AX494+AX498</f>
        <v>0</v>
      </c>
      <c r="AY489" s="164">
        <f t="shared" si="4012"/>
        <v>0</v>
      </c>
      <c r="AZ489" s="164">
        <f t="shared" si="4012"/>
        <v>0</v>
      </c>
      <c r="BA489" s="164">
        <f t="shared" si="4012"/>
        <v>0</v>
      </c>
      <c r="BB489" s="164">
        <f t="shared" si="4012"/>
        <v>0</v>
      </c>
      <c r="BC489" s="35">
        <f t="shared" si="4012"/>
        <v>488409</v>
      </c>
      <c r="BD489" s="35">
        <f t="shared" si="4012"/>
        <v>5001</v>
      </c>
      <c r="BE489" s="35">
        <f t="shared" si="4012"/>
        <v>474605</v>
      </c>
      <c r="BF489" s="35">
        <f t="shared" ref="BF489:BM489" si="4013">BF490+BF494+BF498</f>
        <v>0</v>
      </c>
      <c r="BG489" s="164">
        <f t="shared" si="4013"/>
        <v>0</v>
      </c>
      <c r="BH489" s="164">
        <f t="shared" si="4013"/>
        <v>0</v>
      </c>
      <c r="BI489" s="164">
        <f t="shared" si="4013"/>
        <v>0</v>
      </c>
      <c r="BJ489" s="164">
        <f t="shared" si="4013"/>
        <v>0</v>
      </c>
      <c r="BK489" s="35">
        <f t="shared" si="4013"/>
        <v>488409</v>
      </c>
      <c r="BL489" s="35">
        <f t="shared" si="4013"/>
        <v>5001</v>
      </c>
      <c r="BM489" s="35">
        <f t="shared" si="4013"/>
        <v>474605</v>
      </c>
      <c r="BN489" s="35">
        <f t="shared" ref="BN489:BU489" si="4014">BN490+BN494+BN498</f>
        <v>0</v>
      </c>
      <c r="BO489" s="164">
        <f t="shared" si="4014"/>
        <v>0</v>
      </c>
      <c r="BP489" s="164">
        <f t="shared" si="4014"/>
        <v>0</v>
      </c>
      <c r="BQ489" s="164">
        <f t="shared" si="4014"/>
        <v>0</v>
      </c>
      <c r="BR489" s="164">
        <f t="shared" si="4014"/>
        <v>0</v>
      </c>
      <c r="BS489" s="35">
        <f t="shared" si="4014"/>
        <v>488409</v>
      </c>
      <c r="BT489" s="35">
        <f t="shared" si="4014"/>
        <v>5001</v>
      </c>
      <c r="BU489" s="35">
        <f t="shared" si="4014"/>
        <v>474605</v>
      </c>
      <c r="BV489" s="35">
        <f t="shared" ref="BV489" si="4015">BV490+BV494+BV498</f>
        <v>0</v>
      </c>
    </row>
    <row r="490" spans="1:74" ht="33.6">
      <c r="A490" s="8" t="s">
        <v>336</v>
      </c>
      <c r="B490" s="10">
        <f t="shared" si="3970"/>
        <v>912</v>
      </c>
      <c r="C490" s="10" t="s">
        <v>39</v>
      </c>
      <c r="D490" s="10" t="s">
        <v>14</v>
      </c>
      <c r="E490" s="13" t="s">
        <v>63</v>
      </c>
      <c r="F490" s="10"/>
      <c r="G490" s="35">
        <f t="shared" ref="G490:V492" si="4016">G491</f>
        <v>472162</v>
      </c>
      <c r="H490" s="35">
        <f t="shared" si="4016"/>
        <v>0</v>
      </c>
      <c r="I490" s="35">
        <f t="shared" si="4016"/>
        <v>472162</v>
      </c>
      <c r="J490" s="35">
        <f t="shared" si="4016"/>
        <v>0</v>
      </c>
      <c r="K490" s="164">
        <f t="shared" si="4016"/>
        <v>0</v>
      </c>
      <c r="L490" s="164">
        <f t="shared" si="4016"/>
        <v>0</v>
      </c>
      <c r="M490" s="164">
        <f t="shared" si="4016"/>
        <v>0</v>
      </c>
      <c r="N490" s="164">
        <f t="shared" si="4016"/>
        <v>0</v>
      </c>
      <c r="O490" s="35">
        <f t="shared" si="4016"/>
        <v>472162</v>
      </c>
      <c r="P490" s="35">
        <f t="shared" si="4016"/>
        <v>0</v>
      </c>
      <c r="Q490" s="35">
        <f t="shared" si="4016"/>
        <v>472162</v>
      </c>
      <c r="R490" s="35">
        <f t="shared" si="4016"/>
        <v>0</v>
      </c>
      <c r="S490" s="164">
        <f t="shared" si="4016"/>
        <v>0</v>
      </c>
      <c r="T490" s="164">
        <f t="shared" si="4016"/>
        <v>0</v>
      </c>
      <c r="U490" s="164">
        <f t="shared" si="4016"/>
        <v>0</v>
      </c>
      <c r="V490" s="164">
        <f t="shared" si="4016"/>
        <v>0</v>
      </c>
      <c r="W490" s="35">
        <f t="shared" ref="S490:AI492" si="4017">W491</f>
        <v>472162</v>
      </c>
      <c r="X490" s="35">
        <f t="shared" si="4017"/>
        <v>0</v>
      </c>
      <c r="Y490" s="35">
        <f t="shared" si="4017"/>
        <v>472162</v>
      </c>
      <c r="Z490" s="35">
        <f t="shared" si="4017"/>
        <v>0</v>
      </c>
      <c r="AA490" s="164">
        <f t="shared" si="4017"/>
        <v>2090</v>
      </c>
      <c r="AB490" s="164">
        <f t="shared" si="4017"/>
        <v>0</v>
      </c>
      <c r="AC490" s="164">
        <f t="shared" si="4017"/>
        <v>0</v>
      </c>
      <c r="AD490" s="164">
        <f t="shared" si="4017"/>
        <v>0</v>
      </c>
      <c r="AE490" s="35">
        <f t="shared" si="4017"/>
        <v>474252</v>
      </c>
      <c r="AF490" s="35">
        <f t="shared" si="4017"/>
        <v>0</v>
      </c>
      <c r="AG490" s="35">
        <f t="shared" si="4017"/>
        <v>472162</v>
      </c>
      <c r="AH490" s="35">
        <f t="shared" si="4017"/>
        <v>0</v>
      </c>
      <c r="AI490" s="164">
        <f t="shared" si="4017"/>
        <v>0</v>
      </c>
      <c r="AJ490" s="164">
        <f t="shared" ref="AI490:AY492" si="4018">AJ491</f>
        <v>0</v>
      </c>
      <c r="AK490" s="164">
        <f t="shared" si="4018"/>
        <v>0</v>
      </c>
      <c r="AL490" s="164">
        <f t="shared" si="4018"/>
        <v>0</v>
      </c>
      <c r="AM490" s="35">
        <f t="shared" si="4018"/>
        <v>474252</v>
      </c>
      <c r="AN490" s="35">
        <f t="shared" si="4018"/>
        <v>0</v>
      </c>
      <c r="AO490" s="35">
        <f t="shared" si="4018"/>
        <v>472162</v>
      </c>
      <c r="AP490" s="35">
        <f t="shared" si="4018"/>
        <v>0</v>
      </c>
      <c r="AQ490" s="164">
        <f t="shared" si="4018"/>
        <v>0</v>
      </c>
      <c r="AR490" s="164">
        <f t="shared" si="4018"/>
        <v>0</v>
      </c>
      <c r="AS490" s="164">
        <f t="shared" si="4018"/>
        <v>0</v>
      </c>
      <c r="AT490" s="164">
        <f t="shared" si="4018"/>
        <v>0</v>
      </c>
      <c r="AU490" s="35">
        <f t="shared" si="4018"/>
        <v>474252</v>
      </c>
      <c r="AV490" s="35">
        <f t="shared" si="4018"/>
        <v>0</v>
      </c>
      <c r="AW490" s="35">
        <f t="shared" si="4018"/>
        <v>472162</v>
      </c>
      <c r="AX490" s="35">
        <f t="shared" si="4018"/>
        <v>0</v>
      </c>
      <c r="AY490" s="164">
        <f t="shared" si="4018"/>
        <v>0</v>
      </c>
      <c r="AZ490" s="164">
        <f t="shared" ref="AY490:BO492" si="4019">AZ491</f>
        <v>0</v>
      </c>
      <c r="BA490" s="164">
        <f t="shared" si="4019"/>
        <v>0</v>
      </c>
      <c r="BB490" s="164">
        <f t="shared" si="4019"/>
        <v>0</v>
      </c>
      <c r="BC490" s="35">
        <f t="shared" si="4019"/>
        <v>474252</v>
      </c>
      <c r="BD490" s="35">
        <f t="shared" si="4019"/>
        <v>0</v>
      </c>
      <c r="BE490" s="35">
        <f t="shared" si="4019"/>
        <v>472162</v>
      </c>
      <c r="BF490" s="35">
        <f t="shared" si="4019"/>
        <v>0</v>
      </c>
      <c r="BG490" s="164">
        <f t="shared" si="4019"/>
        <v>0</v>
      </c>
      <c r="BH490" s="164">
        <f t="shared" si="4019"/>
        <v>0</v>
      </c>
      <c r="BI490" s="164">
        <f t="shared" si="4019"/>
        <v>0</v>
      </c>
      <c r="BJ490" s="164">
        <f t="shared" si="4019"/>
        <v>0</v>
      </c>
      <c r="BK490" s="35">
        <f t="shared" si="4019"/>
        <v>474252</v>
      </c>
      <c r="BL490" s="35">
        <f t="shared" si="4019"/>
        <v>0</v>
      </c>
      <c r="BM490" s="35">
        <f t="shared" si="4019"/>
        <v>472162</v>
      </c>
      <c r="BN490" s="35">
        <f t="shared" si="4019"/>
        <v>0</v>
      </c>
      <c r="BO490" s="164">
        <f t="shared" si="4019"/>
        <v>0</v>
      </c>
      <c r="BP490" s="164">
        <f t="shared" ref="BO490:BV492" si="4020">BP491</f>
        <v>0</v>
      </c>
      <c r="BQ490" s="164">
        <f t="shared" si="4020"/>
        <v>0</v>
      </c>
      <c r="BR490" s="164">
        <f t="shared" si="4020"/>
        <v>0</v>
      </c>
      <c r="BS490" s="35">
        <f t="shared" si="4020"/>
        <v>474252</v>
      </c>
      <c r="BT490" s="35">
        <f t="shared" si="4020"/>
        <v>0</v>
      </c>
      <c r="BU490" s="35">
        <f t="shared" si="4020"/>
        <v>472162</v>
      </c>
      <c r="BV490" s="35">
        <f t="shared" si="4020"/>
        <v>0</v>
      </c>
    </row>
    <row r="491" spans="1:74">
      <c r="A491" s="8" t="s">
        <v>97</v>
      </c>
      <c r="B491" s="10">
        <f t="shared" si="3970"/>
        <v>912</v>
      </c>
      <c r="C491" s="10" t="s">
        <v>39</v>
      </c>
      <c r="D491" s="10" t="s">
        <v>14</v>
      </c>
      <c r="E491" s="13" t="s">
        <v>596</v>
      </c>
      <c r="F491" s="10"/>
      <c r="G491" s="35">
        <f t="shared" si="4016"/>
        <v>472162</v>
      </c>
      <c r="H491" s="35">
        <f t="shared" si="4016"/>
        <v>0</v>
      </c>
      <c r="I491" s="35">
        <f t="shared" si="4016"/>
        <v>472162</v>
      </c>
      <c r="J491" s="35">
        <f t="shared" si="4016"/>
        <v>0</v>
      </c>
      <c r="K491" s="164">
        <f t="shared" si="4016"/>
        <v>0</v>
      </c>
      <c r="L491" s="164">
        <f t="shared" si="4016"/>
        <v>0</v>
      </c>
      <c r="M491" s="164">
        <f t="shared" si="4016"/>
        <v>0</v>
      </c>
      <c r="N491" s="164">
        <f t="shared" si="4016"/>
        <v>0</v>
      </c>
      <c r="O491" s="35">
        <f t="shared" si="4016"/>
        <v>472162</v>
      </c>
      <c r="P491" s="35">
        <f t="shared" si="4016"/>
        <v>0</v>
      </c>
      <c r="Q491" s="35">
        <f t="shared" si="4016"/>
        <v>472162</v>
      </c>
      <c r="R491" s="35">
        <f t="shared" si="4016"/>
        <v>0</v>
      </c>
      <c r="S491" s="164">
        <f t="shared" si="4017"/>
        <v>0</v>
      </c>
      <c r="T491" s="164">
        <f t="shared" si="4017"/>
        <v>0</v>
      </c>
      <c r="U491" s="164">
        <f t="shared" si="4017"/>
        <v>0</v>
      </c>
      <c r="V491" s="164">
        <f t="shared" si="4017"/>
        <v>0</v>
      </c>
      <c r="W491" s="35">
        <f t="shared" si="4017"/>
        <v>472162</v>
      </c>
      <c r="X491" s="35">
        <f t="shared" si="4017"/>
        <v>0</v>
      </c>
      <c r="Y491" s="35">
        <f t="shared" si="4017"/>
        <v>472162</v>
      </c>
      <c r="Z491" s="35">
        <f t="shared" si="4017"/>
        <v>0</v>
      </c>
      <c r="AA491" s="164">
        <f t="shared" si="4017"/>
        <v>2090</v>
      </c>
      <c r="AB491" s="164">
        <f t="shared" si="4017"/>
        <v>0</v>
      </c>
      <c r="AC491" s="164">
        <f t="shared" si="4017"/>
        <v>0</v>
      </c>
      <c r="AD491" s="164">
        <f t="shared" si="4017"/>
        <v>0</v>
      </c>
      <c r="AE491" s="35">
        <f t="shared" si="4017"/>
        <v>474252</v>
      </c>
      <c r="AF491" s="35">
        <f t="shared" si="4017"/>
        <v>0</v>
      </c>
      <c r="AG491" s="35">
        <f t="shared" si="4017"/>
        <v>472162</v>
      </c>
      <c r="AH491" s="35">
        <f t="shared" si="4017"/>
        <v>0</v>
      </c>
      <c r="AI491" s="164">
        <f t="shared" si="4018"/>
        <v>0</v>
      </c>
      <c r="AJ491" s="164">
        <f t="shared" si="4018"/>
        <v>0</v>
      </c>
      <c r="AK491" s="164">
        <f t="shared" si="4018"/>
        <v>0</v>
      </c>
      <c r="AL491" s="164">
        <f t="shared" si="4018"/>
        <v>0</v>
      </c>
      <c r="AM491" s="35">
        <f t="shared" si="4018"/>
        <v>474252</v>
      </c>
      <c r="AN491" s="35">
        <f t="shared" si="4018"/>
        <v>0</v>
      </c>
      <c r="AO491" s="35">
        <f t="shared" si="4018"/>
        <v>472162</v>
      </c>
      <c r="AP491" s="35">
        <f t="shared" si="4018"/>
        <v>0</v>
      </c>
      <c r="AQ491" s="164">
        <f t="shared" si="4018"/>
        <v>0</v>
      </c>
      <c r="AR491" s="164">
        <f t="shared" si="4018"/>
        <v>0</v>
      </c>
      <c r="AS491" s="164">
        <f t="shared" si="4018"/>
        <v>0</v>
      </c>
      <c r="AT491" s="164">
        <f t="shared" si="4018"/>
        <v>0</v>
      </c>
      <c r="AU491" s="35">
        <f t="shared" si="4018"/>
        <v>474252</v>
      </c>
      <c r="AV491" s="35">
        <f t="shared" si="4018"/>
        <v>0</v>
      </c>
      <c r="AW491" s="35">
        <f t="shared" si="4018"/>
        <v>472162</v>
      </c>
      <c r="AX491" s="35">
        <f t="shared" si="4018"/>
        <v>0</v>
      </c>
      <c r="AY491" s="164">
        <f t="shared" si="4019"/>
        <v>0</v>
      </c>
      <c r="AZ491" s="164">
        <f t="shared" si="4019"/>
        <v>0</v>
      </c>
      <c r="BA491" s="164">
        <f t="shared" si="4019"/>
        <v>0</v>
      </c>
      <c r="BB491" s="164">
        <f t="shared" si="4019"/>
        <v>0</v>
      </c>
      <c r="BC491" s="35">
        <f t="shared" si="4019"/>
        <v>474252</v>
      </c>
      <c r="BD491" s="35">
        <f t="shared" si="4019"/>
        <v>0</v>
      </c>
      <c r="BE491" s="35">
        <f t="shared" si="4019"/>
        <v>472162</v>
      </c>
      <c r="BF491" s="35">
        <f t="shared" si="4019"/>
        <v>0</v>
      </c>
      <c r="BG491" s="164">
        <f t="shared" si="4019"/>
        <v>0</v>
      </c>
      <c r="BH491" s="164">
        <f t="shared" si="4019"/>
        <v>0</v>
      </c>
      <c r="BI491" s="164">
        <f t="shared" si="4019"/>
        <v>0</v>
      </c>
      <c r="BJ491" s="164">
        <f t="shared" si="4019"/>
        <v>0</v>
      </c>
      <c r="BK491" s="35">
        <f t="shared" si="4019"/>
        <v>474252</v>
      </c>
      <c r="BL491" s="35">
        <f t="shared" si="4019"/>
        <v>0</v>
      </c>
      <c r="BM491" s="35">
        <f t="shared" si="4019"/>
        <v>472162</v>
      </c>
      <c r="BN491" s="35">
        <f t="shared" si="4019"/>
        <v>0</v>
      </c>
      <c r="BO491" s="164">
        <f t="shared" si="4020"/>
        <v>0</v>
      </c>
      <c r="BP491" s="164">
        <f t="shared" si="4020"/>
        <v>0</v>
      </c>
      <c r="BQ491" s="164">
        <f t="shared" si="4020"/>
        <v>0</v>
      </c>
      <c r="BR491" s="164">
        <f t="shared" si="4020"/>
        <v>0</v>
      </c>
      <c r="BS491" s="35">
        <f t="shared" si="4020"/>
        <v>474252</v>
      </c>
      <c r="BT491" s="35">
        <f t="shared" si="4020"/>
        <v>0</v>
      </c>
      <c r="BU491" s="35">
        <f t="shared" si="4020"/>
        <v>472162</v>
      </c>
      <c r="BV491" s="35">
        <f t="shared" si="4020"/>
        <v>0</v>
      </c>
    </row>
    <row r="492" spans="1:74" ht="33.6">
      <c r="A492" s="8" t="s">
        <v>32</v>
      </c>
      <c r="B492" s="10">
        <f t="shared" si="3970"/>
        <v>912</v>
      </c>
      <c r="C492" s="10" t="s">
        <v>39</v>
      </c>
      <c r="D492" s="10" t="s">
        <v>14</v>
      </c>
      <c r="E492" s="13" t="s">
        <v>596</v>
      </c>
      <c r="F492" s="10" t="s">
        <v>33</v>
      </c>
      <c r="G492" s="35">
        <f t="shared" si="4016"/>
        <v>472162</v>
      </c>
      <c r="H492" s="35">
        <f t="shared" si="4016"/>
        <v>0</v>
      </c>
      <c r="I492" s="35">
        <f t="shared" si="4016"/>
        <v>472162</v>
      </c>
      <c r="J492" s="35">
        <f t="shared" si="4016"/>
        <v>0</v>
      </c>
      <c r="K492" s="164">
        <f t="shared" si="4016"/>
        <v>0</v>
      </c>
      <c r="L492" s="164">
        <f t="shared" si="4016"/>
        <v>0</v>
      </c>
      <c r="M492" s="164">
        <f t="shared" si="4016"/>
        <v>0</v>
      </c>
      <c r="N492" s="164">
        <f t="shared" si="4016"/>
        <v>0</v>
      </c>
      <c r="O492" s="35">
        <f t="shared" si="4016"/>
        <v>472162</v>
      </c>
      <c r="P492" s="35">
        <f t="shared" si="4016"/>
        <v>0</v>
      </c>
      <c r="Q492" s="35">
        <f t="shared" si="4016"/>
        <v>472162</v>
      </c>
      <c r="R492" s="35">
        <f t="shared" si="4016"/>
        <v>0</v>
      </c>
      <c r="S492" s="164">
        <f t="shared" si="4017"/>
        <v>0</v>
      </c>
      <c r="T492" s="164">
        <f t="shared" si="4017"/>
        <v>0</v>
      </c>
      <c r="U492" s="164">
        <f t="shared" si="4017"/>
        <v>0</v>
      </c>
      <c r="V492" s="164">
        <f t="shared" si="4017"/>
        <v>0</v>
      </c>
      <c r="W492" s="35">
        <f t="shared" si="4017"/>
        <v>472162</v>
      </c>
      <c r="X492" s="35">
        <f t="shared" si="4017"/>
        <v>0</v>
      </c>
      <c r="Y492" s="35">
        <f t="shared" si="4017"/>
        <v>472162</v>
      </c>
      <c r="Z492" s="35">
        <f t="shared" si="4017"/>
        <v>0</v>
      </c>
      <c r="AA492" s="164">
        <f t="shared" si="4017"/>
        <v>2090</v>
      </c>
      <c r="AB492" s="164">
        <f t="shared" si="4017"/>
        <v>0</v>
      </c>
      <c r="AC492" s="164">
        <f t="shared" si="4017"/>
        <v>0</v>
      </c>
      <c r="AD492" s="164">
        <f t="shared" si="4017"/>
        <v>0</v>
      </c>
      <c r="AE492" s="35">
        <f t="shared" si="4017"/>
        <v>474252</v>
      </c>
      <c r="AF492" s="35">
        <f t="shared" si="4017"/>
        <v>0</v>
      </c>
      <c r="AG492" s="35">
        <f t="shared" si="4017"/>
        <v>472162</v>
      </c>
      <c r="AH492" s="35">
        <f t="shared" si="4017"/>
        <v>0</v>
      </c>
      <c r="AI492" s="164">
        <f t="shared" si="4018"/>
        <v>0</v>
      </c>
      <c r="AJ492" s="164">
        <f t="shared" si="4018"/>
        <v>0</v>
      </c>
      <c r="AK492" s="164">
        <f t="shared" si="4018"/>
        <v>0</v>
      </c>
      <c r="AL492" s="164">
        <f t="shared" si="4018"/>
        <v>0</v>
      </c>
      <c r="AM492" s="35">
        <f t="shared" si="4018"/>
        <v>474252</v>
      </c>
      <c r="AN492" s="35">
        <f t="shared" si="4018"/>
        <v>0</v>
      </c>
      <c r="AO492" s="35">
        <f t="shared" si="4018"/>
        <v>472162</v>
      </c>
      <c r="AP492" s="35">
        <f t="shared" si="4018"/>
        <v>0</v>
      </c>
      <c r="AQ492" s="164">
        <f t="shared" si="4018"/>
        <v>0</v>
      </c>
      <c r="AR492" s="164">
        <f t="shared" si="4018"/>
        <v>0</v>
      </c>
      <c r="AS492" s="164">
        <f t="shared" si="4018"/>
        <v>0</v>
      </c>
      <c r="AT492" s="164">
        <f t="shared" si="4018"/>
        <v>0</v>
      </c>
      <c r="AU492" s="35">
        <f t="shared" si="4018"/>
        <v>474252</v>
      </c>
      <c r="AV492" s="35">
        <f t="shared" si="4018"/>
        <v>0</v>
      </c>
      <c r="AW492" s="35">
        <f t="shared" si="4018"/>
        <v>472162</v>
      </c>
      <c r="AX492" s="35">
        <f t="shared" si="4018"/>
        <v>0</v>
      </c>
      <c r="AY492" s="164">
        <f t="shared" si="4019"/>
        <v>0</v>
      </c>
      <c r="AZ492" s="164">
        <f t="shared" si="4019"/>
        <v>0</v>
      </c>
      <c r="BA492" s="164">
        <f t="shared" si="4019"/>
        <v>0</v>
      </c>
      <c r="BB492" s="164">
        <f t="shared" si="4019"/>
        <v>0</v>
      </c>
      <c r="BC492" s="35">
        <f t="shared" si="4019"/>
        <v>474252</v>
      </c>
      <c r="BD492" s="35">
        <f t="shared" si="4019"/>
        <v>0</v>
      </c>
      <c r="BE492" s="35">
        <f t="shared" si="4019"/>
        <v>472162</v>
      </c>
      <c r="BF492" s="35">
        <f t="shared" si="4019"/>
        <v>0</v>
      </c>
      <c r="BG492" s="164">
        <f t="shared" si="4019"/>
        <v>0</v>
      </c>
      <c r="BH492" s="164">
        <f t="shared" si="4019"/>
        <v>0</v>
      </c>
      <c r="BI492" s="164">
        <f t="shared" si="4019"/>
        <v>0</v>
      </c>
      <c r="BJ492" s="164">
        <f t="shared" si="4019"/>
        <v>0</v>
      </c>
      <c r="BK492" s="35">
        <f t="shared" si="4019"/>
        <v>474252</v>
      </c>
      <c r="BL492" s="35">
        <f t="shared" si="4019"/>
        <v>0</v>
      </c>
      <c r="BM492" s="35">
        <f t="shared" si="4019"/>
        <v>472162</v>
      </c>
      <c r="BN492" s="35">
        <f t="shared" si="4019"/>
        <v>0</v>
      </c>
      <c r="BO492" s="164">
        <f t="shared" si="4020"/>
        <v>0</v>
      </c>
      <c r="BP492" s="164">
        <f t="shared" si="4020"/>
        <v>0</v>
      </c>
      <c r="BQ492" s="164">
        <f t="shared" si="4020"/>
        <v>0</v>
      </c>
      <c r="BR492" s="164">
        <f t="shared" si="4020"/>
        <v>0</v>
      </c>
      <c r="BS492" s="35">
        <f t="shared" si="4020"/>
        <v>474252</v>
      </c>
      <c r="BT492" s="35">
        <f t="shared" si="4020"/>
        <v>0</v>
      </c>
      <c r="BU492" s="35">
        <f t="shared" si="4020"/>
        <v>472162</v>
      </c>
      <c r="BV492" s="35">
        <f t="shared" si="4020"/>
        <v>0</v>
      </c>
    </row>
    <row r="493" spans="1:74">
      <c r="A493" s="8" t="s">
        <v>46</v>
      </c>
      <c r="B493" s="10">
        <f t="shared" si="3970"/>
        <v>912</v>
      </c>
      <c r="C493" s="10" t="s">
        <v>39</v>
      </c>
      <c r="D493" s="10" t="s">
        <v>14</v>
      </c>
      <c r="E493" s="13" t="s">
        <v>596</v>
      </c>
      <c r="F493" s="6">
        <v>610</v>
      </c>
      <c r="G493" s="6">
        <v>472162</v>
      </c>
      <c r="H493" s="6"/>
      <c r="I493" s="6">
        <v>472162</v>
      </c>
      <c r="J493" s="6"/>
      <c r="K493" s="148"/>
      <c r="L493" s="148"/>
      <c r="M493" s="148"/>
      <c r="N493" s="148"/>
      <c r="O493" s="6">
        <f>G493+K493</f>
        <v>472162</v>
      </c>
      <c r="P493" s="6">
        <f t="shared" ref="P493" si="4021">H493+L493</f>
        <v>0</v>
      </c>
      <c r="Q493" s="6">
        <f t="shared" ref="Q493" si="4022">I493+M493</f>
        <v>472162</v>
      </c>
      <c r="R493" s="6">
        <f t="shared" ref="R493" si="4023">J493+N493</f>
        <v>0</v>
      </c>
      <c r="S493" s="148"/>
      <c r="T493" s="148"/>
      <c r="U493" s="148"/>
      <c r="V493" s="148"/>
      <c r="W493" s="6">
        <f>O493+S493</f>
        <v>472162</v>
      </c>
      <c r="X493" s="6">
        <f t="shared" ref="X493" si="4024">P493+T493</f>
        <v>0</v>
      </c>
      <c r="Y493" s="6">
        <f t="shared" ref="Y493" si="4025">Q493+U493</f>
        <v>472162</v>
      </c>
      <c r="Z493" s="6">
        <f t="shared" ref="Z493" si="4026">R493+V493</f>
        <v>0</v>
      </c>
      <c r="AA493" s="148">
        <v>2090</v>
      </c>
      <c r="AB493" s="148"/>
      <c r="AC493" s="148"/>
      <c r="AD493" s="148"/>
      <c r="AE493" s="6">
        <f>W493+AA493</f>
        <v>474252</v>
      </c>
      <c r="AF493" s="6">
        <f t="shared" ref="AF493" si="4027">X493+AB493</f>
        <v>0</v>
      </c>
      <c r="AG493" s="6">
        <f t="shared" ref="AG493" si="4028">Y493+AC493</f>
        <v>472162</v>
      </c>
      <c r="AH493" s="6">
        <f t="shared" ref="AH493" si="4029">Z493+AD493</f>
        <v>0</v>
      </c>
      <c r="AI493" s="148"/>
      <c r="AJ493" s="148"/>
      <c r="AK493" s="148"/>
      <c r="AL493" s="148"/>
      <c r="AM493" s="6">
        <f>AE493+AI493</f>
        <v>474252</v>
      </c>
      <c r="AN493" s="6">
        <f t="shared" ref="AN493" si="4030">AF493+AJ493</f>
        <v>0</v>
      </c>
      <c r="AO493" s="6">
        <f t="shared" ref="AO493" si="4031">AG493+AK493</f>
        <v>472162</v>
      </c>
      <c r="AP493" s="6">
        <f t="shared" ref="AP493" si="4032">AH493+AL493</f>
        <v>0</v>
      </c>
      <c r="AQ493" s="148"/>
      <c r="AR493" s="148"/>
      <c r="AS493" s="148"/>
      <c r="AT493" s="148"/>
      <c r="AU493" s="6">
        <f>AM493+AQ493</f>
        <v>474252</v>
      </c>
      <c r="AV493" s="6">
        <f t="shared" ref="AV493" si="4033">AN493+AR493</f>
        <v>0</v>
      </c>
      <c r="AW493" s="6">
        <f t="shared" ref="AW493" si="4034">AO493+AS493</f>
        <v>472162</v>
      </c>
      <c r="AX493" s="6">
        <f t="shared" ref="AX493" si="4035">AP493+AT493</f>
        <v>0</v>
      </c>
      <c r="AY493" s="148"/>
      <c r="AZ493" s="148"/>
      <c r="BA493" s="148"/>
      <c r="BB493" s="148"/>
      <c r="BC493" s="6">
        <f>AU493+AY493</f>
        <v>474252</v>
      </c>
      <c r="BD493" s="6">
        <f t="shared" ref="BD493" si="4036">AV493+AZ493</f>
        <v>0</v>
      </c>
      <c r="BE493" s="6">
        <f t="shared" ref="BE493" si="4037">AW493+BA493</f>
        <v>472162</v>
      </c>
      <c r="BF493" s="6">
        <f t="shared" ref="BF493" si="4038">AX493+BB493</f>
        <v>0</v>
      </c>
      <c r="BG493" s="148"/>
      <c r="BH493" s="148"/>
      <c r="BI493" s="148"/>
      <c r="BJ493" s="148"/>
      <c r="BK493" s="6">
        <f>BC493+BG493</f>
        <v>474252</v>
      </c>
      <c r="BL493" s="6">
        <f t="shared" ref="BL493" si="4039">BD493+BH493</f>
        <v>0</v>
      </c>
      <c r="BM493" s="6">
        <f t="shared" ref="BM493" si="4040">BE493+BI493</f>
        <v>472162</v>
      </c>
      <c r="BN493" s="6">
        <f t="shared" ref="BN493" si="4041">BF493+BJ493</f>
        <v>0</v>
      </c>
      <c r="BO493" s="148"/>
      <c r="BP493" s="148"/>
      <c r="BQ493" s="148"/>
      <c r="BR493" s="148"/>
      <c r="BS493" s="6">
        <f>BK493+BO493</f>
        <v>474252</v>
      </c>
      <c r="BT493" s="6">
        <f t="shared" ref="BT493" si="4042">BL493+BP493</f>
        <v>0</v>
      </c>
      <c r="BU493" s="6">
        <f t="shared" ref="BU493" si="4043">BM493+BQ493</f>
        <v>472162</v>
      </c>
      <c r="BV493" s="6">
        <f t="shared" ref="BV493" si="4044">BN493+BR493</f>
        <v>0</v>
      </c>
    </row>
    <row r="494" spans="1:74">
      <c r="A494" s="8" t="s">
        <v>15</v>
      </c>
      <c r="B494" s="10">
        <f t="shared" si="3970"/>
        <v>912</v>
      </c>
      <c r="C494" s="10" t="s">
        <v>39</v>
      </c>
      <c r="D494" s="10" t="s">
        <v>14</v>
      </c>
      <c r="E494" s="13" t="s">
        <v>60</v>
      </c>
      <c r="F494" s="10"/>
      <c r="G494" s="35">
        <f>G496</f>
        <v>10690</v>
      </c>
      <c r="H494" s="35">
        <f>H496</f>
        <v>0</v>
      </c>
      <c r="I494" s="35">
        <f>I496</f>
        <v>2443</v>
      </c>
      <c r="J494" s="35">
        <f>J496</f>
        <v>0</v>
      </c>
      <c r="K494" s="164">
        <f t="shared" ref="K494:R494" si="4045">K496</f>
        <v>0</v>
      </c>
      <c r="L494" s="164">
        <f t="shared" si="4045"/>
        <v>0</v>
      </c>
      <c r="M494" s="164">
        <f t="shared" si="4045"/>
        <v>0</v>
      </c>
      <c r="N494" s="164">
        <f t="shared" si="4045"/>
        <v>0</v>
      </c>
      <c r="O494" s="35">
        <f t="shared" si="4045"/>
        <v>10690</v>
      </c>
      <c r="P494" s="35">
        <f t="shared" si="4045"/>
        <v>0</v>
      </c>
      <c r="Q494" s="35">
        <f t="shared" si="4045"/>
        <v>2443</v>
      </c>
      <c r="R494" s="35">
        <f t="shared" si="4045"/>
        <v>0</v>
      </c>
      <c r="S494" s="164">
        <f t="shared" ref="S494:Z494" si="4046">S496</f>
        <v>0</v>
      </c>
      <c r="T494" s="164">
        <f t="shared" si="4046"/>
        <v>0</v>
      </c>
      <c r="U494" s="164">
        <f t="shared" si="4046"/>
        <v>0</v>
      </c>
      <c r="V494" s="164">
        <f t="shared" si="4046"/>
        <v>0</v>
      </c>
      <c r="W494" s="35">
        <f t="shared" si="4046"/>
        <v>10690</v>
      </c>
      <c r="X494" s="35">
        <f t="shared" si="4046"/>
        <v>0</v>
      </c>
      <c r="Y494" s="35">
        <f t="shared" si="4046"/>
        <v>2443</v>
      </c>
      <c r="Z494" s="35">
        <f t="shared" si="4046"/>
        <v>0</v>
      </c>
      <c r="AA494" s="164">
        <f t="shared" ref="AA494:AH494" si="4047">AA496</f>
        <v>-2090</v>
      </c>
      <c r="AB494" s="164">
        <f t="shared" si="4047"/>
        <v>0</v>
      </c>
      <c r="AC494" s="164">
        <f t="shared" si="4047"/>
        <v>0</v>
      </c>
      <c r="AD494" s="164">
        <f t="shared" si="4047"/>
        <v>0</v>
      </c>
      <c r="AE494" s="35">
        <f t="shared" si="4047"/>
        <v>8600</v>
      </c>
      <c r="AF494" s="35">
        <f t="shared" si="4047"/>
        <v>0</v>
      </c>
      <c r="AG494" s="35">
        <f t="shared" si="4047"/>
        <v>2443</v>
      </c>
      <c r="AH494" s="35">
        <f t="shared" si="4047"/>
        <v>0</v>
      </c>
      <c r="AI494" s="164">
        <f t="shared" ref="AI494:AP494" si="4048">AI496</f>
        <v>0</v>
      </c>
      <c r="AJ494" s="164">
        <f t="shared" si="4048"/>
        <v>0</v>
      </c>
      <c r="AK494" s="164">
        <f t="shared" si="4048"/>
        <v>0</v>
      </c>
      <c r="AL494" s="164">
        <f t="shared" si="4048"/>
        <v>0</v>
      </c>
      <c r="AM494" s="35">
        <f t="shared" si="4048"/>
        <v>8600</v>
      </c>
      <c r="AN494" s="35">
        <f t="shared" si="4048"/>
        <v>0</v>
      </c>
      <c r="AO494" s="35">
        <f t="shared" si="4048"/>
        <v>2443</v>
      </c>
      <c r="AP494" s="35">
        <f t="shared" si="4048"/>
        <v>0</v>
      </c>
      <c r="AQ494" s="164">
        <f t="shared" ref="AQ494:AX494" si="4049">AQ496</f>
        <v>0</v>
      </c>
      <c r="AR494" s="164">
        <f t="shared" si="4049"/>
        <v>0</v>
      </c>
      <c r="AS494" s="164">
        <f t="shared" si="4049"/>
        <v>0</v>
      </c>
      <c r="AT494" s="164">
        <f t="shared" si="4049"/>
        <v>0</v>
      </c>
      <c r="AU494" s="35">
        <f t="shared" si="4049"/>
        <v>8600</v>
      </c>
      <c r="AV494" s="35">
        <f t="shared" si="4049"/>
        <v>0</v>
      </c>
      <c r="AW494" s="35">
        <f t="shared" si="4049"/>
        <v>2443</v>
      </c>
      <c r="AX494" s="35">
        <f t="shared" si="4049"/>
        <v>0</v>
      </c>
      <c r="AY494" s="164">
        <f t="shared" ref="AY494:BF494" si="4050">AY496</f>
        <v>0</v>
      </c>
      <c r="AZ494" s="164">
        <f t="shared" si="4050"/>
        <v>0</v>
      </c>
      <c r="BA494" s="164">
        <f t="shared" si="4050"/>
        <v>0</v>
      </c>
      <c r="BB494" s="164">
        <f t="shared" si="4050"/>
        <v>0</v>
      </c>
      <c r="BC494" s="35">
        <f t="shared" si="4050"/>
        <v>8600</v>
      </c>
      <c r="BD494" s="35">
        <f t="shared" si="4050"/>
        <v>0</v>
      </c>
      <c r="BE494" s="35">
        <f t="shared" si="4050"/>
        <v>2443</v>
      </c>
      <c r="BF494" s="35">
        <f t="shared" si="4050"/>
        <v>0</v>
      </c>
      <c r="BG494" s="164">
        <f t="shared" ref="BG494:BN494" si="4051">BG496</f>
        <v>0</v>
      </c>
      <c r="BH494" s="164">
        <f t="shared" si="4051"/>
        <v>0</v>
      </c>
      <c r="BI494" s="164">
        <f t="shared" si="4051"/>
        <v>0</v>
      </c>
      <c r="BJ494" s="164">
        <f t="shared" si="4051"/>
        <v>0</v>
      </c>
      <c r="BK494" s="35">
        <f t="shared" si="4051"/>
        <v>8600</v>
      </c>
      <c r="BL494" s="35">
        <f t="shared" si="4051"/>
        <v>0</v>
      </c>
      <c r="BM494" s="35">
        <f t="shared" si="4051"/>
        <v>2443</v>
      </c>
      <c r="BN494" s="35">
        <f t="shared" si="4051"/>
        <v>0</v>
      </c>
      <c r="BO494" s="164">
        <f t="shared" ref="BO494:BV494" si="4052">BO496</f>
        <v>0</v>
      </c>
      <c r="BP494" s="164">
        <f t="shared" si="4052"/>
        <v>0</v>
      </c>
      <c r="BQ494" s="164">
        <f t="shared" si="4052"/>
        <v>0</v>
      </c>
      <c r="BR494" s="164">
        <f t="shared" si="4052"/>
        <v>0</v>
      </c>
      <c r="BS494" s="35">
        <f t="shared" si="4052"/>
        <v>8600</v>
      </c>
      <c r="BT494" s="35">
        <f t="shared" si="4052"/>
        <v>0</v>
      </c>
      <c r="BU494" s="35">
        <f t="shared" si="4052"/>
        <v>2443</v>
      </c>
      <c r="BV494" s="35">
        <f t="shared" si="4052"/>
        <v>0</v>
      </c>
    </row>
    <row r="495" spans="1:74">
      <c r="A495" s="8" t="s">
        <v>98</v>
      </c>
      <c r="B495" s="10">
        <f>B493</f>
        <v>912</v>
      </c>
      <c r="C495" s="10" t="s">
        <v>39</v>
      </c>
      <c r="D495" s="10" t="s">
        <v>14</v>
      </c>
      <c r="E495" s="13" t="s">
        <v>597</v>
      </c>
      <c r="F495" s="10"/>
      <c r="G495" s="35">
        <f>G496</f>
        <v>10690</v>
      </c>
      <c r="H495" s="35">
        <f t="shared" ref="H495:BS496" si="4053">H496</f>
        <v>0</v>
      </c>
      <c r="I495" s="35">
        <f t="shared" si="4053"/>
        <v>2443</v>
      </c>
      <c r="J495" s="35">
        <f t="shared" si="4053"/>
        <v>0</v>
      </c>
      <c r="K495" s="164">
        <f t="shared" si="4053"/>
        <v>0</v>
      </c>
      <c r="L495" s="164">
        <f t="shared" si="4053"/>
        <v>0</v>
      </c>
      <c r="M495" s="164">
        <f t="shared" si="4053"/>
        <v>0</v>
      </c>
      <c r="N495" s="164">
        <f t="shared" si="4053"/>
        <v>0</v>
      </c>
      <c r="O495" s="35">
        <f t="shared" si="4053"/>
        <v>10690</v>
      </c>
      <c r="P495" s="35">
        <f t="shared" si="4053"/>
        <v>0</v>
      </c>
      <c r="Q495" s="35">
        <f t="shared" si="4053"/>
        <v>2443</v>
      </c>
      <c r="R495" s="35">
        <f t="shared" si="4053"/>
        <v>0</v>
      </c>
      <c r="S495" s="164">
        <f t="shared" si="4053"/>
        <v>0</v>
      </c>
      <c r="T495" s="164">
        <f t="shared" si="4053"/>
        <v>0</v>
      </c>
      <c r="U495" s="164">
        <f t="shared" si="4053"/>
        <v>0</v>
      </c>
      <c r="V495" s="164">
        <f t="shared" si="4053"/>
        <v>0</v>
      </c>
      <c r="W495" s="35">
        <f t="shared" si="4053"/>
        <v>10690</v>
      </c>
      <c r="X495" s="35">
        <f t="shared" si="4053"/>
        <v>0</v>
      </c>
      <c r="Y495" s="35">
        <f t="shared" si="4053"/>
        <v>2443</v>
      </c>
      <c r="Z495" s="35">
        <f t="shared" si="4053"/>
        <v>0</v>
      </c>
      <c r="AA495" s="164">
        <f t="shared" si="4053"/>
        <v>-2090</v>
      </c>
      <c r="AB495" s="164">
        <f t="shared" si="4053"/>
        <v>0</v>
      </c>
      <c r="AC495" s="164">
        <f t="shared" si="4053"/>
        <v>0</v>
      </c>
      <c r="AD495" s="164">
        <f t="shared" si="4053"/>
        <v>0</v>
      </c>
      <c r="AE495" s="35">
        <f t="shared" si="4053"/>
        <v>8600</v>
      </c>
      <c r="AF495" s="35">
        <f t="shared" si="4053"/>
        <v>0</v>
      </c>
      <c r="AG495" s="35">
        <f t="shared" si="4053"/>
        <v>2443</v>
      </c>
      <c r="AH495" s="35">
        <f t="shared" si="4053"/>
        <v>0</v>
      </c>
      <c r="AI495" s="164">
        <f t="shared" si="4053"/>
        <v>0</v>
      </c>
      <c r="AJ495" s="164">
        <f t="shared" si="4053"/>
        <v>0</v>
      </c>
      <c r="AK495" s="164">
        <f t="shared" si="4053"/>
        <v>0</v>
      </c>
      <c r="AL495" s="164">
        <f t="shared" si="4053"/>
        <v>0</v>
      </c>
      <c r="AM495" s="35">
        <f t="shared" si="4053"/>
        <v>8600</v>
      </c>
      <c r="AN495" s="35">
        <f t="shared" si="4053"/>
        <v>0</v>
      </c>
      <c r="AO495" s="35">
        <f t="shared" si="4053"/>
        <v>2443</v>
      </c>
      <c r="AP495" s="35">
        <f t="shared" si="4053"/>
        <v>0</v>
      </c>
      <c r="AQ495" s="164">
        <f t="shared" si="4053"/>
        <v>0</v>
      </c>
      <c r="AR495" s="164">
        <f t="shared" si="4053"/>
        <v>0</v>
      </c>
      <c r="AS495" s="164">
        <f t="shared" si="4053"/>
        <v>0</v>
      </c>
      <c r="AT495" s="164">
        <f t="shared" si="4053"/>
        <v>0</v>
      </c>
      <c r="AU495" s="35">
        <f t="shared" si="4053"/>
        <v>8600</v>
      </c>
      <c r="AV495" s="35">
        <f t="shared" si="4053"/>
        <v>0</v>
      </c>
      <c r="AW495" s="35">
        <f t="shared" si="4053"/>
        <v>2443</v>
      </c>
      <c r="AX495" s="35">
        <f t="shared" si="4053"/>
        <v>0</v>
      </c>
      <c r="AY495" s="164">
        <f t="shared" si="4053"/>
        <v>0</v>
      </c>
      <c r="AZ495" s="164">
        <f t="shared" si="4053"/>
        <v>0</v>
      </c>
      <c r="BA495" s="164">
        <f t="shared" si="4053"/>
        <v>0</v>
      </c>
      <c r="BB495" s="164">
        <f t="shared" si="4053"/>
        <v>0</v>
      </c>
      <c r="BC495" s="35">
        <f t="shared" si="4053"/>
        <v>8600</v>
      </c>
      <c r="BD495" s="35">
        <f t="shared" si="4053"/>
        <v>0</v>
      </c>
      <c r="BE495" s="35">
        <f t="shared" si="4053"/>
        <v>2443</v>
      </c>
      <c r="BF495" s="35">
        <f t="shared" si="4053"/>
        <v>0</v>
      </c>
      <c r="BG495" s="164">
        <f t="shared" si="4053"/>
        <v>0</v>
      </c>
      <c r="BH495" s="164">
        <f t="shared" si="4053"/>
        <v>0</v>
      </c>
      <c r="BI495" s="164">
        <f t="shared" si="4053"/>
        <v>0</v>
      </c>
      <c r="BJ495" s="164">
        <f t="shared" si="4053"/>
        <v>0</v>
      </c>
      <c r="BK495" s="35">
        <f t="shared" si="4053"/>
        <v>8600</v>
      </c>
      <c r="BL495" s="35">
        <f t="shared" si="4053"/>
        <v>0</v>
      </c>
      <c r="BM495" s="35">
        <f t="shared" si="4053"/>
        <v>2443</v>
      </c>
      <c r="BN495" s="35">
        <f t="shared" si="4053"/>
        <v>0</v>
      </c>
      <c r="BO495" s="164">
        <f t="shared" si="4053"/>
        <v>0</v>
      </c>
      <c r="BP495" s="164">
        <f t="shared" si="4053"/>
        <v>0</v>
      </c>
      <c r="BQ495" s="164">
        <f t="shared" si="4053"/>
        <v>0</v>
      </c>
      <c r="BR495" s="164">
        <f t="shared" si="4053"/>
        <v>0</v>
      </c>
      <c r="BS495" s="35">
        <f t="shared" si="4053"/>
        <v>8600</v>
      </c>
      <c r="BT495" s="35">
        <f t="shared" ref="BT495:BV496" si="4054">BT496</f>
        <v>0</v>
      </c>
      <c r="BU495" s="35">
        <f t="shared" si="4054"/>
        <v>2443</v>
      </c>
      <c r="BV495" s="35">
        <f t="shared" si="4054"/>
        <v>0</v>
      </c>
    </row>
    <row r="496" spans="1:74" ht="33.6">
      <c r="A496" s="8" t="s">
        <v>32</v>
      </c>
      <c r="B496" s="10">
        <f>B494</f>
        <v>912</v>
      </c>
      <c r="C496" s="10" t="s">
        <v>39</v>
      </c>
      <c r="D496" s="10" t="s">
        <v>14</v>
      </c>
      <c r="E496" s="13" t="s">
        <v>597</v>
      </c>
      <c r="F496" s="10" t="s">
        <v>33</v>
      </c>
      <c r="G496" s="35">
        <f t="shared" ref="G496:BR496" si="4055">G497</f>
        <v>10690</v>
      </c>
      <c r="H496" s="35">
        <f t="shared" si="4055"/>
        <v>0</v>
      </c>
      <c r="I496" s="35">
        <f t="shared" si="4055"/>
        <v>2443</v>
      </c>
      <c r="J496" s="35">
        <f t="shared" si="4055"/>
        <v>0</v>
      </c>
      <c r="K496" s="164">
        <f t="shared" si="4055"/>
        <v>0</v>
      </c>
      <c r="L496" s="164">
        <f t="shared" si="4055"/>
        <v>0</v>
      </c>
      <c r="M496" s="164">
        <f t="shared" si="4055"/>
        <v>0</v>
      </c>
      <c r="N496" s="164">
        <f t="shared" si="4055"/>
        <v>0</v>
      </c>
      <c r="O496" s="35">
        <f t="shared" si="4055"/>
        <v>10690</v>
      </c>
      <c r="P496" s="35">
        <f t="shared" si="4055"/>
        <v>0</v>
      </c>
      <c r="Q496" s="35">
        <f t="shared" si="4055"/>
        <v>2443</v>
      </c>
      <c r="R496" s="35">
        <f t="shared" si="4055"/>
        <v>0</v>
      </c>
      <c r="S496" s="164">
        <f t="shared" si="4055"/>
        <v>0</v>
      </c>
      <c r="T496" s="164">
        <f t="shared" si="4055"/>
        <v>0</v>
      </c>
      <c r="U496" s="164">
        <f t="shared" si="4055"/>
        <v>0</v>
      </c>
      <c r="V496" s="164">
        <f t="shared" si="4055"/>
        <v>0</v>
      </c>
      <c r="W496" s="35">
        <f t="shared" si="4055"/>
        <v>10690</v>
      </c>
      <c r="X496" s="35">
        <f t="shared" si="4055"/>
        <v>0</v>
      </c>
      <c r="Y496" s="35">
        <f t="shared" si="4055"/>
        <v>2443</v>
      </c>
      <c r="Z496" s="35">
        <f t="shared" si="4055"/>
        <v>0</v>
      </c>
      <c r="AA496" s="164">
        <f t="shared" si="4055"/>
        <v>-2090</v>
      </c>
      <c r="AB496" s="164">
        <f t="shared" si="4055"/>
        <v>0</v>
      </c>
      <c r="AC496" s="164">
        <f t="shared" si="4055"/>
        <v>0</v>
      </c>
      <c r="AD496" s="164">
        <f t="shared" si="4055"/>
        <v>0</v>
      </c>
      <c r="AE496" s="35">
        <f t="shared" si="4055"/>
        <v>8600</v>
      </c>
      <c r="AF496" s="35">
        <f t="shared" si="4055"/>
        <v>0</v>
      </c>
      <c r="AG496" s="35">
        <f t="shared" si="4055"/>
        <v>2443</v>
      </c>
      <c r="AH496" s="35">
        <f t="shared" si="4055"/>
        <v>0</v>
      </c>
      <c r="AI496" s="164">
        <f t="shared" si="4055"/>
        <v>0</v>
      </c>
      <c r="AJ496" s="164">
        <f t="shared" si="4055"/>
        <v>0</v>
      </c>
      <c r="AK496" s="164">
        <f t="shared" si="4055"/>
        <v>0</v>
      </c>
      <c r="AL496" s="164">
        <f t="shared" si="4055"/>
        <v>0</v>
      </c>
      <c r="AM496" s="35">
        <f t="shared" si="4055"/>
        <v>8600</v>
      </c>
      <c r="AN496" s="35">
        <f t="shared" si="4055"/>
        <v>0</v>
      </c>
      <c r="AO496" s="35">
        <f t="shared" si="4055"/>
        <v>2443</v>
      </c>
      <c r="AP496" s="35">
        <f t="shared" si="4055"/>
        <v>0</v>
      </c>
      <c r="AQ496" s="164">
        <f t="shared" si="4055"/>
        <v>0</v>
      </c>
      <c r="AR496" s="164">
        <f t="shared" si="4055"/>
        <v>0</v>
      </c>
      <c r="AS496" s="164">
        <f t="shared" si="4055"/>
        <v>0</v>
      </c>
      <c r="AT496" s="164">
        <f t="shared" si="4055"/>
        <v>0</v>
      </c>
      <c r="AU496" s="35">
        <f t="shared" si="4055"/>
        <v>8600</v>
      </c>
      <c r="AV496" s="35">
        <f t="shared" si="4055"/>
        <v>0</v>
      </c>
      <c r="AW496" s="35">
        <f t="shared" si="4055"/>
        <v>2443</v>
      </c>
      <c r="AX496" s="35">
        <f t="shared" si="4055"/>
        <v>0</v>
      </c>
      <c r="AY496" s="164">
        <f t="shared" si="4055"/>
        <v>0</v>
      </c>
      <c r="AZ496" s="164">
        <f t="shared" si="4055"/>
        <v>0</v>
      </c>
      <c r="BA496" s="164">
        <f t="shared" si="4055"/>
        <v>0</v>
      </c>
      <c r="BB496" s="164">
        <f t="shared" si="4055"/>
        <v>0</v>
      </c>
      <c r="BC496" s="35">
        <f t="shared" si="4055"/>
        <v>8600</v>
      </c>
      <c r="BD496" s="35">
        <f t="shared" si="4055"/>
        <v>0</v>
      </c>
      <c r="BE496" s="35">
        <f t="shared" si="4055"/>
        <v>2443</v>
      </c>
      <c r="BF496" s="35">
        <f t="shared" si="4055"/>
        <v>0</v>
      </c>
      <c r="BG496" s="164">
        <f t="shared" si="4055"/>
        <v>0</v>
      </c>
      <c r="BH496" s="164">
        <f t="shared" si="4055"/>
        <v>0</v>
      </c>
      <c r="BI496" s="164">
        <f t="shared" si="4055"/>
        <v>0</v>
      </c>
      <c r="BJ496" s="164">
        <f t="shared" si="4055"/>
        <v>0</v>
      </c>
      <c r="BK496" s="35">
        <f t="shared" si="4055"/>
        <v>8600</v>
      </c>
      <c r="BL496" s="35">
        <f t="shared" si="4055"/>
        <v>0</v>
      </c>
      <c r="BM496" s="35">
        <f t="shared" si="4055"/>
        <v>2443</v>
      </c>
      <c r="BN496" s="35">
        <f t="shared" si="4055"/>
        <v>0</v>
      </c>
      <c r="BO496" s="164">
        <f t="shared" si="4055"/>
        <v>0</v>
      </c>
      <c r="BP496" s="164">
        <f t="shared" si="4055"/>
        <v>0</v>
      </c>
      <c r="BQ496" s="164">
        <f t="shared" si="4055"/>
        <v>0</v>
      </c>
      <c r="BR496" s="164">
        <f t="shared" si="4055"/>
        <v>0</v>
      </c>
      <c r="BS496" s="35">
        <f t="shared" si="4053"/>
        <v>8600</v>
      </c>
      <c r="BT496" s="35">
        <f t="shared" si="4054"/>
        <v>0</v>
      </c>
      <c r="BU496" s="35">
        <f t="shared" si="4054"/>
        <v>2443</v>
      </c>
      <c r="BV496" s="35">
        <f t="shared" si="4054"/>
        <v>0</v>
      </c>
    </row>
    <row r="497" spans="1:74">
      <c r="A497" s="8" t="s">
        <v>46</v>
      </c>
      <c r="B497" s="10">
        <f t="shared" si="3970"/>
        <v>912</v>
      </c>
      <c r="C497" s="10" t="s">
        <v>39</v>
      </c>
      <c r="D497" s="10" t="s">
        <v>14</v>
      </c>
      <c r="E497" s="13" t="s">
        <v>597</v>
      </c>
      <c r="F497" s="6">
        <v>610</v>
      </c>
      <c r="G497" s="6">
        <f>8600+2090</f>
        <v>10690</v>
      </c>
      <c r="H497" s="6"/>
      <c r="I497" s="6">
        <v>2443</v>
      </c>
      <c r="J497" s="6"/>
      <c r="K497" s="148"/>
      <c r="L497" s="148"/>
      <c r="M497" s="148"/>
      <c r="N497" s="148"/>
      <c r="O497" s="6">
        <f>G497+K497</f>
        <v>10690</v>
      </c>
      <c r="P497" s="6">
        <f t="shared" ref="P497" si="4056">H497+L497</f>
        <v>0</v>
      </c>
      <c r="Q497" s="6">
        <f t="shared" ref="Q497" si="4057">I497+M497</f>
        <v>2443</v>
      </c>
      <c r="R497" s="6">
        <f t="shared" ref="R497" si="4058">J497+N497</f>
        <v>0</v>
      </c>
      <c r="S497" s="148"/>
      <c r="T497" s="148"/>
      <c r="U497" s="148"/>
      <c r="V497" s="148"/>
      <c r="W497" s="6">
        <f>O497+S497</f>
        <v>10690</v>
      </c>
      <c r="X497" s="6">
        <f t="shared" ref="X497" si="4059">P497+T497</f>
        <v>0</v>
      </c>
      <c r="Y497" s="6">
        <f t="shared" ref="Y497" si="4060">Q497+U497</f>
        <v>2443</v>
      </c>
      <c r="Z497" s="6">
        <f t="shared" ref="Z497" si="4061">R497+V497</f>
        <v>0</v>
      </c>
      <c r="AA497" s="148">
        <v>-2090</v>
      </c>
      <c r="AB497" s="148"/>
      <c r="AC497" s="148"/>
      <c r="AD497" s="148"/>
      <c r="AE497" s="6">
        <f>W497+AA497</f>
        <v>8600</v>
      </c>
      <c r="AF497" s="6">
        <f t="shared" ref="AF497" si="4062">X497+AB497</f>
        <v>0</v>
      </c>
      <c r="AG497" s="6">
        <f t="shared" ref="AG497" si="4063">Y497+AC497</f>
        <v>2443</v>
      </c>
      <c r="AH497" s="6">
        <f t="shared" ref="AH497" si="4064">Z497+AD497</f>
        <v>0</v>
      </c>
      <c r="AI497" s="148"/>
      <c r="AJ497" s="148"/>
      <c r="AK497" s="148"/>
      <c r="AL497" s="148"/>
      <c r="AM497" s="6">
        <f>AE497+AI497</f>
        <v>8600</v>
      </c>
      <c r="AN497" s="6">
        <f t="shared" ref="AN497" si="4065">AF497+AJ497</f>
        <v>0</v>
      </c>
      <c r="AO497" s="6">
        <f t="shared" ref="AO497" si="4066">AG497+AK497</f>
        <v>2443</v>
      </c>
      <c r="AP497" s="6">
        <f t="shared" ref="AP497" si="4067">AH497+AL497</f>
        <v>0</v>
      </c>
      <c r="AQ497" s="148"/>
      <c r="AR497" s="148"/>
      <c r="AS497" s="148"/>
      <c r="AT497" s="148"/>
      <c r="AU497" s="6">
        <f>AM497+AQ497</f>
        <v>8600</v>
      </c>
      <c r="AV497" s="6">
        <f t="shared" ref="AV497" si="4068">AN497+AR497</f>
        <v>0</v>
      </c>
      <c r="AW497" s="6">
        <f t="shared" ref="AW497" si="4069">AO497+AS497</f>
        <v>2443</v>
      </c>
      <c r="AX497" s="6">
        <f t="shared" ref="AX497" si="4070">AP497+AT497</f>
        <v>0</v>
      </c>
      <c r="AY497" s="148"/>
      <c r="AZ497" s="148"/>
      <c r="BA497" s="148"/>
      <c r="BB497" s="148"/>
      <c r="BC497" s="6">
        <f>AU497+AY497</f>
        <v>8600</v>
      </c>
      <c r="BD497" s="6">
        <f t="shared" ref="BD497" si="4071">AV497+AZ497</f>
        <v>0</v>
      </c>
      <c r="BE497" s="6">
        <f t="shared" ref="BE497" si="4072">AW497+BA497</f>
        <v>2443</v>
      </c>
      <c r="BF497" s="6">
        <f t="shared" ref="BF497" si="4073">AX497+BB497</f>
        <v>0</v>
      </c>
      <c r="BG497" s="148"/>
      <c r="BH497" s="148"/>
      <c r="BI497" s="148"/>
      <c r="BJ497" s="148"/>
      <c r="BK497" s="6">
        <f>BC497+BG497</f>
        <v>8600</v>
      </c>
      <c r="BL497" s="6">
        <f t="shared" ref="BL497" si="4074">BD497+BH497</f>
        <v>0</v>
      </c>
      <c r="BM497" s="6">
        <f t="shared" ref="BM497" si="4075">BE497+BI497</f>
        <v>2443</v>
      </c>
      <c r="BN497" s="6">
        <f t="shared" ref="BN497" si="4076">BF497+BJ497</f>
        <v>0</v>
      </c>
      <c r="BO497" s="148"/>
      <c r="BP497" s="148"/>
      <c r="BQ497" s="148"/>
      <c r="BR497" s="148"/>
      <c r="BS497" s="6">
        <f>BK497+BO497</f>
        <v>8600</v>
      </c>
      <c r="BT497" s="6">
        <f t="shared" ref="BT497" si="4077">BL497+BP497</f>
        <v>0</v>
      </c>
      <c r="BU497" s="6">
        <f t="shared" ref="BU497" si="4078">BM497+BQ497</f>
        <v>2443</v>
      </c>
      <c r="BV497" s="6">
        <f t="shared" ref="BV497" si="4079">BN497+BR497</f>
        <v>0</v>
      </c>
    </row>
    <row r="498" spans="1:74" ht="84">
      <c r="A498" s="8" t="s">
        <v>677</v>
      </c>
      <c r="B498" s="10" t="s">
        <v>678</v>
      </c>
      <c r="C498" s="10" t="s">
        <v>39</v>
      </c>
      <c r="D498" s="10" t="s">
        <v>14</v>
      </c>
      <c r="E498" s="13" t="s">
        <v>679</v>
      </c>
      <c r="F498" s="6"/>
      <c r="G498" s="6">
        <f>G499</f>
        <v>618</v>
      </c>
      <c r="H498" s="6">
        <f t="shared" ref="H498:W499" si="4080">H499</f>
        <v>0</v>
      </c>
      <c r="I498" s="6">
        <f t="shared" si="4080"/>
        <v>0</v>
      </c>
      <c r="J498" s="6">
        <f t="shared" si="4080"/>
        <v>0</v>
      </c>
      <c r="K498" s="148">
        <f t="shared" si="4080"/>
        <v>4939</v>
      </c>
      <c r="L498" s="148">
        <f t="shared" si="4080"/>
        <v>5001</v>
      </c>
      <c r="M498" s="148">
        <f t="shared" si="4080"/>
        <v>0</v>
      </c>
      <c r="N498" s="148">
        <f t="shared" si="4080"/>
        <v>0</v>
      </c>
      <c r="O498" s="6">
        <f t="shared" si="4080"/>
        <v>5557</v>
      </c>
      <c r="P498" s="6">
        <f t="shared" si="4080"/>
        <v>5001</v>
      </c>
      <c r="Q498" s="6">
        <f t="shared" si="4080"/>
        <v>0</v>
      </c>
      <c r="R498" s="6">
        <f t="shared" si="4080"/>
        <v>0</v>
      </c>
      <c r="S498" s="148">
        <f t="shared" si="4080"/>
        <v>0</v>
      </c>
      <c r="T498" s="148">
        <f t="shared" si="4080"/>
        <v>0</v>
      </c>
      <c r="U498" s="148">
        <f t="shared" si="4080"/>
        <v>0</v>
      </c>
      <c r="V498" s="148">
        <f t="shared" si="4080"/>
        <v>0</v>
      </c>
      <c r="W498" s="6">
        <f t="shared" si="4080"/>
        <v>5557</v>
      </c>
      <c r="X498" s="6">
        <f t="shared" ref="S498:AI499" si="4081">X499</f>
        <v>5001</v>
      </c>
      <c r="Y498" s="6">
        <f t="shared" si="4081"/>
        <v>0</v>
      </c>
      <c r="Z498" s="6">
        <f t="shared" si="4081"/>
        <v>0</v>
      </c>
      <c r="AA498" s="148">
        <f t="shared" si="4081"/>
        <v>0</v>
      </c>
      <c r="AB498" s="148">
        <f t="shared" si="4081"/>
        <v>0</v>
      </c>
      <c r="AC498" s="148">
        <f t="shared" si="4081"/>
        <v>0</v>
      </c>
      <c r="AD498" s="148">
        <f t="shared" si="4081"/>
        <v>0</v>
      </c>
      <c r="AE498" s="6">
        <f t="shared" si="4081"/>
        <v>5557</v>
      </c>
      <c r="AF498" s="6">
        <f t="shared" si="4081"/>
        <v>5001</v>
      </c>
      <c r="AG498" s="6">
        <f t="shared" si="4081"/>
        <v>0</v>
      </c>
      <c r="AH498" s="6">
        <f t="shared" si="4081"/>
        <v>0</v>
      </c>
      <c r="AI498" s="148">
        <f t="shared" si="4081"/>
        <v>0</v>
      </c>
      <c r="AJ498" s="148">
        <f t="shared" ref="AI498:AY499" si="4082">AJ499</f>
        <v>0</v>
      </c>
      <c r="AK498" s="148">
        <f t="shared" si="4082"/>
        <v>0</v>
      </c>
      <c r="AL498" s="148">
        <f t="shared" si="4082"/>
        <v>0</v>
      </c>
      <c r="AM498" s="6">
        <f t="shared" si="4082"/>
        <v>5557</v>
      </c>
      <c r="AN498" s="6">
        <f t="shared" si="4082"/>
        <v>5001</v>
      </c>
      <c r="AO498" s="6">
        <f t="shared" si="4082"/>
        <v>0</v>
      </c>
      <c r="AP498" s="6">
        <f t="shared" si="4082"/>
        <v>0</v>
      </c>
      <c r="AQ498" s="148">
        <f t="shared" si="4082"/>
        <v>0</v>
      </c>
      <c r="AR498" s="148">
        <f t="shared" si="4082"/>
        <v>0</v>
      </c>
      <c r="AS498" s="148">
        <f t="shared" si="4082"/>
        <v>0</v>
      </c>
      <c r="AT498" s="148">
        <f t="shared" si="4082"/>
        <v>0</v>
      </c>
      <c r="AU498" s="6">
        <f t="shared" si="4082"/>
        <v>5557</v>
      </c>
      <c r="AV498" s="6">
        <f t="shared" si="4082"/>
        <v>5001</v>
      </c>
      <c r="AW498" s="6">
        <f t="shared" si="4082"/>
        <v>0</v>
      </c>
      <c r="AX498" s="6">
        <f t="shared" si="4082"/>
        <v>0</v>
      </c>
      <c r="AY498" s="148">
        <f t="shared" si="4082"/>
        <v>0</v>
      </c>
      <c r="AZ498" s="148">
        <f t="shared" ref="AY498:BO499" si="4083">AZ499</f>
        <v>0</v>
      </c>
      <c r="BA498" s="148">
        <f t="shared" si="4083"/>
        <v>0</v>
      </c>
      <c r="BB498" s="148">
        <f t="shared" si="4083"/>
        <v>0</v>
      </c>
      <c r="BC498" s="6">
        <f t="shared" si="4083"/>
        <v>5557</v>
      </c>
      <c r="BD498" s="6">
        <f t="shared" si="4083"/>
        <v>5001</v>
      </c>
      <c r="BE498" s="6">
        <f t="shared" si="4083"/>
        <v>0</v>
      </c>
      <c r="BF498" s="6">
        <f t="shared" si="4083"/>
        <v>0</v>
      </c>
      <c r="BG498" s="148">
        <f t="shared" si="4083"/>
        <v>0</v>
      </c>
      <c r="BH498" s="148">
        <f t="shared" si="4083"/>
        <v>0</v>
      </c>
      <c r="BI498" s="148">
        <f t="shared" si="4083"/>
        <v>0</v>
      </c>
      <c r="BJ498" s="148">
        <f t="shared" si="4083"/>
        <v>0</v>
      </c>
      <c r="BK498" s="6">
        <f t="shared" si="4083"/>
        <v>5557</v>
      </c>
      <c r="BL498" s="6">
        <f t="shared" si="4083"/>
        <v>5001</v>
      </c>
      <c r="BM498" s="6">
        <f t="shared" si="4083"/>
        <v>0</v>
      </c>
      <c r="BN498" s="6">
        <f t="shared" si="4083"/>
        <v>0</v>
      </c>
      <c r="BO498" s="148">
        <f t="shared" si="4083"/>
        <v>0</v>
      </c>
      <c r="BP498" s="148">
        <f t="shared" ref="BO498:BV499" si="4084">BP499</f>
        <v>0</v>
      </c>
      <c r="BQ498" s="148">
        <f t="shared" si="4084"/>
        <v>0</v>
      </c>
      <c r="BR498" s="148">
        <f t="shared" si="4084"/>
        <v>0</v>
      </c>
      <c r="BS498" s="6">
        <f t="shared" si="4084"/>
        <v>5557</v>
      </c>
      <c r="BT498" s="6">
        <f t="shared" si="4084"/>
        <v>5001</v>
      </c>
      <c r="BU498" s="6">
        <f t="shared" si="4084"/>
        <v>0</v>
      </c>
      <c r="BV498" s="6">
        <f t="shared" si="4084"/>
        <v>0</v>
      </c>
    </row>
    <row r="499" spans="1:74" ht="33.6">
      <c r="A499" s="8" t="s">
        <v>32</v>
      </c>
      <c r="B499" s="10" t="s">
        <v>678</v>
      </c>
      <c r="C499" s="10" t="s">
        <v>39</v>
      </c>
      <c r="D499" s="10" t="s">
        <v>14</v>
      </c>
      <c r="E499" s="13" t="s">
        <v>679</v>
      </c>
      <c r="F499" s="6">
        <v>600</v>
      </c>
      <c r="G499" s="6">
        <f>G500</f>
        <v>618</v>
      </c>
      <c r="H499" s="6">
        <f t="shared" si="4080"/>
        <v>0</v>
      </c>
      <c r="I499" s="6">
        <f t="shared" si="4080"/>
        <v>0</v>
      </c>
      <c r="J499" s="6">
        <f t="shared" si="4080"/>
        <v>0</v>
      </c>
      <c r="K499" s="148">
        <f t="shared" si="4080"/>
        <v>4939</v>
      </c>
      <c r="L499" s="148">
        <f t="shared" si="4080"/>
        <v>5001</v>
      </c>
      <c r="M499" s="148">
        <f t="shared" si="4080"/>
        <v>0</v>
      </c>
      <c r="N499" s="148">
        <f t="shared" si="4080"/>
        <v>0</v>
      </c>
      <c r="O499" s="6">
        <f t="shared" si="4080"/>
        <v>5557</v>
      </c>
      <c r="P499" s="6">
        <f t="shared" si="4080"/>
        <v>5001</v>
      </c>
      <c r="Q499" s="6">
        <f t="shared" si="4080"/>
        <v>0</v>
      </c>
      <c r="R499" s="6">
        <f t="shared" si="4080"/>
        <v>0</v>
      </c>
      <c r="S499" s="148">
        <f t="shared" si="4081"/>
        <v>0</v>
      </c>
      <c r="T499" s="148">
        <f t="shared" si="4081"/>
        <v>0</v>
      </c>
      <c r="U499" s="148">
        <f t="shared" si="4081"/>
        <v>0</v>
      </c>
      <c r="V499" s="148">
        <f t="shared" si="4081"/>
        <v>0</v>
      </c>
      <c r="W499" s="6">
        <f t="shared" si="4081"/>
        <v>5557</v>
      </c>
      <c r="X499" s="6">
        <f t="shared" si="4081"/>
        <v>5001</v>
      </c>
      <c r="Y499" s="6">
        <f t="shared" si="4081"/>
        <v>0</v>
      </c>
      <c r="Z499" s="6">
        <f t="shared" si="4081"/>
        <v>0</v>
      </c>
      <c r="AA499" s="148">
        <f t="shared" si="4081"/>
        <v>0</v>
      </c>
      <c r="AB499" s="148">
        <f t="shared" si="4081"/>
        <v>0</v>
      </c>
      <c r="AC499" s="148">
        <f t="shared" si="4081"/>
        <v>0</v>
      </c>
      <c r="AD499" s="148">
        <f t="shared" si="4081"/>
        <v>0</v>
      </c>
      <c r="AE499" s="6">
        <f t="shared" si="4081"/>
        <v>5557</v>
      </c>
      <c r="AF499" s="6">
        <f t="shared" si="4081"/>
        <v>5001</v>
      </c>
      <c r="AG499" s="6">
        <f t="shared" si="4081"/>
        <v>0</v>
      </c>
      <c r="AH499" s="6">
        <f t="shared" si="4081"/>
        <v>0</v>
      </c>
      <c r="AI499" s="148">
        <f t="shared" si="4082"/>
        <v>0</v>
      </c>
      <c r="AJ499" s="148">
        <f t="shared" si="4082"/>
        <v>0</v>
      </c>
      <c r="AK499" s="148">
        <f t="shared" si="4082"/>
        <v>0</v>
      </c>
      <c r="AL499" s="148">
        <f t="shared" si="4082"/>
        <v>0</v>
      </c>
      <c r="AM499" s="6">
        <f t="shared" si="4082"/>
        <v>5557</v>
      </c>
      <c r="AN499" s="6">
        <f t="shared" si="4082"/>
        <v>5001</v>
      </c>
      <c r="AO499" s="6">
        <f t="shared" si="4082"/>
        <v>0</v>
      </c>
      <c r="AP499" s="6">
        <f t="shared" si="4082"/>
        <v>0</v>
      </c>
      <c r="AQ499" s="148">
        <f t="shared" si="4082"/>
        <v>0</v>
      </c>
      <c r="AR499" s="148">
        <f t="shared" si="4082"/>
        <v>0</v>
      </c>
      <c r="AS499" s="148">
        <f t="shared" si="4082"/>
        <v>0</v>
      </c>
      <c r="AT499" s="148">
        <f t="shared" si="4082"/>
        <v>0</v>
      </c>
      <c r="AU499" s="6">
        <f t="shared" si="4082"/>
        <v>5557</v>
      </c>
      <c r="AV499" s="6">
        <f t="shared" si="4082"/>
        <v>5001</v>
      </c>
      <c r="AW499" s="6">
        <f t="shared" si="4082"/>
        <v>0</v>
      </c>
      <c r="AX499" s="6">
        <f t="shared" si="4082"/>
        <v>0</v>
      </c>
      <c r="AY499" s="148">
        <f t="shared" si="4083"/>
        <v>0</v>
      </c>
      <c r="AZ499" s="148">
        <f t="shared" si="4083"/>
        <v>0</v>
      </c>
      <c r="BA499" s="148">
        <f t="shared" si="4083"/>
        <v>0</v>
      </c>
      <c r="BB499" s="148">
        <f t="shared" si="4083"/>
        <v>0</v>
      </c>
      <c r="BC499" s="6">
        <f t="shared" si="4083"/>
        <v>5557</v>
      </c>
      <c r="BD499" s="6">
        <f t="shared" si="4083"/>
        <v>5001</v>
      </c>
      <c r="BE499" s="6">
        <f t="shared" si="4083"/>
        <v>0</v>
      </c>
      <c r="BF499" s="6">
        <f t="shared" si="4083"/>
        <v>0</v>
      </c>
      <c r="BG499" s="148">
        <f t="shared" si="4083"/>
        <v>0</v>
      </c>
      <c r="BH499" s="148">
        <f t="shared" si="4083"/>
        <v>0</v>
      </c>
      <c r="BI499" s="148">
        <f t="shared" si="4083"/>
        <v>0</v>
      </c>
      <c r="BJ499" s="148">
        <f t="shared" si="4083"/>
        <v>0</v>
      </c>
      <c r="BK499" s="6">
        <f t="shared" si="4083"/>
        <v>5557</v>
      </c>
      <c r="BL499" s="6">
        <f t="shared" si="4083"/>
        <v>5001</v>
      </c>
      <c r="BM499" s="6">
        <f t="shared" si="4083"/>
        <v>0</v>
      </c>
      <c r="BN499" s="6">
        <f t="shared" si="4083"/>
        <v>0</v>
      </c>
      <c r="BO499" s="148">
        <f t="shared" si="4084"/>
        <v>0</v>
      </c>
      <c r="BP499" s="148">
        <f t="shared" si="4084"/>
        <v>0</v>
      </c>
      <c r="BQ499" s="148">
        <f t="shared" si="4084"/>
        <v>0</v>
      </c>
      <c r="BR499" s="148">
        <f t="shared" si="4084"/>
        <v>0</v>
      </c>
      <c r="BS499" s="6">
        <f t="shared" si="4084"/>
        <v>5557</v>
      </c>
      <c r="BT499" s="6">
        <f t="shared" si="4084"/>
        <v>5001</v>
      </c>
      <c r="BU499" s="6">
        <f t="shared" si="4084"/>
        <v>0</v>
      </c>
      <c r="BV499" s="6">
        <f t="shared" si="4084"/>
        <v>0</v>
      </c>
    </row>
    <row r="500" spans="1:74">
      <c r="A500" s="8" t="s">
        <v>46</v>
      </c>
      <c r="B500" s="10" t="s">
        <v>678</v>
      </c>
      <c r="C500" s="10" t="s">
        <v>39</v>
      </c>
      <c r="D500" s="10" t="s">
        <v>14</v>
      </c>
      <c r="E500" s="13" t="s">
        <v>679</v>
      </c>
      <c r="F500" s="6">
        <v>610</v>
      </c>
      <c r="G500" s="6">
        <v>618</v>
      </c>
      <c r="H500" s="6"/>
      <c r="I500" s="6"/>
      <c r="J500" s="6"/>
      <c r="K500" s="148">
        <f>5001-62</f>
        <v>4939</v>
      </c>
      <c r="L500" s="148">
        <v>5001</v>
      </c>
      <c r="M500" s="148"/>
      <c r="N500" s="148"/>
      <c r="O500" s="6">
        <f>G500+K500</f>
        <v>5557</v>
      </c>
      <c r="P500" s="6">
        <f t="shared" ref="P500" si="4085">H500+L500</f>
        <v>5001</v>
      </c>
      <c r="Q500" s="6">
        <f t="shared" ref="Q500" si="4086">I500+M500</f>
        <v>0</v>
      </c>
      <c r="R500" s="6">
        <f t="shared" ref="R500" si="4087">J500+N500</f>
        <v>0</v>
      </c>
      <c r="S500" s="148"/>
      <c r="T500" s="148"/>
      <c r="U500" s="148"/>
      <c r="V500" s="148"/>
      <c r="W500" s="6">
        <f>O500+S500</f>
        <v>5557</v>
      </c>
      <c r="X500" s="6">
        <f t="shared" ref="X500" si="4088">P500+T500</f>
        <v>5001</v>
      </c>
      <c r="Y500" s="6">
        <f t="shared" ref="Y500" si="4089">Q500+U500</f>
        <v>0</v>
      </c>
      <c r="Z500" s="6">
        <f t="shared" ref="Z500" si="4090">R500+V500</f>
        <v>0</v>
      </c>
      <c r="AA500" s="148"/>
      <c r="AB500" s="148"/>
      <c r="AC500" s="148"/>
      <c r="AD500" s="148"/>
      <c r="AE500" s="6">
        <f>W500+AA500</f>
        <v>5557</v>
      </c>
      <c r="AF500" s="6">
        <f t="shared" ref="AF500" si="4091">X500+AB500</f>
        <v>5001</v>
      </c>
      <c r="AG500" s="6">
        <f t="shared" ref="AG500" si="4092">Y500+AC500</f>
        <v>0</v>
      </c>
      <c r="AH500" s="6">
        <f t="shared" ref="AH500" si="4093">Z500+AD500</f>
        <v>0</v>
      </c>
      <c r="AI500" s="148"/>
      <c r="AJ500" s="148"/>
      <c r="AK500" s="148"/>
      <c r="AL500" s="148"/>
      <c r="AM500" s="6">
        <f>AE500+AI500</f>
        <v>5557</v>
      </c>
      <c r="AN500" s="6">
        <f t="shared" ref="AN500" si="4094">AF500+AJ500</f>
        <v>5001</v>
      </c>
      <c r="AO500" s="6">
        <f t="shared" ref="AO500" si="4095">AG500+AK500</f>
        <v>0</v>
      </c>
      <c r="AP500" s="6">
        <f t="shared" ref="AP500" si="4096">AH500+AL500</f>
        <v>0</v>
      </c>
      <c r="AQ500" s="148"/>
      <c r="AR500" s="148"/>
      <c r="AS500" s="148"/>
      <c r="AT500" s="148"/>
      <c r="AU500" s="6">
        <f>AM500+AQ500</f>
        <v>5557</v>
      </c>
      <c r="AV500" s="6">
        <f t="shared" ref="AV500" si="4097">AN500+AR500</f>
        <v>5001</v>
      </c>
      <c r="AW500" s="6">
        <f t="shared" ref="AW500" si="4098">AO500+AS500</f>
        <v>0</v>
      </c>
      <c r="AX500" s="6">
        <f t="shared" ref="AX500" si="4099">AP500+AT500</f>
        <v>0</v>
      </c>
      <c r="AY500" s="148"/>
      <c r="AZ500" s="148"/>
      <c r="BA500" s="148"/>
      <c r="BB500" s="148"/>
      <c r="BC500" s="6">
        <f>AU500+AY500</f>
        <v>5557</v>
      </c>
      <c r="BD500" s="6">
        <f t="shared" ref="BD500" si="4100">AV500+AZ500</f>
        <v>5001</v>
      </c>
      <c r="BE500" s="6">
        <f t="shared" ref="BE500" si="4101">AW500+BA500</f>
        <v>0</v>
      </c>
      <c r="BF500" s="6">
        <f t="shared" ref="BF500" si="4102">AX500+BB500</f>
        <v>0</v>
      </c>
      <c r="BG500" s="148"/>
      <c r="BH500" s="148"/>
      <c r="BI500" s="148"/>
      <c r="BJ500" s="148"/>
      <c r="BK500" s="6">
        <f>BC500+BG500</f>
        <v>5557</v>
      </c>
      <c r="BL500" s="6">
        <f t="shared" ref="BL500" si="4103">BD500+BH500</f>
        <v>5001</v>
      </c>
      <c r="BM500" s="6">
        <f t="shared" ref="BM500" si="4104">BE500+BI500</f>
        <v>0</v>
      </c>
      <c r="BN500" s="6">
        <f t="shared" ref="BN500" si="4105">BF500+BJ500</f>
        <v>0</v>
      </c>
      <c r="BO500" s="148"/>
      <c r="BP500" s="148"/>
      <c r="BQ500" s="148"/>
      <c r="BR500" s="148"/>
      <c r="BS500" s="6">
        <f>BK500+BO500</f>
        <v>5557</v>
      </c>
      <c r="BT500" s="6">
        <f t="shared" ref="BT500" si="4106">BL500+BP500</f>
        <v>5001</v>
      </c>
      <c r="BU500" s="6">
        <f t="shared" ref="BU500" si="4107">BM500+BQ500</f>
        <v>0</v>
      </c>
      <c r="BV500" s="6">
        <f t="shared" ref="BV500" si="4108">BN500+BR500</f>
        <v>0</v>
      </c>
    </row>
    <row r="501" spans="1:74">
      <c r="A501" s="8"/>
      <c r="B501" s="10"/>
      <c r="C501" s="10"/>
      <c r="D501" s="10"/>
      <c r="E501" s="13"/>
      <c r="F501" s="6"/>
      <c r="G501" s="6"/>
      <c r="H501" s="6"/>
      <c r="I501" s="6"/>
      <c r="J501" s="31"/>
      <c r="K501" s="148"/>
      <c r="L501" s="148"/>
      <c r="M501" s="148"/>
      <c r="N501" s="150"/>
      <c r="O501" s="6"/>
      <c r="P501" s="6"/>
      <c r="Q501" s="6"/>
      <c r="R501" s="31"/>
      <c r="S501" s="148"/>
      <c r="T501" s="148"/>
      <c r="U501" s="148"/>
      <c r="V501" s="150"/>
      <c r="W501" s="6"/>
      <c r="X501" s="6"/>
      <c r="Y501" s="6"/>
      <c r="Z501" s="31"/>
      <c r="AA501" s="148"/>
      <c r="AB501" s="148"/>
      <c r="AC501" s="148"/>
      <c r="AD501" s="150"/>
      <c r="AE501" s="6"/>
      <c r="AF501" s="6"/>
      <c r="AG501" s="6"/>
      <c r="AH501" s="31"/>
      <c r="AI501" s="148"/>
      <c r="AJ501" s="148"/>
      <c r="AK501" s="148"/>
      <c r="AL501" s="150"/>
      <c r="AM501" s="6"/>
      <c r="AN501" s="6"/>
      <c r="AO501" s="6"/>
      <c r="AP501" s="31"/>
      <c r="AQ501" s="148"/>
      <c r="AR501" s="148"/>
      <c r="AS501" s="148"/>
      <c r="AT501" s="150"/>
      <c r="AU501" s="6"/>
      <c r="AV501" s="6"/>
      <c r="AW501" s="6"/>
      <c r="AX501" s="31"/>
      <c r="AY501" s="148"/>
      <c r="AZ501" s="148"/>
      <c r="BA501" s="148"/>
      <c r="BB501" s="150"/>
      <c r="BC501" s="6"/>
      <c r="BD501" s="6"/>
      <c r="BE501" s="6"/>
      <c r="BF501" s="31"/>
      <c r="BG501" s="148"/>
      <c r="BH501" s="148"/>
      <c r="BI501" s="148"/>
      <c r="BJ501" s="150"/>
      <c r="BK501" s="6"/>
      <c r="BL501" s="6"/>
      <c r="BM501" s="6"/>
      <c r="BN501" s="31"/>
      <c r="BO501" s="148"/>
      <c r="BP501" s="148"/>
      <c r="BQ501" s="148"/>
      <c r="BR501" s="150"/>
      <c r="BS501" s="6"/>
      <c r="BT501" s="6"/>
      <c r="BU501" s="6"/>
      <c r="BV501" s="31"/>
    </row>
    <row r="502" spans="1:74" ht="17.399999999999999">
      <c r="A502" s="20" t="s">
        <v>99</v>
      </c>
      <c r="B502" s="48">
        <v>912</v>
      </c>
      <c r="C502" s="48" t="s">
        <v>77</v>
      </c>
      <c r="D502" s="48" t="s">
        <v>13</v>
      </c>
      <c r="E502" s="53"/>
      <c r="F502" s="48"/>
      <c r="G502" s="34">
        <f t="shared" ref="G502:J502" si="4109">G503+G553</f>
        <v>540326</v>
      </c>
      <c r="H502" s="34">
        <f t="shared" si="4109"/>
        <v>0</v>
      </c>
      <c r="I502" s="34">
        <f t="shared" si="4109"/>
        <v>545727</v>
      </c>
      <c r="J502" s="34">
        <f t="shared" si="4109"/>
        <v>0</v>
      </c>
      <c r="K502" s="163">
        <f t="shared" ref="K502:R502" si="4110">K503+K553</f>
        <v>8483</v>
      </c>
      <c r="L502" s="163">
        <f t="shared" si="4110"/>
        <v>8445</v>
      </c>
      <c r="M502" s="163">
        <f t="shared" si="4110"/>
        <v>8752</v>
      </c>
      <c r="N502" s="163">
        <f t="shared" si="4110"/>
        <v>8438</v>
      </c>
      <c r="O502" s="34">
        <f t="shared" si="4110"/>
        <v>548809</v>
      </c>
      <c r="P502" s="34">
        <f t="shared" si="4110"/>
        <v>8445</v>
      </c>
      <c r="Q502" s="34">
        <f t="shared" si="4110"/>
        <v>554479</v>
      </c>
      <c r="R502" s="34">
        <f t="shared" si="4110"/>
        <v>8438</v>
      </c>
      <c r="S502" s="163">
        <f t="shared" ref="S502:Z502" si="4111">S503+S553</f>
        <v>0</v>
      </c>
      <c r="T502" s="163">
        <f t="shared" si="4111"/>
        <v>0</v>
      </c>
      <c r="U502" s="163">
        <f t="shared" si="4111"/>
        <v>0</v>
      </c>
      <c r="V502" s="163">
        <f t="shared" si="4111"/>
        <v>0</v>
      </c>
      <c r="W502" s="34">
        <f t="shared" si="4111"/>
        <v>548809</v>
      </c>
      <c r="X502" s="34">
        <f t="shared" si="4111"/>
        <v>8445</v>
      </c>
      <c r="Y502" s="34">
        <f t="shared" si="4111"/>
        <v>554479</v>
      </c>
      <c r="Z502" s="34">
        <f t="shared" si="4111"/>
        <v>8438</v>
      </c>
      <c r="AA502" s="163">
        <f t="shared" ref="AA502:AH502" si="4112">AA503+AA553</f>
        <v>0</v>
      </c>
      <c r="AB502" s="163">
        <f t="shared" si="4112"/>
        <v>0</v>
      </c>
      <c r="AC502" s="163">
        <f t="shared" si="4112"/>
        <v>0</v>
      </c>
      <c r="AD502" s="163">
        <f t="shared" si="4112"/>
        <v>0</v>
      </c>
      <c r="AE502" s="34">
        <f t="shared" si="4112"/>
        <v>548809</v>
      </c>
      <c r="AF502" s="34">
        <f t="shared" si="4112"/>
        <v>8445</v>
      </c>
      <c r="AG502" s="34">
        <f t="shared" si="4112"/>
        <v>554479</v>
      </c>
      <c r="AH502" s="34">
        <f t="shared" si="4112"/>
        <v>8438</v>
      </c>
      <c r="AI502" s="163">
        <f t="shared" ref="AI502:AP502" si="4113">AI503+AI553</f>
        <v>0</v>
      </c>
      <c r="AJ502" s="163">
        <f t="shared" si="4113"/>
        <v>0</v>
      </c>
      <c r="AK502" s="163">
        <f t="shared" si="4113"/>
        <v>0</v>
      </c>
      <c r="AL502" s="163">
        <f t="shared" si="4113"/>
        <v>0</v>
      </c>
      <c r="AM502" s="34">
        <f t="shared" si="4113"/>
        <v>548809</v>
      </c>
      <c r="AN502" s="34">
        <f t="shared" si="4113"/>
        <v>8445</v>
      </c>
      <c r="AO502" s="34">
        <f t="shared" si="4113"/>
        <v>554479</v>
      </c>
      <c r="AP502" s="34">
        <f t="shared" si="4113"/>
        <v>8438</v>
      </c>
      <c r="AQ502" s="163">
        <f t="shared" ref="AQ502:AX502" si="4114">AQ503+AQ553</f>
        <v>0</v>
      </c>
      <c r="AR502" s="163">
        <f t="shared" si="4114"/>
        <v>0</v>
      </c>
      <c r="AS502" s="163">
        <f t="shared" si="4114"/>
        <v>0</v>
      </c>
      <c r="AT502" s="163">
        <f t="shared" si="4114"/>
        <v>0</v>
      </c>
      <c r="AU502" s="34">
        <f t="shared" si="4114"/>
        <v>548809</v>
      </c>
      <c r="AV502" s="34">
        <f t="shared" si="4114"/>
        <v>8445</v>
      </c>
      <c r="AW502" s="34">
        <f t="shared" si="4114"/>
        <v>554479</v>
      </c>
      <c r="AX502" s="34">
        <f t="shared" si="4114"/>
        <v>8438</v>
      </c>
      <c r="AY502" s="163">
        <f t="shared" ref="AY502:BF502" si="4115">AY503+AY553</f>
        <v>0</v>
      </c>
      <c r="AZ502" s="163">
        <f t="shared" si="4115"/>
        <v>0</v>
      </c>
      <c r="BA502" s="163">
        <f t="shared" si="4115"/>
        <v>0</v>
      </c>
      <c r="BB502" s="163">
        <f t="shared" si="4115"/>
        <v>0</v>
      </c>
      <c r="BC502" s="34">
        <f t="shared" si="4115"/>
        <v>548809</v>
      </c>
      <c r="BD502" s="34">
        <f t="shared" si="4115"/>
        <v>8445</v>
      </c>
      <c r="BE502" s="34">
        <f t="shared" si="4115"/>
        <v>554479</v>
      </c>
      <c r="BF502" s="34">
        <f t="shared" si="4115"/>
        <v>8438</v>
      </c>
      <c r="BG502" s="163">
        <f t="shared" ref="BG502:BN502" si="4116">BG503+BG553</f>
        <v>0</v>
      </c>
      <c r="BH502" s="163">
        <f t="shared" si="4116"/>
        <v>0</v>
      </c>
      <c r="BI502" s="163">
        <f t="shared" si="4116"/>
        <v>0</v>
      </c>
      <c r="BJ502" s="163">
        <f t="shared" si="4116"/>
        <v>0</v>
      </c>
      <c r="BK502" s="34">
        <f t="shared" si="4116"/>
        <v>548809</v>
      </c>
      <c r="BL502" s="34">
        <f t="shared" si="4116"/>
        <v>8445</v>
      </c>
      <c r="BM502" s="34">
        <f t="shared" si="4116"/>
        <v>554479</v>
      </c>
      <c r="BN502" s="34">
        <f t="shared" si="4116"/>
        <v>8438</v>
      </c>
      <c r="BO502" s="163">
        <f t="shared" ref="BO502:BV502" si="4117">BO503+BO553</f>
        <v>0</v>
      </c>
      <c r="BP502" s="163">
        <f t="shared" si="4117"/>
        <v>0</v>
      </c>
      <c r="BQ502" s="163">
        <f t="shared" si="4117"/>
        <v>0</v>
      </c>
      <c r="BR502" s="163">
        <f t="shared" si="4117"/>
        <v>0</v>
      </c>
      <c r="BS502" s="34">
        <f t="shared" si="4117"/>
        <v>548809</v>
      </c>
      <c r="BT502" s="34">
        <f t="shared" si="4117"/>
        <v>8445</v>
      </c>
      <c r="BU502" s="34">
        <f t="shared" si="4117"/>
        <v>554479</v>
      </c>
      <c r="BV502" s="34">
        <f t="shared" si="4117"/>
        <v>8438</v>
      </c>
    </row>
    <row r="503" spans="1:74" s="18" customFormat="1" ht="33.6" hidden="1">
      <c r="A503" s="60" t="s">
        <v>535</v>
      </c>
      <c r="B503" s="58">
        <f>B502</f>
        <v>912</v>
      </c>
      <c r="C503" s="58" t="s">
        <v>77</v>
      </c>
      <c r="D503" s="58" t="s">
        <v>13</v>
      </c>
      <c r="E503" s="116" t="s">
        <v>335</v>
      </c>
      <c r="F503" s="58"/>
      <c r="G503" s="181">
        <f>G504+G523+G543</f>
        <v>0</v>
      </c>
      <c r="H503" s="181">
        <f t="shared" ref="H503:K503" si="4118">H504+H523+H543</f>
        <v>0</v>
      </c>
      <c r="I503" s="181">
        <f t="shared" si="4118"/>
        <v>0</v>
      </c>
      <c r="J503" s="181">
        <f t="shared" si="4118"/>
        <v>0</v>
      </c>
      <c r="K503" s="181">
        <f t="shared" si="4118"/>
        <v>0</v>
      </c>
      <c r="L503" s="181">
        <f t="shared" ref="L503:S503" si="4119">L504+L523+L543</f>
        <v>0</v>
      </c>
      <c r="M503" s="181">
        <f t="shared" si="4119"/>
        <v>0</v>
      </c>
      <c r="N503" s="181">
        <f t="shared" si="4119"/>
        <v>0</v>
      </c>
      <c r="O503" s="181">
        <f t="shared" si="4119"/>
        <v>0</v>
      </c>
      <c r="P503" s="181">
        <f t="shared" si="4119"/>
        <v>0</v>
      </c>
      <c r="Q503" s="181">
        <f t="shared" si="4119"/>
        <v>0</v>
      </c>
      <c r="R503" s="181">
        <f t="shared" si="4119"/>
        <v>0</v>
      </c>
      <c r="S503" s="164">
        <f t="shared" si="4119"/>
        <v>0</v>
      </c>
      <c r="T503" s="164">
        <f t="shared" ref="T503:AA503" si="4120">T504+T523+T543</f>
        <v>0</v>
      </c>
      <c r="U503" s="164">
        <f t="shared" si="4120"/>
        <v>0</v>
      </c>
      <c r="V503" s="164">
        <f t="shared" si="4120"/>
        <v>0</v>
      </c>
      <c r="W503" s="181">
        <f t="shared" si="4120"/>
        <v>0</v>
      </c>
      <c r="X503" s="181">
        <f t="shared" si="4120"/>
        <v>0</v>
      </c>
      <c r="Y503" s="181">
        <f t="shared" si="4120"/>
        <v>0</v>
      </c>
      <c r="Z503" s="181">
        <f t="shared" si="4120"/>
        <v>0</v>
      </c>
      <c r="AA503" s="164">
        <f t="shared" si="4120"/>
        <v>0</v>
      </c>
      <c r="AB503" s="164">
        <f t="shared" ref="AB503:AI503" si="4121">AB504+AB523+AB543</f>
        <v>0</v>
      </c>
      <c r="AC503" s="164">
        <f t="shared" si="4121"/>
        <v>0</v>
      </c>
      <c r="AD503" s="164">
        <f t="shared" si="4121"/>
        <v>0</v>
      </c>
      <c r="AE503" s="181">
        <f t="shared" si="4121"/>
        <v>0</v>
      </c>
      <c r="AF503" s="181">
        <f t="shared" si="4121"/>
        <v>0</v>
      </c>
      <c r="AG503" s="181">
        <f t="shared" si="4121"/>
        <v>0</v>
      </c>
      <c r="AH503" s="181">
        <f t="shared" si="4121"/>
        <v>0</v>
      </c>
      <c r="AI503" s="164">
        <f t="shared" si="4121"/>
        <v>0</v>
      </c>
      <c r="AJ503" s="164">
        <f t="shared" ref="AJ503:AQ503" si="4122">AJ504+AJ523+AJ543</f>
        <v>0</v>
      </c>
      <c r="AK503" s="164">
        <f t="shared" si="4122"/>
        <v>0</v>
      </c>
      <c r="AL503" s="164">
        <f t="shared" si="4122"/>
        <v>0</v>
      </c>
      <c r="AM503" s="181">
        <f t="shared" si="4122"/>
        <v>0</v>
      </c>
      <c r="AN503" s="181">
        <f t="shared" si="4122"/>
        <v>0</v>
      </c>
      <c r="AO503" s="181">
        <f t="shared" si="4122"/>
        <v>0</v>
      </c>
      <c r="AP503" s="181">
        <f t="shared" si="4122"/>
        <v>0</v>
      </c>
      <c r="AQ503" s="164">
        <f t="shared" si="4122"/>
        <v>0</v>
      </c>
      <c r="AR503" s="164">
        <f t="shared" ref="AR503:AY503" si="4123">AR504+AR523+AR543</f>
        <v>0</v>
      </c>
      <c r="AS503" s="164">
        <f t="shared" si="4123"/>
        <v>0</v>
      </c>
      <c r="AT503" s="164">
        <f t="shared" si="4123"/>
        <v>0</v>
      </c>
      <c r="AU503" s="181">
        <f t="shared" si="4123"/>
        <v>0</v>
      </c>
      <c r="AV503" s="181">
        <f t="shared" si="4123"/>
        <v>0</v>
      </c>
      <c r="AW503" s="181">
        <f t="shared" si="4123"/>
        <v>0</v>
      </c>
      <c r="AX503" s="181">
        <f t="shared" si="4123"/>
        <v>0</v>
      </c>
      <c r="AY503" s="164">
        <f t="shared" si="4123"/>
        <v>0</v>
      </c>
      <c r="AZ503" s="164">
        <f t="shared" ref="AZ503:BG503" si="4124">AZ504+AZ523+AZ543</f>
        <v>0</v>
      </c>
      <c r="BA503" s="164">
        <f t="shared" si="4124"/>
        <v>0</v>
      </c>
      <c r="BB503" s="164">
        <f t="shared" si="4124"/>
        <v>0</v>
      </c>
      <c r="BC503" s="181">
        <f t="shared" si="4124"/>
        <v>0</v>
      </c>
      <c r="BD503" s="181">
        <f t="shared" si="4124"/>
        <v>0</v>
      </c>
      <c r="BE503" s="181">
        <f t="shared" si="4124"/>
        <v>0</v>
      </c>
      <c r="BF503" s="181">
        <f t="shared" si="4124"/>
        <v>0</v>
      </c>
      <c r="BG503" s="164">
        <f t="shared" si="4124"/>
        <v>0</v>
      </c>
      <c r="BH503" s="164">
        <f t="shared" ref="BH503:BO503" si="4125">BH504+BH523+BH543</f>
        <v>0</v>
      </c>
      <c r="BI503" s="164">
        <f t="shared" si="4125"/>
        <v>0</v>
      </c>
      <c r="BJ503" s="164">
        <f t="shared" si="4125"/>
        <v>0</v>
      </c>
      <c r="BK503" s="181">
        <f t="shared" si="4125"/>
        <v>0</v>
      </c>
      <c r="BL503" s="181">
        <f t="shared" si="4125"/>
        <v>0</v>
      </c>
      <c r="BM503" s="181">
        <f t="shared" si="4125"/>
        <v>0</v>
      </c>
      <c r="BN503" s="181">
        <f t="shared" si="4125"/>
        <v>0</v>
      </c>
      <c r="BO503" s="164">
        <f t="shared" si="4125"/>
        <v>0</v>
      </c>
      <c r="BP503" s="164">
        <f t="shared" ref="BP503:BV503" si="4126">BP504+BP523+BP543</f>
        <v>0</v>
      </c>
      <c r="BQ503" s="164">
        <f t="shared" si="4126"/>
        <v>0</v>
      </c>
      <c r="BR503" s="164">
        <f t="shared" si="4126"/>
        <v>0</v>
      </c>
      <c r="BS503" s="181">
        <f t="shared" si="4126"/>
        <v>0</v>
      </c>
      <c r="BT503" s="181">
        <f t="shared" si="4126"/>
        <v>0</v>
      </c>
      <c r="BU503" s="181">
        <f t="shared" si="4126"/>
        <v>0</v>
      </c>
      <c r="BV503" s="181">
        <f t="shared" si="4126"/>
        <v>0</v>
      </c>
    </row>
    <row r="504" spans="1:74" s="18" customFormat="1" ht="33.6" hidden="1">
      <c r="A504" s="60" t="s">
        <v>336</v>
      </c>
      <c r="B504" s="58">
        <f>B503</f>
        <v>912</v>
      </c>
      <c r="C504" s="58" t="s">
        <v>77</v>
      </c>
      <c r="D504" s="58" t="s">
        <v>13</v>
      </c>
      <c r="E504" s="116" t="s">
        <v>337</v>
      </c>
      <c r="F504" s="58"/>
      <c r="G504" s="181">
        <f t="shared" ref="G504:J504" si="4127">G505+G508+G512+G515+G519</f>
        <v>0</v>
      </c>
      <c r="H504" s="181">
        <f t="shared" si="4127"/>
        <v>0</v>
      </c>
      <c r="I504" s="181">
        <f t="shared" si="4127"/>
        <v>0</v>
      </c>
      <c r="J504" s="181">
        <f t="shared" si="4127"/>
        <v>0</v>
      </c>
      <c r="K504" s="181">
        <f t="shared" ref="K504:R504" si="4128">K505+K508+K512+K515+K519</f>
        <v>0</v>
      </c>
      <c r="L504" s="181">
        <f t="shared" si="4128"/>
        <v>0</v>
      </c>
      <c r="M504" s="181">
        <f t="shared" si="4128"/>
        <v>0</v>
      </c>
      <c r="N504" s="181">
        <f t="shared" si="4128"/>
        <v>0</v>
      </c>
      <c r="O504" s="181">
        <f t="shared" si="4128"/>
        <v>0</v>
      </c>
      <c r="P504" s="181">
        <f t="shared" si="4128"/>
        <v>0</v>
      </c>
      <c r="Q504" s="181">
        <f t="shared" si="4128"/>
        <v>0</v>
      </c>
      <c r="R504" s="181">
        <f t="shared" si="4128"/>
        <v>0</v>
      </c>
      <c r="S504" s="164">
        <f t="shared" ref="S504:Z504" si="4129">S505+S508+S512+S515+S519</f>
        <v>0</v>
      </c>
      <c r="T504" s="164">
        <f t="shared" si="4129"/>
        <v>0</v>
      </c>
      <c r="U504" s="164">
        <f t="shared" si="4129"/>
        <v>0</v>
      </c>
      <c r="V504" s="164">
        <f t="shared" si="4129"/>
        <v>0</v>
      </c>
      <c r="W504" s="181">
        <f t="shared" si="4129"/>
        <v>0</v>
      </c>
      <c r="X504" s="181">
        <f t="shared" si="4129"/>
        <v>0</v>
      </c>
      <c r="Y504" s="181">
        <f t="shared" si="4129"/>
        <v>0</v>
      </c>
      <c r="Z504" s="181">
        <f t="shared" si="4129"/>
        <v>0</v>
      </c>
      <c r="AA504" s="164">
        <f t="shared" ref="AA504:AH504" si="4130">AA505+AA508+AA512+AA515+AA519</f>
        <v>0</v>
      </c>
      <c r="AB504" s="164">
        <f t="shared" si="4130"/>
        <v>0</v>
      </c>
      <c r="AC504" s="164">
        <f t="shared" si="4130"/>
        <v>0</v>
      </c>
      <c r="AD504" s="164">
        <f t="shared" si="4130"/>
        <v>0</v>
      </c>
      <c r="AE504" s="181">
        <f t="shared" si="4130"/>
        <v>0</v>
      </c>
      <c r="AF504" s="181">
        <f t="shared" si="4130"/>
        <v>0</v>
      </c>
      <c r="AG504" s="181">
        <f t="shared" si="4130"/>
        <v>0</v>
      </c>
      <c r="AH504" s="181">
        <f t="shared" si="4130"/>
        <v>0</v>
      </c>
      <c r="AI504" s="164">
        <f t="shared" ref="AI504:AP504" si="4131">AI505+AI508+AI512+AI515+AI519</f>
        <v>0</v>
      </c>
      <c r="AJ504" s="164">
        <f t="shared" si="4131"/>
        <v>0</v>
      </c>
      <c r="AK504" s="164">
        <f t="shared" si="4131"/>
        <v>0</v>
      </c>
      <c r="AL504" s="164">
        <f t="shared" si="4131"/>
        <v>0</v>
      </c>
      <c r="AM504" s="181">
        <f t="shared" si="4131"/>
        <v>0</v>
      </c>
      <c r="AN504" s="181">
        <f t="shared" si="4131"/>
        <v>0</v>
      </c>
      <c r="AO504" s="181">
        <f t="shared" si="4131"/>
        <v>0</v>
      </c>
      <c r="AP504" s="181">
        <f t="shared" si="4131"/>
        <v>0</v>
      </c>
      <c r="AQ504" s="164">
        <f t="shared" ref="AQ504:AX504" si="4132">AQ505+AQ508+AQ512+AQ515+AQ519</f>
        <v>0</v>
      </c>
      <c r="AR504" s="164">
        <f t="shared" si="4132"/>
        <v>0</v>
      </c>
      <c r="AS504" s="164">
        <f t="shared" si="4132"/>
        <v>0</v>
      </c>
      <c r="AT504" s="164">
        <f t="shared" si="4132"/>
        <v>0</v>
      </c>
      <c r="AU504" s="181">
        <f t="shared" si="4132"/>
        <v>0</v>
      </c>
      <c r="AV504" s="181">
        <f t="shared" si="4132"/>
        <v>0</v>
      </c>
      <c r="AW504" s="181">
        <f t="shared" si="4132"/>
        <v>0</v>
      </c>
      <c r="AX504" s="181">
        <f t="shared" si="4132"/>
        <v>0</v>
      </c>
      <c r="AY504" s="164">
        <f t="shared" ref="AY504:BF504" si="4133">AY505+AY508+AY512+AY515+AY519</f>
        <v>0</v>
      </c>
      <c r="AZ504" s="164">
        <f t="shared" si="4133"/>
        <v>0</v>
      </c>
      <c r="BA504" s="164">
        <f t="shared" si="4133"/>
        <v>0</v>
      </c>
      <c r="BB504" s="164">
        <f t="shared" si="4133"/>
        <v>0</v>
      </c>
      <c r="BC504" s="181">
        <f t="shared" si="4133"/>
        <v>0</v>
      </c>
      <c r="BD504" s="181">
        <f t="shared" si="4133"/>
        <v>0</v>
      </c>
      <c r="BE504" s="181">
        <f t="shared" si="4133"/>
        <v>0</v>
      </c>
      <c r="BF504" s="181">
        <f t="shared" si="4133"/>
        <v>0</v>
      </c>
      <c r="BG504" s="164">
        <f t="shared" ref="BG504:BN504" si="4134">BG505+BG508+BG512+BG515+BG519</f>
        <v>0</v>
      </c>
      <c r="BH504" s="164">
        <f t="shared" si="4134"/>
        <v>0</v>
      </c>
      <c r="BI504" s="164">
        <f t="shared" si="4134"/>
        <v>0</v>
      </c>
      <c r="BJ504" s="164">
        <f t="shared" si="4134"/>
        <v>0</v>
      </c>
      <c r="BK504" s="181">
        <f t="shared" si="4134"/>
        <v>0</v>
      </c>
      <c r="BL504" s="181">
        <f t="shared" si="4134"/>
        <v>0</v>
      </c>
      <c r="BM504" s="181">
        <f t="shared" si="4134"/>
        <v>0</v>
      </c>
      <c r="BN504" s="181">
        <f t="shared" si="4134"/>
        <v>0</v>
      </c>
      <c r="BO504" s="164">
        <f t="shared" ref="BO504:BV504" si="4135">BO505+BO508+BO512+BO515+BO519</f>
        <v>0</v>
      </c>
      <c r="BP504" s="164">
        <f t="shared" si="4135"/>
        <v>0</v>
      </c>
      <c r="BQ504" s="164">
        <f t="shared" si="4135"/>
        <v>0</v>
      </c>
      <c r="BR504" s="164">
        <f t="shared" si="4135"/>
        <v>0</v>
      </c>
      <c r="BS504" s="181">
        <f t="shared" si="4135"/>
        <v>0</v>
      </c>
      <c r="BT504" s="181">
        <f t="shared" si="4135"/>
        <v>0</v>
      </c>
      <c r="BU504" s="181">
        <f t="shared" si="4135"/>
        <v>0</v>
      </c>
      <c r="BV504" s="181">
        <f t="shared" si="4135"/>
        <v>0</v>
      </c>
    </row>
    <row r="505" spans="1:74" s="18" customFormat="1" hidden="1">
      <c r="A505" s="60" t="s">
        <v>279</v>
      </c>
      <c r="B505" s="122">
        <f>B503</f>
        <v>912</v>
      </c>
      <c r="C505" s="58" t="s">
        <v>77</v>
      </c>
      <c r="D505" s="58" t="s">
        <v>13</v>
      </c>
      <c r="E505" s="58" t="s">
        <v>341</v>
      </c>
      <c r="F505" s="58"/>
      <c r="G505" s="181">
        <f t="shared" ref="G505:V506" si="4136">G506</f>
        <v>0</v>
      </c>
      <c r="H505" s="181">
        <f t="shared" si="4136"/>
        <v>0</v>
      </c>
      <c r="I505" s="181">
        <f t="shared" si="4136"/>
        <v>0</v>
      </c>
      <c r="J505" s="181">
        <f t="shared" si="4136"/>
        <v>0</v>
      </c>
      <c r="K505" s="181">
        <f t="shared" si="4136"/>
        <v>0</v>
      </c>
      <c r="L505" s="181">
        <f t="shared" si="4136"/>
        <v>0</v>
      </c>
      <c r="M505" s="181">
        <f t="shared" si="4136"/>
        <v>0</v>
      </c>
      <c r="N505" s="181">
        <f t="shared" si="4136"/>
        <v>0</v>
      </c>
      <c r="O505" s="181">
        <f t="shared" si="4136"/>
        <v>0</v>
      </c>
      <c r="P505" s="181">
        <f t="shared" si="4136"/>
        <v>0</v>
      </c>
      <c r="Q505" s="181">
        <f t="shared" si="4136"/>
        <v>0</v>
      </c>
      <c r="R505" s="181">
        <f t="shared" si="4136"/>
        <v>0</v>
      </c>
      <c r="S505" s="164">
        <f t="shared" si="4136"/>
        <v>0</v>
      </c>
      <c r="T505" s="164">
        <f t="shared" si="4136"/>
        <v>0</v>
      </c>
      <c r="U505" s="164">
        <f t="shared" si="4136"/>
        <v>0</v>
      </c>
      <c r="V505" s="164">
        <f t="shared" si="4136"/>
        <v>0</v>
      </c>
      <c r="W505" s="181">
        <f t="shared" ref="S505:AI506" si="4137">W506</f>
        <v>0</v>
      </c>
      <c r="X505" s="181">
        <f t="shared" si="4137"/>
        <v>0</v>
      </c>
      <c r="Y505" s="181">
        <f t="shared" si="4137"/>
        <v>0</v>
      </c>
      <c r="Z505" s="181">
        <f t="shared" si="4137"/>
        <v>0</v>
      </c>
      <c r="AA505" s="164">
        <f t="shared" si="4137"/>
        <v>0</v>
      </c>
      <c r="AB505" s="164">
        <f t="shared" si="4137"/>
        <v>0</v>
      </c>
      <c r="AC505" s="164">
        <f t="shared" si="4137"/>
        <v>0</v>
      </c>
      <c r="AD505" s="164">
        <f t="shared" si="4137"/>
        <v>0</v>
      </c>
      <c r="AE505" s="181">
        <f t="shared" si="4137"/>
        <v>0</v>
      </c>
      <c r="AF505" s="181">
        <f t="shared" si="4137"/>
        <v>0</v>
      </c>
      <c r="AG505" s="181">
        <f t="shared" si="4137"/>
        <v>0</v>
      </c>
      <c r="AH505" s="181">
        <f t="shared" si="4137"/>
        <v>0</v>
      </c>
      <c r="AI505" s="164">
        <f t="shared" si="4137"/>
        <v>0</v>
      </c>
      <c r="AJ505" s="164">
        <f t="shared" ref="AI505:AY506" si="4138">AJ506</f>
        <v>0</v>
      </c>
      <c r="AK505" s="164">
        <f t="shared" si="4138"/>
        <v>0</v>
      </c>
      <c r="AL505" s="164">
        <f t="shared" si="4138"/>
        <v>0</v>
      </c>
      <c r="AM505" s="181">
        <f t="shared" si="4138"/>
        <v>0</v>
      </c>
      <c r="AN505" s="181">
        <f t="shared" si="4138"/>
        <v>0</v>
      </c>
      <c r="AO505" s="181">
        <f t="shared" si="4138"/>
        <v>0</v>
      </c>
      <c r="AP505" s="181">
        <f t="shared" si="4138"/>
        <v>0</v>
      </c>
      <c r="AQ505" s="164">
        <f t="shared" si="4138"/>
        <v>0</v>
      </c>
      <c r="AR505" s="164">
        <f t="shared" si="4138"/>
        <v>0</v>
      </c>
      <c r="AS505" s="164">
        <f t="shared" si="4138"/>
        <v>0</v>
      </c>
      <c r="AT505" s="164">
        <f t="shared" si="4138"/>
        <v>0</v>
      </c>
      <c r="AU505" s="181">
        <f t="shared" si="4138"/>
        <v>0</v>
      </c>
      <c r="AV505" s="181">
        <f t="shared" si="4138"/>
        <v>0</v>
      </c>
      <c r="AW505" s="181">
        <f t="shared" si="4138"/>
        <v>0</v>
      </c>
      <c r="AX505" s="181">
        <f t="shared" si="4138"/>
        <v>0</v>
      </c>
      <c r="AY505" s="164">
        <f t="shared" si="4138"/>
        <v>0</v>
      </c>
      <c r="AZ505" s="164">
        <f t="shared" ref="AY505:BO506" si="4139">AZ506</f>
        <v>0</v>
      </c>
      <c r="BA505" s="164">
        <f t="shared" si="4139"/>
        <v>0</v>
      </c>
      <c r="BB505" s="164">
        <f t="shared" si="4139"/>
        <v>0</v>
      </c>
      <c r="BC505" s="181">
        <f t="shared" si="4139"/>
        <v>0</v>
      </c>
      <c r="BD505" s="181">
        <f t="shared" si="4139"/>
        <v>0</v>
      </c>
      <c r="BE505" s="181">
        <f t="shared" si="4139"/>
        <v>0</v>
      </c>
      <c r="BF505" s="181">
        <f t="shared" si="4139"/>
        <v>0</v>
      </c>
      <c r="BG505" s="164">
        <f t="shared" si="4139"/>
        <v>0</v>
      </c>
      <c r="BH505" s="164">
        <f t="shared" si="4139"/>
        <v>0</v>
      </c>
      <c r="BI505" s="164">
        <f t="shared" si="4139"/>
        <v>0</v>
      </c>
      <c r="BJ505" s="164">
        <f t="shared" si="4139"/>
        <v>0</v>
      </c>
      <c r="BK505" s="181">
        <f t="shared" si="4139"/>
        <v>0</v>
      </c>
      <c r="BL505" s="181">
        <f t="shared" si="4139"/>
        <v>0</v>
      </c>
      <c r="BM505" s="181">
        <f t="shared" si="4139"/>
        <v>0</v>
      </c>
      <c r="BN505" s="181">
        <f t="shared" si="4139"/>
        <v>0</v>
      </c>
      <c r="BO505" s="164">
        <f t="shared" si="4139"/>
        <v>0</v>
      </c>
      <c r="BP505" s="164">
        <f t="shared" ref="BO505:BV506" si="4140">BP506</f>
        <v>0</v>
      </c>
      <c r="BQ505" s="164">
        <f t="shared" si="4140"/>
        <v>0</v>
      </c>
      <c r="BR505" s="164">
        <f t="shared" si="4140"/>
        <v>0</v>
      </c>
      <c r="BS505" s="181">
        <f t="shared" si="4140"/>
        <v>0</v>
      </c>
      <c r="BT505" s="181">
        <f t="shared" si="4140"/>
        <v>0</v>
      </c>
      <c r="BU505" s="181">
        <f t="shared" si="4140"/>
        <v>0</v>
      </c>
      <c r="BV505" s="181">
        <f t="shared" si="4140"/>
        <v>0</v>
      </c>
    </row>
    <row r="506" spans="1:74" s="18" customFormat="1" ht="33.6" hidden="1">
      <c r="A506" s="60" t="s">
        <v>32</v>
      </c>
      <c r="B506" s="122">
        <f>B504</f>
        <v>912</v>
      </c>
      <c r="C506" s="58" t="s">
        <v>77</v>
      </c>
      <c r="D506" s="58" t="s">
        <v>13</v>
      </c>
      <c r="E506" s="58" t="s">
        <v>341</v>
      </c>
      <c r="F506" s="58" t="s">
        <v>33</v>
      </c>
      <c r="G506" s="181">
        <f t="shared" si="4136"/>
        <v>0</v>
      </c>
      <c r="H506" s="181">
        <f t="shared" si="4136"/>
        <v>0</v>
      </c>
      <c r="I506" s="181">
        <f t="shared" si="4136"/>
        <v>0</v>
      </c>
      <c r="J506" s="181">
        <f t="shared" si="4136"/>
        <v>0</v>
      </c>
      <c r="K506" s="181">
        <f t="shared" si="4136"/>
        <v>0</v>
      </c>
      <c r="L506" s="181">
        <f t="shared" si="4136"/>
        <v>0</v>
      </c>
      <c r="M506" s="181">
        <f t="shared" si="4136"/>
        <v>0</v>
      </c>
      <c r="N506" s="181">
        <f t="shared" si="4136"/>
        <v>0</v>
      </c>
      <c r="O506" s="181">
        <f t="shared" si="4136"/>
        <v>0</v>
      </c>
      <c r="P506" s="181">
        <f t="shared" si="4136"/>
        <v>0</v>
      </c>
      <c r="Q506" s="181">
        <f t="shared" si="4136"/>
        <v>0</v>
      </c>
      <c r="R506" s="181">
        <f t="shared" si="4136"/>
        <v>0</v>
      </c>
      <c r="S506" s="164">
        <f t="shared" si="4137"/>
        <v>0</v>
      </c>
      <c r="T506" s="164">
        <f t="shared" si="4137"/>
        <v>0</v>
      </c>
      <c r="U506" s="164">
        <f t="shared" si="4137"/>
        <v>0</v>
      </c>
      <c r="V506" s="164">
        <f t="shared" si="4137"/>
        <v>0</v>
      </c>
      <c r="W506" s="181">
        <f t="shared" si="4137"/>
        <v>0</v>
      </c>
      <c r="X506" s="181">
        <f t="shared" si="4137"/>
        <v>0</v>
      </c>
      <c r="Y506" s="181">
        <f t="shared" si="4137"/>
        <v>0</v>
      </c>
      <c r="Z506" s="181">
        <f t="shared" si="4137"/>
        <v>0</v>
      </c>
      <c r="AA506" s="164">
        <f t="shared" si="4137"/>
        <v>0</v>
      </c>
      <c r="AB506" s="164">
        <f t="shared" si="4137"/>
        <v>0</v>
      </c>
      <c r="AC506" s="164">
        <f t="shared" si="4137"/>
        <v>0</v>
      </c>
      <c r="AD506" s="164">
        <f t="shared" si="4137"/>
        <v>0</v>
      </c>
      <c r="AE506" s="181">
        <f t="shared" si="4137"/>
        <v>0</v>
      </c>
      <c r="AF506" s="181">
        <f t="shared" si="4137"/>
        <v>0</v>
      </c>
      <c r="AG506" s="181">
        <f t="shared" si="4137"/>
        <v>0</v>
      </c>
      <c r="AH506" s="181">
        <f t="shared" si="4137"/>
        <v>0</v>
      </c>
      <c r="AI506" s="164">
        <f t="shared" si="4138"/>
        <v>0</v>
      </c>
      <c r="AJ506" s="164">
        <f t="shared" si="4138"/>
        <v>0</v>
      </c>
      <c r="AK506" s="164">
        <f t="shared" si="4138"/>
        <v>0</v>
      </c>
      <c r="AL506" s="164">
        <f t="shared" si="4138"/>
        <v>0</v>
      </c>
      <c r="AM506" s="181">
        <f t="shared" si="4138"/>
        <v>0</v>
      </c>
      <c r="AN506" s="181">
        <f t="shared" si="4138"/>
        <v>0</v>
      </c>
      <c r="AO506" s="181">
        <f t="shared" si="4138"/>
        <v>0</v>
      </c>
      <c r="AP506" s="181">
        <f t="shared" si="4138"/>
        <v>0</v>
      </c>
      <c r="AQ506" s="164">
        <f t="shared" si="4138"/>
        <v>0</v>
      </c>
      <c r="AR506" s="164">
        <f t="shared" si="4138"/>
        <v>0</v>
      </c>
      <c r="AS506" s="164">
        <f t="shared" si="4138"/>
        <v>0</v>
      </c>
      <c r="AT506" s="164">
        <f t="shared" si="4138"/>
        <v>0</v>
      </c>
      <c r="AU506" s="181">
        <f t="shared" si="4138"/>
        <v>0</v>
      </c>
      <c r="AV506" s="181">
        <f t="shared" si="4138"/>
        <v>0</v>
      </c>
      <c r="AW506" s="181">
        <f t="shared" si="4138"/>
        <v>0</v>
      </c>
      <c r="AX506" s="181">
        <f t="shared" si="4138"/>
        <v>0</v>
      </c>
      <c r="AY506" s="164">
        <f t="shared" si="4139"/>
        <v>0</v>
      </c>
      <c r="AZ506" s="164">
        <f t="shared" si="4139"/>
        <v>0</v>
      </c>
      <c r="BA506" s="164">
        <f t="shared" si="4139"/>
        <v>0</v>
      </c>
      <c r="BB506" s="164">
        <f t="shared" si="4139"/>
        <v>0</v>
      </c>
      <c r="BC506" s="181">
        <f t="shared" si="4139"/>
        <v>0</v>
      </c>
      <c r="BD506" s="181">
        <f t="shared" si="4139"/>
        <v>0</v>
      </c>
      <c r="BE506" s="181">
        <f t="shared" si="4139"/>
        <v>0</v>
      </c>
      <c r="BF506" s="181">
        <f t="shared" si="4139"/>
        <v>0</v>
      </c>
      <c r="BG506" s="164">
        <f t="shared" si="4139"/>
        <v>0</v>
      </c>
      <c r="BH506" s="164">
        <f t="shared" si="4139"/>
        <v>0</v>
      </c>
      <c r="BI506" s="164">
        <f t="shared" si="4139"/>
        <v>0</v>
      </c>
      <c r="BJ506" s="164">
        <f t="shared" si="4139"/>
        <v>0</v>
      </c>
      <c r="BK506" s="181">
        <f t="shared" si="4139"/>
        <v>0</v>
      </c>
      <c r="BL506" s="181">
        <f t="shared" si="4139"/>
        <v>0</v>
      </c>
      <c r="BM506" s="181">
        <f t="shared" si="4139"/>
        <v>0</v>
      </c>
      <c r="BN506" s="181">
        <f t="shared" si="4139"/>
        <v>0</v>
      </c>
      <c r="BO506" s="164">
        <f t="shared" si="4140"/>
        <v>0</v>
      </c>
      <c r="BP506" s="164">
        <f t="shared" si="4140"/>
        <v>0</v>
      </c>
      <c r="BQ506" s="164">
        <f t="shared" si="4140"/>
        <v>0</v>
      </c>
      <c r="BR506" s="164">
        <f t="shared" si="4140"/>
        <v>0</v>
      </c>
      <c r="BS506" s="181">
        <f t="shared" si="4140"/>
        <v>0</v>
      </c>
      <c r="BT506" s="181">
        <f t="shared" si="4140"/>
        <v>0</v>
      </c>
      <c r="BU506" s="181">
        <f t="shared" si="4140"/>
        <v>0</v>
      </c>
      <c r="BV506" s="181">
        <f t="shared" si="4140"/>
        <v>0</v>
      </c>
    </row>
    <row r="507" spans="1:74" s="18" customFormat="1" hidden="1">
      <c r="A507" s="60" t="s">
        <v>94</v>
      </c>
      <c r="B507" s="122">
        <f>B506</f>
        <v>912</v>
      </c>
      <c r="C507" s="58" t="s">
        <v>77</v>
      </c>
      <c r="D507" s="58" t="s">
        <v>13</v>
      </c>
      <c r="E507" s="58" t="s">
        <v>341</v>
      </c>
      <c r="F507" s="58" t="s">
        <v>95</v>
      </c>
      <c r="G507" s="59"/>
      <c r="H507" s="59"/>
      <c r="I507" s="59"/>
      <c r="J507" s="59"/>
      <c r="K507" s="59"/>
      <c r="L507" s="59"/>
      <c r="M507" s="59"/>
      <c r="N507" s="59"/>
      <c r="O507" s="59">
        <f>G507+K507</f>
        <v>0</v>
      </c>
      <c r="P507" s="59">
        <f t="shared" ref="P507" si="4141">H507+L507</f>
        <v>0</v>
      </c>
      <c r="Q507" s="59">
        <f t="shared" ref="Q507" si="4142">I507+M507</f>
        <v>0</v>
      </c>
      <c r="R507" s="59">
        <f t="shared" ref="R507" si="4143">J507+N507</f>
        <v>0</v>
      </c>
      <c r="S507" s="148"/>
      <c r="T507" s="148"/>
      <c r="U507" s="148"/>
      <c r="V507" s="148"/>
      <c r="W507" s="59">
        <f>O507+S507</f>
        <v>0</v>
      </c>
      <c r="X507" s="59">
        <f t="shared" ref="X507" si="4144">P507+T507</f>
        <v>0</v>
      </c>
      <c r="Y507" s="59">
        <f t="shared" ref="Y507" si="4145">Q507+U507</f>
        <v>0</v>
      </c>
      <c r="Z507" s="59">
        <f t="shared" ref="Z507" si="4146">R507+V507</f>
        <v>0</v>
      </c>
      <c r="AA507" s="148"/>
      <c r="AB507" s="148"/>
      <c r="AC507" s="148"/>
      <c r="AD507" s="148"/>
      <c r="AE507" s="59">
        <f>W507+AA507</f>
        <v>0</v>
      </c>
      <c r="AF507" s="59">
        <f t="shared" ref="AF507" si="4147">X507+AB507</f>
        <v>0</v>
      </c>
      <c r="AG507" s="59">
        <f t="shared" ref="AG507" si="4148">Y507+AC507</f>
        <v>0</v>
      </c>
      <c r="AH507" s="59">
        <f t="shared" ref="AH507" si="4149">Z507+AD507</f>
        <v>0</v>
      </c>
      <c r="AI507" s="148"/>
      <c r="AJ507" s="148"/>
      <c r="AK507" s="148"/>
      <c r="AL507" s="148"/>
      <c r="AM507" s="59">
        <f>AE507+AI507</f>
        <v>0</v>
      </c>
      <c r="AN507" s="59">
        <f t="shared" ref="AN507" si="4150">AF507+AJ507</f>
        <v>0</v>
      </c>
      <c r="AO507" s="59">
        <f t="shared" ref="AO507" si="4151">AG507+AK507</f>
        <v>0</v>
      </c>
      <c r="AP507" s="59">
        <f t="shared" ref="AP507" si="4152">AH507+AL507</f>
        <v>0</v>
      </c>
      <c r="AQ507" s="148"/>
      <c r="AR507" s="148"/>
      <c r="AS507" s="148"/>
      <c r="AT507" s="148"/>
      <c r="AU507" s="59">
        <f>AM507+AQ507</f>
        <v>0</v>
      </c>
      <c r="AV507" s="59">
        <f t="shared" ref="AV507" si="4153">AN507+AR507</f>
        <v>0</v>
      </c>
      <c r="AW507" s="59">
        <f t="shared" ref="AW507" si="4154">AO507+AS507</f>
        <v>0</v>
      </c>
      <c r="AX507" s="59">
        <f t="shared" ref="AX507" si="4155">AP507+AT507</f>
        <v>0</v>
      </c>
      <c r="AY507" s="148"/>
      <c r="AZ507" s="148"/>
      <c r="BA507" s="148"/>
      <c r="BB507" s="148"/>
      <c r="BC507" s="59">
        <f>AU507+AY507</f>
        <v>0</v>
      </c>
      <c r="BD507" s="59">
        <f t="shared" ref="BD507" si="4156">AV507+AZ507</f>
        <v>0</v>
      </c>
      <c r="BE507" s="59">
        <f t="shared" ref="BE507" si="4157">AW507+BA507</f>
        <v>0</v>
      </c>
      <c r="BF507" s="59">
        <f t="shared" ref="BF507" si="4158">AX507+BB507</f>
        <v>0</v>
      </c>
      <c r="BG507" s="148"/>
      <c r="BH507" s="148"/>
      <c r="BI507" s="148"/>
      <c r="BJ507" s="148"/>
      <c r="BK507" s="59">
        <f>BC507+BG507</f>
        <v>0</v>
      </c>
      <c r="BL507" s="59">
        <f t="shared" ref="BL507" si="4159">BD507+BH507</f>
        <v>0</v>
      </c>
      <c r="BM507" s="59">
        <f t="shared" ref="BM507" si="4160">BE507+BI507</f>
        <v>0</v>
      </c>
      <c r="BN507" s="59">
        <f t="shared" ref="BN507" si="4161">BF507+BJ507</f>
        <v>0</v>
      </c>
      <c r="BO507" s="148"/>
      <c r="BP507" s="148"/>
      <c r="BQ507" s="148"/>
      <c r="BR507" s="148"/>
      <c r="BS507" s="59">
        <f>BK507+BO507</f>
        <v>0</v>
      </c>
      <c r="BT507" s="59">
        <f t="shared" ref="BT507" si="4162">BL507+BP507</f>
        <v>0</v>
      </c>
      <c r="BU507" s="59">
        <f t="shared" ref="BU507" si="4163">BM507+BQ507</f>
        <v>0</v>
      </c>
      <c r="BV507" s="59">
        <f t="shared" ref="BV507" si="4164">BN507+BR507</f>
        <v>0</v>
      </c>
    </row>
    <row r="508" spans="1:74" s="18" customFormat="1" hidden="1">
      <c r="A508" s="60" t="s">
        <v>100</v>
      </c>
      <c r="B508" s="58">
        <f>B504</f>
        <v>912</v>
      </c>
      <c r="C508" s="58" t="s">
        <v>77</v>
      </c>
      <c r="D508" s="58" t="s">
        <v>13</v>
      </c>
      <c r="E508" s="116" t="s">
        <v>342</v>
      </c>
      <c r="F508" s="58"/>
      <c r="G508" s="181">
        <f t="shared" ref="G508:BR508" si="4165">G509</f>
        <v>0</v>
      </c>
      <c r="H508" s="181">
        <f t="shared" si="4165"/>
        <v>0</v>
      </c>
      <c r="I508" s="181">
        <f t="shared" si="4165"/>
        <v>0</v>
      </c>
      <c r="J508" s="181">
        <f t="shared" si="4165"/>
        <v>0</v>
      </c>
      <c r="K508" s="181">
        <f t="shared" si="4165"/>
        <v>0</v>
      </c>
      <c r="L508" s="181">
        <f t="shared" si="4165"/>
        <v>0</v>
      </c>
      <c r="M508" s="181">
        <f t="shared" si="4165"/>
        <v>0</v>
      </c>
      <c r="N508" s="181">
        <f t="shared" si="4165"/>
        <v>0</v>
      </c>
      <c r="O508" s="181">
        <f t="shared" si="4165"/>
        <v>0</v>
      </c>
      <c r="P508" s="181">
        <f t="shared" si="4165"/>
        <v>0</v>
      </c>
      <c r="Q508" s="181">
        <f t="shared" si="4165"/>
        <v>0</v>
      </c>
      <c r="R508" s="181">
        <f t="shared" si="4165"/>
        <v>0</v>
      </c>
      <c r="S508" s="164">
        <f t="shared" si="4165"/>
        <v>0</v>
      </c>
      <c r="T508" s="164">
        <f t="shared" si="4165"/>
        <v>0</v>
      </c>
      <c r="U508" s="164">
        <f t="shared" si="4165"/>
        <v>0</v>
      </c>
      <c r="V508" s="164">
        <f t="shared" si="4165"/>
        <v>0</v>
      </c>
      <c r="W508" s="181">
        <f t="shared" si="4165"/>
        <v>0</v>
      </c>
      <c r="X508" s="181">
        <f t="shared" si="4165"/>
        <v>0</v>
      </c>
      <c r="Y508" s="181">
        <f t="shared" si="4165"/>
        <v>0</v>
      </c>
      <c r="Z508" s="181">
        <f t="shared" si="4165"/>
        <v>0</v>
      </c>
      <c r="AA508" s="164">
        <f t="shared" si="4165"/>
        <v>0</v>
      </c>
      <c r="AB508" s="164">
        <f t="shared" si="4165"/>
        <v>0</v>
      </c>
      <c r="AC508" s="164">
        <f t="shared" si="4165"/>
        <v>0</v>
      </c>
      <c r="AD508" s="164">
        <f t="shared" si="4165"/>
        <v>0</v>
      </c>
      <c r="AE508" s="181">
        <f t="shared" si="4165"/>
        <v>0</v>
      </c>
      <c r="AF508" s="181">
        <f t="shared" si="4165"/>
        <v>0</v>
      </c>
      <c r="AG508" s="181">
        <f t="shared" si="4165"/>
        <v>0</v>
      </c>
      <c r="AH508" s="181">
        <f t="shared" si="4165"/>
        <v>0</v>
      </c>
      <c r="AI508" s="164">
        <f t="shared" si="4165"/>
        <v>0</v>
      </c>
      <c r="AJ508" s="164">
        <f t="shared" si="4165"/>
        <v>0</v>
      </c>
      <c r="AK508" s="164">
        <f t="shared" si="4165"/>
        <v>0</v>
      </c>
      <c r="AL508" s="164">
        <f t="shared" si="4165"/>
        <v>0</v>
      </c>
      <c r="AM508" s="181">
        <f t="shared" si="4165"/>
        <v>0</v>
      </c>
      <c r="AN508" s="181">
        <f t="shared" si="4165"/>
        <v>0</v>
      </c>
      <c r="AO508" s="181">
        <f t="shared" si="4165"/>
        <v>0</v>
      </c>
      <c r="AP508" s="181">
        <f t="shared" si="4165"/>
        <v>0</v>
      </c>
      <c r="AQ508" s="164">
        <f t="shared" si="4165"/>
        <v>0</v>
      </c>
      <c r="AR508" s="164">
        <f t="shared" si="4165"/>
        <v>0</v>
      </c>
      <c r="AS508" s="164">
        <f t="shared" si="4165"/>
        <v>0</v>
      </c>
      <c r="AT508" s="164">
        <f t="shared" si="4165"/>
        <v>0</v>
      </c>
      <c r="AU508" s="181">
        <f t="shared" si="4165"/>
        <v>0</v>
      </c>
      <c r="AV508" s="181">
        <f t="shared" si="4165"/>
        <v>0</v>
      </c>
      <c r="AW508" s="181">
        <f t="shared" si="4165"/>
        <v>0</v>
      </c>
      <c r="AX508" s="181">
        <f t="shared" si="4165"/>
        <v>0</v>
      </c>
      <c r="AY508" s="164">
        <f t="shared" si="4165"/>
        <v>0</v>
      </c>
      <c r="AZ508" s="164">
        <f t="shared" si="4165"/>
        <v>0</v>
      </c>
      <c r="BA508" s="164">
        <f t="shared" si="4165"/>
        <v>0</v>
      </c>
      <c r="BB508" s="164">
        <f t="shared" si="4165"/>
        <v>0</v>
      </c>
      <c r="BC508" s="181">
        <f t="shared" si="4165"/>
        <v>0</v>
      </c>
      <c r="BD508" s="181">
        <f t="shared" si="4165"/>
        <v>0</v>
      </c>
      <c r="BE508" s="181">
        <f t="shared" si="4165"/>
        <v>0</v>
      </c>
      <c r="BF508" s="181">
        <f t="shared" si="4165"/>
        <v>0</v>
      </c>
      <c r="BG508" s="164">
        <f t="shared" si="4165"/>
        <v>0</v>
      </c>
      <c r="BH508" s="164">
        <f t="shared" si="4165"/>
        <v>0</v>
      </c>
      <c r="BI508" s="164">
        <f t="shared" si="4165"/>
        <v>0</v>
      </c>
      <c r="BJ508" s="164">
        <f t="shared" si="4165"/>
        <v>0</v>
      </c>
      <c r="BK508" s="181">
        <f t="shared" si="4165"/>
        <v>0</v>
      </c>
      <c r="BL508" s="181">
        <f t="shared" si="4165"/>
        <v>0</v>
      </c>
      <c r="BM508" s="181">
        <f t="shared" si="4165"/>
        <v>0</v>
      </c>
      <c r="BN508" s="181">
        <f t="shared" si="4165"/>
        <v>0</v>
      </c>
      <c r="BO508" s="164">
        <f t="shared" si="4165"/>
        <v>0</v>
      </c>
      <c r="BP508" s="164">
        <f t="shared" si="4165"/>
        <v>0</v>
      </c>
      <c r="BQ508" s="164">
        <f t="shared" si="4165"/>
        <v>0</v>
      </c>
      <c r="BR508" s="164">
        <f t="shared" si="4165"/>
        <v>0</v>
      </c>
      <c r="BS508" s="181">
        <f t="shared" ref="BS508:BV508" si="4166">BS509</f>
        <v>0</v>
      </c>
      <c r="BT508" s="181">
        <f t="shared" si="4166"/>
        <v>0</v>
      </c>
      <c r="BU508" s="181">
        <f t="shared" si="4166"/>
        <v>0</v>
      </c>
      <c r="BV508" s="181">
        <f t="shared" si="4166"/>
        <v>0</v>
      </c>
    </row>
    <row r="509" spans="1:74" s="18" customFormat="1" ht="33.6" hidden="1">
      <c r="A509" s="60" t="s">
        <v>32</v>
      </c>
      <c r="B509" s="58">
        <f>B508</f>
        <v>912</v>
      </c>
      <c r="C509" s="58" t="s">
        <v>77</v>
      </c>
      <c r="D509" s="58" t="s">
        <v>13</v>
      </c>
      <c r="E509" s="116" t="s">
        <v>342</v>
      </c>
      <c r="F509" s="58" t="s">
        <v>33</v>
      </c>
      <c r="G509" s="181">
        <f t="shared" ref="G509:J509" si="4167">G510+G511</f>
        <v>0</v>
      </c>
      <c r="H509" s="181">
        <f t="shared" si="4167"/>
        <v>0</v>
      </c>
      <c r="I509" s="181">
        <f t="shared" si="4167"/>
        <v>0</v>
      </c>
      <c r="J509" s="181">
        <f t="shared" si="4167"/>
        <v>0</v>
      </c>
      <c r="K509" s="181">
        <f t="shared" ref="K509:R509" si="4168">K510+K511</f>
        <v>0</v>
      </c>
      <c r="L509" s="181">
        <f t="shared" si="4168"/>
        <v>0</v>
      </c>
      <c r="M509" s="181">
        <f t="shared" si="4168"/>
        <v>0</v>
      </c>
      <c r="N509" s="181">
        <f t="shared" si="4168"/>
        <v>0</v>
      </c>
      <c r="O509" s="181">
        <f t="shared" si="4168"/>
        <v>0</v>
      </c>
      <c r="P509" s="181">
        <f t="shared" si="4168"/>
        <v>0</v>
      </c>
      <c r="Q509" s="181">
        <f t="shared" si="4168"/>
        <v>0</v>
      </c>
      <c r="R509" s="181">
        <f t="shared" si="4168"/>
        <v>0</v>
      </c>
      <c r="S509" s="164">
        <f t="shared" ref="S509:Z509" si="4169">S510+S511</f>
        <v>0</v>
      </c>
      <c r="T509" s="164">
        <f t="shared" si="4169"/>
        <v>0</v>
      </c>
      <c r="U509" s="164">
        <f t="shared" si="4169"/>
        <v>0</v>
      </c>
      <c r="V509" s="164">
        <f t="shared" si="4169"/>
        <v>0</v>
      </c>
      <c r="W509" s="181">
        <f t="shared" si="4169"/>
        <v>0</v>
      </c>
      <c r="X509" s="181">
        <f t="shared" si="4169"/>
        <v>0</v>
      </c>
      <c r="Y509" s="181">
        <f t="shared" si="4169"/>
        <v>0</v>
      </c>
      <c r="Z509" s="181">
        <f t="shared" si="4169"/>
        <v>0</v>
      </c>
      <c r="AA509" s="164">
        <f t="shared" ref="AA509:AH509" si="4170">AA510+AA511</f>
        <v>0</v>
      </c>
      <c r="AB509" s="164">
        <f t="shared" si="4170"/>
        <v>0</v>
      </c>
      <c r="AC509" s="164">
        <f t="shared" si="4170"/>
        <v>0</v>
      </c>
      <c r="AD509" s="164">
        <f t="shared" si="4170"/>
        <v>0</v>
      </c>
      <c r="AE509" s="181">
        <f t="shared" si="4170"/>
        <v>0</v>
      </c>
      <c r="AF509" s="181">
        <f t="shared" si="4170"/>
        <v>0</v>
      </c>
      <c r="AG509" s="181">
        <f t="shared" si="4170"/>
        <v>0</v>
      </c>
      <c r="AH509" s="181">
        <f t="shared" si="4170"/>
        <v>0</v>
      </c>
      <c r="AI509" s="164">
        <f t="shared" ref="AI509:AP509" si="4171">AI510+AI511</f>
        <v>0</v>
      </c>
      <c r="AJ509" s="164">
        <f t="shared" si="4171"/>
        <v>0</v>
      </c>
      <c r="AK509" s="164">
        <f t="shared" si="4171"/>
        <v>0</v>
      </c>
      <c r="AL509" s="164">
        <f t="shared" si="4171"/>
        <v>0</v>
      </c>
      <c r="AM509" s="181">
        <f t="shared" si="4171"/>
        <v>0</v>
      </c>
      <c r="AN509" s="181">
        <f t="shared" si="4171"/>
        <v>0</v>
      </c>
      <c r="AO509" s="181">
        <f t="shared" si="4171"/>
        <v>0</v>
      </c>
      <c r="AP509" s="181">
        <f t="shared" si="4171"/>
        <v>0</v>
      </c>
      <c r="AQ509" s="164">
        <f t="shared" ref="AQ509:AX509" si="4172">AQ510+AQ511</f>
        <v>0</v>
      </c>
      <c r="AR509" s="164">
        <f t="shared" si="4172"/>
        <v>0</v>
      </c>
      <c r="AS509" s="164">
        <f t="shared" si="4172"/>
        <v>0</v>
      </c>
      <c r="AT509" s="164">
        <f t="shared" si="4172"/>
        <v>0</v>
      </c>
      <c r="AU509" s="181">
        <f t="shared" si="4172"/>
        <v>0</v>
      </c>
      <c r="AV509" s="181">
        <f t="shared" si="4172"/>
        <v>0</v>
      </c>
      <c r="AW509" s="181">
        <f t="shared" si="4172"/>
        <v>0</v>
      </c>
      <c r="AX509" s="181">
        <f t="shared" si="4172"/>
        <v>0</v>
      </c>
      <c r="AY509" s="164">
        <f t="shared" ref="AY509:BF509" si="4173">AY510+AY511</f>
        <v>0</v>
      </c>
      <c r="AZ509" s="164">
        <f t="shared" si="4173"/>
        <v>0</v>
      </c>
      <c r="BA509" s="164">
        <f t="shared" si="4173"/>
        <v>0</v>
      </c>
      <c r="BB509" s="164">
        <f t="shared" si="4173"/>
        <v>0</v>
      </c>
      <c r="BC509" s="181">
        <f t="shared" si="4173"/>
        <v>0</v>
      </c>
      <c r="BD509" s="181">
        <f t="shared" si="4173"/>
        <v>0</v>
      </c>
      <c r="BE509" s="181">
        <f t="shared" si="4173"/>
        <v>0</v>
      </c>
      <c r="BF509" s="181">
        <f t="shared" si="4173"/>
        <v>0</v>
      </c>
      <c r="BG509" s="164">
        <f t="shared" ref="BG509:BN509" si="4174">BG510+BG511</f>
        <v>0</v>
      </c>
      <c r="BH509" s="164">
        <f t="shared" si="4174"/>
        <v>0</v>
      </c>
      <c r="BI509" s="164">
        <f t="shared" si="4174"/>
        <v>0</v>
      </c>
      <c r="BJ509" s="164">
        <f t="shared" si="4174"/>
        <v>0</v>
      </c>
      <c r="BK509" s="181">
        <f t="shared" si="4174"/>
        <v>0</v>
      </c>
      <c r="BL509" s="181">
        <f t="shared" si="4174"/>
        <v>0</v>
      </c>
      <c r="BM509" s="181">
        <f t="shared" si="4174"/>
        <v>0</v>
      </c>
      <c r="BN509" s="181">
        <f t="shared" si="4174"/>
        <v>0</v>
      </c>
      <c r="BO509" s="164">
        <f t="shared" ref="BO509:BV509" si="4175">BO510+BO511</f>
        <v>0</v>
      </c>
      <c r="BP509" s="164">
        <f t="shared" si="4175"/>
        <v>0</v>
      </c>
      <c r="BQ509" s="164">
        <f t="shared" si="4175"/>
        <v>0</v>
      </c>
      <c r="BR509" s="164">
        <f t="shared" si="4175"/>
        <v>0</v>
      </c>
      <c r="BS509" s="181">
        <f t="shared" si="4175"/>
        <v>0</v>
      </c>
      <c r="BT509" s="181">
        <f t="shared" si="4175"/>
        <v>0</v>
      </c>
      <c r="BU509" s="181">
        <f t="shared" si="4175"/>
        <v>0</v>
      </c>
      <c r="BV509" s="181">
        <f t="shared" si="4175"/>
        <v>0</v>
      </c>
    </row>
    <row r="510" spans="1:74" s="18" customFormat="1" hidden="1">
      <c r="A510" s="60" t="s">
        <v>46</v>
      </c>
      <c r="B510" s="58">
        <f>B509</f>
        <v>912</v>
      </c>
      <c r="C510" s="58" t="s">
        <v>77</v>
      </c>
      <c r="D510" s="58" t="s">
        <v>13</v>
      </c>
      <c r="E510" s="116" t="s">
        <v>342</v>
      </c>
      <c r="F510" s="59">
        <v>610</v>
      </c>
      <c r="G510" s="59"/>
      <c r="H510" s="59"/>
      <c r="I510" s="59"/>
      <c r="J510" s="59"/>
      <c r="K510" s="59"/>
      <c r="L510" s="59"/>
      <c r="M510" s="59"/>
      <c r="N510" s="59"/>
      <c r="O510" s="59">
        <f t="shared" ref="O510:O511" si="4176">G510+K510</f>
        <v>0</v>
      </c>
      <c r="P510" s="59">
        <f t="shared" ref="P510:P511" si="4177">H510+L510</f>
        <v>0</v>
      </c>
      <c r="Q510" s="59">
        <f t="shared" ref="Q510:Q511" si="4178">I510+M510</f>
        <v>0</v>
      </c>
      <c r="R510" s="59">
        <f t="shared" ref="R510:R511" si="4179">J510+N510</f>
        <v>0</v>
      </c>
      <c r="S510" s="148"/>
      <c r="T510" s="148"/>
      <c r="U510" s="148"/>
      <c r="V510" s="148"/>
      <c r="W510" s="59">
        <f t="shared" ref="W510:W511" si="4180">O510+S510</f>
        <v>0</v>
      </c>
      <c r="X510" s="59">
        <f t="shared" ref="X510:X511" si="4181">P510+T510</f>
        <v>0</v>
      </c>
      <c r="Y510" s="59">
        <f t="shared" ref="Y510:Y511" si="4182">Q510+U510</f>
        <v>0</v>
      </c>
      <c r="Z510" s="59">
        <f t="shared" ref="Z510:Z511" si="4183">R510+V510</f>
        <v>0</v>
      </c>
      <c r="AA510" s="148"/>
      <c r="AB510" s="148"/>
      <c r="AC510" s="148"/>
      <c r="AD510" s="148"/>
      <c r="AE510" s="59">
        <f t="shared" ref="AE510:AE511" si="4184">W510+AA510</f>
        <v>0</v>
      </c>
      <c r="AF510" s="59">
        <f t="shared" ref="AF510:AF511" si="4185">X510+AB510</f>
        <v>0</v>
      </c>
      <c r="AG510" s="59">
        <f t="shared" ref="AG510:AG511" si="4186">Y510+AC510</f>
        <v>0</v>
      </c>
      <c r="AH510" s="59">
        <f t="shared" ref="AH510:AH511" si="4187">Z510+AD510</f>
        <v>0</v>
      </c>
      <c r="AI510" s="148"/>
      <c r="AJ510" s="148"/>
      <c r="AK510" s="148"/>
      <c r="AL510" s="148"/>
      <c r="AM510" s="59">
        <f t="shared" ref="AM510:AM511" si="4188">AE510+AI510</f>
        <v>0</v>
      </c>
      <c r="AN510" s="59">
        <f t="shared" ref="AN510:AN511" si="4189">AF510+AJ510</f>
        <v>0</v>
      </c>
      <c r="AO510" s="59">
        <f t="shared" ref="AO510:AO511" si="4190">AG510+AK510</f>
        <v>0</v>
      </c>
      <c r="AP510" s="59">
        <f t="shared" ref="AP510:AP511" si="4191">AH510+AL510</f>
        <v>0</v>
      </c>
      <c r="AQ510" s="148"/>
      <c r="AR510" s="148"/>
      <c r="AS510" s="148"/>
      <c r="AT510" s="148"/>
      <c r="AU510" s="59">
        <f t="shared" ref="AU510:AU511" si="4192">AM510+AQ510</f>
        <v>0</v>
      </c>
      <c r="AV510" s="59">
        <f t="shared" ref="AV510:AV511" si="4193">AN510+AR510</f>
        <v>0</v>
      </c>
      <c r="AW510" s="59">
        <f t="shared" ref="AW510:AW511" si="4194">AO510+AS510</f>
        <v>0</v>
      </c>
      <c r="AX510" s="59">
        <f t="shared" ref="AX510:AX511" si="4195">AP510+AT510</f>
        <v>0</v>
      </c>
      <c r="AY510" s="148"/>
      <c r="AZ510" s="148"/>
      <c r="BA510" s="148"/>
      <c r="BB510" s="148"/>
      <c r="BC510" s="59">
        <f t="shared" ref="BC510:BC511" si="4196">AU510+AY510</f>
        <v>0</v>
      </c>
      <c r="BD510" s="59">
        <f t="shared" ref="BD510:BD511" si="4197">AV510+AZ510</f>
        <v>0</v>
      </c>
      <c r="BE510" s="59">
        <f t="shared" ref="BE510:BE511" si="4198">AW510+BA510</f>
        <v>0</v>
      </c>
      <c r="BF510" s="59">
        <f t="shared" ref="BF510:BF511" si="4199">AX510+BB510</f>
        <v>0</v>
      </c>
      <c r="BG510" s="148"/>
      <c r="BH510" s="148"/>
      <c r="BI510" s="148"/>
      <c r="BJ510" s="148"/>
      <c r="BK510" s="59">
        <f t="shared" ref="BK510:BK511" si="4200">BC510+BG510</f>
        <v>0</v>
      </c>
      <c r="BL510" s="59">
        <f t="shared" ref="BL510:BL511" si="4201">BD510+BH510</f>
        <v>0</v>
      </c>
      <c r="BM510" s="59">
        <f t="shared" ref="BM510:BM511" si="4202">BE510+BI510</f>
        <v>0</v>
      </c>
      <c r="BN510" s="59">
        <f t="shared" ref="BN510:BN511" si="4203">BF510+BJ510</f>
        <v>0</v>
      </c>
      <c r="BO510" s="148"/>
      <c r="BP510" s="148"/>
      <c r="BQ510" s="148"/>
      <c r="BR510" s="148"/>
      <c r="BS510" s="59">
        <f t="shared" ref="BS510:BS511" si="4204">BK510+BO510</f>
        <v>0</v>
      </c>
      <c r="BT510" s="59">
        <f t="shared" ref="BT510:BT511" si="4205">BL510+BP510</f>
        <v>0</v>
      </c>
      <c r="BU510" s="59">
        <f t="shared" ref="BU510:BU511" si="4206">BM510+BQ510</f>
        <v>0</v>
      </c>
      <c r="BV510" s="59">
        <f t="shared" ref="BV510:BV511" si="4207">BN510+BR510</f>
        <v>0</v>
      </c>
    </row>
    <row r="511" spans="1:74" s="18" customFormat="1" hidden="1">
      <c r="A511" s="60" t="s">
        <v>94</v>
      </c>
      <c r="B511" s="58">
        <f>B510</f>
        <v>912</v>
      </c>
      <c r="C511" s="58" t="s">
        <v>77</v>
      </c>
      <c r="D511" s="58" t="s">
        <v>13</v>
      </c>
      <c r="E511" s="116" t="s">
        <v>342</v>
      </c>
      <c r="F511" s="59">
        <v>620</v>
      </c>
      <c r="G511" s="59"/>
      <c r="H511" s="59"/>
      <c r="I511" s="59"/>
      <c r="J511" s="59"/>
      <c r="K511" s="59"/>
      <c r="L511" s="59"/>
      <c r="M511" s="59"/>
      <c r="N511" s="59"/>
      <c r="O511" s="59">
        <f t="shared" si="4176"/>
        <v>0</v>
      </c>
      <c r="P511" s="59">
        <f t="shared" si="4177"/>
        <v>0</v>
      </c>
      <c r="Q511" s="59">
        <f t="shared" si="4178"/>
        <v>0</v>
      </c>
      <c r="R511" s="59">
        <f t="shared" si="4179"/>
        <v>0</v>
      </c>
      <c r="S511" s="148"/>
      <c r="T511" s="148"/>
      <c r="U511" s="148"/>
      <c r="V511" s="148"/>
      <c r="W511" s="59">
        <f t="shared" si="4180"/>
        <v>0</v>
      </c>
      <c r="X511" s="59">
        <f t="shared" si="4181"/>
        <v>0</v>
      </c>
      <c r="Y511" s="59">
        <f t="shared" si="4182"/>
        <v>0</v>
      </c>
      <c r="Z511" s="59">
        <f t="shared" si="4183"/>
        <v>0</v>
      </c>
      <c r="AA511" s="148"/>
      <c r="AB511" s="148"/>
      <c r="AC511" s="148"/>
      <c r="AD511" s="148"/>
      <c r="AE511" s="59">
        <f t="shared" si="4184"/>
        <v>0</v>
      </c>
      <c r="AF511" s="59">
        <f t="shared" si="4185"/>
        <v>0</v>
      </c>
      <c r="AG511" s="59">
        <f t="shared" si="4186"/>
        <v>0</v>
      </c>
      <c r="AH511" s="59">
        <f t="shared" si="4187"/>
        <v>0</v>
      </c>
      <c r="AI511" s="148"/>
      <c r="AJ511" s="148"/>
      <c r="AK511" s="148"/>
      <c r="AL511" s="148"/>
      <c r="AM511" s="59">
        <f t="shared" si="4188"/>
        <v>0</v>
      </c>
      <c r="AN511" s="59">
        <f t="shared" si="4189"/>
        <v>0</v>
      </c>
      <c r="AO511" s="59">
        <f t="shared" si="4190"/>
        <v>0</v>
      </c>
      <c r="AP511" s="59">
        <f t="shared" si="4191"/>
        <v>0</v>
      </c>
      <c r="AQ511" s="148"/>
      <c r="AR511" s="148"/>
      <c r="AS511" s="148"/>
      <c r="AT511" s="148"/>
      <c r="AU511" s="59">
        <f t="shared" si="4192"/>
        <v>0</v>
      </c>
      <c r="AV511" s="59">
        <f t="shared" si="4193"/>
        <v>0</v>
      </c>
      <c r="AW511" s="59">
        <f t="shared" si="4194"/>
        <v>0</v>
      </c>
      <c r="AX511" s="59">
        <f t="shared" si="4195"/>
        <v>0</v>
      </c>
      <c r="AY511" s="148"/>
      <c r="AZ511" s="148"/>
      <c r="BA511" s="148"/>
      <c r="BB511" s="148"/>
      <c r="BC511" s="59">
        <f t="shared" si="4196"/>
        <v>0</v>
      </c>
      <c r="BD511" s="59">
        <f t="shared" si="4197"/>
        <v>0</v>
      </c>
      <c r="BE511" s="59">
        <f t="shared" si="4198"/>
        <v>0</v>
      </c>
      <c r="BF511" s="59">
        <f t="shared" si="4199"/>
        <v>0</v>
      </c>
      <c r="BG511" s="148"/>
      <c r="BH511" s="148"/>
      <c r="BI511" s="148"/>
      <c r="BJ511" s="148"/>
      <c r="BK511" s="59">
        <f t="shared" si="4200"/>
        <v>0</v>
      </c>
      <c r="BL511" s="59">
        <f t="shared" si="4201"/>
        <v>0</v>
      </c>
      <c r="BM511" s="59">
        <f t="shared" si="4202"/>
        <v>0</v>
      </c>
      <c r="BN511" s="59">
        <f t="shared" si="4203"/>
        <v>0</v>
      </c>
      <c r="BO511" s="148"/>
      <c r="BP511" s="148"/>
      <c r="BQ511" s="148"/>
      <c r="BR511" s="148"/>
      <c r="BS511" s="59">
        <f t="shared" si="4204"/>
        <v>0</v>
      </c>
      <c r="BT511" s="59">
        <f t="shared" si="4205"/>
        <v>0</v>
      </c>
      <c r="BU511" s="59">
        <f t="shared" si="4206"/>
        <v>0</v>
      </c>
      <c r="BV511" s="59">
        <f t="shared" si="4207"/>
        <v>0</v>
      </c>
    </row>
    <row r="512" spans="1:74" s="18" customFormat="1" hidden="1">
      <c r="A512" s="60" t="s">
        <v>101</v>
      </c>
      <c r="B512" s="58">
        <f>B510</f>
        <v>912</v>
      </c>
      <c r="C512" s="58" t="s">
        <v>77</v>
      </c>
      <c r="D512" s="58" t="s">
        <v>13</v>
      </c>
      <c r="E512" s="116" t="s">
        <v>343</v>
      </c>
      <c r="F512" s="58"/>
      <c r="G512" s="181">
        <f t="shared" ref="G512:V513" si="4208">G513</f>
        <v>0</v>
      </c>
      <c r="H512" s="181">
        <f t="shared" si="4208"/>
        <v>0</v>
      </c>
      <c r="I512" s="181">
        <f t="shared" si="4208"/>
        <v>0</v>
      </c>
      <c r="J512" s="181">
        <f t="shared" si="4208"/>
        <v>0</v>
      </c>
      <c r="K512" s="181">
        <f t="shared" si="4208"/>
        <v>0</v>
      </c>
      <c r="L512" s="181">
        <f t="shared" si="4208"/>
        <v>0</v>
      </c>
      <c r="M512" s="181">
        <f t="shared" si="4208"/>
        <v>0</v>
      </c>
      <c r="N512" s="181">
        <f t="shared" si="4208"/>
        <v>0</v>
      </c>
      <c r="O512" s="181">
        <f t="shared" si="4208"/>
        <v>0</v>
      </c>
      <c r="P512" s="181">
        <f t="shared" si="4208"/>
        <v>0</v>
      </c>
      <c r="Q512" s="181">
        <f t="shared" si="4208"/>
        <v>0</v>
      </c>
      <c r="R512" s="181">
        <f t="shared" si="4208"/>
        <v>0</v>
      </c>
      <c r="S512" s="164">
        <f t="shared" si="4208"/>
        <v>0</v>
      </c>
      <c r="T512" s="164">
        <f t="shared" si="4208"/>
        <v>0</v>
      </c>
      <c r="U512" s="164">
        <f t="shared" si="4208"/>
        <v>0</v>
      </c>
      <c r="V512" s="164">
        <f t="shared" si="4208"/>
        <v>0</v>
      </c>
      <c r="W512" s="181">
        <f t="shared" ref="S512:AI513" si="4209">W513</f>
        <v>0</v>
      </c>
      <c r="X512" s="181">
        <f t="shared" si="4209"/>
        <v>0</v>
      </c>
      <c r="Y512" s="181">
        <f t="shared" si="4209"/>
        <v>0</v>
      </c>
      <c r="Z512" s="181">
        <f t="shared" si="4209"/>
        <v>0</v>
      </c>
      <c r="AA512" s="164">
        <f t="shared" si="4209"/>
        <v>0</v>
      </c>
      <c r="AB512" s="164">
        <f t="shared" si="4209"/>
        <v>0</v>
      </c>
      <c r="AC512" s="164">
        <f t="shared" si="4209"/>
        <v>0</v>
      </c>
      <c r="AD512" s="164">
        <f t="shared" si="4209"/>
        <v>0</v>
      </c>
      <c r="AE512" s="181">
        <f t="shared" si="4209"/>
        <v>0</v>
      </c>
      <c r="AF512" s="181">
        <f t="shared" si="4209"/>
        <v>0</v>
      </c>
      <c r="AG512" s="181">
        <f t="shared" si="4209"/>
        <v>0</v>
      </c>
      <c r="AH512" s="181">
        <f t="shared" si="4209"/>
        <v>0</v>
      </c>
      <c r="AI512" s="164">
        <f t="shared" si="4209"/>
        <v>0</v>
      </c>
      <c r="AJ512" s="164">
        <f t="shared" ref="AI512:AY513" si="4210">AJ513</f>
        <v>0</v>
      </c>
      <c r="AK512" s="164">
        <f t="shared" si="4210"/>
        <v>0</v>
      </c>
      <c r="AL512" s="164">
        <f t="shared" si="4210"/>
        <v>0</v>
      </c>
      <c r="AM512" s="181">
        <f t="shared" si="4210"/>
        <v>0</v>
      </c>
      <c r="AN512" s="181">
        <f t="shared" si="4210"/>
        <v>0</v>
      </c>
      <c r="AO512" s="181">
        <f t="shared" si="4210"/>
        <v>0</v>
      </c>
      <c r="AP512" s="181">
        <f t="shared" si="4210"/>
        <v>0</v>
      </c>
      <c r="AQ512" s="164">
        <f t="shared" si="4210"/>
        <v>0</v>
      </c>
      <c r="AR512" s="164">
        <f t="shared" si="4210"/>
        <v>0</v>
      </c>
      <c r="AS512" s="164">
        <f t="shared" si="4210"/>
        <v>0</v>
      </c>
      <c r="AT512" s="164">
        <f t="shared" si="4210"/>
        <v>0</v>
      </c>
      <c r="AU512" s="181">
        <f t="shared" si="4210"/>
        <v>0</v>
      </c>
      <c r="AV512" s="181">
        <f t="shared" si="4210"/>
        <v>0</v>
      </c>
      <c r="AW512" s="181">
        <f t="shared" si="4210"/>
        <v>0</v>
      </c>
      <c r="AX512" s="181">
        <f t="shared" si="4210"/>
        <v>0</v>
      </c>
      <c r="AY512" s="164">
        <f t="shared" si="4210"/>
        <v>0</v>
      </c>
      <c r="AZ512" s="164">
        <f t="shared" ref="AY512:BO513" si="4211">AZ513</f>
        <v>0</v>
      </c>
      <c r="BA512" s="164">
        <f t="shared" si="4211"/>
        <v>0</v>
      </c>
      <c r="BB512" s="164">
        <f t="shared" si="4211"/>
        <v>0</v>
      </c>
      <c r="BC512" s="181">
        <f t="shared" si="4211"/>
        <v>0</v>
      </c>
      <c r="BD512" s="181">
        <f t="shared" si="4211"/>
        <v>0</v>
      </c>
      <c r="BE512" s="181">
        <f t="shared" si="4211"/>
        <v>0</v>
      </c>
      <c r="BF512" s="181">
        <f t="shared" si="4211"/>
        <v>0</v>
      </c>
      <c r="BG512" s="164">
        <f t="shared" si="4211"/>
        <v>0</v>
      </c>
      <c r="BH512" s="164">
        <f t="shared" si="4211"/>
        <v>0</v>
      </c>
      <c r="BI512" s="164">
        <f t="shared" si="4211"/>
        <v>0</v>
      </c>
      <c r="BJ512" s="164">
        <f t="shared" si="4211"/>
        <v>0</v>
      </c>
      <c r="BK512" s="181">
        <f t="shared" si="4211"/>
        <v>0</v>
      </c>
      <c r="BL512" s="181">
        <f t="shared" si="4211"/>
        <v>0</v>
      </c>
      <c r="BM512" s="181">
        <f t="shared" si="4211"/>
        <v>0</v>
      </c>
      <c r="BN512" s="181">
        <f t="shared" si="4211"/>
        <v>0</v>
      </c>
      <c r="BO512" s="164">
        <f t="shared" si="4211"/>
        <v>0</v>
      </c>
      <c r="BP512" s="164">
        <f t="shared" ref="BO512:BV513" si="4212">BP513</f>
        <v>0</v>
      </c>
      <c r="BQ512" s="164">
        <f t="shared" si="4212"/>
        <v>0</v>
      </c>
      <c r="BR512" s="164">
        <f t="shared" si="4212"/>
        <v>0</v>
      </c>
      <c r="BS512" s="181">
        <f t="shared" si="4212"/>
        <v>0</v>
      </c>
      <c r="BT512" s="181">
        <f t="shared" si="4212"/>
        <v>0</v>
      </c>
      <c r="BU512" s="181">
        <f t="shared" si="4212"/>
        <v>0</v>
      </c>
      <c r="BV512" s="181">
        <f t="shared" si="4212"/>
        <v>0</v>
      </c>
    </row>
    <row r="513" spans="1:74" s="18" customFormat="1" ht="33.6" hidden="1">
      <c r="A513" s="60" t="s">
        <v>32</v>
      </c>
      <c r="B513" s="58">
        <f t="shared" ref="B513:B518" si="4213">B512</f>
        <v>912</v>
      </c>
      <c r="C513" s="58" t="s">
        <v>77</v>
      </c>
      <c r="D513" s="58" t="s">
        <v>13</v>
      </c>
      <c r="E513" s="116" t="s">
        <v>343</v>
      </c>
      <c r="F513" s="58" t="s">
        <v>33</v>
      </c>
      <c r="G513" s="181">
        <f t="shared" si="4208"/>
        <v>0</v>
      </c>
      <c r="H513" s="181">
        <f t="shared" si="4208"/>
        <v>0</v>
      </c>
      <c r="I513" s="181">
        <f t="shared" si="4208"/>
        <v>0</v>
      </c>
      <c r="J513" s="181">
        <f t="shared" si="4208"/>
        <v>0</v>
      </c>
      <c r="K513" s="181">
        <f t="shared" si="4208"/>
        <v>0</v>
      </c>
      <c r="L513" s="181">
        <f t="shared" si="4208"/>
        <v>0</v>
      </c>
      <c r="M513" s="181">
        <f t="shared" si="4208"/>
        <v>0</v>
      </c>
      <c r="N513" s="181">
        <f t="shared" si="4208"/>
        <v>0</v>
      </c>
      <c r="O513" s="181">
        <f t="shared" si="4208"/>
        <v>0</v>
      </c>
      <c r="P513" s="181">
        <f t="shared" si="4208"/>
        <v>0</v>
      </c>
      <c r="Q513" s="181">
        <f t="shared" si="4208"/>
        <v>0</v>
      </c>
      <c r="R513" s="181">
        <f t="shared" si="4208"/>
        <v>0</v>
      </c>
      <c r="S513" s="164">
        <f t="shared" si="4209"/>
        <v>0</v>
      </c>
      <c r="T513" s="164">
        <f t="shared" si="4209"/>
        <v>0</v>
      </c>
      <c r="U513" s="164">
        <f t="shared" si="4209"/>
        <v>0</v>
      </c>
      <c r="V513" s="164">
        <f t="shared" si="4209"/>
        <v>0</v>
      </c>
      <c r="W513" s="181">
        <f t="shared" si="4209"/>
        <v>0</v>
      </c>
      <c r="X513" s="181">
        <f t="shared" si="4209"/>
        <v>0</v>
      </c>
      <c r="Y513" s="181">
        <f t="shared" si="4209"/>
        <v>0</v>
      </c>
      <c r="Z513" s="181">
        <f t="shared" si="4209"/>
        <v>0</v>
      </c>
      <c r="AA513" s="164">
        <f t="shared" si="4209"/>
        <v>0</v>
      </c>
      <c r="AB513" s="164">
        <f t="shared" si="4209"/>
        <v>0</v>
      </c>
      <c r="AC513" s="164">
        <f t="shared" si="4209"/>
        <v>0</v>
      </c>
      <c r="AD513" s="164">
        <f t="shared" si="4209"/>
        <v>0</v>
      </c>
      <c r="AE513" s="181">
        <f t="shared" si="4209"/>
        <v>0</v>
      </c>
      <c r="AF513" s="181">
        <f t="shared" si="4209"/>
        <v>0</v>
      </c>
      <c r="AG513" s="181">
        <f t="shared" si="4209"/>
        <v>0</v>
      </c>
      <c r="AH513" s="181">
        <f t="shared" si="4209"/>
        <v>0</v>
      </c>
      <c r="AI513" s="164">
        <f t="shared" si="4210"/>
        <v>0</v>
      </c>
      <c r="AJ513" s="164">
        <f t="shared" si="4210"/>
        <v>0</v>
      </c>
      <c r="AK513" s="164">
        <f t="shared" si="4210"/>
        <v>0</v>
      </c>
      <c r="AL513" s="164">
        <f t="shared" si="4210"/>
        <v>0</v>
      </c>
      <c r="AM513" s="181">
        <f t="shared" si="4210"/>
        <v>0</v>
      </c>
      <c r="AN513" s="181">
        <f t="shared" si="4210"/>
        <v>0</v>
      </c>
      <c r="AO513" s="181">
        <f t="shared" si="4210"/>
        <v>0</v>
      </c>
      <c r="AP513" s="181">
        <f t="shared" si="4210"/>
        <v>0</v>
      </c>
      <c r="AQ513" s="164">
        <f t="shared" si="4210"/>
        <v>0</v>
      </c>
      <c r="AR513" s="164">
        <f t="shared" si="4210"/>
        <v>0</v>
      </c>
      <c r="AS513" s="164">
        <f t="shared" si="4210"/>
        <v>0</v>
      </c>
      <c r="AT513" s="164">
        <f t="shared" si="4210"/>
        <v>0</v>
      </c>
      <c r="AU513" s="181">
        <f t="shared" si="4210"/>
        <v>0</v>
      </c>
      <c r="AV513" s="181">
        <f t="shared" si="4210"/>
        <v>0</v>
      </c>
      <c r="AW513" s="181">
        <f t="shared" si="4210"/>
        <v>0</v>
      </c>
      <c r="AX513" s="181">
        <f t="shared" si="4210"/>
        <v>0</v>
      </c>
      <c r="AY513" s="164">
        <f t="shared" si="4211"/>
        <v>0</v>
      </c>
      <c r="AZ513" s="164">
        <f t="shared" si="4211"/>
        <v>0</v>
      </c>
      <c r="BA513" s="164">
        <f t="shared" si="4211"/>
        <v>0</v>
      </c>
      <c r="BB513" s="164">
        <f t="shared" si="4211"/>
        <v>0</v>
      </c>
      <c r="BC513" s="181">
        <f t="shared" si="4211"/>
        <v>0</v>
      </c>
      <c r="BD513" s="181">
        <f t="shared" si="4211"/>
        <v>0</v>
      </c>
      <c r="BE513" s="181">
        <f t="shared" si="4211"/>
        <v>0</v>
      </c>
      <c r="BF513" s="181">
        <f t="shared" si="4211"/>
        <v>0</v>
      </c>
      <c r="BG513" s="164">
        <f t="shared" si="4211"/>
        <v>0</v>
      </c>
      <c r="BH513" s="164">
        <f t="shared" si="4211"/>
        <v>0</v>
      </c>
      <c r="BI513" s="164">
        <f t="shared" si="4211"/>
        <v>0</v>
      </c>
      <c r="BJ513" s="164">
        <f t="shared" si="4211"/>
        <v>0</v>
      </c>
      <c r="BK513" s="181">
        <f t="shared" si="4211"/>
        <v>0</v>
      </c>
      <c r="BL513" s="181">
        <f t="shared" si="4211"/>
        <v>0</v>
      </c>
      <c r="BM513" s="181">
        <f t="shared" si="4211"/>
        <v>0</v>
      </c>
      <c r="BN513" s="181">
        <f t="shared" si="4211"/>
        <v>0</v>
      </c>
      <c r="BO513" s="164">
        <f t="shared" si="4212"/>
        <v>0</v>
      </c>
      <c r="BP513" s="164">
        <f t="shared" si="4212"/>
        <v>0</v>
      </c>
      <c r="BQ513" s="164">
        <f t="shared" si="4212"/>
        <v>0</v>
      </c>
      <c r="BR513" s="164">
        <f t="shared" si="4212"/>
        <v>0</v>
      </c>
      <c r="BS513" s="181">
        <f t="shared" si="4212"/>
        <v>0</v>
      </c>
      <c r="BT513" s="181">
        <f t="shared" si="4212"/>
        <v>0</v>
      </c>
      <c r="BU513" s="181">
        <f t="shared" si="4212"/>
        <v>0</v>
      </c>
      <c r="BV513" s="181">
        <f t="shared" si="4212"/>
        <v>0</v>
      </c>
    </row>
    <row r="514" spans="1:74" s="18" customFormat="1" hidden="1">
      <c r="A514" s="60" t="s">
        <v>46</v>
      </c>
      <c r="B514" s="58">
        <f t="shared" si="4213"/>
        <v>912</v>
      </c>
      <c r="C514" s="58" t="s">
        <v>77</v>
      </c>
      <c r="D514" s="58" t="s">
        <v>13</v>
      </c>
      <c r="E514" s="116" t="s">
        <v>343</v>
      </c>
      <c r="F514" s="59">
        <v>610</v>
      </c>
      <c r="G514" s="59"/>
      <c r="H514" s="59"/>
      <c r="I514" s="59"/>
      <c r="J514" s="59"/>
      <c r="K514" s="59"/>
      <c r="L514" s="59"/>
      <c r="M514" s="59"/>
      <c r="N514" s="59"/>
      <c r="O514" s="59">
        <f>G514+K514</f>
        <v>0</v>
      </c>
      <c r="P514" s="59">
        <f t="shared" ref="P514" si="4214">H514+L514</f>
        <v>0</v>
      </c>
      <c r="Q514" s="59">
        <f t="shared" ref="Q514" si="4215">I514+M514</f>
        <v>0</v>
      </c>
      <c r="R514" s="59">
        <f t="shared" ref="R514" si="4216">J514+N514</f>
        <v>0</v>
      </c>
      <c r="S514" s="148"/>
      <c r="T514" s="148"/>
      <c r="U514" s="148"/>
      <c r="V514" s="148"/>
      <c r="W514" s="59">
        <f>O514+S514</f>
        <v>0</v>
      </c>
      <c r="X514" s="59">
        <f t="shared" ref="X514" si="4217">P514+T514</f>
        <v>0</v>
      </c>
      <c r="Y514" s="59">
        <f t="shared" ref="Y514" si="4218">Q514+U514</f>
        <v>0</v>
      </c>
      <c r="Z514" s="59">
        <f t="shared" ref="Z514" si="4219">R514+V514</f>
        <v>0</v>
      </c>
      <c r="AA514" s="148"/>
      <c r="AB514" s="148"/>
      <c r="AC514" s="148"/>
      <c r="AD514" s="148"/>
      <c r="AE514" s="59">
        <f>W514+AA514</f>
        <v>0</v>
      </c>
      <c r="AF514" s="59">
        <f t="shared" ref="AF514" si="4220">X514+AB514</f>
        <v>0</v>
      </c>
      <c r="AG514" s="59">
        <f t="shared" ref="AG514" si="4221">Y514+AC514</f>
        <v>0</v>
      </c>
      <c r="AH514" s="59">
        <f t="shared" ref="AH514" si="4222">Z514+AD514</f>
        <v>0</v>
      </c>
      <c r="AI514" s="148"/>
      <c r="AJ514" s="148"/>
      <c r="AK514" s="148"/>
      <c r="AL514" s="148"/>
      <c r="AM514" s="59">
        <f>AE514+AI514</f>
        <v>0</v>
      </c>
      <c r="AN514" s="59">
        <f t="shared" ref="AN514" si="4223">AF514+AJ514</f>
        <v>0</v>
      </c>
      <c r="AO514" s="59">
        <f t="shared" ref="AO514" si="4224">AG514+AK514</f>
        <v>0</v>
      </c>
      <c r="AP514" s="59">
        <f t="shared" ref="AP514" si="4225">AH514+AL514</f>
        <v>0</v>
      </c>
      <c r="AQ514" s="148"/>
      <c r="AR514" s="148"/>
      <c r="AS514" s="148"/>
      <c r="AT514" s="148"/>
      <c r="AU514" s="59">
        <f>AM514+AQ514</f>
        <v>0</v>
      </c>
      <c r="AV514" s="59">
        <f t="shared" ref="AV514" si="4226">AN514+AR514</f>
        <v>0</v>
      </c>
      <c r="AW514" s="59">
        <f t="shared" ref="AW514" si="4227">AO514+AS514</f>
        <v>0</v>
      </c>
      <c r="AX514" s="59">
        <f t="shared" ref="AX514" si="4228">AP514+AT514</f>
        <v>0</v>
      </c>
      <c r="AY514" s="148"/>
      <c r="AZ514" s="148"/>
      <c r="BA514" s="148"/>
      <c r="BB514" s="148"/>
      <c r="BC514" s="59">
        <f>AU514+AY514</f>
        <v>0</v>
      </c>
      <c r="BD514" s="59">
        <f t="shared" ref="BD514" si="4229">AV514+AZ514</f>
        <v>0</v>
      </c>
      <c r="BE514" s="59">
        <f t="shared" ref="BE514" si="4230">AW514+BA514</f>
        <v>0</v>
      </c>
      <c r="BF514" s="59">
        <f t="shared" ref="BF514" si="4231">AX514+BB514</f>
        <v>0</v>
      </c>
      <c r="BG514" s="148"/>
      <c r="BH514" s="148"/>
      <c r="BI514" s="148"/>
      <c r="BJ514" s="148"/>
      <c r="BK514" s="59">
        <f>BC514+BG514</f>
        <v>0</v>
      </c>
      <c r="BL514" s="59">
        <f t="shared" ref="BL514" si="4232">BD514+BH514</f>
        <v>0</v>
      </c>
      <c r="BM514" s="59">
        <f t="shared" ref="BM514" si="4233">BE514+BI514</f>
        <v>0</v>
      </c>
      <c r="BN514" s="59">
        <f t="shared" ref="BN514" si="4234">BF514+BJ514</f>
        <v>0</v>
      </c>
      <c r="BO514" s="148"/>
      <c r="BP514" s="148"/>
      <c r="BQ514" s="148"/>
      <c r="BR514" s="148"/>
      <c r="BS514" s="59">
        <f>BK514+BO514</f>
        <v>0</v>
      </c>
      <c r="BT514" s="59">
        <f t="shared" ref="BT514" si="4235">BL514+BP514</f>
        <v>0</v>
      </c>
      <c r="BU514" s="59">
        <f t="shared" ref="BU514" si="4236">BM514+BQ514</f>
        <v>0</v>
      </c>
      <c r="BV514" s="59">
        <f t="shared" ref="BV514" si="4237">BN514+BR514</f>
        <v>0</v>
      </c>
    </row>
    <row r="515" spans="1:74" s="18" customFormat="1" hidden="1">
      <c r="A515" s="60" t="s">
        <v>102</v>
      </c>
      <c r="B515" s="58">
        <f t="shared" si="4213"/>
        <v>912</v>
      </c>
      <c r="C515" s="58" t="s">
        <v>77</v>
      </c>
      <c r="D515" s="58" t="s">
        <v>13</v>
      </c>
      <c r="E515" s="116" t="s">
        <v>344</v>
      </c>
      <c r="F515" s="58"/>
      <c r="G515" s="181">
        <f t="shared" ref="G515:BR515" si="4238">G516</f>
        <v>0</v>
      </c>
      <c r="H515" s="181">
        <f t="shared" si="4238"/>
        <v>0</v>
      </c>
      <c r="I515" s="181">
        <f t="shared" si="4238"/>
        <v>0</v>
      </c>
      <c r="J515" s="181">
        <f t="shared" si="4238"/>
        <v>0</v>
      </c>
      <c r="K515" s="181">
        <f t="shared" si="4238"/>
        <v>0</v>
      </c>
      <c r="L515" s="181">
        <f t="shared" si="4238"/>
        <v>0</v>
      </c>
      <c r="M515" s="181">
        <f t="shared" si="4238"/>
        <v>0</v>
      </c>
      <c r="N515" s="181">
        <f t="shared" si="4238"/>
        <v>0</v>
      </c>
      <c r="O515" s="181">
        <f t="shared" si="4238"/>
        <v>0</v>
      </c>
      <c r="P515" s="181">
        <f t="shared" si="4238"/>
        <v>0</v>
      </c>
      <c r="Q515" s="181">
        <f t="shared" si="4238"/>
        <v>0</v>
      </c>
      <c r="R515" s="181">
        <f t="shared" si="4238"/>
        <v>0</v>
      </c>
      <c r="S515" s="164">
        <f t="shared" si="4238"/>
        <v>0</v>
      </c>
      <c r="T515" s="164">
        <f t="shared" si="4238"/>
        <v>0</v>
      </c>
      <c r="U515" s="164">
        <f t="shared" si="4238"/>
        <v>0</v>
      </c>
      <c r="V515" s="164">
        <f t="shared" si="4238"/>
        <v>0</v>
      </c>
      <c r="W515" s="181">
        <f t="shared" si="4238"/>
        <v>0</v>
      </c>
      <c r="X515" s="181">
        <f t="shared" si="4238"/>
        <v>0</v>
      </c>
      <c r="Y515" s="181">
        <f t="shared" si="4238"/>
        <v>0</v>
      </c>
      <c r="Z515" s="181">
        <f t="shared" si="4238"/>
        <v>0</v>
      </c>
      <c r="AA515" s="164">
        <f t="shared" si="4238"/>
        <v>0</v>
      </c>
      <c r="AB515" s="164">
        <f t="shared" si="4238"/>
        <v>0</v>
      </c>
      <c r="AC515" s="164">
        <f t="shared" si="4238"/>
        <v>0</v>
      </c>
      <c r="AD515" s="164">
        <f t="shared" si="4238"/>
        <v>0</v>
      </c>
      <c r="AE515" s="181">
        <f t="shared" si="4238"/>
        <v>0</v>
      </c>
      <c r="AF515" s="181">
        <f t="shared" si="4238"/>
        <v>0</v>
      </c>
      <c r="AG515" s="181">
        <f t="shared" si="4238"/>
        <v>0</v>
      </c>
      <c r="AH515" s="181">
        <f t="shared" si="4238"/>
        <v>0</v>
      </c>
      <c r="AI515" s="164">
        <f t="shared" si="4238"/>
        <v>0</v>
      </c>
      <c r="AJ515" s="164">
        <f t="shared" si="4238"/>
        <v>0</v>
      </c>
      <c r="AK515" s="164">
        <f t="shared" si="4238"/>
        <v>0</v>
      </c>
      <c r="AL515" s="164">
        <f t="shared" si="4238"/>
        <v>0</v>
      </c>
      <c r="AM515" s="181">
        <f t="shared" si="4238"/>
        <v>0</v>
      </c>
      <c r="AN515" s="181">
        <f t="shared" si="4238"/>
        <v>0</v>
      </c>
      <c r="AO515" s="181">
        <f t="shared" si="4238"/>
        <v>0</v>
      </c>
      <c r="AP515" s="181">
        <f t="shared" si="4238"/>
        <v>0</v>
      </c>
      <c r="AQ515" s="164">
        <f t="shared" si="4238"/>
        <v>0</v>
      </c>
      <c r="AR515" s="164">
        <f t="shared" si="4238"/>
        <v>0</v>
      </c>
      <c r="AS515" s="164">
        <f t="shared" si="4238"/>
        <v>0</v>
      </c>
      <c r="AT515" s="164">
        <f t="shared" si="4238"/>
        <v>0</v>
      </c>
      <c r="AU515" s="181">
        <f t="shared" si="4238"/>
        <v>0</v>
      </c>
      <c r="AV515" s="181">
        <f t="shared" si="4238"/>
        <v>0</v>
      </c>
      <c r="AW515" s="181">
        <f t="shared" si="4238"/>
        <v>0</v>
      </c>
      <c r="AX515" s="181">
        <f t="shared" si="4238"/>
        <v>0</v>
      </c>
      <c r="AY515" s="164">
        <f t="shared" si="4238"/>
        <v>0</v>
      </c>
      <c r="AZ515" s="164">
        <f t="shared" si="4238"/>
        <v>0</v>
      </c>
      <c r="BA515" s="164">
        <f t="shared" si="4238"/>
        <v>0</v>
      </c>
      <c r="BB515" s="164">
        <f t="shared" si="4238"/>
        <v>0</v>
      </c>
      <c r="BC515" s="181">
        <f t="shared" si="4238"/>
        <v>0</v>
      </c>
      <c r="BD515" s="181">
        <f t="shared" si="4238"/>
        <v>0</v>
      </c>
      <c r="BE515" s="181">
        <f t="shared" si="4238"/>
        <v>0</v>
      </c>
      <c r="BF515" s="181">
        <f t="shared" si="4238"/>
        <v>0</v>
      </c>
      <c r="BG515" s="164">
        <f t="shared" si="4238"/>
        <v>0</v>
      </c>
      <c r="BH515" s="164">
        <f t="shared" si="4238"/>
        <v>0</v>
      </c>
      <c r="BI515" s="164">
        <f t="shared" si="4238"/>
        <v>0</v>
      </c>
      <c r="BJ515" s="164">
        <f t="shared" si="4238"/>
        <v>0</v>
      </c>
      <c r="BK515" s="181">
        <f t="shared" si="4238"/>
        <v>0</v>
      </c>
      <c r="BL515" s="181">
        <f t="shared" si="4238"/>
        <v>0</v>
      </c>
      <c r="BM515" s="181">
        <f t="shared" si="4238"/>
        <v>0</v>
      </c>
      <c r="BN515" s="181">
        <f t="shared" si="4238"/>
        <v>0</v>
      </c>
      <c r="BO515" s="164">
        <f t="shared" si="4238"/>
        <v>0</v>
      </c>
      <c r="BP515" s="164">
        <f t="shared" si="4238"/>
        <v>0</v>
      </c>
      <c r="BQ515" s="164">
        <f t="shared" si="4238"/>
        <v>0</v>
      </c>
      <c r="BR515" s="164">
        <f t="shared" si="4238"/>
        <v>0</v>
      </c>
      <c r="BS515" s="181">
        <f t="shared" ref="BS515:BV515" si="4239">BS516</f>
        <v>0</v>
      </c>
      <c r="BT515" s="181">
        <f t="shared" si="4239"/>
        <v>0</v>
      </c>
      <c r="BU515" s="181">
        <f t="shared" si="4239"/>
        <v>0</v>
      </c>
      <c r="BV515" s="181">
        <f t="shared" si="4239"/>
        <v>0</v>
      </c>
    </row>
    <row r="516" spans="1:74" s="18" customFormat="1" ht="33.6" hidden="1">
      <c r="A516" s="60" t="s">
        <v>32</v>
      </c>
      <c r="B516" s="58">
        <f t="shared" si="4213"/>
        <v>912</v>
      </c>
      <c r="C516" s="58" t="s">
        <v>77</v>
      </c>
      <c r="D516" s="58" t="s">
        <v>13</v>
      </c>
      <c r="E516" s="116" t="s">
        <v>344</v>
      </c>
      <c r="F516" s="58" t="s">
        <v>33</v>
      </c>
      <c r="G516" s="181">
        <f t="shared" ref="G516:J516" si="4240">G517+G518</f>
        <v>0</v>
      </c>
      <c r="H516" s="181">
        <f t="shared" si="4240"/>
        <v>0</v>
      </c>
      <c r="I516" s="181">
        <f t="shared" si="4240"/>
        <v>0</v>
      </c>
      <c r="J516" s="181">
        <f t="shared" si="4240"/>
        <v>0</v>
      </c>
      <c r="K516" s="181">
        <f t="shared" ref="K516:R516" si="4241">K517+K518</f>
        <v>0</v>
      </c>
      <c r="L516" s="181">
        <f t="shared" si="4241"/>
        <v>0</v>
      </c>
      <c r="M516" s="181">
        <f t="shared" si="4241"/>
        <v>0</v>
      </c>
      <c r="N516" s="181">
        <f t="shared" si="4241"/>
        <v>0</v>
      </c>
      <c r="O516" s="181">
        <f t="shared" si="4241"/>
        <v>0</v>
      </c>
      <c r="P516" s="181">
        <f t="shared" si="4241"/>
        <v>0</v>
      </c>
      <c r="Q516" s="181">
        <f t="shared" si="4241"/>
        <v>0</v>
      </c>
      <c r="R516" s="181">
        <f t="shared" si="4241"/>
        <v>0</v>
      </c>
      <c r="S516" s="164">
        <f t="shared" ref="S516:Z516" si="4242">S517+S518</f>
        <v>0</v>
      </c>
      <c r="T516" s="164">
        <f t="shared" si="4242"/>
        <v>0</v>
      </c>
      <c r="U516" s="164">
        <f t="shared" si="4242"/>
        <v>0</v>
      </c>
      <c r="V516" s="164">
        <f t="shared" si="4242"/>
        <v>0</v>
      </c>
      <c r="W516" s="181">
        <f t="shared" si="4242"/>
        <v>0</v>
      </c>
      <c r="X516" s="181">
        <f t="shared" si="4242"/>
        <v>0</v>
      </c>
      <c r="Y516" s="181">
        <f t="shared" si="4242"/>
        <v>0</v>
      </c>
      <c r="Z516" s="181">
        <f t="shared" si="4242"/>
        <v>0</v>
      </c>
      <c r="AA516" s="164">
        <f t="shared" ref="AA516:AH516" si="4243">AA517+AA518</f>
        <v>0</v>
      </c>
      <c r="AB516" s="164">
        <f t="shared" si="4243"/>
        <v>0</v>
      </c>
      <c r="AC516" s="164">
        <f t="shared" si="4243"/>
        <v>0</v>
      </c>
      <c r="AD516" s="164">
        <f t="shared" si="4243"/>
        <v>0</v>
      </c>
      <c r="AE516" s="181">
        <f t="shared" si="4243"/>
        <v>0</v>
      </c>
      <c r="AF516" s="181">
        <f t="shared" si="4243"/>
        <v>0</v>
      </c>
      <c r="AG516" s="181">
        <f t="shared" si="4243"/>
        <v>0</v>
      </c>
      <c r="AH516" s="181">
        <f t="shared" si="4243"/>
        <v>0</v>
      </c>
      <c r="AI516" s="164">
        <f t="shared" ref="AI516:AP516" si="4244">AI517+AI518</f>
        <v>0</v>
      </c>
      <c r="AJ516" s="164">
        <f t="shared" si="4244"/>
        <v>0</v>
      </c>
      <c r="AK516" s="164">
        <f t="shared" si="4244"/>
        <v>0</v>
      </c>
      <c r="AL516" s="164">
        <f t="shared" si="4244"/>
        <v>0</v>
      </c>
      <c r="AM516" s="181">
        <f t="shared" si="4244"/>
        <v>0</v>
      </c>
      <c r="AN516" s="181">
        <f t="shared" si="4244"/>
        <v>0</v>
      </c>
      <c r="AO516" s="181">
        <f t="shared" si="4244"/>
        <v>0</v>
      </c>
      <c r="AP516" s="181">
        <f t="shared" si="4244"/>
        <v>0</v>
      </c>
      <c r="AQ516" s="164">
        <f t="shared" ref="AQ516:AX516" si="4245">AQ517+AQ518</f>
        <v>0</v>
      </c>
      <c r="AR516" s="164">
        <f t="shared" si="4245"/>
        <v>0</v>
      </c>
      <c r="AS516" s="164">
        <f t="shared" si="4245"/>
        <v>0</v>
      </c>
      <c r="AT516" s="164">
        <f t="shared" si="4245"/>
        <v>0</v>
      </c>
      <c r="AU516" s="181">
        <f t="shared" si="4245"/>
        <v>0</v>
      </c>
      <c r="AV516" s="181">
        <f t="shared" si="4245"/>
        <v>0</v>
      </c>
      <c r="AW516" s="181">
        <f t="shared" si="4245"/>
        <v>0</v>
      </c>
      <c r="AX516" s="181">
        <f t="shared" si="4245"/>
        <v>0</v>
      </c>
      <c r="AY516" s="164">
        <f t="shared" ref="AY516:BF516" si="4246">AY517+AY518</f>
        <v>0</v>
      </c>
      <c r="AZ516" s="164">
        <f t="shared" si="4246"/>
        <v>0</v>
      </c>
      <c r="BA516" s="164">
        <f t="shared" si="4246"/>
        <v>0</v>
      </c>
      <c r="BB516" s="164">
        <f t="shared" si="4246"/>
        <v>0</v>
      </c>
      <c r="BC516" s="181">
        <f t="shared" si="4246"/>
        <v>0</v>
      </c>
      <c r="BD516" s="181">
        <f t="shared" si="4246"/>
        <v>0</v>
      </c>
      <c r="BE516" s="181">
        <f t="shared" si="4246"/>
        <v>0</v>
      </c>
      <c r="BF516" s="181">
        <f t="shared" si="4246"/>
        <v>0</v>
      </c>
      <c r="BG516" s="164">
        <f t="shared" ref="BG516:BN516" si="4247">BG517+BG518</f>
        <v>0</v>
      </c>
      <c r="BH516" s="164">
        <f t="shared" si="4247"/>
        <v>0</v>
      </c>
      <c r="BI516" s="164">
        <f t="shared" si="4247"/>
        <v>0</v>
      </c>
      <c r="BJ516" s="164">
        <f t="shared" si="4247"/>
        <v>0</v>
      </c>
      <c r="BK516" s="181">
        <f t="shared" si="4247"/>
        <v>0</v>
      </c>
      <c r="BL516" s="181">
        <f t="shared" si="4247"/>
        <v>0</v>
      </c>
      <c r="BM516" s="181">
        <f t="shared" si="4247"/>
        <v>0</v>
      </c>
      <c r="BN516" s="181">
        <f t="shared" si="4247"/>
        <v>0</v>
      </c>
      <c r="BO516" s="164">
        <f t="shared" ref="BO516:BV516" si="4248">BO517+BO518</f>
        <v>0</v>
      </c>
      <c r="BP516" s="164">
        <f t="shared" si="4248"/>
        <v>0</v>
      </c>
      <c r="BQ516" s="164">
        <f t="shared" si="4248"/>
        <v>0</v>
      </c>
      <c r="BR516" s="164">
        <f t="shared" si="4248"/>
        <v>0</v>
      </c>
      <c r="BS516" s="181">
        <f t="shared" si="4248"/>
        <v>0</v>
      </c>
      <c r="BT516" s="181">
        <f t="shared" si="4248"/>
        <v>0</v>
      </c>
      <c r="BU516" s="181">
        <f t="shared" si="4248"/>
        <v>0</v>
      </c>
      <c r="BV516" s="181">
        <f t="shared" si="4248"/>
        <v>0</v>
      </c>
    </row>
    <row r="517" spans="1:74" s="18" customFormat="1" hidden="1">
      <c r="A517" s="60" t="s">
        <v>46</v>
      </c>
      <c r="B517" s="58">
        <f t="shared" si="4213"/>
        <v>912</v>
      </c>
      <c r="C517" s="58" t="s">
        <v>77</v>
      </c>
      <c r="D517" s="58" t="s">
        <v>13</v>
      </c>
      <c r="E517" s="116" t="s">
        <v>344</v>
      </c>
      <c r="F517" s="59">
        <v>610</v>
      </c>
      <c r="G517" s="59"/>
      <c r="H517" s="59"/>
      <c r="I517" s="59"/>
      <c r="J517" s="59"/>
      <c r="K517" s="59"/>
      <c r="L517" s="59"/>
      <c r="M517" s="59"/>
      <c r="N517" s="59"/>
      <c r="O517" s="59">
        <f t="shared" ref="O517:O518" si="4249">G517+K517</f>
        <v>0</v>
      </c>
      <c r="P517" s="59">
        <f t="shared" ref="P517:P518" si="4250">H517+L517</f>
        <v>0</v>
      </c>
      <c r="Q517" s="59">
        <f t="shared" ref="Q517:Q518" si="4251">I517+M517</f>
        <v>0</v>
      </c>
      <c r="R517" s="59">
        <f t="shared" ref="R517:R518" si="4252">J517+N517</f>
        <v>0</v>
      </c>
      <c r="S517" s="148"/>
      <c r="T517" s="148"/>
      <c r="U517" s="148"/>
      <c r="V517" s="148"/>
      <c r="W517" s="59">
        <f t="shared" ref="W517:W518" si="4253">O517+S517</f>
        <v>0</v>
      </c>
      <c r="X517" s="59">
        <f t="shared" ref="X517:X518" si="4254">P517+T517</f>
        <v>0</v>
      </c>
      <c r="Y517" s="59">
        <f t="shared" ref="Y517:Y518" si="4255">Q517+U517</f>
        <v>0</v>
      </c>
      <c r="Z517" s="59">
        <f t="shared" ref="Z517:Z518" si="4256">R517+V517</f>
        <v>0</v>
      </c>
      <c r="AA517" s="148"/>
      <c r="AB517" s="148"/>
      <c r="AC517" s="148"/>
      <c r="AD517" s="148"/>
      <c r="AE517" s="59">
        <f t="shared" ref="AE517:AE518" si="4257">W517+AA517</f>
        <v>0</v>
      </c>
      <c r="AF517" s="59">
        <f t="shared" ref="AF517:AF518" si="4258">X517+AB517</f>
        <v>0</v>
      </c>
      <c r="AG517" s="59">
        <f t="shared" ref="AG517:AG518" si="4259">Y517+AC517</f>
        <v>0</v>
      </c>
      <c r="AH517" s="59">
        <f t="shared" ref="AH517:AH518" si="4260">Z517+AD517</f>
        <v>0</v>
      </c>
      <c r="AI517" s="148"/>
      <c r="AJ517" s="148"/>
      <c r="AK517" s="148"/>
      <c r="AL517" s="148"/>
      <c r="AM517" s="59">
        <f t="shared" ref="AM517:AM518" si="4261">AE517+AI517</f>
        <v>0</v>
      </c>
      <c r="AN517" s="59">
        <f t="shared" ref="AN517:AN518" si="4262">AF517+AJ517</f>
        <v>0</v>
      </c>
      <c r="AO517" s="59">
        <f t="shared" ref="AO517:AO518" si="4263">AG517+AK517</f>
        <v>0</v>
      </c>
      <c r="AP517" s="59">
        <f t="shared" ref="AP517:AP518" si="4264">AH517+AL517</f>
        <v>0</v>
      </c>
      <c r="AQ517" s="148"/>
      <c r="AR517" s="148"/>
      <c r="AS517" s="148"/>
      <c r="AT517" s="148"/>
      <c r="AU517" s="59">
        <f t="shared" ref="AU517:AU518" si="4265">AM517+AQ517</f>
        <v>0</v>
      </c>
      <c r="AV517" s="59">
        <f t="shared" ref="AV517:AV518" si="4266">AN517+AR517</f>
        <v>0</v>
      </c>
      <c r="AW517" s="59">
        <f t="shared" ref="AW517:AW518" si="4267">AO517+AS517</f>
        <v>0</v>
      </c>
      <c r="AX517" s="59">
        <f t="shared" ref="AX517:AX518" si="4268">AP517+AT517</f>
        <v>0</v>
      </c>
      <c r="AY517" s="148"/>
      <c r="AZ517" s="148"/>
      <c r="BA517" s="148"/>
      <c r="BB517" s="148"/>
      <c r="BC517" s="59">
        <f t="shared" ref="BC517:BC518" si="4269">AU517+AY517</f>
        <v>0</v>
      </c>
      <c r="BD517" s="59">
        <f t="shared" ref="BD517:BD518" si="4270">AV517+AZ517</f>
        <v>0</v>
      </c>
      <c r="BE517" s="59">
        <f t="shared" ref="BE517:BE518" si="4271">AW517+BA517</f>
        <v>0</v>
      </c>
      <c r="BF517" s="59">
        <f t="shared" ref="BF517:BF518" si="4272">AX517+BB517</f>
        <v>0</v>
      </c>
      <c r="BG517" s="148"/>
      <c r="BH517" s="148"/>
      <c r="BI517" s="148"/>
      <c r="BJ517" s="148"/>
      <c r="BK517" s="59">
        <f t="shared" ref="BK517:BK518" si="4273">BC517+BG517</f>
        <v>0</v>
      </c>
      <c r="BL517" s="59">
        <f t="shared" ref="BL517:BL518" si="4274">BD517+BH517</f>
        <v>0</v>
      </c>
      <c r="BM517" s="59">
        <f t="shared" ref="BM517:BM518" si="4275">BE517+BI517</f>
        <v>0</v>
      </c>
      <c r="BN517" s="59">
        <f t="shared" ref="BN517:BN518" si="4276">BF517+BJ517</f>
        <v>0</v>
      </c>
      <c r="BO517" s="148"/>
      <c r="BP517" s="148"/>
      <c r="BQ517" s="148"/>
      <c r="BR517" s="148"/>
      <c r="BS517" s="59">
        <f t="shared" ref="BS517:BS518" si="4277">BK517+BO517</f>
        <v>0</v>
      </c>
      <c r="BT517" s="59">
        <f t="shared" ref="BT517:BT518" si="4278">BL517+BP517</f>
        <v>0</v>
      </c>
      <c r="BU517" s="59">
        <f t="shared" ref="BU517:BU518" si="4279">BM517+BQ517</f>
        <v>0</v>
      </c>
      <c r="BV517" s="59">
        <f t="shared" ref="BV517:BV518" si="4280">BN517+BR517</f>
        <v>0</v>
      </c>
    </row>
    <row r="518" spans="1:74" s="18" customFormat="1" hidden="1">
      <c r="A518" s="60" t="s">
        <v>94</v>
      </c>
      <c r="B518" s="58">
        <f t="shared" si="4213"/>
        <v>912</v>
      </c>
      <c r="C518" s="58" t="s">
        <v>77</v>
      </c>
      <c r="D518" s="58" t="s">
        <v>13</v>
      </c>
      <c r="E518" s="116" t="s">
        <v>344</v>
      </c>
      <c r="F518" s="59">
        <v>620</v>
      </c>
      <c r="G518" s="59"/>
      <c r="H518" s="59"/>
      <c r="I518" s="59"/>
      <c r="J518" s="59"/>
      <c r="K518" s="59"/>
      <c r="L518" s="59"/>
      <c r="M518" s="59"/>
      <c r="N518" s="59"/>
      <c r="O518" s="59">
        <f t="shared" si="4249"/>
        <v>0</v>
      </c>
      <c r="P518" s="59">
        <f t="shared" si="4250"/>
        <v>0</v>
      </c>
      <c r="Q518" s="59">
        <f t="shared" si="4251"/>
        <v>0</v>
      </c>
      <c r="R518" s="59">
        <f t="shared" si="4252"/>
        <v>0</v>
      </c>
      <c r="S518" s="148"/>
      <c r="T518" s="148"/>
      <c r="U518" s="148"/>
      <c r="V518" s="148"/>
      <c r="W518" s="59">
        <f t="shared" si="4253"/>
        <v>0</v>
      </c>
      <c r="X518" s="59">
        <f t="shared" si="4254"/>
        <v>0</v>
      </c>
      <c r="Y518" s="59">
        <f t="shared" si="4255"/>
        <v>0</v>
      </c>
      <c r="Z518" s="59">
        <f t="shared" si="4256"/>
        <v>0</v>
      </c>
      <c r="AA518" s="148"/>
      <c r="AB518" s="148"/>
      <c r="AC518" s="148"/>
      <c r="AD518" s="148"/>
      <c r="AE518" s="59">
        <f t="shared" si="4257"/>
        <v>0</v>
      </c>
      <c r="AF518" s="59">
        <f t="shared" si="4258"/>
        <v>0</v>
      </c>
      <c r="AG518" s="59">
        <f t="shared" si="4259"/>
        <v>0</v>
      </c>
      <c r="AH518" s="59">
        <f t="shared" si="4260"/>
        <v>0</v>
      </c>
      <c r="AI518" s="148"/>
      <c r="AJ518" s="148"/>
      <c r="AK518" s="148"/>
      <c r="AL518" s="148"/>
      <c r="AM518" s="59">
        <f t="shared" si="4261"/>
        <v>0</v>
      </c>
      <c r="AN518" s="59">
        <f t="shared" si="4262"/>
        <v>0</v>
      </c>
      <c r="AO518" s="59">
        <f t="shared" si="4263"/>
        <v>0</v>
      </c>
      <c r="AP518" s="59">
        <f t="shared" si="4264"/>
        <v>0</v>
      </c>
      <c r="AQ518" s="148"/>
      <c r="AR518" s="148"/>
      <c r="AS518" s="148"/>
      <c r="AT518" s="148"/>
      <c r="AU518" s="59">
        <f t="shared" si="4265"/>
        <v>0</v>
      </c>
      <c r="AV518" s="59">
        <f t="shared" si="4266"/>
        <v>0</v>
      </c>
      <c r="AW518" s="59">
        <f t="shared" si="4267"/>
        <v>0</v>
      </c>
      <c r="AX518" s="59">
        <f t="shared" si="4268"/>
        <v>0</v>
      </c>
      <c r="AY518" s="148"/>
      <c r="AZ518" s="148"/>
      <c r="BA518" s="148"/>
      <c r="BB518" s="148"/>
      <c r="BC518" s="59">
        <f t="shared" si="4269"/>
        <v>0</v>
      </c>
      <c r="BD518" s="59">
        <f t="shared" si="4270"/>
        <v>0</v>
      </c>
      <c r="BE518" s="59">
        <f t="shared" si="4271"/>
        <v>0</v>
      </c>
      <c r="BF518" s="59">
        <f t="shared" si="4272"/>
        <v>0</v>
      </c>
      <c r="BG518" s="148"/>
      <c r="BH518" s="148"/>
      <c r="BI518" s="148"/>
      <c r="BJ518" s="148"/>
      <c r="BK518" s="59">
        <f t="shared" si="4273"/>
        <v>0</v>
      </c>
      <c r="BL518" s="59">
        <f t="shared" si="4274"/>
        <v>0</v>
      </c>
      <c r="BM518" s="59">
        <f t="shared" si="4275"/>
        <v>0</v>
      </c>
      <c r="BN518" s="59">
        <f t="shared" si="4276"/>
        <v>0</v>
      </c>
      <c r="BO518" s="148"/>
      <c r="BP518" s="148"/>
      <c r="BQ518" s="148"/>
      <c r="BR518" s="148"/>
      <c r="BS518" s="59">
        <f t="shared" si="4277"/>
        <v>0</v>
      </c>
      <c r="BT518" s="59">
        <f t="shared" si="4278"/>
        <v>0</v>
      </c>
      <c r="BU518" s="59">
        <f t="shared" si="4279"/>
        <v>0</v>
      </c>
      <c r="BV518" s="59">
        <f t="shared" si="4280"/>
        <v>0</v>
      </c>
    </row>
    <row r="519" spans="1:74" s="18" customFormat="1" ht="33.6" hidden="1">
      <c r="A519" s="60" t="s">
        <v>103</v>
      </c>
      <c r="B519" s="58">
        <f>B517</f>
        <v>912</v>
      </c>
      <c r="C519" s="58" t="s">
        <v>77</v>
      </c>
      <c r="D519" s="58" t="s">
        <v>13</v>
      </c>
      <c r="E519" s="116" t="s">
        <v>345</v>
      </c>
      <c r="F519" s="58"/>
      <c r="G519" s="181">
        <f t="shared" ref="G519:BR519" si="4281">G520</f>
        <v>0</v>
      </c>
      <c r="H519" s="181">
        <f t="shared" si="4281"/>
        <v>0</v>
      </c>
      <c r="I519" s="181">
        <f t="shared" si="4281"/>
        <v>0</v>
      </c>
      <c r="J519" s="181">
        <f t="shared" si="4281"/>
        <v>0</v>
      </c>
      <c r="K519" s="181">
        <f t="shared" si="4281"/>
        <v>0</v>
      </c>
      <c r="L519" s="181">
        <f t="shared" si="4281"/>
        <v>0</v>
      </c>
      <c r="M519" s="181">
        <f t="shared" si="4281"/>
        <v>0</v>
      </c>
      <c r="N519" s="181">
        <f t="shared" si="4281"/>
        <v>0</v>
      </c>
      <c r="O519" s="181">
        <f t="shared" si="4281"/>
        <v>0</v>
      </c>
      <c r="P519" s="181">
        <f t="shared" si="4281"/>
        <v>0</v>
      </c>
      <c r="Q519" s="181">
        <f t="shared" si="4281"/>
        <v>0</v>
      </c>
      <c r="R519" s="181">
        <f t="shared" si="4281"/>
        <v>0</v>
      </c>
      <c r="S519" s="164">
        <f t="shared" si="4281"/>
        <v>0</v>
      </c>
      <c r="T519" s="164">
        <f t="shared" si="4281"/>
        <v>0</v>
      </c>
      <c r="U519" s="164">
        <f t="shared" si="4281"/>
        <v>0</v>
      </c>
      <c r="V519" s="164">
        <f t="shared" si="4281"/>
        <v>0</v>
      </c>
      <c r="W519" s="181">
        <f t="shared" si="4281"/>
        <v>0</v>
      </c>
      <c r="X519" s="181">
        <f t="shared" si="4281"/>
        <v>0</v>
      </c>
      <c r="Y519" s="181">
        <f t="shared" si="4281"/>
        <v>0</v>
      </c>
      <c r="Z519" s="181">
        <f t="shared" si="4281"/>
        <v>0</v>
      </c>
      <c r="AA519" s="164">
        <f t="shared" si="4281"/>
        <v>0</v>
      </c>
      <c r="AB519" s="164">
        <f t="shared" si="4281"/>
        <v>0</v>
      </c>
      <c r="AC519" s="164">
        <f t="shared" si="4281"/>
        <v>0</v>
      </c>
      <c r="AD519" s="164">
        <f t="shared" si="4281"/>
        <v>0</v>
      </c>
      <c r="AE519" s="181">
        <f t="shared" si="4281"/>
        <v>0</v>
      </c>
      <c r="AF519" s="181">
        <f t="shared" si="4281"/>
        <v>0</v>
      </c>
      <c r="AG519" s="181">
        <f t="shared" si="4281"/>
        <v>0</v>
      </c>
      <c r="AH519" s="181">
        <f t="shared" si="4281"/>
        <v>0</v>
      </c>
      <c r="AI519" s="164">
        <f t="shared" si="4281"/>
        <v>0</v>
      </c>
      <c r="AJ519" s="164">
        <f t="shared" si="4281"/>
        <v>0</v>
      </c>
      <c r="AK519" s="164">
        <f t="shared" si="4281"/>
        <v>0</v>
      </c>
      <c r="AL519" s="164">
        <f t="shared" si="4281"/>
        <v>0</v>
      </c>
      <c r="AM519" s="181">
        <f t="shared" si="4281"/>
        <v>0</v>
      </c>
      <c r="AN519" s="181">
        <f t="shared" si="4281"/>
        <v>0</v>
      </c>
      <c r="AO519" s="181">
        <f t="shared" si="4281"/>
        <v>0</v>
      </c>
      <c r="AP519" s="181">
        <f t="shared" si="4281"/>
        <v>0</v>
      </c>
      <c r="AQ519" s="164">
        <f t="shared" si="4281"/>
        <v>0</v>
      </c>
      <c r="AR519" s="164">
        <f t="shared" si="4281"/>
        <v>0</v>
      </c>
      <c r="AS519" s="164">
        <f t="shared" si="4281"/>
        <v>0</v>
      </c>
      <c r="AT519" s="164">
        <f t="shared" si="4281"/>
        <v>0</v>
      </c>
      <c r="AU519" s="181">
        <f t="shared" si="4281"/>
        <v>0</v>
      </c>
      <c r="AV519" s="181">
        <f t="shared" si="4281"/>
        <v>0</v>
      </c>
      <c r="AW519" s="181">
        <f t="shared" si="4281"/>
        <v>0</v>
      </c>
      <c r="AX519" s="181">
        <f t="shared" si="4281"/>
        <v>0</v>
      </c>
      <c r="AY519" s="164">
        <f t="shared" si="4281"/>
        <v>0</v>
      </c>
      <c r="AZ519" s="164">
        <f t="shared" si="4281"/>
        <v>0</v>
      </c>
      <c r="BA519" s="164">
        <f t="shared" si="4281"/>
        <v>0</v>
      </c>
      <c r="BB519" s="164">
        <f t="shared" si="4281"/>
        <v>0</v>
      </c>
      <c r="BC519" s="181">
        <f t="shared" si="4281"/>
        <v>0</v>
      </c>
      <c r="BD519" s="181">
        <f t="shared" si="4281"/>
        <v>0</v>
      </c>
      <c r="BE519" s="181">
        <f t="shared" si="4281"/>
        <v>0</v>
      </c>
      <c r="BF519" s="181">
        <f t="shared" si="4281"/>
        <v>0</v>
      </c>
      <c r="BG519" s="164">
        <f t="shared" si="4281"/>
        <v>0</v>
      </c>
      <c r="BH519" s="164">
        <f t="shared" si="4281"/>
        <v>0</v>
      </c>
      <c r="BI519" s="164">
        <f t="shared" si="4281"/>
        <v>0</v>
      </c>
      <c r="BJ519" s="164">
        <f t="shared" si="4281"/>
        <v>0</v>
      </c>
      <c r="BK519" s="181">
        <f t="shared" si="4281"/>
        <v>0</v>
      </c>
      <c r="BL519" s="181">
        <f t="shared" si="4281"/>
        <v>0</v>
      </c>
      <c r="BM519" s="181">
        <f t="shared" si="4281"/>
        <v>0</v>
      </c>
      <c r="BN519" s="181">
        <f t="shared" si="4281"/>
        <v>0</v>
      </c>
      <c r="BO519" s="164">
        <f t="shared" si="4281"/>
        <v>0</v>
      </c>
      <c r="BP519" s="164">
        <f t="shared" si="4281"/>
        <v>0</v>
      </c>
      <c r="BQ519" s="164">
        <f t="shared" si="4281"/>
        <v>0</v>
      </c>
      <c r="BR519" s="164">
        <f t="shared" si="4281"/>
        <v>0</v>
      </c>
      <c r="BS519" s="181">
        <f t="shared" ref="BS519:BV519" si="4282">BS520</f>
        <v>0</v>
      </c>
      <c r="BT519" s="181">
        <f t="shared" si="4282"/>
        <v>0</v>
      </c>
      <c r="BU519" s="181">
        <f t="shared" si="4282"/>
        <v>0</v>
      </c>
      <c r="BV519" s="181">
        <f t="shared" si="4282"/>
        <v>0</v>
      </c>
    </row>
    <row r="520" spans="1:74" s="18" customFormat="1" ht="33.6" hidden="1">
      <c r="A520" s="60" t="s">
        <v>32</v>
      </c>
      <c r="B520" s="58">
        <f>B519</f>
        <v>912</v>
      </c>
      <c r="C520" s="58" t="s">
        <v>77</v>
      </c>
      <c r="D520" s="58" t="s">
        <v>13</v>
      </c>
      <c r="E520" s="116" t="s">
        <v>345</v>
      </c>
      <c r="F520" s="58" t="s">
        <v>33</v>
      </c>
      <c r="G520" s="181">
        <f t="shared" ref="G520:J520" si="4283">G521+G522</f>
        <v>0</v>
      </c>
      <c r="H520" s="181">
        <f t="shared" si="4283"/>
        <v>0</v>
      </c>
      <c r="I520" s="181">
        <f t="shared" si="4283"/>
        <v>0</v>
      </c>
      <c r="J520" s="181">
        <f t="shared" si="4283"/>
        <v>0</v>
      </c>
      <c r="K520" s="181">
        <f t="shared" ref="K520:R520" si="4284">K521+K522</f>
        <v>0</v>
      </c>
      <c r="L520" s="181">
        <f t="shared" si="4284"/>
        <v>0</v>
      </c>
      <c r="M520" s="181">
        <f t="shared" si="4284"/>
        <v>0</v>
      </c>
      <c r="N520" s="181">
        <f t="shared" si="4284"/>
        <v>0</v>
      </c>
      <c r="O520" s="181">
        <f t="shared" si="4284"/>
        <v>0</v>
      </c>
      <c r="P520" s="181">
        <f t="shared" si="4284"/>
        <v>0</v>
      </c>
      <c r="Q520" s="181">
        <f t="shared" si="4284"/>
        <v>0</v>
      </c>
      <c r="R520" s="181">
        <f t="shared" si="4284"/>
        <v>0</v>
      </c>
      <c r="S520" s="164">
        <f t="shared" ref="S520:Z520" si="4285">S521+S522</f>
        <v>0</v>
      </c>
      <c r="T520" s="164">
        <f t="shared" si="4285"/>
        <v>0</v>
      </c>
      <c r="U520" s="164">
        <f t="shared" si="4285"/>
        <v>0</v>
      </c>
      <c r="V520" s="164">
        <f t="shared" si="4285"/>
        <v>0</v>
      </c>
      <c r="W520" s="181">
        <f t="shared" si="4285"/>
        <v>0</v>
      </c>
      <c r="X520" s="181">
        <f t="shared" si="4285"/>
        <v>0</v>
      </c>
      <c r="Y520" s="181">
        <f t="shared" si="4285"/>
        <v>0</v>
      </c>
      <c r="Z520" s="181">
        <f t="shared" si="4285"/>
        <v>0</v>
      </c>
      <c r="AA520" s="164">
        <f t="shared" ref="AA520:AH520" si="4286">AA521+AA522</f>
        <v>0</v>
      </c>
      <c r="AB520" s="164">
        <f t="shared" si="4286"/>
        <v>0</v>
      </c>
      <c r="AC520" s="164">
        <f t="shared" si="4286"/>
        <v>0</v>
      </c>
      <c r="AD520" s="164">
        <f t="shared" si="4286"/>
        <v>0</v>
      </c>
      <c r="AE520" s="181">
        <f t="shared" si="4286"/>
        <v>0</v>
      </c>
      <c r="AF520" s="181">
        <f t="shared" si="4286"/>
        <v>0</v>
      </c>
      <c r="AG520" s="181">
        <f t="shared" si="4286"/>
        <v>0</v>
      </c>
      <c r="AH520" s="181">
        <f t="shared" si="4286"/>
        <v>0</v>
      </c>
      <c r="AI520" s="164">
        <f t="shared" ref="AI520:AP520" si="4287">AI521+AI522</f>
        <v>0</v>
      </c>
      <c r="AJ520" s="164">
        <f t="shared" si="4287"/>
        <v>0</v>
      </c>
      <c r="AK520" s="164">
        <f t="shared" si="4287"/>
        <v>0</v>
      </c>
      <c r="AL520" s="164">
        <f t="shared" si="4287"/>
        <v>0</v>
      </c>
      <c r="AM520" s="181">
        <f t="shared" si="4287"/>
        <v>0</v>
      </c>
      <c r="AN520" s="181">
        <f t="shared" si="4287"/>
        <v>0</v>
      </c>
      <c r="AO520" s="181">
        <f t="shared" si="4287"/>
        <v>0</v>
      </c>
      <c r="AP520" s="181">
        <f t="shared" si="4287"/>
        <v>0</v>
      </c>
      <c r="AQ520" s="164">
        <f t="shared" ref="AQ520:AX520" si="4288">AQ521+AQ522</f>
        <v>0</v>
      </c>
      <c r="AR520" s="164">
        <f t="shared" si="4288"/>
        <v>0</v>
      </c>
      <c r="AS520" s="164">
        <f t="shared" si="4288"/>
        <v>0</v>
      </c>
      <c r="AT520" s="164">
        <f t="shared" si="4288"/>
        <v>0</v>
      </c>
      <c r="AU520" s="181">
        <f t="shared" si="4288"/>
        <v>0</v>
      </c>
      <c r="AV520" s="181">
        <f t="shared" si="4288"/>
        <v>0</v>
      </c>
      <c r="AW520" s="181">
        <f t="shared" si="4288"/>
        <v>0</v>
      </c>
      <c r="AX520" s="181">
        <f t="shared" si="4288"/>
        <v>0</v>
      </c>
      <c r="AY520" s="164">
        <f t="shared" ref="AY520:BF520" si="4289">AY521+AY522</f>
        <v>0</v>
      </c>
      <c r="AZ520" s="164">
        <f t="shared" si="4289"/>
        <v>0</v>
      </c>
      <c r="BA520" s="164">
        <f t="shared" si="4289"/>
        <v>0</v>
      </c>
      <c r="BB520" s="164">
        <f t="shared" si="4289"/>
        <v>0</v>
      </c>
      <c r="BC520" s="181">
        <f t="shared" si="4289"/>
        <v>0</v>
      </c>
      <c r="BD520" s="181">
        <f t="shared" si="4289"/>
        <v>0</v>
      </c>
      <c r="BE520" s="181">
        <f t="shared" si="4289"/>
        <v>0</v>
      </c>
      <c r="BF520" s="181">
        <f t="shared" si="4289"/>
        <v>0</v>
      </c>
      <c r="BG520" s="164">
        <f t="shared" ref="BG520:BN520" si="4290">BG521+BG522</f>
        <v>0</v>
      </c>
      <c r="BH520" s="164">
        <f t="shared" si="4290"/>
        <v>0</v>
      </c>
      <c r="BI520" s="164">
        <f t="shared" si="4290"/>
        <v>0</v>
      </c>
      <c r="BJ520" s="164">
        <f t="shared" si="4290"/>
        <v>0</v>
      </c>
      <c r="BK520" s="181">
        <f t="shared" si="4290"/>
        <v>0</v>
      </c>
      <c r="BL520" s="181">
        <f t="shared" si="4290"/>
        <v>0</v>
      </c>
      <c r="BM520" s="181">
        <f t="shared" si="4290"/>
        <v>0</v>
      </c>
      <c r="BN520" s="181">
        <f t="shared" si="4290"/>
        <v>0</v>
      </c>
      <c r="BO520" s="164">
        <f t="shared" ref="BO520:BV520" si="4291">BO521+BO522</f>
        <v>0</v>
      </c>
      <c r="BP520" s="164">
        <f t="shared" si="4291"/>
        <v>0</v>
      </c>
      <c r="BQ520" s="164">
        <f t="shared" si="4291"/>
        <v>0</v>
      </c>
      <c r="BR520" s="164">
        <f t="shared" si="4291"/>
        <v>0</v>
      </c>
      <c r="BS520" s="181">
        <f t="shared" si="4291"/>
        <v>0</v>
      </c>
      <c r="BT520" s="181">
        <f t="shared" si="4291"/>
        <v>0</v>
      </c>
      <c r="BU520" s="181">
        <f t="shared" si="4291"/>
        <v>0</v>
      </c>
      <c r="BV520" s="181">
        <f t="shared" si="4291"/>
        <v>0</v>
      </c>
    </row>
    <row r="521" spans="1:74" s="18" customFormat="1" hidden="1">
      <c r="A521" s="60" t="s">
        <v>46</v>
      </c>
      <c r="B521" s="58">
        <f>B520</f>
        <v>912</v>
      </c>
      <c r="C521" s="58" t="s">
        <v>77</v>
      </c>
      <c r="D521" s="58" t="s">
        <v>13</v>
      </c>
      <c r="E521" s="116" t="s">
        <v>345</v>
      </c>
      <c r="F521" s="59">
        <v>610</v>
      </c>
      <c r="G521" s="59"/>
      <c r="H521" s="59"/>
      <c r="I521" s="59"/>
      <c r="J521" s="59"/>
      <c r="K521" s="59"/>
      <c r="L521" s="59"/>
      <c r="M521" s="59"/>
      <c r="N521" s="59"/>
      <c r="O521" s="59">
        <f t="shared" ref="O521:O522" si="4292">G521+K521</f>
        <v>0</v>
      </c>
      <c r="P521" s="59">
        <f t="shared" ref="P521:P522" si="4293">H521+L521</f>
        <v>0</v>
      </c>
      <c r="Q521" s="59">
        <f t="shared" ref="Q521:Q522" si="4294">I521+M521</f>
        <v>0</v>
      </c>
      <c r="R521" s="59">
        <f t="shared" ref="R521:R522" si="4295">J521+N521</f>
        <v>0</v>
      </c>
      <c r="S521" s="148"/>
      <c r="T521" s="148"/>
      <c r="U521" s="148"/>
      <c r="V521" s="148"/>
      <c r="W521" s="59">
        <f t="shared" ref="W521:W522" si="4296">O521+S521</f>
        <v>0</v>
      </c>
      <c r="X521" s="59">
        <f t="shared" ref="X521:X522" si="4297">P521+T521</f>
        <v>0</v>
      </c>
      <c r="Y521" s="59">
        <f t="shared" ref="Y521:Y522" si="4298">Q521+U521</f>
        <v>0</v>
      </c>
      <c r="Z521" s="59">
        <f t="shared" ref="Z521:Z522" si="4299">R521+V521</f>
        <v>0</v>
      </c>
      <c r="AA521" s="148"/>
      <c r="AB521" s="148"/>
      <c r="AC521" s="148"/>
      <c r="AD521" s="148"/>
      <c r="AE521" s="59">
        <f t="shared" ref="AE521:AE522" si="4300">W521+AA521</f>
        <v>0</v>
      </c>
      <c r="AF521" s="59">
        <f t="shared" ref="AF521:AF522" si="4301">X521+AB521</f>
        <v>0</v>
      </c>
      <c r="AG521" s="59">
        <f t="shared" ref="AG521:AG522" si="4302">Y521+AC521</f>
        <v>0</v>
      </c>
      <c r="AH521" s="59">
        <f t="shared" ref="AH521:AH522" si="4303">Z521+AD521</f>
        <v>0</v>
      </c>
      <c r="AI521" s="148"/>
      <c r="AJ521" s="148"/>
      <c r="AK521" s="148"/>
      <c r="AL521" s="148"/>
      <c r="AM521" s="59">
        <f t="shared" ref="AM521:AM522" si="4304">AE521+AI521</f>
        <v>0</v>
      </c>
      <c r="AN521" s="59">
        <f t="shared" ref="AN521:AN522" si="4305">AF521+AJ521</f>
        <v>0</v>
      </c>
      <c r="AO521" s="59">
        <f t="shared" ref="AO521:AO522" si="4306">AG521+AK521</f>
        <v>0</v>
      </c>
      <c r="AP521" s="59">
        <f t="shared" ref="AP521:AP522" si="4307">AH521+AL521</f>
        <v>0</v>
      </c>
      <c r="AQ521" s="148"/>
      <c r="AR521" s="148"/>
      <c r="AS521" s="148"/>
      <c r="AT521" s="148"/>
      <c r="AU521" s="59">
        <f t="shared" ref="AU521:AU522" si="4308">AM521+AQ521</f>
        <v>0</v>
      </c>
      <c r="AV521" s="59">
        <f t="shared" ref="AV521:AV522" si="4309">AN521+AR521</f>
        <v>0</v>
      </c>
      <c r="AW521" s="59">
        <f t="shared" ref="AW521:AW522" si="4310">AO521+AS521</f>
        <v>0</v>
      </c>
      <c r="AX521" s="59">
        <f t="shared" ref="AX521:AX522" si="4311">AP521+AT521</f>
        <v>0</v>
      </c>
      <c r="AY521" s="148"/>
      <c r="AZ521" s="148"/>
      <c r="BA521" s="148"/>
      <c r="BB521" s="148"/>
      <c r="BC521" s="59">
        <f t="shared" ref="BC521:BC522" si="4312">AU521+AY521</f>
        <v>0</v>
      </c>
      <c r="BD521" s="59">
        <f t="shared" ref="BD521:BD522" si="4313">AV521+AZ521</f>
        <v>0</v>
      </c>
      <c r="BE521" s="59">
        <f t="shared" ref="BE521:BE522" si="4314">AW521+BA521</f>
        <v>0</v>
      </c>
      <c r="BF521" s="59">
        <f t="shared" ref="BF521:BF522" si="4315">AX521+BB521</f>
        <v>0</v>
      </c>
      <c r="BG521" s="148"/>
      <c r="BH521" s="148"/>
      <c r="BI521" s="148"/>
      <c r="BJ521" s="148"/>
      <c r="BK521" s="59">
        <f t="shared" ref="BK521:BK522" si="4316">BC521+BG521</f>
        <v>0</v>
      </c>
      <c r="BL521" s="59">
        <f t="shared" ref="BL521:BL522" si="4317">BD521+BH521</f>
        <v>0</v>
      </c>
      <c r="BM521" s="59">
        <f t="shared" ref="BM521:BM522" si="4318">BE521+BI521</f>
        <v>0</v>
      </c>
      <c r="BN521" s="59">
        <f t="shared" ref="BN521:BN522" si="4319">BF521+BJ521</f>
        <v>0</v>
      </c>
      <c r="BO521" s="148"/>
      <c r="BP521" s="148"/>
      <c r="BQ521" s="148"/>
      <c r="BR521" s="148"/>
      <c r="BS521" s="59">
        <f t="shared" ref="BS521:BS522" si="4320">BK521+BO521</f>
        <v>0</v>
      </c>
      <c r="BT521" s="59">
        <f t="shared" ref="BT521:BT522" si="4321">BL521+BP521</f>
        <v>0</v>
      </c>
      <c r="BU521" s="59">
        <f t="shared" ref="BU521:BU522" si="4322">BM521+BQ521</f>
        <v>0</v>
      </c>
      <c r="BV521" s="59">
        <f t="shared" ref="BV521:BV522" si="4323">BN521+BR521</f>
        <v>0</v>
      </c>
    </row>
    <row r="522" spans="1:74" s="18" customFormat="1" hidden="1">
      <c r="A522" s="60" t="s">
        <v>94</v>
      </c>
      <c r="B522" s="58">
        <f>B521</f>
        <v>912</v>
      </c>
      <c r="C522" s="58" t="s">
        <v>77</v>
      </c>
      <c r="D522" s="58" t="s">
        <v>13</v>
      </c>
      <c r="E522" s="116" t="s">
        <v>345</v>
      </c>
      <c r="F522" s="59">
        <v>620</v>
      </c>
      <c r="G522" s="59"/>
      <c r="H522" s="59"/>
      <c r="I522" s="59"/>
      <c r="J522" s="59"/>
      <c r="K522" s="59"/>
      <c r="L522" s="59"/>
      <c r="M522" s="59"/>
      <c r="N522" s="59"/>
      <c r="O522" s="59">
        <f t="shared" si="4292"/>
        <v>0</v>
      </c>
      <c r="P522" s="59">
        <f t="shared" si="4293"/>
        <v>0</v>
      </c>
      <c r="Q522" s="59">
        <f t="shared" si="4294"/>
        <v>0</v>
      </c>
      <c r="R522" s="59">
        <f t="shared" si="4295"/>
        <v>0</v>
      </c>
      <c r="S522" s="148"/>
      <c r="T522" s="148"/>
      <c r="U522" s="148"/>
      <c r="V522" s="148"/>
      <c r="W522" s="59">
        <f t="shared" si="4296"/>
        <v>0</v>
      </c>
      <c r="X522" s="59">
        <f t="shared" si="4297"/>
        <v>0</v>
      </c>
      <c r="Y522" s="59">
        <f t="shared" si="4298"/>
        <v>0</v>
      </c>
      <c r="Z522" s="59">
        <f t="shared" si="4299"/>
        <v>0</v>
      </c>
      <c r="AA522" s="148"/>
      <c r="AB522" s="148"/>
      <c r="AC522" s="148"/>
      <c r="AD522" s="148"/>
      <c r="AE522" s="59">
        <f t="shared" si="4300"/>
        <v>0</v>
      </c>
      <c r="AF522" s="59">
        <f t="shared" si="4301"/>
        <v>0</v>
      </c>
      <c r="AG522" s="59">
        <f t="shared" si="4302"/>
        <v>0</v>
      </c>
      <c r="AH522" s="59">
        <f t="shared" si="4303"/>
        <v>0</v>
      </c>
      <c r="AI522" s="148"/>
      <c r="AJ522" s="148"/>
      <c r="AK522" s="148"/>
      <c r="AL522" s="148"/>
      <c r="AM522" s="59">
        <f t="shared" si="4304"/>
        <v>0</v>
      </c>
      <c r="AN522" s="59">
        <f t="shared" si="4305"/>
        <v>0</v>
      </c>
      <c r="AO522" s="59">
        <f t="shared" si="4306"/>
        <v>0</v>
      </c>
      <c r="AP522" s="59">
        <f t="shared" si="4307"/>
        <v>0</v>
      </c>
      <c r="AQ522" s="148"/>
      <c r="AR522" s="148"/>
      <c r="AS522" s="148"/>
      <c r="AT522" s="148"/>
      <c r="AU522" s="59">
        <f t="shared" si="4308"/>
        <v>0</v>
      </c>
      <c r="AV522" s="59">
        <f t="shared" si="4309"/>
        <v>0</v>
      </c>
      <c r="AW522" s="59">
        <f t="shared" si="4310"/>
        <v>0</v>
      </c>
      <c r="AX522" s="59">
        <f t="shared" si="4311"/>
        <v>0</v>
      </c>
      <c r="AY522" s="148"/>
      <c r="AZ522" s="148"/>
      <c r="BA522" s="148"/>
      <c r="BB522" s="148"/>
      <c r="BC522" s="59">
        <f t="shared" si="4312"/>
        <v>0</v>
      </c>
      <c r="BD522" s="59">
        <f t="shared" si="4313"/>
        <v>0</v>
      </c>
      <c r="BE522" s="59">
        <f t="shared" si="4314"/>
        <v>0</v>
      </c>
      <c r="BF522" s="59">
        <f t="shared" si="4315"/>
        <v>0</v>
      </c>
      <c r="BG522" s="148"/>
      <c r="BH522" s="148"/>
      <c r="BI522" s="148"/>
      <c r="BJ522" s="148"/>
      <c r="BK522" s="59">
        <f t="shared" si="4316"/>
        <v>0</v>
      </c>
      <c r="BL522" s="59">
        <f t="shared" si="4317"/>
        <v>0</v>
      </c>
      <c r="BM522" s="59">
        <f t="shared" si="4318"/>
        <v>0</v>
      </c>
      <c r="BN522" s="59">
        <f t="shared" si="4319"/>
        <v>0</v>
      </c>
      <c r="BO522" s="148"/>
      <c r="BP522" s="148"/>
      <c r="BQ522" s="148"/>
      <c r="BR522" s="148"/>
      <c r="BS522" s="59">
        <f t="shared" si="4320"/>
        <v>0</v>
      </c>
      <c r="BT522" s="59">
        <f t="shared" si="4321"/>
        <v>0</v>
      </c>
      <c r="BU522" s="59">
        <f t="shared" si="4322"/>
        <v>0</v>
      </c>
      <c r="BV522" s="59">
        <f t="shared" si="4323"/>
        <v>0</v>
      </c>
    </row>
    <row r="523" spans="1:74" s="18" customFormat="1" hidden="1">
      <c r="A523" s="60" t="s">
        <v>15</v>
      </c>
      <c r="B523" s="58">
        <f>B521</f>
        <v>912</v>
      </c>
      <c r="C523" s="58" t="s">
        <v>77</v>
      </c>
      <c r="D523" s="58" t="s">
        <v>13</v>
      </c>
      <c r="E523" s="116" t="s">
        <v>339</v>
      </c>
      <c r="F523" s="58"/>
      <c r="G523" s="181">
        <f t="shared" ref="G523:J523" si="4324">G524+G527+G531+G534+G538</f>
        <v>0</v>
      </c>
      <c r="H523" s="181">
        <f t="shared" si="4324"/>
        <v>0</v>
      </c>
      <c r="I523" s="181">
        <f t="shared" si="4324"/>
        <v>0</v>
      </c>
      <c r="J523" s="181">
        <f t="shared" si="4324"/>
        <v>0</v>
      </c>
      <c r="K523" s="181">
        <f t="shared" ref="K523:R523" si="4325">K524+K527+K531+K534+K538</f>
        <v>0</v>
      </c>
      <c r="L523" s="181">
        <f t="shared" si="4325"/>
        <v>0</v>
      </c>
      <c r="M523" s="181">
        <f t="shared" si="4325"/>
        <v>0</v>
      </c>
      <c r="N523" s="181">
        <f t="shared" si="4325"/>
        <v>0</v>
      </c>
      <c r="O523" s="181">
        <f t="shared" si="4325"/>
        <v>0</v>
      </c>
      <c r="P523" s="181">
        <f t="shared" si="4325"/>
        <v>0</v>
      </c>
      <c r="Q523" s="181">
        <f t="shared" si="4325"/>
        <v>0</v>
      </c>
      <c r="R523" s="181">
        <f t="shared" si="4325"/>
        <v>0</v>
      </c>
      <c r="S523" s="164">
        <f t="shared" ref="S523:Z523" si="4326">S524+S527+S531+S534+S538</f>
        <v>0</v>
      </c>
      <c r="T523" s="164">
        <f t="shared" si="4326"/>
        <v>0</v>
      </c>
      <c r="U523" s="164">
        <f t="shared" si="4326"/>
        <v>0</v>
      </c>
      <c r="V523" s="164">
        <f t="shared" si="4326"/>
        <v>0</v>
      </c>
      <c r="W523" s="181">
        <f t="shared" si="4326"/>
        <v>0</v>
      </c>
      <c r="X523" s="181">
        <f t="shared" si="4326"/>
        <v>0</v>
      </c>
      <c r="Y523" s="181">
        <f t="shared" si="4326"/>
        <v>0</v>
      </c>
      <c r="Z523" s="181">
        <f t="shared" si="4326"/>
        <v>0</v>
      </c>
      <c r="AA523" s="164">
        <f t="shared" ref="AA523:AH523" si="4327">AA524+AA527+AA531+AA534+AA538</f>
        <v>0</v>
      </c>
      <c r="AB523" s="164">
        <f t="shared" si="4327"/>
        <v>0</v>
      </c>
      <c r="AC523" s="164">
        <f t="shared" si="4327"/>
        <v>0</v>
      </c>
      <c r="AD523" s="164">
        <f t="shared" si="4327"/>
        <v>0</v>
      </c>
      <c r="AE523" s="181">
        <f t="shared" si="4327"/>
        <v>0</v>
      </c>
      <c r="AF523" s="181">
        <f t="shared" si="4327"/>
        <v>0</v>
      </c>
      <c r="AG523" s="181">
        <f t="shared" si="4327"/>
        <v>0</v>
      </c>
      <c r="AH523" s="181">
        <f t="shared" si="4327"/>
        <v>0</v>
      </c>
      <c r="AI523" s="164">
        <f t="shared" ref="AI523:AP523" si="4328">AI524+AI527+AI531+AI534+AI538</f>
        <v>0</v>
      </c>
      <c r="AJ523" s="164">
        <f t="shared" si="4328"/>
        <v>0</v>
      </c>
      <c r="AK523" s="164">
        <f t="shared" si="4328"/>
        <v>0</v>
      </c>
      <c r="AL523" s="164">
        <f t="shared" si="4328"/>
        <v>0</v>
      </c>
      <c r="AM523" s="181">
        <f t="shared" si="4328"/>
        <v>0</v>
      </c>
      <c r="AN523" s="181">
        <f t="shared" si="4328"/>
        <v>0</v>
      </c>
      <c r="AO523" s="181">
        <f t="shared" si="4328"/>
        <v>0</v>
      </c>
      <c r="AP523" s="181">
        <f t="shared" si="4328"/>
        <v>0</v>
      </c>
      <c r="AQ523" s="164">
        <f t="shared" ref="AQ523:AX523" si="4329">AQ524+AQ527+AQ531+AQ534+AQ538</f>
        <v>0</v>
      </c>
      <c r="AR523" s="164">
        <f t="shared" si="4329"/>
        <v>0</v>
      </c>
      <c r="AS523" s="164">
        <f t="shared" si="4329"/>
        <v>0</v>
      </c>
      <c r="AT523" s="164">
        <f t="shared" si="4329"/>
        <v>0</v>
      </c>
      <c r="AU523" s="181">
        <f t="shared" si="4329"/>
        <v>0</v>
      </c>
      <c r="AV523" s="181">
        <f t="shared" si="4329"/>
        <v>0</v>
      </c>
      <c r="AW523" s="181">
        <f t="shared" si="4329"/>
        <v>0</v>
      </c>
      <c r="AX523" s="181">
        <f t="shared" si="4329"/>
        <v>0</v>
      </c>
      <c r="AY523" s="164">
        <f t="shared" ref="AY523:BF523" si="4330">AY524+AY527+AY531+AY534+AY538</f>
        <v>0</v>
      </c>
      <c r="AZ523" s="164">
        <f t="shared" si="4330"/>
        <v>0</v>
      </c>
      <c r="BA523" s="164">
        <f t="shared" si="4330"/>
        <v>0</v>
      </c>
      <c r="BB523" s="164">
        <f t="shared" si="4330"/>
        <v>0</v>
      </c>
      <c r="BC523" s="181">
        <f t="shared" si="4330"/>
        <v>0</v>
      </c>
      <c r="BD523" s="181">
        <f t="shared" si="4330"/>
        <v>0</v>
      </c>
      <c r="BE523" s="181">
        <f t="shared" si="4330"/>
        <v>0</v>
      </c>
      <c r="BF523" s="181">
        <f t="shared" si="4330"/>
        <v>0</v>
      </c>
      <c r="BG523" s="164">
        <f t="shared" ref="BG523:BN523" si="4331">BG524+BG527+BG531+BG534+BG538</f>
        <v>0</v>
      </c>
      <c r="BH523" s="164">
        <f t="shared" si="4331"/>
        <v>0</v>
      </c>
      <c r="BI523" s="164">
        <f t="shared" si="4331"/>
        <v>0</v>
      </c>
      <c r="BJ523" s="164">
        <f t="shared" si="4331"/>
        <v>0</v>
      </c>
      <c r="BK523" s="181">
        <f t="shared" si="4331"/>
        <v>0</v>
      </c>
      <c r="BL523" s="181">
        <f t="shared" si="4331"/>
        <v>0</v>
      </c>
      <c r="BM523" s="181">
        <f t="shared" si="4331"/>
        <v>0</v>
      </c>
      <c r="BN523" s="181">
        <f t="shared" si="4331"/>
        <v>0</v>
      </c>
      <c r="BO523" s="164">
        <f t="shared" ref="BO523:BV523" si="4332">BO524+BO527+BO531+BO534+BO538</f>
        <v>0</v>
      </c>
      <c r="BP523" s="164">
        <f t="shared" si="4332"/>
        <v>0</v>
      </c>
      <c r="BQ523" s="164">
        <f t="shared" si="4332"/>
        <v>0</v>
      </c>
      <c r="BR523" s="164">
        <f t="shared" si="4332"/>
        <v>0</v>
      </c>
      <c r="BS523" s="181">
        <f t="shared" si="4332"/>
        <v>0</v>
      </c>
      <c r="BT523" s="181">
        <f t="shared" si="4332"/>
        <v>0</v>
      </c>
      <c r="BU523" s="181">
        <f t="shared" si="4332"/>
        <v>0</v>
      </c>
      <c r="BV523" s="181">
        <f t="shared" si="4332"/>
        <v>0</v>
      </c>
    </row>
    <row r="524" spans="1:74" s="18" customFormat="1" hidden="1">
      <c r="A524" s="60" t="s">
        <v>279</v>
      </c>
      <c r="B524" s="122">
        <f>B522</f>
        <v>912</v>
      </c>
      <c r="C524" s="58" t="s">
        <v>77</v>
      </c>
      <c r="D524" s="58" t="s">
        <v>13</v>
      </c>
      <c r="E524" s="58" t="s">
        <v>346</v>
      </c>
      <c r="F524" s="58"/>
      <c r="G524" s="181">
        <f t="shared" ref="G524:V525" si="4333">G525</f>
        <v>0</v>
      </c>
      <c r="H524" s="181">
        <f t="shared" si="4333"/>
        <v>0</v>
      </c>
      <c r="I524" s="181">
        <f t="shared" si="4333"/>
        <v>0</v>
      </c>
      <c r="J524" s="181">
        <f t="shared" si="4333"/>
        <v>0</v>
      </c>
      <c r="K524" s="181">
        <f t="shared" si="4333"/>
        <v>0</v>
      </c>
      <c r="L524" s="181">
        <f t="shared" si="4333"/>
        <v>0</v>
      </c>
      <c r="M524" s="181">
        <f t="shared" si="4333"/>
        <v>0</v>
      </c>
      <c r="N524" s="181">
        <f t="shared" si="4333"/>
        <v>0</v>
      </c>
      <c r="O524" s="181">
        <f t="shared" si="4333"/>
        <v>0</v>
      </c>
      <c r="P524" s="181">
        <f t="shared" si="4333"/>
        <v>0</v>
      </c>
      <c r="Q524" s="181">
        <f t="shared" si="4333"/>
        <v>0</v>
      </c>
      <c r="R524" s="181">
        <f t="shared" si="4333"/>
        <v>0</v>
      </c>
      <c r="S524" s="164">
        <f t="shared" si="4333"/>
        <v>0</v>
      </c>
      <c r="T524" s="164">
        <f t="shared" si="4333"/>
        <v>0</v>
      </c>
      <c r="U524" s="164">
        <f t="shared" si="4333"/>
        <v>0</v>
      </c>
      <c r="V524" s="164">
        <f t="shared" si="4333"/>
        <v>0</v>
      </c>
      <c r="W524" s="181">
        <f t="shared" ref="S524:AI525" si="4334">W525</f>
        <v>0</v>
      </c>
      <c r="X524" s="181">
        <f t="shared" si="4334"/>
        <v>0</v>
      </c>
      <c r="Y524" s="181">
        <f t="shared" si="4334"/>
        <v>0</v>
      </c>
      <c r="Z524" s="181">
        <f t="shared" si="4334"/>
        <v>0</v>
      </c>
      <c r="AA524" s="164">
        <f t="shared" si="4334"/>
        <v>0</v>
      </c>
      <c r="AB524" s="164">
        <f t="shared" si="4334"/>
        <v>0</v>
      </c>
      <c r="AC524" s="164">
        <f t="shared" si="4334"/>
        <v>0</v>
      </c>
      <c r="AD524" s="164">
        <f t="shared" si="4334"/>
        <v>0</v>
      </c>
      <c r="AE524" s="181">
        <f t="shared" si="4334"/>
        <v>0</v>
      </c>
      <c r="AF524" s="181">
        <f t="shared" si="4334"/>
        <v>0</v>
      </c>
      <c r="AG524" s="181">
        <f t="shared" si="4334"/>
        <v>0</v>
      </c>
      <c r="AH524" s="181">
        <f t="shared" si="4334"/>
        <v>0</v>
      </c>
      <c r="AI524" s="164">
        <f t="shared" si="4334"/>
        <v>0</v>
      </c>
      <c r="AJ524" s="164">
        <f t="shared" ref="AI524:AY525" si="4335">AJ525</f>
        <v>0</v>
      </c>
      <c r="AK524" s="164">
        <f t="shared" si="4335"/>
        <v>0</v>
      </c>
      <c r="AL524" s="164">
        <f t="shared" si="4335"/>
        <v>0</v>
      </c>
      <c r="AM524" s="181">
        <f t="shared" si="4335"/>
        <v>0</v>
      </c>
      <c r="AN524" s="181">
        <f t="shared" si="4335"/>
        <v>0</v>
      </c>
      <c r="AO524" s="181">
        <f t="shared" si="4335"/>
        <v>0</v>
      </c>
      <c r="AP524" s="181">
        <f t="shared" si="4335"/>
        <v>0</v>
      </c>
      <c r="AQ524" s="164">
        <f t="shared" si="4335"/>
        <v>0</v>
      </c>
      <c r="AR524" s="164">
        <f t="shared" si="4335"/>
        <v>0</v>
      </c>
      <c r="AS524" s="164">
        <f t="shared" si="4335"/>
        <v>0</v>
      </c>
      <c r="AT524" s="164">
        <f t="shared" si="4335"/>
        <v>0</v>
      </c>
      <c r="AU524" s="181">
        <f t="shared" si="4335"/>
        <v>0</v>
      </c>
      <c r="AV524" s="181">
        <f t="shared" si="4335"/>
        <v>0</v>
      </c>
      <c r="AW524" s="181">
        <f t="shared" si="4335"/>
        <v>0</v>
      </c>
      <c r="AX524" s="181">
        <f t="shared" si="4335"/>
        <v>0</v>
      </c>
      <c r="AY524" s="164">
        <f t="shared" si="4335"/>
        <v>0</v>
      </c>
      <c r="AZ524" s="164">
        <f t="shared" ref="AY524:BO525" si="4336">AZ525</f>
        <v>0</v>
      </c>
      <c r="BA524" s="164">
        <f t="shared" si="4336"/>
        <v>0</v>
      </c>
      <c r="BB524" s="164">
        <f t="shared" si="4336"/>
        <v>0</v>
      </c>
      <c r="BC524" s="181">
        <f t="shared" si="4336"/>
        <v>0</v>
      </c>
      <c r="BD524" s="181">
        <f t="shared" si="4336"/>
        <v>0</v>
      </c>
      <c r="BE524" s="181">
        <f t="shared" si="4336"/>
        <v>0</v>
      </c>
      <c r="BF524" s="181">
        <f t="shared" si="4336"/>
        <v>0</v>
      </c>
      <c r="BG524" s="164">
        <f t="shared" si="4336"/>
        <v>0</v>
      </c>
      <c r="BH524" s="164">
        <f t="shared" si="4336"/>
        <v>0</v>
      </c>
      <c r="BI524" s="164">
        <f t="shared" si="4336"/>
        <v>0</v>
      </c>
      <c r="BJ524" s="164">
        <f t="shared" si="4336"/>
        <v>0</v>
      </c>
      <c r="BK524" s="181">
        <f t="shared" si="4336"/>
        <v>0</v>
      </c>
      <c r="BL524" s="181">
        <f t="shared" si="4336"/>
        <v>0</v>
      </c>
      <c r="BM524" s="181">
        <f t="shared" si="4336"/>
        <v>0</v>
      </c>
      <c r="BN524" s="181">
        <f t="shared" si="4336"/>
        <v>0</v>
      </c>
      <c r="BO524" s="164">
        <f t="shared" si="4336"/>
        <v>0</v>
      </c>
      <c r="BP524" s="164">
        <f t="shared" ref="BO524:BV525" si="4337">BP525</f>
        <v>0</v>
      </c>
      <c r="BQ524" s="164">
        <f t="shared" si="4337"/>
        <v>0</v>
      </c>
      <c r="BR524" s="164">
        <f t="shared" si="4337"/>
        <v>0</v>
      </c>
      <c r="BS524" s="181">
        <f t="shared" si="4337"/>
        <v>0</v>
      </c>
      <c r="BT524" s="181">
        <f t="shared" si="4337"/>
        <v>0</v>
      </c>
      <c r="BU524" s="181">
        <f t="shared" si="4337"/>
        <v>0</v>
      </c>
      <c r="BV524" s="181">
        <f t="shared" si="4337"/>
        <v>0</v>
      </c>
    </row>
    <row r="525" spans="1:74" s="18" customFormat="1" ht="33.6" hidden="1">
      <c r="A525" s="60" t="s">
        <v>32</v>
      </c>
      <c r="B525" s="122">
        <f>B524</f>
        <v>912</v>
      </c>
      <c r="C525" s="58" t="s">
        <v>77</v>
      </c>
      <c r="D525" s="58" t="s">
        <v>13</v>
      </c>
      <c r="E525" s="58" t="s">
        <v>346</v>
      </c>
      <c r="F525" s="58" t="s">
        <v>33</v>
      </c>
      <c r="G525" s="181">
        <f t="shared" si="4333"/>
        <v>0</v>
      </c>
      <c r="H525" s="181">
        <f t="shared" si="4333"/>
        <v>0</v>
      </c>
      <c r="I525" s="181">
        <f t="shared" si="4333"/>
        <v>0</v>
      </c>
      <c r="J525" s="181">
        <f t="shared" si="4333"/>
        <v>0</v>
      </c>
      <c r="K525" s="181">
        <f t="shared" si="4333"/>
        <v>0</v>
      </c>
      <c r="L525" s="181">
        <f t="shared" si="4333"/>
        <v>0</v>
      </c>
      <c r="M525" s="181">
        <f t="shared" si="4333"/>
        <v>0</v>
      </c>
      <c r="N525" s="181">
        <f t="shared" si="4333"/>
        <v>0</v>
      </c>
      <c r="O525" s="181">
        <f t="shared" si="4333"/>
        <v>0</v>
      </c>
      <c r="P525" s="181">
        <f t="shared" si="4333"/>
        <v>0</v>
      </c>
      <c r="Q525" s="181">
        <f t="shared" si="4333"/>
        <v>0</v>
      </c>
      <c r="R525" s="181">
        <f t="shared" si="4333"/>
        <v>0</v>
      </c>
      <c r="S525" s="164">
        <f t="shared" si="4334"/>
        <v>0</v>
      </c>
      <c r="T525" s="164">
        <f t="shared" si="4334"/>
        <v>0</v>
      </c>
      <c r="U525" s="164">
        <f t="shared" si="4334"/>
        <v>0</v>
      </c>
      <c r="V525" s="164">
        <f t="shared" si="4334"/>
        <v>0</v>
      </c>
      <c r="W525" s="181">
        <f t="shared" si="4334"/>
        <v>0</v>
      </c>
      <c r="X525" s="181">
        <f t="shared" si="4334"/>
        <v>0</v>
      </c>
      <c r="Y525" s="181">
        <f t="shared" si="4334"/>
        <v>0</v>
      </c>
      <c r="Z525" s="181">
        <f t="shared" si="4334"/>
        <v>0</v>
      </c>
      <c r="AA525" s="164">
        <f t="shared" si="4334"/>
        <v>0</v>
      </c>
      <c r="AB525" s="164">
        <f t="shared" si="4334"/>
        <v>0</v>
      </c>
      <c r="AC525" s="164">
        <f t="shared" si="4334"/>
        <v>0</v>
      </c>
      <c r="AD525" s="164">
        <f t="shared" si="4334"/>
        <v>0</v>
      </c>
      <c r="AE525" s="181">
        <f t="shared" si="4334"/>
        <v>0</v>
      </c>
      <c r="AF525" s="181">
        <f t="shared" si="4334"/>
        <v>0</v>
      </c>
      <c r="AG525" s="181">
        <f t="shared" si="4334"/>
        <v>0</v>
      </c>
      <c r="AH525" s="181">
        <f t="shared" si="4334"/>
        <v>0</v>
      </c>
      <c r="AI525" s="164">
        <f t="shared" si="4335"/>
        <v>0</v>
      </c>
      <c r="AJ525" s="164">
        <f t="shared" si="4335"/>
        <v>0</v>
      </c>
      <c r="AK525" s="164">
        <f t="shared" si="4335"/>
        <v>0</v>
      </c>
      <c r="AL525" s="164">
        <f t="shared" si="4335"/>
        <v>0</v>
      </c>
      <c r="AM525" s="181">
        <f t="shared" si="4335"/>
        <v>0</v>
      </c>
      <c r="AN525" s="181">
        <f t="shared" si="4335"/>
        <v>0</v>
      </c>
      <c r="AO525" s="181">
        <f t="shared" si="4335"/>
        <v>0</v>
      </c>
      <c r="AP525" s="181">
        <f t="shared" si="4335"/>
        <v>0</v>
      </c>
      <c r="AQ525" s="164">
        <f t="shared" si="4335"/>
        <v>0</v>
      </c>
      <c r="AR525" s="164">
        <f t="shared" si="4335"/>
        <v>0</v>
      </c>
      <c r="AS525" s="164">
        <f t="shared" si="4335"/>
        <v>0</v>
      </c>
      <c r="AT525" s="164">
        <f t="shared" si="4335"/>
        <v>0</v>
      </c>
      <c r="AU525" s="181">
        <f t="shared" si="4335"/>
        <v>0</v>
      </c>
      <c r="AV525" s="181">
        <f t="shared" si="4335"/>
        <v>0</v>
      </c>
      <c r="AW525" s="181">
        <f t="shared" si="4335"/>
        <v>0</v>
      </c>
      <c r="AX525" s="181">
        <f t="shared" si="4335"/>
        <v>0</v>
      </c>
      <c r="AY525" s="164">
        <f t="shared" si="4336"/>
        <v>0</v>
      </c>
      <c r="AZ525" s="164">
        <f t="shared" si="4336"/>
        <v>0</v>
      </c>
      <c r="BA525" s="164">
        <f t="shared" si="4336"/>
        <v>0</v>
      </c>
      <c r="BB525" s="164">
        <f t="shared" si="4336"/>
        <v>0</v>
      </c>
      <c r="BC525" s="181">
        <f t="shared" si="4336"/>
        <v>0</v>
      </c>
      <c r="BD525" s="181">
        <f t="shared" si="4336"/>
        <v>0</v>
      </c>
      <c r="BE525" s="181">
        <f t="shared" si="4336"/>
        <v>0</v>
      </c>
      <c r="BF525" s="181">
        <f t="shared" si="4336"/>
        <v>0</v>
      </c>
      <c r="BG525" s="164">
        <f t="shared" si="4336"/>
        <v>0</v>
      </c>
      <c r="BH525" s="164">
        <f t="shared" si="4336"/>
        <v>0</v>
      </c>
      <c r="BI525" s="164">
        <f t="shared" si="4336"/>
        <v>0</v>
      </c>
      <c r="BJ525" s="164">
        <f t="shared" si="4336"/>
        <v>0</v>
      </c>
      <c r="BK525" s="181">
        <f t="shared" si="4336"/>
        <v>0</v>
      </c>
      <c r="BL525" s="181">
        <f t="shared" si="4336"/>
        <v>0</v>
      </c>
      <c r="BM525" s="181">
        <f t="shared" si="4336"/>
        <v>0</v>
      </c>
      <c r="BN525" s="181">
        <f t="shared" si="4336"/>
        <v>0</v>
      </c>
      <c r="BO525" s="164">
        <f t="shared" si="4337"/>
        <v>0</v>
      </c>
      <c r="BP525" s="164">
        <f t="shared" si="4337"/>
        <v>0</v>
      </c>
      <c r="BQ525" s="164">
        <f t="shared" si="4337"/>
        <v>0</v>
      </c>
      <c r="BR525" s="164">
        <f t="shared" si="4337"/>
        <v>0</v>
      </c>
      <c r="BS525" s="181">
        <f t="shared" si="4337"/>
        <v>0</v>
      </c>
      <c r="BT525" s="181">
        <f t="shared" si="4337"/>
        <v>0</v>
      </c>
      <c r="BU525" s="181">
        <f t="shared" si="4337"/>
        <v>0</v>
      </c>
      <c r="BV525" s="181">
        <f t="shared" si="4337"/>
        <v>0</v>
      </c>
    </row>
    <row r="526" spans="1:74" s="18" customFormat="1" hidden="1">
      <c r="A526" s="60" t="s">
        <v>94</v>
      </c>
      <c r="B526" s="122">
        <v>912</v>
      </c>
      <c r="C526" s="58" t="s">
        <v>77</v>
      </c>
      <c r="D526" s="58" t="s">
        <v>13</v>
      </c>
      <c r="E526" s="58" t="s">
        <v>346</v>
      </c>
      <c r="F526" s="58" t="s">
        <v>95</v>
      </c>
      <c r="G526" s="59"/>
      <c r="H526" s="59"/>
      <c r="I526" s="59"/>
      <c r="J526" s="59"/>
      <c r="K526" s="59"/>
      <c r="L526" s="59"/>
      <c r="M526" s="59"/>
      <c r="N526" s="59"/>
      <c r="O526" s="59">
        <f>G526+K526</f>
        <v>0</v>
      </c>
      <c r="P526" s="59">
        <f t="shared" ref="P526" si="4338">H526+L526</f>
        <v>0</v>
      </c>
      <c r="Q526" s="59">
        <f t="shared" ref="Q526" si="4339">I526+M526</f>
        <v>0</v>
      </c>
      <c r="R526" s="59">
        <f t="shared" ref="R526" si="4340">J526+N526</f>
        <v>0</v>
      </c>
      <c r="S526" s="148"/>
      <c r="T526" s="148"/>
      <c r="U526" s="148"/>
      <c r="V526" s="148"/>
      <c r="W526" s="59">
        <f>O526+S526</f>
        <v>0</v>
      </c>
      <c r="X526" s="59">
        <f t="shared" ref="X526" si="4341">P526+T526</f>
        <v>0</v>
      </c>
      <c r="Y526" s="59">
        <f t="shared" ref="Y526" si="4342">Q526+U526</f>
        <v>0</v>
      </c>
      <c r="Z526" s="59">
        <f t="shared" ref="Z526" si="4343">R526+V526</f>
        <v>0</v>
      </c>
      <c r="AA526" s="148"/>
      <c r="AB526" s="148"/>
      <c r="AC526" s="148"/>
      <c r="AD526" s="148"/>
      <c r="AE526" s="59">
        <f>W526+AA526</f>
        <v>0</v>
      </c>
      <c r="AF526" s="59">
        <f t="shared" ref="AF526" si="4344">X526+AB526</f>
        <v>0</v>
      </c>
      <c r="AG526" s="59">
        <f t="shared" ref="AG526" si="4345">Y526+AC526</f>
        <v>0</v>
      </c>
      <c r="AH526" s="59">
        <f t="shared" ref="AH526" si="4346">Z526+AD526</f>
        <v>0</v>
      </c>
      <c r="AI526" s="148"/>
      <c r="AJ526" s="148"/>
      <c r="AK526" s="148"/>
      <c r="AL526" s="148"/>
      <c r="AM526" s="59">
        <f>AE526+AI526</f>
        <v>0</v>
      </c>
      <c r="AN526" s="59">
        <f t="shared" ref="AN526" si="4347">AF526+AJ526</f>
        <v>0</v>
      </c>
      <c r="AO526" s="59">
        <f t="shared" ref="AO526" si="4348">AG526+AK526</f>
        <v>0</v>
      </c>
      <c r="AP526" s="59">
        <f t="shared" ref="AP526" si="4349">AH526+AL526</f>
        <v>0</v>
      </c>
      <c r="AQ526" s="148"/>
      <c r="AR526" s="148"/>
      <c r="AS526" s="148"/>
      <c r="AT526" s="148"/>
      <c r="AU526" s="59">
        <f>AM526+AQ526</f>
        <v>0</v>
      </c>
      <c r="AV526" s="59">
        <f t="shared" ref="AV526" si="4350">AN526+AR526</f>
        <v>0</v>
      </c>
      <c r="AW526" s="59">
        <f t="shared" ref="AW526" si="4351">AO526+AS526</f>
        <v>0</v>
      </c>
      <c r="AX526" s="59">
        <f t="shared" ref="AX526" si="4352">AP526+AT526</f>
        <v>0</v>
      </c>
      <c r="AY526" s="148"/>
      <c r="AZ526" s="148"/>
      <c r="BA526" s="148"/>
      <c r="BB526" s="148"/>
      <c r="BC526" s="59">
        <f>AU526+AY526</f>
        <v>0</v>
      </c>
      <c r="BD526" s="59">
        <f t="shared" ref="BD526" si="4353">AV526+AZ526</f>
        <v>0</v>
      </c>
      <c r="BE526" s="59">
        <f t="shared" ref="BE526" si="4354">AW526+BA526</f>
        <v>0</v>
      </c>
      <c r="BF526" s="59">
        <f t="shared" ref="BF526" si="4355">AX526+BB526</f>
        <v>0</v>
      </c>
      <c r="BG526" s="148"/>
      <c r="BH526" s="148"/>
      <c r="BI526" s="148"/>
      <c r="BJ526" s="148"/>
      <c r="BK526" s="59">
        <f>BC526+BG526</f>
        <v>0</v>
      </c>
      <c r="BL526" s="59">
        <f t="shared" ref="BL526" si="4356">BD526+BH526</f>
        <v>0</v>
      </c>
      <c r="BM526" s="59">
        <f t="shared" ref="BM526" si="4357">BE526+BI526</f>
        <v>0</v>
      </c>
      <c r="BN526" s="59">
        <f t="shared" ref="BN526" si="4358">BF526+BJ526</f>
        <v>0</v>
      </c>
      <c r="BO526" s="148"/>
      <c r="BP526" s="148"/>
      <c r="BQ526" s="148"/>
      <c r="BR526" s="148"/>
      <c r="BS526" s="59">
        <f>BK526+BO526</f>
        <v>0</v>
      </c>
      <c r="BT526" s="59">
        <f t="shared" ref="BT526" si="4359">BL526+BP526</f>
        <v>0</v>
      </c>
      <c r="BU526" s="59">
        <f t="shared" ref="BU526" si="4360">BM526+BQ526</f>
        <v>0</v>
      </c>
      <c r="BV526" s="59">
        <f t="shared" ref="BV526" si="4361">BN526+BR526</f>
        <v>0</v>
      </c>
    </row>
    <row r="527" spans="1:74" s="18" customFormat="1" hidden="1">
      <c r="A527" s="60" t="s">
        <v>100</v>
      </c>
      <c r="B527" s="58">
        <f>B523</f>
        <v>912</v>
      </c>
      <c r="C527" s="58" t="s">
        <v>77</v>
      </c>
      <c r="D527" s="58" t="s">
        <v>13</v>
      </c>
      <c r="E527" s="116" t="s">
        <v>347</v>
      </c>
      <c r="F527" s="58"/>
      <c r="G527" s="181">
        <f t="shared" ref="G527:BR527" si="4362">G528</f>
        <v>0</v>
      </c>
      <c r="H527" s="181">
        <f t="shared" si="4362"/>
        <v>0</v>
      </c>
      <c r="I527" s="181">
        <f t="shared" si="4362"/>
        <v>0</v>
      </c>
      <c r="J527" s="181">
        <f t="shared" si="4362"/>
        <v>0</v>
      </c>
      <c r="K527" s="181">
        <f t="shared" si="4362"/>
        <v>0</v>
      </c>
      <c r="L527" s="181">
        <f t="shared" si="4362"/>
        <v>0</v>
      </c>
      <c r="M527" s="181">
        <f t="shared" si="4362"/>
        <v>0</v>
      </c>
      <c r="N527" s="181">
        <f t="shared" si="4362"/>
        <v>0</v>
      </c>
      <c r="O527" s="181">
        <f t="shared" si="4362"/>
        <v>0</v>
      </c>
      <c r="P527" s="181">
        <f t="shared" si="4362"/>
        <v>0</v>
      </c>
      <c r="Q527" s="181">
        <f t="shared" si="4362"/>
        <v>0</v>
      </c>
      <c r="R527" s="181">
        <f t="shared" si="4362"/>
        <v>0</v>
      </c>
      <c r="S527" s="164">
        <f t="shared" si="4362"/>
        <v>0</v>
      </c>
      <c r="T527" s="164">
        <f t="shared" si="4362"/>
        <v>0</v>
      </c>
      <c r="U527" s="164">
        <f t="shared" si="4362"/>
        <v>0</v>
      </c>
      <c r="V527" s="164">
        <f t="shared" si="4362"/>
        <v>0</v>
      </c>
      <c r="W527" s="181">
        <f t="shared" si="4362"/>
        <v>0</v>
      </c>
      <c r="X527" s="181">
        <f t="shared" si="4362"/>
        <v>0</v>
      </c>
      <c r="Y527" s="181">
        <f t="shared" si="4362"/>
        <v>0</v>
      </c>
      <c r="Z527" s="181">
        <f t="shared" si="4362"/>
        <v>0</v>
      </c>
      <c r="AA527" s="164">
        <f t="shared" si="4362"/>
        <v>0</v>
      </c>
      <c r="AB527" s="164">
        <f t="shared" si="4362"/>
        <v>0</v>
      </c>
      <c r="AC527" s="164">
        <f t="shared" si="4362"/>
        <v>0</v>
      </c>
      <c r="AD527" s="164">
        <f t="shared" si="4362"/>
        <v>0</v>
      </c>
      <c r="AE527" s="181">
        <f t="shared" si="4362"/>
        <v>0</v>
      </c>
      <c r="AF527" s="181">
        <f t="shared" si="4362"/>
        <v>0</v>
      </c>
      <c r="AG527" s="181">
        <f t="shared" si="4362"/>
        <v>0</v>
      </c>
      <c r="AH527" s="181">
        <f t="shared" si="4362"/>
        <v>0</v>
      </c>
      <c r="AI527" s="164">
        <f t="shared" si="4362"/>
        <v>0</v>
      </c>
      <c r="AJ527" s="164">
        <f t="shared" si="4362"/>
        <v>0</v>
      </c>
      <c r="AK527" s="164">
        <f t="shared" si="4362"/>
        <v>0</v>
      </c>
      <c r="AL527" s="164">
        <f t="shared" si="4362"/>
        <v>0</v>
      </c>
      <c r="AM527" s="181">
        <f t="shared" si="4362"/>
        <v>0</v>
      </c>
      <c r="AN527" s="181">
        <f t="shared" si="4362"/>
        <v>0</v>
      </c>
      <c r="AO527" s="181">
        <f t="shared" si="4362"/>
        <v>0</v>
      </c>
      <c r="AP527" s="181">
        <f t="shared" si="4362"/>
        <v>0</v>
      </c>
      <c r="AQ527" s="164">
        <f t="shared" si="4362"/>
        <v>0</v>
      </c>
      <c r="AR527" s="164">
        <f t="shared" si="4362"/>
        <v>0</v>
      </c>
      <c r="AS527" s="164">
        <f t="shared" si="4362"/>
        <v>0</v>
      </c>
      <c r="AT527" s="164">
        <f t="shared" si="4362"/>
        <v>0</v>
      </c>
      <c r="AU527" s="181">
        <f t="shared" si="4362"/>
        <v>0</v>
      </c>
      <c r="AV527" s="181">
        <f t="shared" si="4362"/>
        <v>0</v>
      </c>
      <c r="AW527" s="181">
        <f t="shared" si="4362"/>
        <v>0</v>
      </c>
      <c r="AX527" s="181">
        <f t="shared" si="4362"/>
        <v>0</v>
      </c>
      <c r="AY527" s="164">
        <f t="shared" si="4362"/>
        <v>0</v>
      </c>
      <c r="AZ527" s="164">
        <f t="shared" si="4362"/>
        <v>0</v>
      </c>
      <c r="BA527" s="164">
        <f t="shared" si="4362"/>
        <v>0</v>
      </c>
      <c r="BB527" s="164">
        <f t="shared" si="4362"/>
        <v>0</v>
      </c>
      <c r="BC527" s="181">
        <f t="shared" si="4362"/>
        <v>0</v>
      </c>
      <c r="BD527" s="181">
        <f t="shared" si="4362"/>
        <v>0</v>
      </c>
      <c r="BE527" s="181">
        <f t="shared" si="4362"/>
        <v>0</v>
      </c>
      <c r="BF527" s="181">
        <f t="shared" si="4362"/>
        <v>0</v>
      </c>
      <c r="BG527" s="164">
        <f t="shared" si="4362"/>
        <v>0</v>
      </c>
      <c r="BH527" s="164">
        <f t="shared" si="4362"/>
        <v>0</v>
      </c>
      <c r="BI527" s="164">
        <f t="shared" si="4362"/>
        <v>0</v>
      </c>
      <c r="BJ527" s="164">
        <f t="shared" si="4362"/>
        <v>0</v>
      </c>
      <c r="BK527" s="181">
        <f t="shared" si="4362"/>
        <v>0</v>
      </c>
      <c r="BL527" s="181">
        <f t="shared" si="4362"/>
        <v>0</v>
      </c>
      <c r="BM527" s="181">
        <f t="shared" si="4362"/>
        <v>0</v>
      </c>
      <c r="BN527" s="181">
        <f t="shared" si="4362"/>
        <v>0</v>
      </c>
      <c r="BO527" s="164">
        <f t="shared" si="4362"/>
        <v>0</v>
      </c>
      <c r="BP527" s="164">
        <f t="shared" si="4362"/>
        <v>0</v>
      </c>
      <c r="BQ527" s="164">
        <f t="shared" si="4362"/>
        <v>0</v>
      </c>
      <c r="BR527" s="164">
        <f t="shared" si="4362"/>
        <v>0</v>
      </c>
      <c r="BS527" s="181">
        <f t="shared" ref="BS527:BV527" si="4363">BS528</f>
        <v>0</v>
      </c>
      <c r="BT527" s="181">
        <f t="shared" si="4363"/>
        <v>0</v>
      </c>
      <c r="BU527" s="181">
        <f t="shared" si="4363"/>
        <v>0</v>
      </c>
      <c r="BV527" s="181">
        <f t="shared" si="4363"/>
        <v>0</v>
      </c>
    </row>
    <row r="528" spans="1:74" s="18" customFormat="1" ht="33.6" hidden="1">
      <c r="A528" s="60" t="s">
        <v>32</v>
      </c>
      <c r="B528" s="58">
        <f>B527</f>
        <v>912</v>
      </c>
      <c r="C528" s="58" t="s">
        <v>77</v>
      </c>
      <c r="D528" s="58" t="s">
        <v>13</v>
      </c>
      <c r="E528" s="116" t="s">
        <v>347</v>
      </c>
      <c r="F528" s="58" t="s">
        <v>33</v>
      </c>
      <c r="G528" s="181">
        <f t="shared" ref="G528:J528" si="4364">G529+G530</f>
        <v>0</v>
      </c>
      <c r="H528" s="181">
        <f t="shared" si="4364"/>
        <v>0</v>
      </c>
      <c r="I528" s="181">
        <f t="shared" si="4364"/>
        <v>0</v>
      </c>
      <c r="J528" s="181">
        <f t="shared" si="4364"/>
        <v>0</v>
      </c>
      <c r="K528" s="181">
        <f t="shared" ref="K528:R528" si="4365">K529+K530</f>
        <v>0</v>
      </c>
      <c r="L528" s="181">
        <f t="shared" si="4365"/>
        <v>0</v>
      </c>
      <c r="M528" s="181">
        <f t="shared" si="4365"/>
        <v>0</v>
      </c>
      <c r="N528" s="181">
        <f t="shared" si="4365"/>
        <v>0</v>
      </c>
      <c r="O528" s="181">
        <f t="shared" si="4365"/>
        <v>0</v>
      </c>
      <c r="P528" s="181">
        <f t="shared" si="4365"/>
        <v>0</v>
      </c>
      <c r="Q528" s="181">
        <f t="shared" si="4365"/>
        <v>0</v>
      </c>
      <c r="R528" s="181">
        <f t="shared" si="4365"/>
        <v>0</v>
      </c>
      <c r="S528" s="164">
        <f t="shared" ref="S528:Z528" si="4366">S529+S530</f>
        <v>0</v>
      </c>
      <c r="T528" s="164">
        <f t="shared" si="4366"/>
        <v>0</v>
      </c>
      <c r="U528" s="164">
        <f t="shared" si="4366"/>
        <v>0</v>
      </c>
      <c r="V528" s="164">
        <f t="shared" si="4366"/>
        <v>0</v>
      </c>
      <c r="W528" s="181">
        <f t="shared" si="4366"/>
        <v>0</v>
      </c>
      <c r="X528" s="181">
        <f t="shared" si="4366"/>
        <v>0</v>
      </c>
      <c r="Y528" s="181">
        <f t="shared" si="4366"/>
        <v>0</v>
      </c>
      <c r="Z528" s="181">
        <f t="shared" si="4366"/>
        <v>0</v>
      </c>
      <c r="AA528" s="164">
        <f t="shared" ref="AA528:AH528" si="4367">AA529+AA530</f>
        <v>0</v>
      </c>
      <c r="AB528" s="164">
        <f t="shared" si="4367"/>
        <v>0</v>
      </c>
      <c r="AC528" s="164">
        <f t="shared" si="4367"/>
        <v>0</v>
      </c>
      <c r="AD528" s="164">
        <f t="shared" si="4367"/>
        <v>0</v>
      </c>
      <c r="AE528" s="181">
        <f t="shared" si="4367"/>
        <v>0</v>
      </c>
      <c r="AF528" s="181">
        <f t="shared" si="4367"/>
        <v>0</v>
      </c>
      <c r="AG528" s="181">
        <f t="shared" si="4367"/>
        <v>0</v>
      </c>
      <c r="AH528" s="181">
        <f t="shared" si="4367"/>
        <v>0</v>
      </c>
      <c r="AI528" s="164">
        <f t="shared" ref="AI528:AP528" si="4368">AI529+AI530</f>
        <v>0</v>
      </c>
      <c r="AJ528" s="164">
        <f t="shared" si="4368"/>
        <v>0</v>
      </c>
      <c r="AK528" s="164">
        <f t="shared" si="4368"/>
        <v>0</v>
      </c>
      <c r="AL528" s="164">
        <f t="shared" si="4368"/>
        <v>0</v>
      </c>
      <c r="AM528" s="181">
        <f t="shared" si="4368"/>
        <v>0</v>
      </c>
      <c r="AN528" s="181">
        <f t="shared" si="4368"/>
        <v>0</v>
      </c>
      <c r="AO528" s="181">
        <f t="shared" si="4368"/>
        <v>0</v>
      </c>
      <c r="AP528" s="181">
        <f t="shared" si="4368"/>
        <v>0</v>
      </c>
      <c r="AQ528" s="164">
        <f t="shared" ref="AQ528:AX528" si="4369">AQ529+AQ530</f>
        <v>0</v>
      </c>
      <c r="AR528" s="164">
        <f t="shared" si="4369"/>
        <v>0</v>
      </c>
      <c r="AS528" s="164">
        <f t="shared" si="4369"/>
        <v>0</v>
      </c>
      <c r="AT528" s="164">
        <f t="shared" si="4369"/>
        <v>0</v>
      </c>
      <c r="AU528" s="181">
        <f t="shared" si="4369"/>
        <v>0</v>
      </c>
      <c r="AV528" s="181">
        <f t="shared" si="4369"/>
        <v>0</v>
      </c>
      <c r="AW528" s="181">
        <f t="shared" si="4369"/>
        <v>0</v>
      </c>
      <c r="AX528" s="181">
        <f t="shared" si="4369"/>
        <v>0</v>
      </c>
      <c r="AY528" s="164">
        <f t="shared" ref="AY528:BF528" si="4370">AY529+AY530</f>
        <v>0</v>
      </c>
      <c r="AZ528" s="164">
        <f t="shared" si="4370"/>
        <v>0</v>
      </c>
      <c r="BA528" s="164">
        <f t="shared" si="4370"/>
        <v>0</v>
      </c>
      <c r="BB528" s="164">
        <f t="shared" si="4370"/>
        <v>0</v>
      </c>
      <c r="BC528" s="181">
        <f t="shared" si="4370"/>
        <v>0</v>
      </c>
      <c r="BD528" s="181">
        <f t="shared" si="4370"/>
        <v>0</v>
      </c>
      <c r="BE528" s="181">
        <f t="shared" si="4370"/>
        <v>0</v>
      </c>
      <c r="BF528" s="181">
        <f t="shared" si="4370"/>
        <v>0</v>
      </c>
      <c r="BG528" s="164">
        <f t="shared" ref="BG528:BN528" si="4371">BG529+BG530</f>
        <v>0</v>
      </c>
      <c r="BH528" s="164">
        <f t="shared" si="4371"/>
        <v>0</v>
      </c>
      <c r="BI528" s="164">
        <f t="shared" si="4371"/>
        <v>0</v>
      </c>
      <c r="BJ528" s="164">
        <f t="shared" si="4371"/>
        <v>0</v>
      </c>
      <c r="BK528" s="181">
        <f t="shared" si="4371"/>
        <v>0</v>
      </c>
      <c r="BL528" s="181">
        <f t="shared" si="4371"/>
        <v>0</v>
      </c>
      <c r="BM528" s="181">
        <f t="shared" si="4371"/>
        <v>0</v>
      </c>
      <c r="BN528" s="181">
        <f t="shared" si="4371"/>
        <v>0</v>
      </c>
      <c r="BO528" s="164">
        <f t="shared" ref="BO528:BV528" si="4372">BO529+BO530</f>
        <v>0</v>
      </c>
      <c r="BP528" s="164">
        <f t="shared" si="4372"/>
        <v>0</v>
      </c>
      <c r="BQ528" s="164">
        <f t="shared" si="4372"/>
        <v>0</v>
      </c>
      <c r="BR528" s="164">
        <f t="shared" si="4372"/>
        <v>0</v>
      </c>
      <c r="BS528" s="181">
        <f t="shared" si="4372"/>
        <v>0</v>
      </c>
      <c r="BT528" s="181">
        <f t="shared" si="4372"/>
        <v>0</v>
      </c>
      <c r="BU528" s="181">
        <f t="shared" si="4372"/>
        <v>0</v>
      </c>
      <c r="BV528" s="181">
        <f t="shared" si="4372"/>
        <v>0</v>
      </c>
    </row>
    <row r="529" spans="1:74" s="18" customFormat="1" hidden="1">
      <c r="A529" s="60" t="s">
        <v>46</v>
      </c>
      <c r="B529" s="58">
        <f>B528</f>
        <v>912</v>
      </c>
      <c r="C529" s="58" t="s">
        <v>77</v>
      </c>
      <c r="D529" s="58" t="s">
        <v>13</v>
      </c>
      <c r="E529" s="116" t="s">
        <v>347</v>
      </c>
      <c r="F529" s="59">
        <v>610</v>
      </c>
      <c r="G529" s="59"/>
      <c r="H529" s="59"/>
      <c r="I529" s="59"/>
      <c r="J529" s="59"/>
      <c r="K529" s="59"/>
      <c r="L529" s="59"/>
      <c r="M529" s="59"/>
      <c r="N529" s="59"/>
      <c r="O529" s="59">
        <f t="shared" ref="O529:O530" si="4373">G529+K529</f>
        <v>0</v>
      </c>
      <c r="P529" s="59">
        <f t="shared" ref="P529:P530" si="4374">H529+L529</f>
        <v>0</v>
      </c>
      <c r="Q529" s="59">
        <f t="shared" ref="Q529:Q530" si="4375">I529+M529</f>
        <v>0</v>
      </c>
      <c r="R529" s="59">
        <f t="shared" ref="R529:R530" si="4376">J529+N529</f>
        <v>0</v>
      </c>
      <c r="S529" s="148"/>
      <c r="T529" s="148"/>
      <c r="U529" s="148"/>
      <c r="V529" s="148"/>
      <c r="W529" s="59">
        <f t="shared" ref="W529:W530" si="4377">O529+S529</f>
        <v>0</v>
      </c>
      <c r="X529" s="59">
        <f t="shared" ref="X529:X530" si="4378">P529+T529</f>
        <v>0</v>
      </c>
      <c r="Y529" s="59">
        <f t="shared" ref="Y529:Y530" si="4379">Q529+U529</f>
        <v>0</v>
      </c>
      <c r="Z529" s="59">
        <f t="shared" ref="Z529:Z530" si="4380">R529+V529</f>
        <v>0</v>
      </c>
      <c r="AA529" s="148"/>
      <c r="AB529" s="148"/>
      <c r="AC529" s="148"/>
      <c r="AD529" s="148"/>
      <c r="AE529" s="59">
        <f t="shared" ref="AE529:AE530" si="4381">W529+AA529</f>
        <v>0</v>
      </c>
      <c r="AF529" s="59">
        <f t="shared" ref="AF529:AF530" si="4382">X529+AB529</f>
        <v>0</v>
      </c>
      <c r="AG529" s="59">
        <f t="shared" ref="AG529:AG530" si="4383">Y529+AC529</f>
        <v>0</v>
      </c>
      <c r="AH529" s="59">
        <f t="shared" ref="AH529:AH530" si="4384">Z529+AD529</f>
        <v>0</v>
      </c>
      <c r="AI529" s="148"/>
      <c r="AJ529" s="148"/>
      <c r="AK529" s="148"/>
      <c r="AL529" s="148"/>
      <c r="AM529" s="59">
        <f t="shared" ref="AM529:AM530" si="4385">AE529+AI529</f>
        <v>0</v>
      </c>
      <c r="AN529" s="59">
        <f t="shared" ref="AN529:AN530" si="4386">AF529+AJ529</f>
        <v>0</v>
      </c>
      <c r="AO529" s="59">
        <f t="shared" ref="AO529:AO530" si="4387">AG529+AK529</f>
        <v>0</v>
      </c>
      <c r="AP529" s="59">
        <f t="shared" ref="AP529:AP530" si="4388">AH529+AL529</f>
        <v>0</v>
      </c>
      <c r="AQ529" s="148"/>
      <c r="AR529" s="148"/>
      <c r="AS529" s="148"/>
      <c r="AT529" s="148"/>
      <c r="AU529" s="59">
        <f t="shared" ref="AU529:AU530" si="4389">AM529+AQ529</f>
        <v>0</v>
      </c>
      <c r="AV529" s="59">
        <f t="shared" ref="AV529:AV530" si="4390">AN529+AR529</f>
        <v>0</v>
      </c>
      <c r="AW529" s="59">
        <f t="shared" ref="AW529:AW530" si="4391">AO529+AS529</f>
        <v>0</v>
      </c>
      <c r="AX529" s="59">
        <f t="shared" ref="AX529:AX530" si="4392">AP529+AT529</f>
        <v>0</v>
      </c>
      <c r="AY529" s="148"/>
      <c r="AZ529" s="148"/>
      <c r="BA529" s="148"/>
      <c r="BB529" s="148"/>
      <c r="BC529" s="59">
        <f t="shared" ref="BC529:BC530" si="4393">AU529+AY529</f>
        <v>0</v>
      </c>
      <c r="BD529" s="59">
        <f t="shared" ref="BD529:BD530" si="4394">AV529+AZ529</f>
        <v>0</v>
      </c>
      <c r="BE529" s="59">
        <f t="shared" ref="BE529:BE530" si="4395">AW529+BA529</f>
        <v>0</v>
      </c>
      <c r="BF529" s="59">
        <f t="shared" ref="BF529:BF530" si="4396">AX529+BB529</f>
        <v>0</v>
      </c>
      <c r="BG529" s="148"/>
      <c r="BH529" s="148"/>
      <c r="BI529" s="148"/>
      <c r="BJ529" s="148"/>
      <c r="BK529" s="59">
        <f t="shared" ref="BK529:BK530" si="4397">BC529+BG529</f>
        <v>0</v>
      </c>
      <c r="BL529" s="59">
        <f t="shared" ref="BL529:BL530" si="4398">BD529+BH529</f>
        <v>0</v>
      </c>
      <c r="BM529" s="59">
        <f t="shared" ref="BM529:BM530" si="4399">BE529+BI529</f>
        <v>0</v>
      </c>
      <c r="BN529" s="59">
        <f t="shared" ref="BN529:BN530" si="4400">BF529+BJ529</f>
        <v>0</v>
      </c>
      <c r="BO529" s="148"/>
      <c r="BP529" s="148"/>
      <c r="BQ529" s="148"/>
      <c r="BR529" s="148"/>
      <c r="BS529" s="59">
        <f t="shared" ref="BS529:BS530" si="4401">BK529+BO529</f>
        <v>0</v>
      </c>
      <c r="BT529" s="59">
        <f t="shared" ref="BT529:BT530" si="4402">BL529+BP529</f>
        <v>0</v>
      </c>
      <c r="BU529" s="59">
        <f t="shared" ref="BU529:BU530" si="4403">BM529+BQ529</f>
        <v>0</v>
      </c>
      <c r="BV529" s="59">
        <f t="shared" ref="BV529:BV530" si="4404">BN529+BR529</f>
        <v>0</v>
      </c>
    </row>
    <row r="530" spans="1:74" s="18" customFormat="1" hidden="1">
      <c r="A530" s="60" t="s">
        <v>94</v>
      </c>
      <c r="B530" s="58">
        <f>B529</f>
        <v>912</v>
      </c>
      <c r="C530" s="58" t="s">
        <v>77</v>
      </c>
      <c r="D530" s="58" t="s">
        <v>13</v>
      </c>
      <c r="E530" s="116" t="s">
        <v>347</v>
      </c>
      <c r="F530" s="59">
        <v>620</v>
      </c>
      <c r="G530" s="59"/>
      <c r="H530" s="59"/>
      <c r="I530" s="59"/>
      <c r="J530" s="59"/>
      <c r="K530" s="59"/>
      <c r="L530" s="59"/>
      <c r="M530" s="59"/>
      <c r="N530" s="59"/>
      <c r="O530" s="59">
        <f t="shared" si="4373"/>
        <v>0</v>
      </c>
      <c r="P530" s="59">
        <f t="shared" si="4374"/>
        <v>0</v>
      </c>
      <c r="Q530" s="59">
        <f t="shared" si="4375"/>
        <v>0</v>
      </c>
      <c r="R530" s="59">
        <f t="shared" si="4376"/>
        <v>0</v>
      </c>
      <c r="S530" s="148"/>
      <c r="T530" s="148"/>
      <c r="U530" s="148"/>
      <c r="V530" s="148"/>
      <c r="W530" s="59">
        <f t="shared" si="4377"/>
        <v>0</v>
      </c>
      <c r="X530" s="59">
        <f t="shared" si="4378"/>
        <v>0</v>
      </c>
      <c r="Y530" s="59">
        <f t="shared" si="4379"/>
        <v>0</v>
      </c>
      <c r="Z530" s="59">
        <f t="shared" si="4380"/>
        <v>0</v>
      </c>
      <c r="AA530" s="148"/>
      <c r="AB530" s="148"/>
      <c r="AC530" s="148"/>
      <c r="AD530" s="148"/>
      <c r="AE530" s="59">
        <f t="shared" si="4381"/>
        <v>0</v>
      </c>
      <c r="AF530" s="59">
        <f t="shared" si="4382"/>
        <v>0</v>
      </c>
      <c r="AG530" s="59">
        <f t="shared" si="4383"/>
        <v>0</v>
      </c>
      <c r="AH530" s="59">
        <f t="shared" si="4384"/>
        <v>0</v>
      </c>
      <c r="AI530" s="148"/>
      <c r="AJ530" s="148"/>
      <c r="AK530" s="148"/>
      <c r="AL530" s="148"/>
      <c r="AM530" s="59">
        <f t="shared" si="4385"/>
        <v>0</v>
      </c>
      <c r="AN530" s="59">
        <f t="shared" si="4386"/>
        <v>0</v>
      </c>
      <c r="AO530" s="59">
        <f t="shared" si="4387"/>
        <v>0</v>
      </c>
      <c r="AP530" s="59">
        <f t="shared" si="4388"/>
        <v>0</v>
      </c>
      <c r="AQ530" s="148"/>
      <c r="AR530" s="148"/>
      <c r="AS530" s="148"/>
      <c r="AT530" s="148"/>
      <c r="AU530" s="59">
        <f t="shared" si="4389"/>
        <v>0</v>
      </c>
      <c r="AV530" s="59">
        <f t="shared" si="4390"/>
        <v>0</v>
      </c>
      <c r="AW530" s="59">
        <f t="shared" si="4391"/>
        <v>0</v>
      </c>
      <c r="AX530" s="59">
        <f t="shared" si="4392"/>
        <v>0</v>
      </c>
      <c r="AY530" s="148"/>
      <c r="AZ530" s="148"/>
      <c r="BA530" s="148"/>
      <c r="BB530" s="148"/>
      <c r="BC530" s="59">
        <f t="shared" si="4393"/>
        <v>0</v>
      </c>
      <c r="BD530" s="59">
        <f t="shared" si="4394"/>
        <v>0</v>
      </c>
      <c r="BE530" s="59">
        <f t="shared" si="4395"/>
        <v>0</v>
      </c>
      <c r="BF530" s="59">
        <f t="shared" si="4396"/>
        <v>0</v>
      </c>
      <c r="BG530" s="148"/>
      <c r="BH530" s="148"/>
      <c r="BI530" s="148"/>
      <c r="BJ530" s="148"/>
      <c r="BK530" s="59">
        <f t="shared" si="4397"/>
        <v>0</v>
      </c>
      <c r="BL530" s="59">
        <f t="shared" si="4398"/>
        <v>0</v>
      </c>
      <c r="BM530" s="59">
        <f t="shared" si="4399"/>
        <v>0</v>
      </c>
      <c r="BN530" s="59">
        <f t="shared" si="4400"/>
        <v>0</v>
      </c>
      <c r="BO530" s="148"/>
      <c r="BP530" s="148"/>
      <c r="BQ530" s="148"/>
      <c r="BR530" s="148"/>
      <c r="BS530" s="59">
        <f t="shared" si="4401"/>
        <v>0</v>
      </c>
      <c r="BT530" s="59">
        <f t="shared" si="4402"/>
        <v>0</v>
      </c>
      <c r="BU530" s="59">
        <f t="shared" si="4403"/>
        <v>0</v>
      </c>
      <c r="BV530" s="59">
        <f t="shared" si="4404"/>
        <v>0</v>
      </c>
    </row>
    <row r="531" spans="1:74" s="18" customFormat="1" hidden="1">
      <c r="A531" s="60" t="s">
        <v>101</v>
      </c>
      <c r="B531" s="58">
        <f>B529</f>
        <v>912</v>
      </c>
      <c r="C531" s="58" t="s">
        <v>77</v>
      </c>
      <c r="D531" s="58" t="s">
        <v>13</v>
      </c>
      <c r="E531" s="116" t="s">
        <v>348</v>
      </c>
      <c r="F531" s="58"/>
      <c r="G531" s="181">
        <f t="shared" ref="G531:V532" si="4405">G532</f>
        <v>0</v>
      </c>
      <c r="H531" s="181">
        <f t="shared" si="4405"/>
        <v>0</v>
      </c>
      <c r="I531" s="181">
        <f t="shared" si="4405"/>
        <v>0</v>
      </c>
      <c r="J531" s="181">
        <f t="shared" si="4405"/>
        <v>0</v>
      </c>
      <c r="K531" s="181">
        <f t="shared" si="4405"/>
        <v>0</v>
      </c>
      <c r="L531" s="181">
        <f t="shared" si="4405"/>
        <v>0</v>
      </c>
      <c r="M531" s="181">
        <f t="shared" si="4405"/>
        <v>0</v>
      </c>
      <c r="N531" s="181">
        <f t="shared" si="4405"/>
        <v>0</v>
      </c>
      <c r="O531" s="181">
        <f t="shared" si="4405"/>
        <v>0</v>
      </c>
      <c r="P531" s="181">
        <f t="shared" si="4405"/>
        <v>0</v>
      </c>
      <c r="Q531" s="181">
        <f t="shared" si="4405"/>
        <v>0</v>
      </c>
      <c r="R531" s="181">
        <f t="shared" si="4405"/>
        <v>0</v>
      </c>
      <c r="S531" s="164">
        <f t="shared" si="4405"/>
        <v>0</v>
      </c>
      <c r="T531" s="164">
        <f t="shared" si="4405"/>
        <v>0</v>
      </c>
      <c r="U531" s="164">
        <f t="shared" si="4405"/>
        <v>0</v>
      </c>
      <c r="V531" s="164">
        <f t="shared" si="4405"/>
        <v>0</v>
      </c>
      <c r="W531" s="181">
        <f t="shared" ref="S531:AI532" si="4406">W532</f>
        <v>0</v>
      </c>
      <c r="X531" s="181">
        <f t="shared" si="4406"/>
        <v>0</v>
      </c>
      <c r="Y531" s="181">
        <f t="shared" si="4406"/>
        <v>0</v>
      </c>
      <c r="Z531" s="181">
        <f t="shared" si="4406"/>
        <v>0</v>
      </c>
      <c r="AA531" s="164">
        <f t="shared" si="4406"/>
        <v>0</v>
      </c>
      <c r="AB531" s="164">
        <f t="shared" si="4406"/>
        <v>0</v>
      </c>
      <c r="AC531" s="164">
        <f t="shared" si="4406"/>
        <v>0</v>
      </c>
      <c r="AD531" s="164">
        <f t="shared" si="4406"/>
        <v>0</v>
      </c>
      <c r="AE531" s="181">
        <f t="shared" si="4406"/>
        <v>0</v>
      </c>
      <c r="AF531" s="181">
        <f t="shared" si="4406"/>
        <v>0</v>
      </c>
      <c r="AG531" s="181">
        <f t="shared" si="4406"/>
        <v>0</v>
      </c>
      <c r="AH531" s="181">
        <f t="shared" si="4406"/>
        <v>0</v>
      </c>
      <c r="AI531" s="164">
        <f t="shared" si="4406"/>
        <v>0</v>
      </c>
      <c r="AJ531" s="164">
        <f t="shared" ref="AI531:AY532" si="4407">AJ532</f>
        <v>0</v>
      </c>
      <c r="AK531" s="164">
        <f t="shared" si="4407"/>
        <v>0</v>
      </c>
      <c r="AL531" s="164">
        <f t="shared" si="4407"/>
        <v>0</v>
      </c>
      <c r="AM531" s="181">
        <f t="shared" si="4407"/>
        <v>0</v>
      </c>
      <c r="AN531" s="181">
        <f t="shared" si="4407"/>
        <v>0</v>
      </c>
      <c r="AO531" s="181">
        <f t="shared" si="4407"/>
        <v>0</v>
      </c>
      <c r="AP531" s="181">
        <f t="shared" si="4407"/>
        <v>0</v>
      </c>
      <c r="AQ531" s="164">
        <f t="shared" si="4407"/>
        <v>0</v>
      </c>
      <c r="AR531" s="164">
        <f t="shared" si="4407"/>
        <v>0</v>
      </c>
      <c r="AS531" s="164">
        <f t="shared" si="4407"/>
        <v>0</v>
      </c>
      <c r="AT531" s="164">
        <f t="shared" si="4407"/>
        <v>0</v>
      </c>
      <c r="AU531" s="181">
        <f t="shared" si="4407"/>
        <v>0</v>
      </c>
      <c r="AV531" s="181">
        <f t="shared" si="4407"/>
        <v>0</v>
      </c>
      <c r="AW531" s="181">
        <f t="shared" si="4407"/>
        <v>0</v>
      </c>
      <c r="AX531" s="181">
        <f t="shared" si="4407"/>
        <v>0</v>
      </c>
      <c r="AY531" s="164">
        <f t="shared" si="4407"/>
        <v>0</v>
      </c>
      <c r="AZ531" s="164">
        <f t="shared" ref="AY531:BO532" si="4408">AZ532</f>
        <v>0</v>
      </c>
      <c r="BA531" s="164">
        <f t="shared" si="4408"/>
        <v>0</v>
      </c>
      <c r="BB531" s="164">
        <f t="shared" si="4408"/>
        <v>0</v>
      </c>
      <c r="BC531" s="181">
        <f t="shared" si="4408"/>
        <v>0</v>
      </c>
      <c r="BD531" s="181">
        <f t="shared" si="4408"/>
        <v>0</v>
      </c>
      <c r="BE531" s="181">
        <f t="shared" si="4408"/>
        <v>0</v>
      </c>
      <c r="BF531" s="181">
        <f t="shared" si="4408"/>
        <v>0</v>
      </c>
      <c r="BG531" s="164">
        <f t="shared" si="4408"/>
        <v>0</v>
      </c>
      <c r="BH531" s="164">
        <f t="shared" si="4408"/>
        <v>0</v>
      </c>
      <c r="BI531" s="164">
        <f t="shared" si="4408"/>
        <v>0</v>
      </c>
      <c r="BJ531" s="164">
        <f t="shared" si="4408"/>
        <v>0</v>
      </c>
      <c r="BK531" s="181">
        <f t="shared" si="4408"/>
        <v>0</v>
      </c>
      <c r="BL531" s="181">
        <f t="shared" si="4408"/>
        <v>0</v>
      </c>
      <c r="BM531" s="181">
        <f t="shared" si="4408"/>
        <v>0</v>
      </c>
      <c r="BN531" s="181">
        <f t="shared" si="4408"/>
        <v>0</v>
      </c>
      <c r="BO531" s="164">
        <f t="shared" si="4408"/>
        <v>0</v>
      </c>
      <c r="BP531" s="164">
        <f t="shared" ref="BO531:BV532" si="4409">BP532</f>
        <v>0</v>
      </c>
      <c r="BQ531" s="164">
        <f t="shared" si="4409"/>
        <v>0</v>
      </c>
      <c r="BR531" s="164">
        <f t="shared" si="4409"/>
        <v>0</v>
      </c>
      <c r="BS531" s="181">
        <f t="shared" si="4409"/>
        <v>0</v>
      </c>
      <c r="BT531" s="181">
        <f t="shared" si="4409"/>
        <v>0</v>
      </c>
      <c r="BU531" s="181">
        <f t="shared" si="4409"/>
        <v>0</v>
      </c>
      <c r="BV531" s="181">
        <f t="shared" si="4409"/>
        <v>0</v>
      </c>
    </row>
    <row r="532" spans="1:74" s="18" customFormat="1" ht="33.6" hidden="1">
      <c r="A532" s="60" t="s">
        <v>32</v>
      </c>
      <c r="B532" s="58">
        <f t="shared" ref="B532:B549" si="4410">B531</f>
        <v>912</v>
      </c>
      <c r="C532" s="58" t="s">
        <v>77</v>
      </c>
      <c r="D532" s="58" t="s">
        <v>13</v>
      </c>
      <c r="E532" s="116" t="s">
        <v>348</v>
      </c>
      <c r="F532" s="58" t="s">
        <v>33</v>
      </c>
      <c r="G532" s="181">
        <f t="shared" si="4405"/>
        <v>0</v>
      </c>
      <c r="H532" s="181">
        <f t="shared" si="4405"/>
        <v>0</v>
      </c>
      <c r="I532" s="181">
        <f t="shared" si="4405"/>
        <v>0</v>
      </c>
      <c r="J532" s="181">
        <f t="shared" si="4405"/>
        <v>0</v>
      </c>
      <c r="K532" s="181">
        <f t="shared" si="4405"/>
        <v>0</v>
      </c>
      <c r="L532" s="181">
        <f t="shared" si="4405"/>
        <v>0</v>
      </c>
      <c r="M532" s="181">
        <f t="shared" si="4405"/>
        <v>0</v>
      </c>
      <c r="N532" s="181">
        <f t="shared" si="4405"/>
        <v>0</v>
      </c>
      <c r="O532" s="181">
        <f t="shared" si="4405"/>
        <v>0</v>
      </c>
      <c r="P532" s="181">
        <f t="shared" si="4405"/>
        <v>0</v>
      </c>
      <c r="Q532" s="181">
        <f t="shared" si="4405"/>
        <v>0</v>
      </c>
      <c r="R532" s="181">
        <f t="shared" si="4405"/>
        <v>0</v>
      </c>
      <c r="S532" s="164">
        <f t="shared" si="4406"/>
        <v>0</v>
      </c>
      <c r="T532" s="164">
        <f t="shared" si="4406"/>
        <v>0</v>
      </c>
      <c r="U532" s="164">
        <f t="shared" si="4406"/>
        <v>0</v>
      </c>
      <c r="V532" s="164">
        <f t="shared" si="4406"/>
        <v>0</v>
      </c>
      <c r="W532" s="181">
        <f t="shared" si="4406"/>
        <v>0</v>
      </c>
      <c r="X532" s="181">
        <f t="shared" si="4406"/>
        <v>0</v>
      </c>
      <c r="Y532" s="181">
        <f t="shared" si="4406"/>
        <v>0</v>
      </c>
      <c r="Z532" s="181">
        <f t="shared" si="4406"/>
        <v>0</v>
      </c>
      <c r="AA532" s="164">
        <f t="shared" si="4406"/>
        <v>0</v>
      </c>
      <c r="AB532" s="164">
        <f t="shared" si="4406"/>
        <v>0</v>
      </c>
      <c r="AC532" s="164">
        <f t="shared" si="4406"/>
        <v>0</v>
      </c>
      <c r="AD532" s="164">
        <f t="shared" si="4406"/>
        <v>0</v>
      </c>
      <c r="AE532" s="181">
        <f t="shared" si="4406"/>
        <v>0</v>
      </c>
      <c r="AF532" s="181">
        <f t="shared" si="4406"/>
        <v>0</v>
      </c>
      <c r="AG532" s="181">
        <f t="shared" si="4406"/>
        <v>0</v>
      </c>
      <c r="AH532" s="181">
        <f t="shared" si="4406"/>
        <v>0</v>
      </c>
      <c r="AI532" s="164">
        <f t="shared" si="4407"/>
        <v>0</v>
      </c>
      <c r="AJ532" s="164">
        <f t="shared" si="4407"/>
        <v>0</v>
      </c>
      <c r="AK532" s="164">
        <f t="shared" si="4407"/>
        <v>0</v>
      </c>
      <c r="AL532" s="164">
        <f t="shared" si="4407"/>
        <v>0</v>
      </c>
      <c r="AM532" s="181">
        <f t="shared" si="4407"/>
        <v>0</v>
      </c>
      <c r="AN532" s="181">
        <f t="shared" si="4407"/>
        <v>0</v>
      </c>
      <c r="AO532" s="181">
        <f t="shared" si="4407"/>
        <v>0</v>
      </c>
      <c r="AP532" s="181">
        <f t="shared" si="4407"/>
        <v>0</v>
      </c>
      <c r="AQ532" s="164">
        <f t="shared" si="4407"/>
        <v>0</v>
      </c>
      <c r="AR532" s="164">
        <f t="shared" si="4407"/>
        <v>0</v>
      </c>
      <c r="AS532" s="164">
        <f t="shared" si="4407"/>
        <v>0</v>
      </c>
      <c r="AT532" s="164">
        <f t="shared" si="4407"/>
        <v>0</v>
      </c>
      <c r="AU532" s="181">
        <f t="shared" si="4407"/>
        <v>0</v>
      </c>
      <c r="AV532" s="181">
        <f t="shared" si="4407"/>
        <v>0</v>
      </c>
      <c r="AW532" s="181">
        <f t="shared" si="4407"/>
        <v>0</v>
      </c>
      <c r="AX532" s="181">
        <f t="shared" si="4407"/>
        <v>0</v>
      </c>
      <c r="AY532" s="164">
        <f t="shared" si="4408"/>
        <v>0</v>
      </c>
      <c r="AZ532" s="164">
        <f t="shared" si="4408"/>
        <v>0</v>
      </c>
      <c r="BA532" s="164">
        <f t="shared" si="4408"/>
        <v>0</v>
      </c>
      <c r="BB532" s="164">
        <f t="shared" si="4408"/>
        <v>0</v>
      </c>
      <c r="BC532" s="181">
        <f t="shared" si="4408"/>
        <v>0</v>
      </c>
      <c r="BD532" s="181">
        <f t="shared" si="4408"/>
        <v>0</v>
      </c>
      <c r="BE532" s="181">
        <f t="shared" si="4408"/>
        <v>0</v>
      </c>
      <c r="BF532" s="181">
        <f t="shared" si="4408"/>
        <v>0</v>
      </c>
      <c r="BG532" s="164">
        <f t="shared" si="4408"/>
        <v>0</v>
      </c>
      <c r="BH532" s="164">
        <f t="shared" si="4408"/>
        <v>0</v>
      </c>
      <c r="BI532" s="164">
        <f t="shared" si="4408"/>
        <v>0</v>
      </c>
      <c r="BJ532" s="164">
        <f t="shared" si="4408"/>
        <v>0</v>
      </c>
      <c r="BK532" s="181">
        <f t="shared" si="4408"/>
        <v>0</v>
      </c>
      <c r="BL532" s="181">
        <f t="shared" si="4408"/>
        <v>0</v>
      </c>
      <c r="BM532" s="181">
        <f t="shared" si="4408"/>
        <v>0</v>
      </c>
      <c r="BN532" s="181">
        <f t="shared" si="4408"/>
        <v>0</v>
      </c>
      <c r="BO532" s="164">
        <f t="shared" si="4409"/>
        <v>0</v>
      </c>
      <c r="BP532" s="164">
        <f t="shared" si="4409"/>
        <v>0</v>
      </c>
      <c r="BQ532" s="164">
        <f t="shared" si="4409"/>
        <v>0</v>
      </c>
      <c r="BR532" s="164">
        <f t="shared" si="4409"/>
        <v>0</v>
      </c>
      <c r="BS532" s="181">
        <f t="shared" si="4409"/>
        <v>0</v>
      </c>
      <c r="BT532" s="181">
        <f t="shared" si="4409"/>
        <v>0</v>
      </c>
      <c r="BU532" s="181">
        <f t="shared" si="4409"/>
        <v>0</v>
      </c>
      <c r="BV532" s="181">
        <f t="shared" si="4409"/>
        <v>0</v>
      </c>
    </row>
    <row r="533" spans="1:74" s="18" customFormat="1" hidden="1">
      <c r="A533" s="60" t="s">
        <v>46</v>
      </c>
      <c r="B533" s="58">
        <f t="shared" si="4410"/>
        <v>912</v>
      </c>
      <c r="C533" s="58" t="s">
        <v>77</v>
      </c>
      <c r="D533" s="58" t="s">
        <v>13</v>
      </c>
      <c r="E533" s="116" t="s">
        <v>348</v>
      </c>
      <c r="F533" s="59">
        <v>610</v>
      </c>
      <c r="G533" s="59"/>
      <c r="H533" s="59"/>
      <c r="I533" s="59"/>
      <c r="J533" s="59"/>
      <c r="K533" s="59"/>
      <c r="L533" s="59"/>
      <c r="M533" s="59"/>
      <c r="N533" s="59"/>
      <c r="O533" s="59">
        <f>G533+K533</f>
        <v>0</v>
      </c>
      <c r="P533" s="59">
        <f t="shared" ref="P533" si="4411">H533+L533</f>
        <v>0</v>
      </c>
      <c r="Q533" s="59">
        <f t="shared" ref="Q533" si="4412">I533+M533</f>
        <v>0</v>
      </c>
      <c r="R533" s="59">
        <f t="shared" ref="R533" si="4413">J533+N533</f>
        <v>0</v>
      </c>
      <c r="S533" s="148"/>
      <c r="T533" s="148"/>
      <c r="U533" s="148"/>
      <c r="V533" s="148"/>
      <c r="W533" s="59">
        <f>O533+S533</f>
        <v>0</v>
      </c>
      <c r="X533" s="59">
        <f t="shared" ref="X533" si="4414">P533+T533</f>
        <v>0</v>
      </c>
      <c r="Y533" s="59">
        <f t="shared" ref="Y533" si="4415">Q533+U533</f>
        <v>0</v>
      </c>
      <c r="Z533" s="59">
        <f t="shared" ref="Z533" si="4416">R533+V533</f>
        <v>0</v>
      </c>
      <c r="AA533" s="148"/>
      <c r="AB533" s="148"/>
      <c r="AC533" s="148"/>
      <c r="AD533" s="148"/>
      <c r="AE533" s="59">
        <f>W533+AA533</f>
        <v>0</v>
      </c>
      <c r="AF533" s="59">
        <f t="shared" ref="AF533" si="4417">X533+AB533</f>
        <v>0</v>
      </c>
      <c r="AG533" s="59">
        <f t="shared" ref="AG533" si="4418">Y533+AC533</f>
        <v>0</v>
      </c>
      <c r="AH533" s="59">
        <f t="shared" ref="AH533" si="4419">Z533+AD533</f>
        <v>0</v>
      </c>
      <c r="AI533" s="148"/>
      <c r="AJ533" s="148"/>
      <c r="AK533" s="148"/>
      <c r="AL533" s="148"/>
      <c r="AM533" s="59">
        <f>AE533+AI533</f>
        <v>0</v>
      </c>
      <c r="AN533" s="59">
        <f t="shared" ref="AN533" si="4420">AF533+AJ533</f>
        <v>0</v>
      </c>
      <c r="AO533" s="59">
        <f t="shared" ref="AO533" si="4421">AG533+AK533</f>
        <v>0</v>
      </c>
      <c r="AP533" s="59">
        <f t="shared" ref="AP533" si="4422">AH533+AL533</f>
        <v>0</v>
      </c>
      <c r="AQ533" s="148"/>
      <c r="AR533" s="148"/>
      <c r="AS533" s="148"/>
      <c r="AT533" s="148"/>
      <c r="AU533" s="59">
        <f>AM533+AQ533</f>
        <v>0</v>
      </c>
      <c r="AV533" s="59">
        <f t="shared" ref="AV533" si="4423">AN533+AR533</f>
        <v>0</v>
      </c>
      <c r="AW533" s="59">
        <f t="shared" ref="AW533" si="4424">AO533+AS533</f>
        <v>0</v>
      </c>
      <c r="AX533" s="59">
        <f t="shared" ref="AX533" si="4425">AP533+AT533</f>
        <v>0</v>
      </c>
      <c r="AY533" s="148"/>
      <c r="AZ533" s="148"/>
      <c r="BA533" s="148"/>
      <c r="BB533" s="148"/>
      <c r="BC533" s="59">
        <f>AU533+AY533</f>
        <v>0</v>
      </c>
      <c r="BD533" s="59">
        <f t="shared" ref="BD533" si="4426">AV533+AZ533</f>
        <v>0</v>
      </c>
      <c r="BE533" s="59">
        <f t="shared" ref="BE533" si="4427">AW533+BA533</f>
        <v>0</v>
      </c>
      <c r="BF533" s="59">
        <f t="shared" ref="BF533" si="4428">AX533+BB533</f>
        <v>0</v>
      </c>
      <c r="BG533" s="148"/>
      <c r="BH533" s="148"/>
      <c r="BI533" s="148"/>
      <c r="BJ533" s="148"/>
      <c r="BK533" s="59">
        <f>BC533+BG533</f>
        <v>0</v>
      </c>
      <c r="BL533" s="59">
        <f t="shared" ref="BL533" si="4429">BD533+BH533</f>
        <v>0</v>
      </c>
      <c r="BM533" s="59">
        <f t="shared" ref="BM533" si="4430">BE533+BI533</f>
        <v>0</v>
      </c>
      <c r="BN533" s="59">
        <f t="shared" ref="BN533" si="4431">BF533+BJ533</f>
        <v>0</v>
      </c>
      <c r="BO533" s="148"/>
      <c r="BP533" s="148"/>
      <c r="BQ533" s="148"/>
      <c r="BR533" s="148"/>
      <c r="BS533" s="59">
        <f>BK533+BO533</f>
        <v>0</v>
      </c>
      <c r="BT533" s="59">
        <f t="shared" ref="BT533" si="4432">BL533+BP533</f>
        <v>0</v>
      </c>
      <c r="BU533" s="59">
        <f t="shared" ref="BU533" si="4433">BM533+BQ533</f>
        <v>0</v>
      </c>
      <c r="BV533" s="59">
        <f t="shared" ref="BV533" si="4434">BN533+BR533</f>
        <v>0</v>
      </c>
    </row>
    <row r="534" spans="1:74" s="18" customFormat="1" hidden="1">
      <c r="A534" s="60" t="s">
        <v>102</v>
      </c>
      <c r="B534" s="58">
        <f t="shared" si="4410"/>
        <v>912</v>
      </c>
      <c r="C534" s="58" t="s">
        <v>77</v>
      </c>
      <c r="D534" s="58" t="s">
        <v>13</v>
      </c>
      <c r="E534" s="116" t="s">
        <v>349</v>
      </c>
      <c r="F534" s="58"/>
      <c r="G534" s="181">
        <f>G535</f>
        <v>0</v>
      </c>
      <c r="H534" s="181">
        <f t="shared" ref="H534:BS534" si="4435">H535</f>
        <v>0</v>
      </c>
      <c r="I534" s="181">
        <f t="shared" si="4435"/>
        <v>0</v>
      </c>
      <c r="J534" s="181">
        <f t="shared" si="4435"/>
        <v>0</v>
      </c>
      <c r="K534" s="181">
        <f t="shared" si="4435"/>
        <v>0</v>
      </c>
      <c r="L534" s="181">
        <f t="shared" si="4435"/>
        <v>0</v>
      </c>
      <c r="M534" s="181">
        <f t="shared" si="4435"/>
        <v>0</v>
      </c>
      <c r="N534" s="181">
        <f t="shared" si="4435"/>
        <v>0</v>
      </c>
      <c r="O534" s="181">
        <f t="shared" si="4435"/>
        <v>0</v>
      </c>
      <c r="P534" s="181">
        <f t="shared" si="4435"/>
        <v>0</v>
      </c>
      <c r="Q534" s="181">
        <f t="shared" si="4435"/>
        <v>0</v>
      </c>
      <c r="R534" s="181">
        <f t="shared" si="4435"/>
        <v>0</v>
      </c>
      <c r="S534" s="164">
        <f t="shared" si="4435"/>
        <v>0</v>
      </c>
      <c r="T534" s="164">
        <f t="shared" si="4435"/>
        <v>0</v>
      </c>
      <c r="U534" s="164">
        <f t="shared" si="4435"/>
        <v>0</v>
      </c>
      <c r="V534" s="164">
        <f t="shared" si="4435"/>
        <v>0</v>
      </c>
      <c r="W534" s="181">
        <f t="shared" si="4435"/>
        <v>0</v>
      </c>
      <c r="X534" s="181">
        <f t="shared" si="4435"/>
        <v>0</v>
      </c>
      <c r="Y534" s="181">
        <f t="shared" si="4435"/>
        <v>0</v>
      </c>
      <c r="Z534" s="181">
        <f t="shared" si="4435"/>
        <v>0</v>
      </c>
      <c r="AA534" s="164">
        <f t="shared" si="4435"/>
        <v>0</v>
      </c>
      <c r="AB534" s="164">
        <f t="shared" si="4435"/>
        <v>0</v>
      </c>
      <c r="AC534" s="164">
        <f t="shared" si="4435"/>
        <v>0</v>
      </c>
      <c r="AD534" s="164">
        <f t="shared" si="4435"/>
        <v>0</v>
      </c>
      <c r="AE534" s="181">
        <f t="shared" si="4435"/>
        <v>0</v>
      </c>
      <c r="AF534" s="181">
        <f t="shared" si="4435"/>
        <v>0</v>
      </c>
      <c r="AG534" s="181">
        <f t="shared" si="4435"/>
        <v>0</v>
      </c>
      <c r="AH534" s="181">
        <f t="shared" si="4435"/>
        <v>0</v>
      </c>
      <c r="AI534" s="164">
        <f t="shared" si="4435"/>
        <v>0</v>
      </c>
      <c r="AJ534" s="164">
        <f t="shared" si="4435"/>
        <v>0</v>
      </c>
      <c r="AK534" s="164">
        <f t="shared" si="4435"/>
        <v>0</v>
      </c>
      <c r="AL534" s="164">
        <f t="shared" si="4435"/>
        <v>0</v>
      </c>
      <c r="AM534" s="181">
        <f t="shared" si="4435"/>
        <v>0</v>
      </c>
      <c r="AN534" s="181">
        <f t="shared" si="4435"/>
        <v>0</v>
      </c>
      <c r="AO534" s="181">
        <f t="shared" si="4435"/>
        <v>0</v>
      </c>
      <c r="AP534" s="181">
        <f t="shared" si="4435"/>
        <v>0</v>
      </c>
      <c r="AQ534" s="164">
        <f t="shared" si="4435"/>
        <v>0</v>
      </c>
      <c r="AR534" s="164">
        <f t="shared" si="4435"/>
        <v>0</v>
      </c>
      <c r="AS534" s="164">
        <f t="shared" si="4435"/>
        <v>0</v>
      </c>
      <c r="AT534" s="164">
        <f t="shared" si="4435"/>
        <v>0</v>
      </c>
      <c r="AU534" s="181">
        <f t="shared" si="4435"/>
        <v>0</v>
      </c>
      <c r="AV534" s="181">
        <f t="shared" si="4435"/>
        <v>0</v>
      </c>
      <c r="AW534" s="181">
        <f t="shared" si="4435"/>
        <v>0</v>
      </c>
      <c r="AX534" s="181">
        <f t="shared" si="4435"/>
        <v>0</v>
      </c>
      <c r="AY534" s="164">
        <f t="shared" si="4435"/>
        <v>0</v>
      </c>
      <c r="AZ534" s="164">
        <f t="shared" si="4435"/>
        <v>0</v>
      </c>
      <c r="BA534" s="164">
        <f t="shared" si="4435"/>
        <v>0</v>
      </c>
      <c r="BB534" s="164">
        <f t="shared" si="4435"/>
        <v>0</v>
      </c>
      <c r="BC534" s="181">
        <f t="shared" si="4435"/>
        <v>0</v>
      </c>
      <c r="BD534" s="181">
        <f t="shared" si="4435"/>
        <v>0</v>
      </c>
      <c r="BE534" s="181">
        <f t="shared" si="4435"/>
        <v>0</v>
      </c>
      <c r="BF534" s="181">
        <f t="shared" si="4435"/>
        <v>0</v>
      </c>
      <c r="BG534" s="164">
        <f t="shared" si="4435"/>
        <v>0</v>
      </c>
      <c r="BH534" s="164">
        <f t="shared" si="4435"/>
        <v>0</v>
      </c>
      <c r="BI534" s="164">
        <f t="shared" si="4435"/>
        <v>0</v>
      </c>
      <c r="BJ534" s="164">
        <f t="shared" si="4435"/>
        <v>0</v>
      </c>
      <c r="BK534" s="181">
        <f t="shared" si="4435"/>
        <v>0</v>
      </c>
      <c r="BL534" s="181">
        <f t="shared" si="4435"/>
        <v>0</v>
      </c>
      <c r="BM534" s="181">
        <f t="shared" si="4435"/>
        <v>0</v>
      </c>
      <c r="BN534" s="181">
        <f t="shared" si="4435"/>
        <v>0</v>
      </c>
      <c r="BO534" s="164">
        <f t="shared" si="4435"/>
        <v>0</v>
      </c>
      <c r="BP534" s="164">
        <f t="shared" si="4435"/>
        <v>0</v>
      </c>
      <c r="BQ534" s="164">
        <f t="shared" si="4435"/>
        <v>0</v>
      </c>
      <c r="BR534" s="164">
        <f t="shared" si="4435"/>
        <v>0</v>
      </c>
      <c r="BS534" s="181">
        <f t="shared" si="4435"/>
        <v>0</v>
      </c>
      <c r="BT534" s="181">
        <f t="shared" ref="BT534:BV534" si="4436">BT535</f>
        <v>0</v>
      </c>
      <c r="BU534" s="181">
        <f t="shared" si="4436"/>
        <v>0</v>
      </c>
      <c r="BV534" s="181">
        <f t="shared" si="4436"/>
        <v>0</v>
      </c>
    </row>
    <row r="535" spans="1:74" s="18" customFormat="1" ht="33.6" hidden="1">
      <c r="A535" s="60" t="s">
        <v>32</v>
      </c>
      <c r="B535" s="58">
        <f t="shared" si="4410"/>
        <v>912</v>
      </c>
      <c r="C535" s="58" t="s">
        <v>77</v>
      </c>
      <c r="D535" s="58" t="s">
        <v>13</v>
      </c>
      <c r="E535" s="116" t="s">
        <v>349</v>
      </c>
      <c r="F535" s="58" t="s">
        <v>33</v>
      </c>
      <c r="G535" s="181">
        <f>G536+G537</f>
        <v>0</v>
      </c>
      <c r="H535" s="181">
        <f t="shared" ref="H535:K535" si="4437">H536+H537</f>
        <v>0</v>
      </c>
      <c r="I535" s="181">
        <f t="shared" si="4437"/>
        <v>0</v>
      </c>
      <c r="J535" s="181">
        <f t="shared" si="4437"/>
        <v>0</v>
      </c>
      <c r="K535" s="181">
        <f t="shared" si="4437"/>
        <v>0</v>
      </c>
      <c r="L535" s="181">
        <f t="shared" ref="L535:S535" si="4438">L536+L537</f>
        <v>0</v>
      </c>
      <c r="M535" s="181">
        <f t="shared" si="4438"/>
        <v>0</v>
      </c>
      <c r="N535" s="181">
        <f t="shared" si="4438"/>
        <v>0</v>
      </c>
      <c r="O535" s="181">
        <f t="shared" si="4438"/>
        <v>0</v>
      </c>
      <c r="P535" s="181">
        <f t="shared" si="4438"/>
        <v>0</v>
      </c>
      <c r="Q535" s="181">
        <f t="shared" si="4438"/>
        <v>0</v>
      </c>
      <c r="R535" s="181">
        <f t="shared" si="4438"/>
        <v>0</v>
      </c>
      <c r="S535" s="164">
        <f t="shared" si="4438"/>
        <v>0</v>
      </c>
      <c r="T535" s="164">
        <f t="shared" ref="T535:AA535" si="4439">T536+T537</f>
        <v>0</v>
      </c>
      <c r="U535" s="164">
        <f t="shared" si="4439"/>
        <v>0</v>
      </c>
      <c r="V535" s="164">
        <f t="shared" si="4439"/>
        <v>0</v>
      </c>
      <c r="W535" s="181">
        <f t="shared" si="4439"/>
        <v>0</v>
      </c>
      <c r="X535" s="181">
        <f t="shared" si="4439"/>
        <v>0</v>
      </c>
      <c r="Y535" s="181">
        <f t="shared" si="4439"/>
        <v>0</v>
      </c>
      <c r="Z535" s="181">
        <f t="shared" si="4439"/>
        <v>0</v>
      </c>
      <c r="AA535" s="164">
        <f t="shared" si="4439"/>
        <v>0</v>
      </c>
      <c r="AB535" s="164">
        <f t="shared" ref="AB535:AI535" si="4440">AB536+AB537</f>
        <v>0</v>
      </c>
      <c r="AC535" s="164">
        <f t="shared" si="4440"/>
        <v>0</v>
      </c>
      <c r="AD535" s="164">
        <f t="shared" si="4440"/>
        <v>0</v>
      </c>
      <c r="AE535" s="181">
        <f t="shared" si="4440"/>
        <v>0</v>
      </c>
      <c r="AF535" s="181">
        <f t="shared" si="4440"/>
        <v>0</v>
      </c>
      <c r="AG535" s="181">
        <f t="shared" si="4440"/>
        <v>0</v>
      </c>
      <c r="AH535" s="181">
        <f t="shared" si="4440"/>
        <v>0</v>
      </c>
      <c r="AI535" s="164">
        <f t="shared" si="4440"/>
        <v>0</v>
      </c>
      <c r="AJ535" s="164">
        <f t="shared" ref="AJ535:AQ535" si="4441">AJ536+AJ537</f>
        <v>0</v>
      </c>
      <c r="AK535" s="164">
        <f t="shared" si="4441"/>
        <v>0</v>
      </c>
      <c r="AL535" s="164">
        <f t="shared" si="4441"/>
        <v>0</v>
      </c>
      <c r="AM535" s="181">
        <f t="shared" si="4441"/>
        <v>0</v>
      </c>
      <c r="AN535" s="181">
        <f t="shared" si="4441"/>
        <v>0</v>
      </c>
      <c r="AO535" s="181">
        <f t="shared" si="4441"/>
        <v>0</v>
      </c>
      <c r="AP535" s="181">
        <f t="shared" si="4441"/>
        <v>0</v>
      </c>
      <c r="AQ535" s="164">
        <f t="shared" si="4441"/>
        <v>0</v>
      </c>
      <c r="AR535" s="164">
        <f t="shared" ref="AR535:AY535" si="4442">AR536+AR537</f>
        <v>0</v>
      </c>
      <c r="AS535" s="164">
        <f t="shared" si="4442"/>
        <v>0</v>
      </c>
      <c r="AT535" s="164">
        <f t="shared" si="4442"/>
        <v>0</v>
      </c>
      <c r="AU535" s="181">
        <f t="shared" si="4442"/>
        <v>0</v>
      </c>
      <c r="AV535" s="181">
        <f t="shared" si="4442"/>
        <v>0</v>
      </c>
      <c r="AW535" s="181">
        <f t="shared" si="4442"/>
        <v>0</v>
      </c>
      <c r="AX535" s="181">
        <f t="shared" si="4442"/>
        <v>0</v>
      </c>
      <c r="AY535" s="164">
        <f t="shared" si="4442"/>
        <v>0</v>
      </c>
      <c r="AZ535" s="164">
        <f t="shared" ref="AZ535:BG535" si="4443">AZ536+AZ537</f>
        <v>0</v>
      </c>
      <c r="BA535" s="164">
        <f t="shared" si="4443"/>
        <v>0</v>
      </c>
      <c r="BB535" s="164">
        <f t="shared" si="4443"/>
        <v>0</v>
      </c>
      <c r="BC535" s="181">
        <f t="shared" si="4443"/>
        <v>0</v>
      </c>
      <c r="BD535" s="181">
        <f t="shared" si="4443"/>
        <v>0</v>
      </c>
      <c r="BE535" s="181">
        <f t="shared" si="4443"/>
        <v>0</v>
      </c>
      <c r="BF535" s="181">
        <f t="shared" si="4443"/>
        <v>0</v>
      </c>
      <c r="BG535" s="164">
        <f t="shared" si="4443"/>
        <v>0</v>
      </c>
      <c r="BH535" s="164">
        <f t="shared" ref="BH535:BO535" si="4444">BH536+BH537</f>
        <v>0</v>
      </c>
      <c r="BI535" s="164">
        <f t="shared" si="4444"/>
        <v>0</v>
      </c>
      <c r="BJ535" s="164">
        <f t="shared" si="4444"/>
        <v>0</v>
      </c>
      <c r="BK535" s="181">
        <f t="shared" si="4444"/>
        <v>0</v>
      </c>
      <c r="BL535" s="181">
        <f t="shared" si="4444"/>
        <v>0</v>
      </c>
      <c r="BM535" s="181">
        <f t="shared" si="4444"/>
        <v>0</v>
      </c>
      <c r="BN535" s="181">
        <f t="shared" si="4444"/>
        <v>0</v>
      </c>
      <c r="BO535" s="164">
        <f t="shared" si="4444"/>
        <v>0</v>
      </c>
      <c r="BP535" s="164">
        <f t="shared" ref="BP535:BV535" si="4445">BP536+BP537</f>
        <v>0</v>
      </c>
      <c r="BQ535" s="164">
        <f t="shared" si="4445"/>
        <v>0</v>
      </c>
      <c r="BR535" s="164">
        <f t="shared" si="4445"/>
        <v>0</v>
      </c>
      <c r="BS535" s="181">
        <f t="shared" si="4445"/>
        <v>0</v>
      </c>
      <c r="BT535" s="181">
        <f t="shared" si="4445"/>
        <v>0</v>
      </c>
      <c r="BU535" s="181">
        <f t="shared" si="4445"/>
        <v>0</v>
      </c>
      <c r="BV535" s="181">
        <f t="shared" si="4445"/>
        <v>0</v>
      </c>
    </row>
    <row r="536" spans="1:74" s="18" customFormat="1" hidden="1">
      <c r="A536" s="60" t="s">
        <v>46</v>
      </c>
      <c r="B536" s="58">
        <f t="shared" si="4410"/>
        <v>912</v>
      </c>
      <c r="C536" s="58" t="s">
        <v>77</v>
      </c>
      <c r="D536" s="58" t="s">
        <v>13</v>
      </c>
      <c r="E536" s="116" t="s">
        <v>349</v>
      </c>
      <c r="F536" s="59">
        <v>610</v>
      </c>
      <c r="G536" s="59"/>
      <c r="H536" s="59"/>
      <c r="I536" s="59"/>
      <c r="J536" s="59"/>
      <c r="K536" s="59"/>
      <c r="L536" s="59"/>
      <c r="M536" s="59"/>
      <c r="N536" s="59"/>
      <c r="O536" s="59">
        <f t="shared" ref="O536:O537" si="4446">G536+K536</f>
        <v>0</v>
      </c>
      <c r="P536" s="59">
        <f t="shared" ref="P536:P537" si="4447">H536+L536</f>
        <v>0</v>
      </c>
      <c r="Q536" s="59">
        <f t="shared" ref="Q536:Q537" si="4448">I536+M536</f>
        <v>0</v>
      </c>
      <c r="R536" s="59">
        <f t="shared" ref="R536:R537" si="4449">J536+N536</f>
        <v>0</v>
      </c>
      <c r="S536" s="148"/>
      <c r="T536" s="148"/>
      <c r="U536" s="148"/>
      <c r="V536" s="148"/>
      <c r="W536" s="59">
        <f t="shared" ref="W536:W537" si="4450">O536+S536</f>
        <v>0</v>
      </c>
      <c r="X536" s="59">
        <f t="shared" ref="X536:X537" si="4451">P536+T536</f>
        <v>0</v>
      </c>
      <c r="Y536" s="59">
        <f t="shared" ref="Y536:Y537" si="4452">Q536+U536</f>
        <v>0</v>
      </c>
      <c r="Z536" s="59">
        <f t="shared" ref="Z536:Z537" si="4453">R536+V536</f>
        <v>0</v>
      </c>
      <c r="AA536" s="148"/>
      <c r="AB536" s="148"/>
      <c r="AC536" s="148"/>
      <c r="AD536" s="148"/>
      <c r="AE536" s="59">
        <f t="shared" ref="AE536:AE537" si="4454">W536+AA536</f>
        <v>0</v>
      </c>
      <c r="AF536" s="59">
        <f t="shared" ref="AF536:AF537" si="4455">X536+AB536</f>
        <v>0</v>
      </c>
      <c r="AG536" s="59">
        <f t="shared" ref="AG536:AG537" si="4456">Y536+AC536</f>
        <v>0</v>
      </c>
      <c r="AH536" s="59">
        <f t="shared" ref="AH536:AH537" si="4457">Z536+AD536</f>
        <v>0</v>
      </c>
      <c r="AI536" s="148"/>
      <c r="AJ536" s="148"/>
      <c r="AK536" s="148"/>
      <c r="AL536" s="148"/>
      <c r="AM536" s="59">
        <f t="shared" ref="AM536:AM537" si="4458">AE536+AI536</f>
        <v>0</v>
      </c>
      <c r="AN536" s="59">
        <f t="shared" ref="AN536:AN537" si="4459">AF536+AJ536</f>
        <v>0</v>
      </c>
      <c r="AO536" s="59">
        <f t="shared" ref="AO536:AO537" si="4460">AG536+AK536</f>
        <v>0</v>
      </c>
      <c r="AP536" s="59">
        <f t="shared" ref="AP536:AP537" si="4461">AH536+AL536</f>
        <v>0</v>
      </c>
      <c r="AQ536" s="148"/>
      <c r="AR536" s="148"/>
      <c r="AS536" s="148"/>
      <c r="AT536" s="148"/>
      <c r="AU536" s="59">
        <f t="shared" ref="AU536:AU537" si="4462">AM536+AQ536</f>
        <v>0</v>
      </c>
      <c r="AV536" s="59">
        <f t="shared" ref="AV536:AV537" si="4463">AN536+AR536</f>
        <v>0</v>
      </c>
      <c r="AW536" s="59">
        <f t="shared" ref="AW536:AW537" si="4464">AO536+AS536</f>
        <v>0</v>
      </c>
      <c r="AX536" s="59">
        <f t="shared" ref="AX536:AX537" si="4465">AP536+AT536</f>
        <v>0</v>
      </c>
      <c r="AY536" s="148"/>
      <c r="AZ536" s="148"/>
      <c r="BA536" s="148"/>
      <c r="BB536" s="148"/>
      <c r="BC536" s="59">
        <f t="shared" ref="BC536:BC537" si="4466">AU536+AY536</f>
        <v>0</v>
      </c>
      <c r="BD536" s="59">
        <f t="shared" ref="BD536:BD537" si="4467">AV536+AZ536</f>
        <v>0</v>
      </c>
      <c r="BE536" s="59">
        <f t="shared" ref="BE536:BE537" si="4468">AW536+BA536</f>
        <v>0</v>
      </c>
      <c r="BF536" s="59">
        <f t="shared" ref="BF536:BF537" si="4469">AX536+BB536</f>
        <v>0</v>
      </c>
      <c r="BG536" s="148"/>
      <c r="BH536" s="148"/>
      <c r="BI536" s="148"/>
      <c r="BJ536" s="148"/>
      <c r="BK536" s="59">
        <f t="shared" ref="BK536:BK537" si="4470">BC536+BG536</f>
        <v>0</v>
      </c>
      <c r="BL536" s="59">
        <f t="shared" ref="BL536:BL537" si="4471">BD536+BH536</f>
        <v>0</v>
      </c>
      <c r="BM536" s="59">
        <f t="shared" ref="BM536:BM537" si="4472">BE536+BI536</f>
        <v>0</v>
      </c>
      <c r="BN536" s="59">
        <f t="shared" ref="BN536:BN537" si="4473">BF536+BJ536</f>
        <v>0</v>
      </c>
      <c r="BO536" s="148"/>
      <c r="BP536" s="148"/>
      <c r="BQ536" s="148"/>
      <c r="BR536" s="148"/>
      <c r="BS536" s="59">
        <f t="shared" ref="BS536:BS537" si="4474">BK536+BO536</f>
        <v>0</v>
      </c>
      <c r="BT536" s="59">
        <f t="shared" ref="BT536:BT537" si="4475">BL536+BP536</f>
        <v>0</v>
      </c>
      <c r="BU536" s="59">
        <f t="shared" ref="BU536:BU537" si="4476">BM536+BQ536</f>
        <v>0</v>
      </c>
      <c r="BV536" s="59">
        <f t="shared" ref="BV536:BV537" si="4477">BN536+BR536</f>
        <v>0</v>
      </c>
    </row>
    <row r="537" spans="1:74" s="18" customFormat="1" hidden="1">
      <c r="A537" s="60" t="s">
        <v>94</v>
      </c>
      <c r="B537" s="58">
        <f t="shared" si="4410"/>
        <v>912</v>
      </c>
      <c r="C537" s="58" t="s">
        <v>77</v>
      </c>
      <c r="D537" s="58" t="s">
        <v>13</v>
      </c>
      <c r="E537" s="116" t="s">
        <v>349</v>
      </c>
      <c r="F537" s="59">
        <v>620</v>
      </c>
      <c r="G537" s="59"/>
      <c r="H537" s="59"/>
      <c r="I537" s="59"/>
      <c r="J537" s="59"/>
      <c r="K537" s="59"/>
      <c r="L537" s="59"/>
      <c r="M537" s="59"/>
      <c r="N537" s="59"/>
      <c r="O537" s="59">
        <f t="shared" si="4446"/>
        <v>0</v>
      </c>
      <c r="P537" s="59">
        <f t="shared" si="4447"/>
        <v>0</v>
      </c>
      <c r="Q537" s="59">
        <f t="shared" si="4448"/>
        <v>0</v>
      </c>
      <c r="R537" s="59">
        <f t="shared" si="4449"/>
        <v>0</v>
      </c>
      <c r="S537" s="148"/>
      <c r="T537" s="148"/>
      <c r="U537" s="148"/>
      <c r="V537" s="148"/>
      <c r="W537" s="59">
        <f t="shared" si="4450"/>
        <v>0</v>
      </c>
      <c r="X537" s="59">
        <f t="shared" si="4451"/>
        <v>0</v>
      </c>
      <c r="Y537" s="59">
        <f t="shared" si="4452"/>
        <v>0</v>
      </c>
      <c r="Z537" s="59">
        <f t="shared" si="4453"/>
        <v>0</v>
      </c>
      <c r="AA537" s="148"/>
      <c r="AB537" s="148"/>
      <c r="AC537" s="148"/>
      <c r="AD537" s="148"/>
      <c r="AE537" s="59">
        <f t="shared" si="4454"/>
        <v>0</v>
      </c>
      <c r="AF537" s="59">
        <f t="shared" si="4455"/>
        <v>0</v>
      </c>
      <c r="AG537" s="59">
        <f t="shared" si="4456"/>
        <v>0</v>
      </c>
      <c r="AH537" s="59">
        <f t="shared" si="4457"/>
        <v>0</v>
      </c>
      <c r="AI537" s="148"/>
      <c r="AJ537" s="148"/>
      <c r="AK537" s="148"/>
      <c r="AL537" s="148"/>
      <c r="AM537" s="59">
        <f t="shared" si="4458"/>
        <v>0</v>
      </c>
      <c r="AN537" s="59">
        <f t="shared" si="4459"/>
        <v>0</v>
      </c>
      <c r="AO537" s="59">
        <f t="shared" si="4460"/>
        <v>0</v>
      </c>
      <c r="AP537" s="59">
        <f t="shared" si="4461"/>
        <v>0</v>
      </c>
      <c r="AQ537" s="148"/>
      <c r="AR537" s="148"/>
      <c r="AS537" s="148"/>
      <c r="AT537" s="148"/>
      <c r="AU537" s="59">
        <f t="shared" si="4462"/>
        <v>0</v>
      </c>
      <c r="AV537" s="59">
        <f t="shared" si="4463"/>
        <v>0</v>
      </c>
      <c r="AW537" s="59">
        <f t="shared" si="4464"/>
        <v>0</v>
      </c>
      <c r="AX537" s="59">
        <f t="shared" si="4465"/>
        <v>0</v>
      </c>
      <c r="AY537" s="148"/>
      <c r="AZ537" s="148"/>
      <c r="BA537" s="148"/>
      <c r="BB537" s="148"/>
      <c r="BC537" s="59">
        <f t="shared" si="4466"/>
        <v>0</v>
      </c>
      <c r="BD537" s="59">
        <f t="shared" si="4467"/>
        <v>0</v>
      </c>
      <c r="BE537" s="59">
        <f t="shared" si="4468"/>
        <v>0</v>
      </c>
      <c r="BF537" s="59">
        <f t="shared" si="4469"/>
        <v>0</v>
      </c>
      <c r="BG537" s="148"/>
      <c r="BH537" s="148"/>
      <c r="BI537" s="148"/>
      <c r="BJ537" s="148"/>
      <c r="BK537" s="59">
        <f t="shared" si="4470"/>
        <v>0</v>
      </c>
      <c r="BL537" s="59">
        <f t="shared" si="4471"/>
        <v>0</v>
      </c>
      <c r="BM537" s="59">
        <f t="shared" si="4472"/>
        <v>0</v>
      </c>
      <c r="BN537" s="59">
        <f t="shared" si="4473"/>
        <v>0</v>
      </c>
      <c r="BO537" s="148"/>
      <c r="BP537" s="148"/>
      <c r="BQ537" s="148"/>
      <c r="BR537" s="148"/>
      <c r="BS537" s="59">
        <f t="shared" si="4474"/>
        <v>0</v>
      </c>
      <c r="BT537" s="59">
        <f t="shared" si="4475"/>
        <v>0</v>
      </c>
      <c r="BU537" s="59">
        <f t="shared" si="4476"/>
        <v>0</v>
      </c>
      <c r="BV537" s="59">
        <f t="shared" si="4477"/>
        <v>0</v>
      </c>
    </row>
    <row r="538" spans="1:74" s="18" customFormat="1" ht="33.6" hidden="1">
      <c r="A538" s="60" t="s">
        <v>103</v>
      </c>
      <c r="B538" s="58">
        <f>B536</f>
        <v>912</v>
      </c>
      <c r="C538" s="58" t="s">
        <v>77</v>
      </c>
      <c r="D538" s="58" t="s">
        <v>13</v>
      </c>
      <c r="E538" s="116" t="s">
        <v>350</v>
      </c>
      <c r="F538" s="58"/>
      <c r="G538" s="181">
        <f t="shared" ref="G538:BR538" si="4478">G539</f>
        <v>0</v>
      </c>
      <c r="H538" s="181">
        <f t="shared" si="4478"/>
        <v>0</v>
      </c>
      <c r="I538" s="181">
        <f t="shared" si="4478"/>
        <v>0</v>
      </c>
      <c r="J538" s="181">
        <f t="shared" si="4478"/>
        <v>0</v>
      </c>
      <c r="K538" s="181">
        <f t="shared" si="4478"/>
        <v>0</v>
      </c>
      <c r="L538" s="181">
        <f t="shared" si="4478"/>
        <v>0</v>
      </c>
      <c r="M538" s="181">
        <f t="shared" si="4478"/>
        <v>0</v>
      </c>
      <c r="N538" s="181">
        <f t="shared" si="4478"/>
        <v>0</v>
      </c>
      <c r="O538" s="181">
        <f t="shared" si="4478"/>
        <v>0</v>
      </c>
      <c r="P538" s="181">
        <f t="shared" si="4478"/>
        <v>0</v>
      </c>
      <c r="Q538" s="181">
        <f t="shared" si="4478"/>
        <v>0</v>
      </c>
      <c r="R538" s="181">
        <f t="shared" si="4478"/>
        <v>0</v>
      </c>
      <c r="S538" s="164">
        <f t="shared" si="4478"/>
        <v>0</v>
      </c>
      <c r="T538" s="164">
        <f t="shared" si="4478"/>
        <v>0</v>
      </c>
      <c r="U538" s="164">
        <f t="shared" si="4478"/>
        <v>0</v>
      </c>
      <c r="V538" s="164">
        <f t="shared" si="4478"/>
        <v>0</v>
      </c>
      <c r="W538" s="181">
        <f t="shared" si="4478"/>
        <v>0</v>
      </c>
      <c r="X538" s="181">
        <f t="shared" si="4478"/>
        <v>0</v>
      </c>
      <c r="Y538" s="181">
        <f t="shared" si="4478"/>
        <v>0</v>
      </c>
      <c r="Z538" s="181">
        <f t="shared" si="4478"/>
        <v>0</v>
      </c>
      <c r="AA538" s="164">
        <f t="shared" si="4478"/>
        <v>0</v>
      </c>
      <c r="AB538" s="164">
        <f t="shared" si="4478"/>
        <v>0</v>
      </c>
      <c r="AC538" s="164">
        <f t="shared" si="4478"/>
        <v>0</v>
      </c>
      <c r="AD538" s="164">
        <f t="shared" si="4478"/>
        <v>0</v>
      </c>
      <c r="AE538" s="181">
        <f t="shared" si="4478"/>
        <v>0</v>
      </c>
      <c r="AF538" s="181">
        <f t="shared" si="4478"/>
        <v>0</v>
      </c>
      <c r="AG538" s="181">
        <f t="shared" si="4478"/>
        <v>0</v>
      </c>
      <c r="AH538" s="181">
        <f t="shared" si="4478"/>
        <v>0</v>
      </c>
      <c r="AI538" s="164">
        <f t="shared" si="4478"/>
        <v>0</v>
      </c>
      <c r="AJ538" s="164">
        <f t="shared" si="4478"/>
        <v>0</v>
      </c>
      <c r="AK538" s="164">
        <f t="shared" si="4478"/>
        <v>0</v>
      </c>
      <c r="AL538" s="164">
        <f t="shared" si="4478"/>
        <v>0</v>
      </c>
      <c r="AM538" s="181">
        <f t="shared" si="4478"/>
        <v>0</v>
      </c>
      <c r="AN538" s="181">
        <f t="shared" si="4478"/>
        <v>0</v>
      </c>
      <c r="AO538" s="181">
        <f t="shared" si="4478"/>
        <v>0</v>
      </c>
      <c r="AP538" s="181">
        <f t="shared" si="4478"/>
        <v>0</v>
      </c>
      <c r="AQ538" s="164">
        <f t="shared" si="4478"/>
        <v>0</v>
      </c>
      <c r="AR538" s="164">
        <f t="shared" si="4478"/>
        <v>0</v>
      </c>
      <c r="AS538" s="164">
        <f t="shared" si="4478"/>
        <v>0</v>
      </c>
      <c r="AT538" s="164">
        <f t="shared" si="4478"/>
        <v>0</v>
      </c>
      <c r="AU538" s="181">
        <f t="shared" si="4478"/>
        <v>0</v>
      </c>
      <c r="AV538" s="181">
        <f t="shared" si="4478"/>
        <v>0</v>
      </c>
      <c r="AW538" s="181">
        <f t="shared" si="4478"/>
        <v>0</v>
      </c>
      <c r="AX538" s="181">
        <f t="shared" si="4478"/>
        <v>0</v>
      </c>
      <c r="AY538" s="164">
        <f t="shared" si="4478"/>
        <v>0</v>
      </c>
      <c r="AZ538" s="164">
        <f t="shared" si="4478"/>
        <v>0</v>
      </c>
      <c r="BA538" s="164">
        <f t="shared" si="4478"/>
        <v>0</v>
      </c>
      <c r="BB538" s="164">
        <f t="shared" si="4478"/>
        <v>0</v>
      </c>
      <c r="BC538" s="181">
        <f t="shared" si="4478"/>
        <v>0</v>
      </c>
      <c r="BD538" s="181">
        <f t="shared" si="4478"/>
        <v>0</v>
      </c>
      <c r="BE538" s="181">
        <f t="shared" si="4478"/>
        <v>0</v>
      </c>
      <c r="BF538" s="181">
        <f t="shared" si="4478"/>
        <v>0</v>
      </c>
      <c r="BG538" s="164">
        <f t="shared" si="4478"/>
        <v>0</v>
      </c>
      <c r="BH538" s="164">
        <f t="shared" si="4478"/>
        <v>0</v>
      </c>
      <c r="BI538" s="164">
        <f t="shared" si="4478"/>
        <v>0</v>
      </c>
      <c r="BJ538" s="164">
        <f t="shared" si="4478"/>
        <v>0</v>
      </c>
      <c r="BK538" s="181">
        <f t="shared" si="4478"/>
        <v>0</v>
      </c>
      <c r="BL538" s="181">
        <f t="shared" si="4478"/>
        <v>0</v>
      </c>
      <c r="BM538" s="181">
        <f t="shared" si="4478"/>
        <v>0</v>
      </c>
      <c r="BN538" s="181">
        <f t="shared" si="4478"/>
        <v>0</v>
      </c>
      <c r="BO538" s="164">
        <f t="shared" si="4478"/>
        <v>0</v>
      </c>
      <c r="BP538" s="164">
        <f t="shared" si="4478"/>
        <v>0</v>
      </c>
      <c r="BQ538" s="164">
        <f t="shared" si="4478"/>
        <v>0</v>
      </c>
      <c r="BR538" s="164">
        <f t="shared" si="4478"/>
        <v>0</v>
      </c>
      <c r="BS538" s="181">
        <f t="shared" ref="BS538:BV538" si="4479">BS539</f>
        <v>0</v>
      </c>
      <c r="BT538" s="181">
        <f t="shared" si="4479"/>
        <v>0</v>
      </c>
      <c r="BU538" s="181">
        <f t="shared" si="4479"/>
        <v>0</v>
      </c>
      <c r="BV538" s="181">
        <f t="shared" si="4479"/>
        <v>0</v>
      </c>
    </row>
    <row r="539" spans="1:74" s="18" customFormat="1" ht="33.6" hidden="1">
      <c r="A539" s="60" t="s">
        <v>32</v>
      </c>
      <c r="B539" s="58">
        <f t="shared" si="4410"/>
        <v>912</v>
      </c>
      <c r="C539" s="58" t="s">
        <v>77</v>
      </c>
      <c r="D539" s="58" t="s">
        <v>13</v>
      </c>
      <c r="E539" s="116" t="s">
        <v>350</v>
      </c>
      <c r="F539" s="58" t="s">
        <v>33</v>
      </c>
      <c r="G539" s="181">
        <f t="shared" ref="G539:J539" si="4480">G540+G541</f>
        <v>0</v>
      </c>
      <c r="H539" s="181">
        <f t="shared" si="4480"/>
        <v>0</v>
      </c>
      <c r="I539" s="181">
        <f t="shared" si="4480"/>
        <v>0</v>
      </c>
      <c r="J539" s="181">
        <f t="shared" si="4480"/>
        <v>0</v>
      </c>
      <c r="K539" s="181">
        <f t="shared" ref="K539:R539" si="4481">K540+K541</f>
        <v>0</v>
      </c>
      <c r="L539" s="181">
        <f t="shared" si="4481"/>
        <v>0</v>
      </c>
      <c r="M539" s="181">
        <f t="shared" si="4481"/>
        <v>0</v>
      </c>
      <c r="N539" s="181">
        <f t="shared" si="4481"/>
        <v>0</v>
      </c>
      <c r="O539" s="181">
        <f t="shared" si="4481"/>
        <v>0</v>
      </c>
      <c r="P539" s="181">
        <f t="shared" si="4481"/>
        <v>0</v>
      </c>
      <c r="Q539" s="181">
        <f t="shared" si="4481"/>
        <v>0</v>
      </c>
      <c r="R539" s="181">
        <f t="shared" si="4481"/>
        <v>0</v>
      </c>
      <c r="S539" s="164">
        <f t="shared" ref="S539:Z539" si="4482">S540+S541</f>
        <v>0</v>
      </c>
      <c r="T539" s="164">
        <f t="shared" si="4482"/>
        <v>0</v>
      </c>
      <c r="U539" s="164">
        <f t="shared" si="4482"/>
        <v>0</v>
      </c>
      <c r="V539" s="164">
        <f t="shared" si="4482"/>
        <v>0</v>
      </c>
      <c r="W539" s="181">
        <f t="shared" si="4482"/>
        <v>0</v>
      </c>
      <c r="X539" s="181">
        <f t="shared" si="4482"/>
        <v>0</v>
      </c>
      <c r="Y539" s="181">
        <f t="shared" si="4482"/>
        <v>0</v>
      </c>
      <c r="Z539" s="181">
        <f t="shared" si="4482"/>
        <v>0</v>
      </c>
      <c r="AA539" s="164">
        <f t="shared" ref="AA539:AH539" si="4483">AA540+AA541</f>
        <v>0</v>
      </c>
      <c r="AB539" s="164">
        <f t="shared" si="4483"/>
        <v>0</v>
      </c>
      <c r="AC539" s="164">
        <f t="shared" si="4483"/>
        <v>0</v>
      </c>
      <c r="AD539" s="164">
        <f t="shared" si="4483"/>
        <v>0</v>
      </c>
      <c r="AE539" s="181">
        <f t="shared" si="4483"/>
        <v>0</v>
      </c>
      <c r="AF539" s="181">
        <f t="shared" si="4483"/>
        <v>0</v>
      </c>
      <c r="AG539" s="181">
        <f t="shared" si="4483"/>
        <v>0</v>
      </c>
      <c r="AH539" s="181">
        <f t="shared" si="4483"/>
        <v>0</v>
      </c>
      <c r="AI539" s="164">
        <f t="shared" ref="AI539:AP539" si="4484">AI540+AI541</f>
        <v>0</v>
      </c>
      <c r="AJ539" s="164">
        <f t="shared" si="4484"/>
        <v>0</v>
      </c>
      <c r="AK539" s="164">
        <f t="shared" si="4484"/>
        <v>0</v>
      </c>
      <c r="AL539" s="164">
        <f t="shared" si="4484"/>
        <v>0</v>
      </c>
      <c r="AM539" s="181">
        <f t="shared" si="4484"/>
        <v>0</v>
      </c>
      <c r="AN539" s="181">
        <f t="shared" si="4484"/>
        <v>0</v>
      </c>
      <c r="AO539" s="181">
        <f t="shared" si="4484"/>
        <v>0</v>
      </c>
      <c r="AP539" s="181">
        <f t="shared" si="4484"/>
        <v>0</v>
      </c>
      <c r="AQ539" s="164">
        <f t="shared" ref="AQ539:AX539" si="4485">AQ540+AQ541</f>
        <v>0</v>
      </c>
      <c r="AR539" s="164">
        <f t="shared" si="4485"/>
        <v>0</v>
      </c>
      <c r="AS539" s="164">
        <f t="shared" si="4485"/>
        <v>0</v>
      </c>
      <c r="AT539" s="164">
        <f t="shared" si="4485"/>
        <v>0</v>
      </c>
      <c r="AU539" s="181">
        <f t="shared" si="4485"/>
        <v>0</v>
      </c>
      <c r="AV539" s="181">
        <f t="shared" si="4485"/>
        <v>0</v>
      </c>
      <c r="AW539" s="181">
        <f t="shared" si="4485"/>
        <v>0</v>
      </c>
      <c r="AX539" s="181">
        <f t="shared" si="4485"/>
        <v>0</v>
      </c>
      <c r="AY539" s="164">
        <f t="shared" ref="AY539:BF539" si="4486">AY540+AY541</f>
        <v>0</v>
      </c>
      <c r="AZ539" s="164">
        <f t="shared" si="4486"/>
        <v>0</v>
      </c>
      <c r="BA539" s="164">
        <f t="shared" si="4486"/>
        <v>0</v>
      </c>
      <c r="BB539" s="164">
        <f t="shared" si="4486"/>
        <v>0</v>
      </c>
      <c r="BC539" s="181">
        <f t="shared" si="4486"/>
        <v>0</v>
      </c>
      <c r="BD539" s="181">
        <f t="shared" si="4486"/>
        <v>0</v>
      </c>
      <c r="BE539" s="181">
        <f t="shared" si="4486"/>
        <v>0</v>
      </c>
      <c r="BF539" s="181">
        <f t="shared" si="4486"/>
        <v>0</v>
      </c>
      <c r="BG539" s="164">
        <f t="shared" ref="BG539:BN539" si="4487">BG540+BG541</f>
        <v>0</v>
      </c>
      <c r="BH539" s="164">
        <f t="shared" si="4487"/>
        <v>0</v>
      </c>
      <c r="BI539" s="164">
        <f t="shared" si="4487"/>
        <v>0</v>
      </c>
      <c r="BJ539" s="164">
        <f t="shared" si="4487"/>
        <v>0</v>
      </c>
      <c r="BK539" s="181">
        <f t="shared" si="4487"/>
        <v>0</v>
      </c>
      <c r="BL539" s="181">
        <f t="shared" si="4487"/>
        <v>0</v>
      </c>
      <c r="BM539" s="181">
        <f t="shared" si="4487"/>
        <v>0</v>
      </c>
      <c r="BN539" s="181">
        <f t="shared" si="4487"/>
        <v>0</v>
      </c>
      <c r="BO539" s="164">
        <f t="shared" ref="BO539:BV539" si="4488">BO540+BO541</f>
        <v>0</v>
      </c>
      <c r="BP539" s="164">
        <f t="shared" si="4488"/>
        <v>0</v>
      </c>
      <c r="BQ539" s="164">
        <f t="shared" si="4488"/>
        <v>0</v>
      </c>
      <c r="BR539" s="164">
        <f t="shared" si="4488"/>
        <v>0</v>
      </c>
      <c r="BS539" s="181">
        <f t="shared" si="4488"/>
        <v>0</v>
      </c>
      <c r="BT539" s="181">
        <f t="shared" si="4488"/>
        <v>0</v>
      </c>
      <c r="BU539" s="181">
        <f t="shared" si="4488"/>
        <v>0</v>
      </c>
      <c r="BV539" s="181">
        <f t="shared" si="4488"/>
        <v>0</v>
      </c>
    </row>
    <row r="540" spans="1:74" s="18" customFormat="1" hidden="1">
      <c r="A540" s="60" t="s">
        <v>46</v>
      </c>
      <c r="B540" s="58">
        <f t="shared" si="4410"/>
        <v>912</v>
      </c>
      <c r="C540" s="58" t="s">
        <v>77</v>
      </c>
      <c r="D540" s="58" t="s">
        <v>13</v>
      </c>
      <c r="E540" s="116" t="s">
        <v>350</v>
      </c>
      <c r="F540" s="59">
        <v>610</v>
      </c>
      <c r="G540" s="59"/>
      <c r="H540" s="59"/>
      <c r="I540" s="59"/>
      <c r="J540" s="59"/>
      <c r="K540" s="59"/>
      <c r="L540" s="59"/>
      <c r="M540" s="59"/>
      <c r="N540" s="59"/>
      <c r="O540" s="59">
        <f t="shared" ref="O540:O541" si="4489">G540+K540</f>
        <v>0</v>
      </c>
      <c r="P540" s="59">
        <f t="shared" ref="P540:P541" si="4490">H540+L540</f>
        <v>0</v>
      </c>
      <c r="Q540" s="59">
        <f t="shared" ref="Q540:Q541" si="4491">I540+M540</f>
        <v>0</v>
      </c>
      <c r="R540" s="59">
        <f t="shared" ref="R540:R541" si="4492">J540+N540</f>
        <v>0</v>
      </c>
      <c r="S540" s="148"/>
      <c r="T540" s="148"/>
      <c r="U540" s="148"/>
      <c r="V540" s="148"/>
      <c r="W540" s="59">
        <f t="shared" ref="W540:W541" si="4493">O540+S540</f>
        <v>0</v>
      </c>
      <c r="X540" s="59">
        <f t="shared" ref="X540:X541" si="4494">P540+T540</f>
        <v>0</v>
      </c>
      <c r="Y540" s="59">
        <f t="shared" ref="Y540:Y541" si="4495">Q540+U540</f>
        <v>0</v>
      </c>
      <c r="Z540" s="59">
        <f t="shared" ref="Z540:Z541" si="4496">R540+V540</f>
        <v>0</v>
      </c>
      <c r="AA540" s="148"/>
      <c r="AB540" s="148"/>
      <c r="AC540" s="148"/>
      <c r="AD540" s="148"/>
      <c r="AE540" s="59">
        <f t="shared" ref="AE540:AE541" si="4497">W540+AA540</f>
        <v>0</v>
      </c>
      <c r="AF540" s="59">
        <f t="shared" ref="AF540:AF541" si="4498">X540+AB540</f>
        <v>0</v>
      </c>
      <c r="AG540" s="59">
        <f t="shared" ref="AG540:AG541" si="4499">Y540+AC540</f>
        <v>0</v>
      </c>
      <c r="AH540" s="59">
        <f t="shared" ref="AH540:AH541" si="4500">Z540+AD540</f>
        <v>0</v>
      </c>
      <c r="AI540" s="148"/>
      <c r="AJ540" s="148"/>
      <c r="AK540" s="148"/>
      <c r="AL540" s="148"/>
      <c r="AM540" s="59">
        <f t="shared" ref="AM540:AM541" si="4501">AE540+AI540</f>
        <v>0</v>
      </c>
      <c r="AN540" s="59">
        <f t="shared" ref="AN540:AN541" si="4502">AF540+AJ540</f>
        <v>0</v>
      </c>
      <c r="AO540" s="59">
        <f t="shared" ref="AO540:AO541" si="4503">AG540+AK540</f>
        <v>0</v>
      </c>
      <c r="AP540" s="59">
        <f t="shared" ref="AP540:AP541" si="4504">AH540+AL540</f>
        <v>0</v>
      </c>
      <c r="AQ540" s="148"/>
      <c r="AR540" s="148"/>
      <c r="AS540" s="148"/>
      <c r="AT540" s="148"/>
      <c r="AU540" s="59">
        <f t="shared" ref="AU540:AU541" si="4505">AM540+AQ540</f>
        <v>0</v>
      </c>
      <c r="AV540" s="59">
        <f t="shared" ref="AV540:AV541" si="4506">AN540+AR540</f>
        <v>0</v>
      </c>
      <c r="AW540" s="59">
        <f t="shared" ref="AW540:AW541" si="4507">AO540+AS540</f>
        <v>0</v>
      </c>
      <c r="AX540" s="59">
        <f t="shared" ref="AX540:AX541" si="4508">AP540+AT540</f>
        <v>0</v>
      </c>
      <c r="AY540" s="148"/>
      <c r="AZ540" s="148"/>
      <c r="BA540" s="148"/>
      <c r="BB540" s="148"/>
      <c r="BC540" s="59">
        <f t="shared" ref="BC540:BC541" si="4509">AU540+AY540</f>
        <v>0</v>
      </c>
      <c r="BD540" s="59">
        <f t="shared" ref="BD540:BD541" si="4510">AV540+AZ540</f>
        <v>0</v>
      </c>
      <c r="BE540" s="59">
        <f t="shared" ref="BE540:BE541" si="4511">AW540+BA540</f>
        <v>0</v>
      </c>
      <c r="BF540" s="59">
        <f t="shared" ref="BF540:BF541" si="4512">AX540+BB540</f>
        <v>0</v>
      </c>
      <c r="BG540" s="148"/>
      <c r="BH540" s="148"/>
      <c r="BI540" s="148"/>
      <c r="BJ540" s="148"/>
      <c r="BK540" s="59">
        <f t="shared" ref="BK540:BK541" si="4513">BC540+BG540</f>
        <v>0</v>
      </c>
      <c r="BL540" s="59">
        <f t="shared" ref="BL540:BL541" si="4514">BD540+BH540</f>
        <v>0</v>
      </c>
      <c r="BM540" s="59">
        <f t="shared" ref="BM540:BM541" si="4515">BE540+BI540</f>
        <v>0</v>
      </c>
      <c r="BN540" s="59">
        <f t="shared" ref="BN540:BN541" si="4516">BF540+BJ540</f>
        <v>0</v>
      </c>
      <c r="BO540" s="148"/>
      <c r="BP540" s="148"/>
      <c r="BQ540" s="148"/>
      <c r="BR540" s="148"/>
      <c r="BS540" s="59">
        <f t="shared" ref="BS540:BS541" si="4517">BK540+BO540</f>
        <v>0</v>
      </c>
      <c r="BT540" s="59">
        <f t="shared" ref="BT540:BT541" si="4518">BL540+BP540</f>
        <v>0</v>
      </c>
      <c r="BU540" s="59">
        <f t="shared" ref="BU540:BU541" si="4519">BM540+BQ540</f>
        <v>0</v>
      </c>
      <c r="BV540" s="59">
        <f t="shared" ref="BV540:BV541" si="4520">BN540+BR540</f>
        <v>0</v>
      </c>
    </row>
    <row r="541" spans="1:74" s="18" customFormat="1" hidden="1">
      <c r="A541" s="60" t="s">
        <v>94</v>
      </c>
      <c r="B541" s="58">
        <f t="shared" si="4410"/>
        <v>912</v>
      </c>
      <c r="C541" s="58" t="s">
        <v>77</v>
      </c>
      <c r="D541" s="58" t="s">
        <v>13</v>
      </c>
      <c r="E541" s="116" t="s">
        <v>350</v>
      </c>
      <c r="F541" s="59">
        <v>620</v>
      </c>
      <c r="G541" s="59"/>
      <c r="H541" s="59"/>
      <c r="I541" s="59"/>
      <c r="J541" s="59"/>
      <c r="K541" s="59"/>
      <c r="L541" s="59"/>
      <c r="M541" s="59"/>
      <c r="N541" s="59"/>
      <c r="O541" s="59">
        <f t="shared" si="4489"/>
        <v>0</v>
      </c>
      <c r="P541" s="59">
        <f t="shared" si="4490"/>
        <v>0</v>
      </c>
      <c r="Q541" s="59">
        <f t="shared" si="4491"/>
        <v>0</v>
      </c>
      <c r="R541" s="59">
        <f t="shared" si="4492"/>
        <v>0</v>
      </c>
      <c r="S541" s="148"/>
      <c r="T541" s="148"/>
      <c r="U541" s="148"/>
      <c r="V541" s="148"/>
      <c r="W541" s="59">
        <f t="shared" si="4493"/>
        <v>0</v>
      </c>
      <c r="X541" s="59">
        <f t="shared" si="4494"/>
        <v>0</v>
      </c>
      <c r="Y541" s="59">
        <f t="shared" si="4495"/>
        <v>0</v>
      </c>
      <c r="Z541" s="59">
        <f t="shared" si="4496"/>
        <v>0</v>
      </c>
      <c r="AA541" s="148"/>
      <c r="AB541" s="148"/>
      <c r="AC541" s="148"/>
      <c r="AD541" s="148"/>
      <c r="AE541" s="59">
        <f t="shared" si="4497"/>
        <v>0</v>
      </c>
      <c r="AF541" s="59">
        <f t="shared" si="4498"/>
        <v>0</v>
      </c>
      <c r="AG541" s="59">
        <f t="shared" si="4499"/>
        <v>0</v>
      </c>
      <c r="AH541" s="59">
        <f t="shared" si="4500"/>
        <v>0</v>
      </c>
      <c r="AI541" s="148"/>
      <c r="AJ541" s="148"/>
      <c r="AK541" s="148"/>
      <c r="AL541" s="148"/>
      <c r="AM541" s="59">
        <f t="shared" si="4501"/>
        <v>0</v>
      </c>
      <c r="AN541" s="59">
        <f t="shared" si="4502"/>
        <v>0</v>
      </c>
      <c r="AO541" s="59">
        <f t="shared" si="4503"/>
        <v>0</v>
      </c>
      <c r="AP541" s="59">
        <f t="shared" si="4504"/>
        <v>0</v>
      </c>
      <c r="AQ541" s="148"/>
      <c r="AR541" s="148"/>
      <c r="AS541" s="148"/>
      <c r="AT541" s="148"/>
      <c r="AU541" s="59">
        <f t="shared" si="4505"/>
        <v>0</v>
      </c>
      <c r="AV541" s="59">
        <f t="shared" si="4506"/>
        <v>0</v>
      </c>
      <c r="AW541" s="59">
        <f t="shared" si="4507"/>
        <v>0</v>
      </c>
      <c r="AX541" s="59">
        <f t="shared" si="4508"/>
        <v>0</v>
      </c>
      <c r="AY541" s="148"/>
      <c r="AZ541" s="148"/>
      <c r="BA541" s="148"/>
      <c r="BB541" s="148"/>
      <c r="BC541" s="59">
        <f t="shared" si="4509"/>
        <v>0</v>
      </c>
      <c r="BD541" s="59">
        <f t="shared" si="4510"/>
        <v>0</v>
      </c>
      <c r="BE541" s="59">
        <f t="shared" si="4511"/>
        <v>0</v>
      </c>
      <c r="BF541" s="59">
        <f t="shared" si="4512"/>
        <v>0</v>
      </c>
      <c r="BG541" s="148"/>
      <c r="BH541" s="148"/>
      <c r="BI541" s="148"/>
      <c r="BJ541" s="148"/>
      <c r="BK541" s="59">
        <f t="shared" si="4513"/>
        <v>0</v>
      </c>
      <c r="BL541" s="59">
        <f t="shared" si="4514"/>
        <v>0</v>
      </c>
      <c r="BM541" s="59">
        <f t="shared" si="4515"/>
        <v>0</v>
      </c>
      <c r="BN541" s="59">
        <f t="shared" si="4516"/>
        <v>0</v>
      </c>
      <c r="BO541" s="148"/>
      <c r="BP541" s="148"/>
      <c r="BQ541" s="148"/>
      <c r="BR541" s="148"/>
      <c r="BS541" s="59">
        <f t="shared" si="4517"/>
        <v>0</v>
      </c>
      <c r="BT541" s="59">
        <f t="shared" si="4518"/>
        <v>0</v>
      </c>
      <c r="BU541" s="59">
        <f t="shared" si="4519"/>
        <v>0</v>
      </c>
      <c r="BV541" s="59">
        <f t="shared" si="4520"/>
        <v>0</v>
      </c>
    </row>
    <row r="542" spans="1:74" s="18" customFormat="1" ht="33.6" hidden="1">
      <c r="A542" s="140" t="s">
        <v>416</v>
      </c>
      <c r="B542" s="58">
        <f t="shared" si="4410"/>
        <v>912</v>
      </c>
      <c r="C542" s="58" t="s">
        <v>77</v>
      </c>
      <c r="D542" s="58" t="s">
        <v>13</v>
      </c>
      <c r="E542" s="58" t="s">
        <v>417</v>
      </c>
      <c r="F542" s="59"/>
      <c r="G542" s="59">
        <f>G543</f>
        <v>0</v>
      </c>
      <c r="H542" s="59">
        <f t="shared" ref="H542:BS542" si="4521">H543</f>
        <v>0</v>
      </c>
      <c r="I542" s="59">
        <f t="shared" si="4521"/>
        <v>0</v>
      </c>
      <c r="J542" s="59">
        <f t="shared" si="4521"/>
        <v>0</v>
      </c>
      <c r="K542" s="59">
        <f t="shared" si="4521"/>
        <v>0</v>
      </c>
      <c r="L542" s="59">
        <f t="shared" si="4521"/>
        <v>0</v>
      </c>
      <c r="M542" s="59">
        <f t="shared" si="4521"/>
        <v>0</v>
      </c>
      <c r="N542" s="59">
        <f t="shared" si="4521"/>
        <v>0</v>
      </c>
      <c r="O542" s="59">
        <f t="shared" si="4521"/>
        <v>0</v>
      </c>
      <c r="P542" s="59">
        <f t="shared" si="4521"/>
        <v>0</v>
      </c>
      <c r="Q542" s="59">
        <f t="shared" si="4521"/>
        <v>0</v>
      </c>
      <c r="R542" s="59">
        <f t="shared" si="4521"/>
        <v>0</v>
      </c>
      <c r="S542" s="148">
        <f t="shared" si="4521"/>
        <v>0</v>
      </c>
      <c r="T542" s="148">
        <f t="shared" si="4521"/>
        <v>0</v>
      </c>
      <c r="U542" s="148">
        <f t="shared" si="4521"/>
        <v>0</v>
      </c>
      <c r="V542" s="148">
        <f t="shared" si="4521"/>
        <v>0</v>
      </c>
      <c r="W542" s="59">
        <f t="shared" si="4521"/>
        <v>0</v>
      </c>
      <c r="X542" s="59">
        <f t="shared" si="4521"/>
        <v>0</v>
      </c>
      <c r="Y542" s="59">
        <f t="shared" si="4521"/>
        <v>0</v>
      </c>
      <c r="Z542" s="59">
        <f t="shared" si="4521"/>
        <v>0</v>
      </c>
      <c r="AA542" s="148">
        <f t="shared" si="4521"/>
        <v>0</v>
      </c>
      <c r="AB542" s="148">
        <f t="shared" si="4521"/>
        <v>0</v>
      </c>
      <c r="AC542" s="148">
        <f t="shared" si="4521"/>
        <v>0</v>
      </c>
      <c r="AD542" s="148">
        <f t="shared" si="4521"/>
        <v>0</v>
      </c>
      <c r="AE542" s="59">
        <f t="shared" si="4521"/>
        <v>0</v>
      </c>
      <c r="AF542" s="59">
        <f t="shared" si="4521"/>
        <v>0</v>
      </c>
      <c r="AG542" s="59">
        <f t="shared" si="4521"/>
        <v>0</v>
      </c>
      <c r="AH542" s="59">
        <f t="shared" si="4521"/>
        <v>0</v>
      </c>
      <c r="AI542" s="148">
        <f t="shared" si="4521"/>
        <v>0</v>
      </c>
      <c r="AJ542" s="148">
        <f t="shared" si="4521"/>
        <v>0</v>
      </c>
      <c r="AK542" s="148">
        <f t="shared" si="4521"/>
        <v>0</v>
      </c>
      <c r="AL542" s="148">
        <f t="shared" si="4521"/>
        <v>0</v>
      </c>
      <c r="AM542" s="59">
        <f t="shared" si="4521"/>
        <v>0</v>
      </c>
      <c r="AN542" s="59">
        <f t="shared" si="4521"/>
        <v>0</v>
      </c>
      <c r="AO542" s="59">
        <f t="shared" si="4521"/>
        <v>0</v>
      </c>
      <c r="AP542" s="59">
        <f t="shared" si="4521"/>
        <v>0</v>
      </c>
      <c r="AQ542" s="148">
        <f t="shared" si="4521"/>
        <v>0</v>
      </c>
      <c r="AR542" s="148">
        <f t="shared" si="4521"/>
        <v>0</v>
      </c>
      <c r="AS542" s="148">
        <f t="shared" si="4521"/>
        <v>0</v>
      </c>
      <c r="AT542" s="148">
        <f t="shared" si="4521"/>
        <v>0</v>
      </c>
      <c r="AU542" s="59">
        <f t="shared" si="4521"/>
        <v>0</v>
      </c>
      <c r="AV542" s="59">
        <f t="shared" si="4521"/>
        <v>0</v>
      </c>
      <c r="AW542" s="59">
        <f t="shared" si="4521"/>
        <v>0</v>
      </c>
      <c r="AX542" s="59">
        <f t="shared" si="4521"/>
        <v>0</v>
      </c>
      <c r="AY542" s="148">
        <f t="shared" si="4521"/>
        <v>0</v>
      </c>
      <c r="AZ542" s="148">
        <f t="shared" si="4521"/>
        <v>0</v>
      </c>
      <c r="BA542" s="148">
        <f t="shared" si="4521"/>
        <v>0</v>
      </c>
      <c r="BB542" s="148">
        <f t="shared" si="4521"/>
        <v>0</v>
      </c>
      <c r="BC542" s="59">
        <f t="shared" si="4521"/>
        <v>0</v>
      </c>
      <c r="BD542" s="59">
        <f t="shared" si="4521"/>
        <v>0</v>
      </c>
      <c r="BE542" s="59">
        <f t="shared" si="4521"/>
        <v>0</v>
      </c>
      <c r="BF542" s="59">
        <f t="shared" si="4521"/>
        <v>0</v>
      </c>
      <c r="BG542" s="148">
        <f t="shared" si="4521"/>
        <v>0</v>
      </c>
      <c r="BH542" s="148">
        <f t="shared" si="4521"/>
        <v>0</v>
      </c>
      <c r="BI542" s="148">
        <f t="shared" si="4521"/>
        <v>0</v>
      </c>
      <c r="BJ542" s="148">
        <f t="shared" si="4521"/>
        <v>0</v>
      </c>
      <c r="BK542" s="59">
        <f t="shared" si="4521"/>
        <v>0</v>
      </c>
      <c r="BL542" s="59">
        <f t="shared" si="4521"/>
        <v>0</v>
      </c>
      <c r="BM542" s="59">
        <f t="shared" si="4521"/>
        <v>0</v>
      </c>
      <c r="BN542" s="59">
        <f t="shared" si="4521"/>
        <v>0</v>
      </c>
      <c r="BO542" s="148">
        <f t="shared" si="4521"/>
        <v>0</v>
      </c>
      <c r="BP542" s="148">
        <f t="shared" si="4521"/>
        <v>0</v>
      </c>
      <c r="BQ542" s="148">
        <f t="shared" si="4521"/>
        <v>0</v>
      </c>
      <c r="BR542" s="148">
        <f t="shared" si="4521"/>
        <v>0</v>
      </c>
      <c r="BS542" s="59">
        <f t="shared" si="4521"/>
        <v>0</v>
      </c>
      <c r="BT542" s="59">
        <f t="shared" ref="BT542:BV542" si="4522">BT543</f>
        <v>0</v>
      </c>
      <c r="BU542" s="59">
        <f t="shared" si="4522"/>
        <v>0</v>
      </c>
      <c r="BV542" s="59">
        <f t="shared" si="4522"/>
        <v>0</v>
      </c>
    </row>
    <row r="543" spans="1:74" s="18" customFormat="1" ht="33.6" hidden="1">
      <c r="A543" s="182" t="s">
        <v>32</v>
      </c>
      <c r="B543" s="58">
        <f t="shared" si="4410"/>
        <v>912</v>
      </c>
      <c r="C543" s="58" t="s">
        <v>77</v>
      </c>
      <c r="D543" s="58" t="s">
        <v>13</v>
      </c>
      <c r="E543" s="58" t="s">
        <v>417</v>
      </c>
      <c r="F543" s="58" t="s">
        <v>33</v>
      </c>
      <c r="G543" s="59">
        <f>G544+G545</f>
        <v>0</v>
      </c>
      <c r="H543" s="59">
        <f t="shared" ref="H543:K543" si="4523">H544+H545</f>
        <v>0</v>
      </c>
      <c r="I543" s="59">
        <f t="shared" si="4523"/>
        <v>0</v>
      </c>
      <c r="J543" s="59">
        <f t="shared" si="4523"/>
        <v>0</v>
      </c>
      <c r="K543" s="59">
        <f t="shared" si="4523"/>
        <v>0</v>
      </c>
      <c r="L543" s="59">
        <f t="shared" ref="L543:S543" si="4524">L544+L545</f>
        <v>0</v>
      </c>
      <c r="M543" s="59">
        <f t="shared" si="4524"/>
        <v>0</v>
      </c>
      <c r="N543" s="59">
        <f t="shared" si="4524"/>
        <v>0</v>
      </c>
      <c r="O543" s="59">
        <f t="shared" si="4524"/>
        <v>0</v>
      </c>
      <c r="P543" s="59">
        <f t="shared" si="4524"/>
        <v>0</v>
      </c>
      <c r="Q543" s="59">
        <f t="shared" si="4524"/>
        <v>0</v>
      </c>
      <c r="R543" s="59">
        <f t="shared" si="4524"/>
        <v>0</v>
      </c>
      <c r="S543" s="148">
        <f t="shared" si="4524"/>
        <v>0</v>
      </c>
      <c r="T543" s="148">
        <f t="shared" ref="T543:AA543" si="4525">T544+T545</f>
        <v>0</v>
      </c>
      <c r="U543" s="148">
        <f t="shared" si="4525"/>
        <v>0</v>
      </c>
      <c r="V543" s="148">
        <f t="shared" si="4525"/>
        <v>0</v>
      </c>
      <c r="W543" s="59">
        <f t="shared" si="4525"/>
        <v>0</v>
      </c>
      <c r="X543" s="59">
        <f t="shared" si="4525"/>
        <v>0</v>
      </c>
      <c r="Y543" s="59">
        <f t="shared" si="4525"/>
        <v>0</v>
      </c>
      <c r="Z543" s="59">
        <f t="shared" si="4525"/>
        <v>0</v>
      </c>
      <c r="AA543" s="148">
        <f t="shared" si="4525"/>
        <v>0</v>
      </c>
      <c r="AB543" s="148">
        <f t="shared" ref="AB543:AI543" si="4526">AB544+AB545</f>
        <v>0</v>
      </c>
      <c r="AC543" s="148">
        <f t="shared" si="4526"/>
        <v>0</v>
      </c>
      <c r="AD543" s="148">
        <f t="shared" si="4526"/>
        <v>0</v>
      </c>
      <c r="AE543" s="59">
        <f t="shared" si="4526"/>
        <v>0</v>
      </c>
      <c r="AF543" s="59">
        <f t="shared" si="4526"/>
        <v>0</v>
      </c>
      <c r="AG543" s="59">
        <f t="shared" si="4526"/>
        <v>0</v>
      </c>
      <c r="AH543" s="59">
        <f t="shared" si="4526"/>
        <v>0</v>
      </c>
      <c r="AI543" s="148">
        <f t="shared" si="4526"/>
        <v>0</v>
      </c>
      <c r="AJ543" s="148">
        <f t="shared" ref="AJ543:AQ543" si="4527">AJ544+AJ545</f>
        <v>0</v>
      </c>
      <c r="AK543" s="148">
        <f t="shared" si="4527"/>
        <v>0</v>
      </c>
      <c r="AL543" s="148">
        <f t="shared" si="4527"/>
        <v>0</v>
      </c>
      <c r="AM543" s="59">
        <f t="shared" si="4527"/>
        <v>0</v>
      </c>
      <c r="AN543" s="59">
        <f t="shared" si="4527"/>
        <v>0</v>
      </c>
      <c r="AO543" s="59">
        <f t="shared" si="4527"/>
        <v>0</v>
      </c>
      <c r="AP543" s="59">
        <f t="shared" si="4527"/>
        <v>0</v>
      </c>
      <c r="AQ543" s="148">
        <f t="shared" si="4527"/>
        <v>0</v>
      </c>
      <c r="AR543" s="148">
        <f t="shared" ref="AR543:AY543" si="4528">AR544+AR545</f>
        <v>0</v>
      </c>
      <c r="AS543" s="148">
        <f t="shared" si="4528"/>
        <v>0</v>
      </c>
      <c r="AT543" s="148">
        <f t="shared" si="4528"/>
        <v>0</v>
      </c>
      <c r="AU543" s="59">
        <f t="shared" si="4528"/>
        <v>0</v>
      </c>
      <c r="AV543" s="59">
        <f t="shared" si="4528"/>
        <v>0</v>
      </c>
      <c r="AW543" s="59">
        <f t="shared" si="4528"/>
        <v>0</v>
      </c>
      <c r="AX543" s="59">
        <f t="shared" si="4528"/>
        <v>0</v>
      </c>
      <c r="AY543" s="148">
        <f t="shared" si="4528"/>
        <v>0</v>
      </c>
      <c r="AZ543" s="148">
        <f t="shared" ref="AZ543:BG543" si="4529">AZ544+AZ545</f>
        <v>0</v>
      </c>
      <c r="BA543" s="148">
        <f t="shared" si="4529"/>
        <v>0</v>
      </c>
      <c r="BB543" s="148">
        <f t="shared" si="4529"/>
        <v>0</v>
      </c>
      <c r="BC543" s="59">
        <f t="shared" si="4529"/>
        <v>0</v>
      </c>
      <c r="BD543" s="59">
        <f t="shared" si="4529"/>
        <v>0</v>
      </c>
      <c r="BE543" s="59">
        <f t="shared" si="4529"/>
        <v>0</v>
      </c>
      <c r="BF543" s="59">
        <f t="shared" si="4529"/>
        <v>0</v>
      </c>
      <c r="BG543" s="148">
        <f t="shared" si="4529"/>
        <v>0</v>
      </c>
      <c r="BH543" s="148">
        <f t="shared" ref="BH543:BO543" si="4530">BH544+BH545</f>
        <v>0</v>
      </c>
      <c r="BI543" s="148">
        <f t="shared" si="4530"/>
        <v>0</v>
      </c>
      <c r="BJ543" s="148">
        <f t="shared" si="4530"/>
        <v>0</v>
      </c>
      <c r="BK543" s="59">
        <f t="shared" si="4530"/>
        <v>0</v>
      </c>
      <c r="BL543" s="59">
        <f t="shared" si="4530"/>
        <v>0</v>
      </c>
      <c r="BM543" s="59">
        <f t="shared" si="4530"/>
        <v>0</v>
      </c>
      <c r="BN543" s="59">
        <f t="shared" si="4530"/>
        <v>0</v>
      </c>
      <c r="BO543" s="148">
        <f t="shared" si="4530"/>
        <v>0</v>
      </c>
      <c r="BP543" s="148">
        <f t="shared" ref="BP543:BV543" si="4531">BP544+BP545</f>
        <v>0</v>
      </c>
      <c r="BQ543" s="148">
        <f t="shared" si="4531"/>
        <v>0</v>
      </c>
      <c r="BR543" s="148">
        <f t="shared" si="4531"/>
        <v>0</v>
      </c>
      <c r="BS543" s="59">
        <f t="shared" si="4531"/>
        <v>0</v>
      </c>
      <c r="BT543" s="59">
        <f t="shared" si="4531"/>
        <v>0</v>
      </c>
      <c r="BU543" s="59">
        <f t="shared" si="4531"/>
        <v>0</v>
      </c>
      <c r="BV543" s="59">
        <f t="shared" si="4531"/>
        <v>0</v>
      </c>
    </row>
    <row r="544" spans="1:74" s="18" customFormat="1" hidden="1">
      <c r="A544" s="129" t="s">
        <v>46</v>
      </c>
      <c r="B544" s="58">
        <f t="shared" si="4410"/>
        <v>912</v>
      </c>
      <c r="C544" s="58" t="s">
        <v>77</v>
      </c>
      <c r="D544" s="58" t="s">
        <v>13</v>
      </c>
      <c r="E544" s="58" t="s">
        <v>417</v>
      </c>
      <c r="F544" s="58" t="s">
        <v>52</v>
      </c>
      <c r="G544" s="59"/>
      <c r="H544" s="59"/>
      <c r="I544" s="59"/>
      <c r="J544" s="59"/>
      <c r="K544" s="59"/>
      <c r="L544" s="59"/>
      <c r="M544" s="59"/>
      <c r="N544" s="59"/>
      <c r="O544" s="59">
        <f t="shared" ref="O544:O545" si="4532">G544+K544</f>
        <v>0</v>
      </c>
      <c r="P544" s="59">
        <f t="shared" ref="P544:P545" si="4533">H544+L544</f>
        <v>0</v>
      </c>
      <c r="Q544" s="59">
        <f t="shared" ref="Q544:Q545" si="4534">I544+M544</f>
        <v>0</v>
      </c>
      <c r="R544" s="59">
        <f t="shared" ref="R544:R545" si="4535">J544+N544</f>
        <v>0</v>
      </c>
      <c r="S544" s="148"/>
      <c r="T544" s="148"/>
      <c r="U544" s="148"/>
      <c r="V544" s="148"/>
      <c r="W544" s="59">
        <f t="shared" ref="W544:W545" si="4536">O544+S544</f>
        <v>0</v>
      </c>
      <c r="X544" s="59">
        <f t="shared" ref="X544:X545" si="4537">P544+T544</f>
        <v>0</v>
      </c>
      <c r="Y544" s="59">
        <f t="shared" ref="Y544:Y545" si="4538">Q544+U544</f>
        <v>0</v>
      </c>
      <c r="Z544" s="59">
        <f t="shared" ref="Z544:Z545" si="4539">R544+V544</f>
        <v>0</v>
      </c>
      <c r="AA544" s="148"/>
      <c r="AB544" s="148"/>
      <c r="AC544" s="148"/>
      <c r="AD544" s="148"/>
      <c r="AE544" s="59">
        <f t="shared" ref="AE544:AE545" si="4540">W544+AA544</f>
        <v>0</v>
      </c>
      <c r="AF544" s="59">
        <f t="shared" ref="AF544:AF545" si="4541">X544+AB544</f>
        <v>0</v>
      </c>
      <c r="AG544" s="59">
        <f t="shared" ref="AG544:AG545" si="4542">Y544+AC544</f>
        <v>0</v>
      </c>
      <c r="AH544" s="59">
        <f t="shared" ref="AH544:AH545" si="4543">Z544+AD544</f>
        <v>0</v>
      </c>
      <c r="AI544" s="148"/>
      <c r="AJ544" s="148"/>
      <c r="AK544" s="148"/>
      <c r="AL544" s="148"/>
      <c r="AM544" s="59">
        <f t="shared" ref="AM544:AM545" si="4544">AE544+AI544</f>
        <v>0</v>
      </c>
      <c r="AN544" s="59">
        <f t="shared" ref="AN544:AN545" si="4545">AF544+AJ544</f>
        <v>0</v>
      </c>
      <c r="AO544" s="59">
        <f t="shared" ref="AO544:AO545" si="4546">AG544+AK544</f>
        <v>0</v>
      </c>
      <c r="AP544" s="59">
        <f t="shared" ref="AP544:AP545" si="4547">AH544+AL544</f>
        <v>0</v>
      </c>
      <c r="AQ544" s="148"/>
      <c r="AR544" s="148"/>
      <c r="AS544" s="148"/>
      <c r="AT544" s="148"/>
      <c r="AU544" s="59">
        <f t="shared" ref="AU544:AU545" si="4548">AM544+AQ544</f>
        <v>0</v>
      </c>
      <c r="AV544" s="59">
        <f t="shared" ref="AV544:AV545" si="4549">AN544+AR544</f>
        <v>0</v>
      </c>
      <c r="AW544" s="59">
        <f t="shared" ref="AW544:AW545" si="4550">AO544+AS544</f>
        <v>0</v>
      </c>
      <c r="AX544" s="59">
        <f t="shared" ref="AX544:AX545" si="4551">AP544+AT544</f>
        <v>0</v>
      </c>
      <c r="AY544" s="148"/>
      <c r="AZ544" s="148"/>
      <c r="BA544" s="148"/>
      <c r="BB544" s="148"/>
      <c r="BC544" s="59">
        <f t="shared" ref="BC544:BC545" si="4552">AU544+AY544</f>
        <v>0</v>
      </c>
      <c r="BD544" s="59">
        <f t="shared" ref="BD544:BD545" si="4553">AV544+AZ544</f>
        <v>0</v>
      </c>
      <c r="BE544" s="59">
        <f t="shared" ref="BE544:BE545" si="4554">AW544+BA544</f>
        <v>0</v>
      </c>
      <c r="BF544" s="59">
        <f t="shared" ref="BF544:BF545" si="4555">AX544+BB544</f>
        <v>0</v>
      </c>
      <c r="BG544" s="148"/>
      <c r="BH544" s="148"/>
      <c r="BI544" s="148"/>
      <c r="BJ544" s="148"/>
      <c r="BK544" s="59">
        <f t="shared" ref="BK544:BK545" si="4556">BC544+BG544</f>
        <v>0</v>
      </c>
      <c r="BL544" s="59">
        <f t="shared" ref="BL544:BL545" si="4557">BD544+BH544</f>
        <v>0</v>
      </c>
      <c r="BM544" s="59">
        <f t="shared" ref="BM544:BM545" si="4558">BE544+BI544</f>
        <v>0</v>
      </c>
      <c r="BN544" s="59">
        <f t="shared" ref="BN544:BN545" si="4559">BF544+BJ544</f>
        <v>0</v>
      </c>
      <c r="BO544" s="148"/>
      <c r="BP544" s="148"/>
      <c r="BQ544" s="148"/>
      <c r="BR544" s="148"/>
      <c r="BS544" s="59">
        <f t="shared" ref="BS544:BS545" si="4560">BK544+BO544</f>
        <v>0</v>
      </c>
      <c r="BT544" s="59">
        <f t="shared" ref="BT544:BT545" si="4561">BL544+BP544</f>
        <v>0</v>
      </c>
      <c r="BU544" s="59">
        <f t="shared" ref="BU544:BU545" si="4562">BM544+BQ544</f>
        <v>0</v>
      </c>
      <c r="BV544" s="59">
        <f t="shared" ref="BV544:BV545" si="4563">BN544+BR544</f>
        <v>0</v>
      </c>
    </row>
    <row r="545" spans="1:74" s="18" customFormat="1" hidden="1">
      <c r="A545" s="129" t="s">
        <v>94</v>
      </c>
      <c r="B545" s="58">
        <f t="shared" si="4410"/>
        <v>912</v>
      </c>
      <c r="C545" s="58" t="s">
        <v>77</v>
      </c>
      <c r="D545" s="58" t="s">
        <v>13</v>
      </c>
      <c r="E545" s="58" t="s">
        <v>417</v>
      </c>
      <c r="F545" s="58" t="s">
        <v>95</v>
      </c>
      <c r="G545" s="59"/>
      <c r="H545" s="59"/>
      <c r="I545" s="59"/>
      <c r="J545" s="59"/>
      <c r="K545" s="59"/>
      <c r="L545" s="59"/>
      <c r="M545" s="59"/>
      <c r="N545" s="59"/>
      <c r="O545" s="59">
        <f t="shared" si="4532"/>
        <v>0</v>
      </c>
      <c r="P545" s="59">
        <f t="shared" si="4533"/>
        <v>0</v>
      </c>
      <c r="Q545" s="59">
        <f t="shared" si="4534"/>
        <v>0</v>
      </c>
      <c r="R545" s="59">
        <f t="shared" si="4535"/>
        <v>0</v>
      </c>
      <c r="S545" s="148"/>
      <c r="T545" s="148"/>
      <c r="U545" s="148"/>
      <c r="V545" s="148"/>
      <c r="W545" s="59">
        <f t="shared" si="4536"/>
        <v>0</v>
      </c>
      <c r="X545" s="59">
        <f t="shared" si="4537"/>
        <v>0</v>
      </c>
      <c r="Y545" s="59">
        <f t="shared" si="4538"/>
        <v>0</v>
      </c>
      <c r="Z545" s="59">
        <f t="shared" si="4539"/>
        <v>0</v>
      </c>
      <c r="AA545" s="148"/>
      <c r="AB545" s="148"/>
      <c r="AC545" s="148"/>
      <c r="AD545" s="148"/>
      <c r="AE545" s="59">
        <f t="shared" si="4540"/>
        <v>0</v>
      </c>
      <c r="AF545" s="59">
        <f t="shared" si="4541"/>
        <v>0</v>
      </c>
      <c r="AG545" s="59">
        <f t="shared" si="4542"/>
        <v>0</v>
      </c>
      <c r="AH545" s="59">
        <f t="shared" si="4543"/>
        <v>0</v>
      </c>
      <c r="AI545" s="148"/>
      <c r="AJ545" s="148"/>
      <c r="AK545" s="148"/>
      <c r="AL545" s="148"/>
      <c r="AM545" s="59">
        <f t="shared" si="4544"/>
        <v>0</v>
      </c>
      <c r="AN545" s="59">
        <f t="shared" si="4545"/>
        <v>0</v>
      </c>
      <c r="AO545" s="59">
        <f t="shared" si="4546"/>
        <v>0</v>
      </c>
      <c r="AP545" s="59">
        <f t="shared" si="4547"/>
        <v>0</v>
      </c>
      <c r="AQ545" s="148"/>
      <c r="AR545" s="148"/>
      <c r="AS545" s="148"/>
      <c r="AT545" s="148"/>
      <c r="AU545" s="59">
        <f t="shared" si="4548"/>
        <v>0</v>
      </c>
      <c r="AV545" s="59">
        <f t="shared" si="4549"/>
        <v>0</v>
      </c>
      <c r="AW545" s="59">
        <f t="shared" si="4550"/>
        <v>0</v>
      </c>
      <c r="AX545" s="59">
        <f t="shared" si="4551"/>
        <v>0</v>
      </c>
      <c r="AY545" s="148"/>
      <c r="AZ545" s="148"/>
      <c r="BA545" s="148"/>
      <c r="BB545" s="148"/>
      <c r="BC545" s="59">
        <f t="shared" si="4552"/>
        <v>0</v>
      </c>
      <c r="BD545" s="59">
        <f t="shared" si="4553"/>
        <v>0</v>
      </c>
      <c r="BE545" s="59">
        <f t="shared" si="4554"/>
        <v>0</v>
      </c>
      <c r="BF545" s="59">
        <f t="shared" si="4555"/>
        <v>0</v>
      </c>
      <c r="BG545" s="148"/>
      <c r="BH545" s="148"/>
      <c r="BI545" s="148"/>
      <c r="BJ545" s="148"/>
      <c r="BK545" s="59">
        <f t="shared" si="4556"/>
        <v>0</v>
      </c>
      <c r="BL545" s="59">
        <f t="shared" si="4557"/>
        <v>0</v>
      </c>
      <c r="BM545" s="59">
        <f t="shared" si="4558"/>
        <v>0</v>
      </c>
      <c r="BN545" s="59">
        <f t="shared" si="4559"/>
        <v>0</v>
      </c>
      <c r="BO545" s="148"/>
      <c r="BP545" s="148"/>
      <c r="BQ545" s="148"/>
      <c r="BR545" s="148"/>
      <c r="BS545" s="59">
        <f t="shared" si="4560"/>
        <v>0</v>
      </c>
      <c r="BT545" s="59">
        <f t="shared" si="4561"/>
        <v>0</v>
      </c>
      <c r="BU545" s="59">
        <f t="shared" si="4562"/>
        <v>0</v>
      </c>
      <c r="BV545" s="59">
        <f t="shared" si="4563"/>
        <v>0</v>
      </c>
    </row>
    <row r="546" spans="1:74" s="18" customFormat="1" ht="67.2" hidden="1">
      <c r="A546" s="140" t="s">
        <v>681</v>
      </c>
      <c r="B546" s="58">
        <f t="shared" si="4410"/>
        <v>912</v>
      </c>
      <c r="C546" s="58" t="s">
        <v>77</v>
      </c>
      <c r="D546" s="58" t="s">
        <v>13</v>
      </c>
      <c r="E546" s="58" t="s">
        <v>680</v>
      </c>
      <c r="F546" s="59"/>
      <c r="G546" s="59"/>
      <c r="H546" s="59"/>
      <c r="I546" s="59"/>
      <c r="J546" s="59"/>
      <c r="K546" s="59"/>
      <c r="L546" s="59"/>
      <c r="M546" s="59"/>
      <c r="N546" s="59"/>
      <c r="O546" s="59"/>
      <c r="P546" s="59"/>
      <c r="Q546" s="59"/>
      <c r="R546" s="59"/>
      <c r="S546" s="148"/>
      <c r="T546" s="148"/>
      <c r="U546" s="148"/>
      <c r="V546" s="148"/>
      <c r="W546" s="59"/>
      <c r="X546" s="59"/>
      <c r="Y546" s="59"/>
      <c r="Z546" s="59"/>
      <c r="AA546" s="148"/>
      <c r="AB546" s="148"/>
      <c r="AC546" s="148"/>
      <c r="AD546" s="148"/>
      <c r="AE546" s="59"/>
      <c r="AF546" s="59"/>
      <c r="AG546" s="59"/>
      <c r="AH546" s="59"/>
      <c r="AI546" s="148"/>
      <c r="AJ546" s="148"/>
      <c r="AK546" s="148"/>
      <c r="AL546" s="148"/>
      <c r="AM546" s="59"/>
      <c r="AN546" s="59"/>
      <c r="AO546" s="59"/>
      <c r="AP546" s="59"/>
      <c r="AQ546" s="148"/>
      <c r="AR546" s="148"/>
      <c r="AS546" s="148"/>
      <c r="AT546" s="148"/>
      <c r="AU546" s="59"/>
      <c r="AV546" s="59"/>
      <c r="AW546" s="59"/>
      <c r="AX546" s="59"/>
      <c r="AY546" s="148"/>
      <c r="AZ546" s="148"/>
      <c r="BA546" s="148"/>
      <c r="BB546" s="148"/>
      <c r="BC546" s="59"/>
      <c r="BD546" s="59"/>
      <c r="BE546" s="59"/>
      <c r="BF546" s="59"/>
      <c r="BG546" s="148"/>
      <c r="BH546" s="148"/>
      <c r="BI546" s="148"/>
      <c r="BJ546" s="148"/>
      <c r="BK546" s="59"/>
      <c r="BL546" s="59"/>
      <c r="BM546" s="59"/>
      <c r="BN546" s="59"/>
      <c r="BO546" s="148"/>
      <c r="BP546" s="148"/>
      <c r="BQ546" s="148"/>
      <c r="BR546" s="148"/>
      <c r="BS546" s="59"/>
      <c r="BT546" s="59"/>
      <c r="BU546" s="59"/>
      <c r="BV546" s="59"/>
    </row>
    <row r="547" spans="1:74" s="18" customFormat="1" ht="33.6" hidden="1">
      <c r="A547" s="182" t="s">
        <v>32</v>
      </c>
      <c r="B547" s="58">
        <f t="shared" si="4410"/>
        <v>912</v>
      </c>
      <c r="C547" s="58" t="s">
        <v>77</v>
      </c>
      <c r="D547" s="58" t="s">
        <v>13</v>
      </c>
      <c r="E547" s="58" t="s">
        <v>680</v>
      </c>
      <c r="F547" s="58" t="s">
        <v>33</v>
      </c>
      <c r="G547" s="59"/>
      <c r="H547" s="59"/>
      <c r="I547" s="59"/>
      <c r="J547" s="59"/>
      <c r="K547" s="59"/>
      <c r="L547" s="59"/>
      <c r="M547" s="59"/>
      <c r="N547" s="59"/>
      <c r="O547" s="59"/>
      <c r="P547" s="59"/>
      <c r="Q547" s="59"/>
      <c r="R547" s="59"/>
      <c r="S547" s="148"/>
      <c r="T547" s="148"/>
      <c r="U547" s="148"/>
      <c r="V547" s="148"/>
      <c r="W547" s="59"/>
      <c r="X547" s="59"/>
      <c r="Y547" s="59"/>
      <c r="Z547" s="59"/>
      <c r="AA547" s="148"/>
      <c r="AB547" s="148"/>
      <c r="AC547" s="148"/>
      <c r="AD547" s="148"/>
      <c r="AE547" s="59"/>
      <c r="AF547" s="59"/>
      <c r="AG547" s="59"/>
      <c r="AH547" s="59"/>
      <c r="AI547" s="148"/>
      <c r="AJ547" s="148"/>
      <c r="AK547" s="148"/>
      <c r="AL547" s="148"/>
      <c r="AM547" s="59"/>
      <c r="AN547" s="59"/>
      <c r="AO547" s="59"/>
      <c r="AP547" s="59"/>
      <c r="AQ547" s="148"/>
      <c r="AR547" s="148"/>
      <c r="AS547" s="148"/>
      <c r="AT547" s="148"/>
      <c r="AU547" s="59"/>
      <c r="AV547" s="59"/>
      <c r="AW547" s="59"/>
      <c r="AX547" s="59"/>
      <c r="AY547" s="148"/>
      <c r="AZ547" s="148"/>
      <c r="BA547" s="148"/>
      <c r="BB547" s="148"/>
      <c r="BC547" s="59"/>
      <c r="BD547" s="59"/>
      <c r="BE547" s="59"/>
      <c r="BF547" s="59"/>
      <c r="BG547" s="148"/>
      <c r="BH547" s="148"/>
      <c r="BI547" s="148"/>
      <c r="BJ547" s="148"/>
      <c r="BK547" s="59"/>
      <c r="BL547" s="59"/>
      <c r="BM547" s="59"/>
      <c r="BN547" s="59"/>
      <c r="BO547" s="148"/>
      <c r="BP547" s="148"/>
      <c r="BQ547" s="148"/>
      <c r="BR547" s="148"/>
      <c r="BS547" s="59"/>
      <c r="BT547" s="59"/>
      <c r="BU547" s="59"/>
      <c r="BV547" s="59"/>
    </row>
    <row r="548" spans="1:74" s="18" customFormat="1" hidden="1">
      <c r="A548" s="129" t="s">
        <v>46</v>
      </c>
      <c r="B548" s="58">
        <f t="shared" si="4410"/>
        <v>912</v>
      </c>
      <c r="C548" s="58" t="s">
        <v>77</v>
      </c>
      <c r="D548" s="58" t="s">
        <v>13</v>
      </c>
      <c r="E548" s="58" t="s">
        <v>680</v>
      </c>
      <c r="F548" s="58" t="s">
        <v>52</v>
      </c>
      <c r="G548" s="59"/>
      <c r="H548" s="59"/>
      <c r="I548" s="59"/>
      <c r="J548" s="59"/>
      <c r="K548" s="59"/>
      <c r="L548" s="59"/>
      <c r="M548" s="59"/>
      <c r="N548" s="59"/>
      <c r="O548" s="59">
        <f t="shared" ref="O548:O549" si="4564">G548+K548</f>
        <v>0</v>
      </c>
      <c r="P548" s="59">
        <f t="shared" ref="P548:P549" si="4565">H548+L548</f>
        <v>0</v>
      </c>
      <c r="Q548" s="59">
        <f t="shared" ref="Q548:Q549" si="4566">I548+M548</f>
        <v>0</v>
      </c>
      <c r="R548" s="59">
        <f t="shared" ref="R548:R549" si="4567">J548+N548</f>
        <v>0</v>
      </c>
      <c r="S548" s="148"/>
      <c r="T548" s="148"/>
      <c r="U548" s="148"/>
      <c r="V548" s="148"/>
      <c r="W548" s="59">
        <f t="shared" ref="W548:W549" si="4568">O548+S548</f>
        <v>0</v>
      </c>
      <c r="X548" s="59">
        <f t="shared" ref="X548:X549" si="4569">P548+T548</f>
        <v>0</v>
      </c>
      <c r="Y548" s="59">
        <f t="shared" ref="Y548:Y549" si="4570">Q548+U548</f>
        <v>0</v>
      </c>
      <c r="Z548" s="59">
        <f t="shared" ref="Z548:Z549" si="4571">R548+V548</f>
        <v>0</v>
      </c>
      <c r="AA548" s="148"/>
      <c r="AB548" s="148"/>
      <c r="AC548" s="148"/>
      <c r="AD548" s="148"/>
      <c r="AE548" s="59">
        <f t="shared" ref="AE548:AE549" si="4572">W548+AA548</f>
        <v>0</v>
      </c>
      <c r="AF548" s="59">
        <f t="shared" ref="AF548:AF549" si="4573">X548+AB548</f>
        <v>0</v>
      </c>
      <c r="AG548" s="59">
        <f t="shared" ref="AG548:AG549" si="4574">Y548+AC548</f>
        <v>0</v>
      </c>
      <c r="AH548" s="59">
        <f t="shared" ref="AH548:AH549" si="4575">Z548+AD548</f>
        <v>0</v>
      </c>
      <c r="AI548" s="148"/>
      <c r="AJ548" s="148"/>
      <c r="AK548" s="148"/>
      <c r="AL548" s="148"/>
      <c r="AM548" s="59">
        <f t="shared" ref="AM548:AM549" si="4576">AE548+AI548</f>
        <v>0</v>
      </c>
      <c r="AN548" s="59">
        <f t="shared" ref="AN548:AN549" si="4577">AF548+AJ548</f>
        <v>0</v>
      </c>
      <c r="AO548" s="59">
        <f t="shared" ref="AO548:AO549" si="4578">AG548+AK548</f>
        <v>0</v>
      </c>
      <c r="AP548" s="59">
        <f t="shared" ref="AP548:AP549" si="4579">AH548+AL548</f>
        <v>0</v>
      </c>
      <c r="AQ548" s="148"/>
      <c r="AR548" s="148"/>
      <c r="AS548" s="148"/>
      <c r="AT548" s="148"/>
      <c r="AU548" s="59">
        <f t="shared" ref="AU548:AU549" si="4580">AM548+AQ548</f>
        <v>0</v>
      </c>
      <c r="AV548" s="59">
        <f t="shared" ref="AV548:AV549" si="4581">AN548+AR548</f>
        <v>0</v>
      </c>
      <c r="AW548" s="59">
        <f t="shared" ref="AW548:AW549" si="4582">AO548+AS548</f>
        <v>0</v>
      </c>
      <c r="AX548" s="59">
        <f t="shared" ref="AX548:AX549" si="4583">AP548+AT548</f>
        <v>0</v>
      </c>
      <c r="AY548" s="148"/>
      <c r="AZ548" s="148"/>
      <c r="BA548" s="148"/>
      <c r="BB548" s="148"/>
      <c r="BC548" s="59">
        <f t="shared" ref="BC548:BC549" si="4584">AU548+AY548</f>
        <v>0</v>
      </c>
      <c r="BD548" s="59">
        <f t="shared" ref="BD548:BD549" si="4585">AV548+AZ548</f>
        <v>0</v>
      </c>
      <c r="BE548" s="59">
        <f t="shared" ref="BE548:BE549" si="4586">AW548+BA548</f>
        <v>0</v>
      </c>
      <c r="BF548" s="59">
        <f t="shared" ref="BF548:BF549" si="4587">AX548+BB548</f>
        <v>0</v>
      </c>
      <c r="BG548" s="148"/>
      <c r="BH548" s="148"/>
      <c r="BI548" s="148"/>
      <c r="BJ548" s="148"/>
      <c r="BK548" s="59">
        <f t="shared" ref="BK548:BK549" si="4588">BC548+BG548</f>
        <v>0</v>
      </c>
      <c r="BL548" s="59">
        <f t="shared" ref="BL548:BL549" si="4589">BD548+BH548</f>
        <v>0</v>
      </c>
      <c r="BM548" s="59">
        <f t="shared" ref="BM548:BM549" si="4590">BE548+BI548</f>
        <v>0</v>
      </c>
      <c r="BN548" s="59">
        <f t="shared" ref="BN548:BN549" si="4591">BF548+BJ548</f>
        <v>0</v>
      </c>
      <c r="BO548" s="148"/>
      <c r="BP548" s="148"/>
      <c r="BQ548" s="148"/>
      <c r="BR548" s="148"/>
      <c r="BS548" s="59">
        <f t="shared" ref="BS548:BS549" si="4592">BK548+BO548</f>
        <v>0</v>
      </c>
      <c r="BT548" s="59">
        <f t="shared" ref="BT548:BT549" si="4593">BL548+BP548</f>
        <v>0</v>
      </c>
      <c r="BU548" s="59">
        <f t="shared" ref="BU548:BU549" si="4594">BM548+BQ548</f>
        <v>0</v>
      </c>
      <c r="BV548" s="59">
        <f t="shared" ref="BV548:BV549" si="4595">BN548+BR548</f>
        <v>0</v>
      </c>
    </row>
    <row r="549" spans="1:74" s="18" customFormat="1" hidden="1">
      <c r="A549" s="129" t="s">
        <v>94</v>
      </c>
      <c r="B549" s="58">
        <f t="shared" si="4410"/>
        <v>912</v>
      </c>
      <c r="C549" s="58" t="s">
        <v>77</v>
      </c>
      <c r="D549" s="58" t="s">
        <v>13</v>
      </c>
      <c r="E549" s="58" t="s">
        <v>680</v>
      </c>
      <c r="F549" s="58" t="s">
        <v>95</v>
      </c>
      <c r="G549" s="59"/>
      <c r="H549" s="59"/>
      <c r="I549" s="59"/>
      <c r="J549" s="59"/>
      <c r="K549" s="59"/>
      <c r="L549" s="59"/>
      <c r="M549" s="59"/>
      <c r="N549" s="59"/>
      <c r="O549" s="59">
        <f t="shared" si="4564"/>
        <v>0</v>
      </c>
      <c r="P549" s="59">
        <f t="shared" si="4565"/>
        <v>0</v>
      </c>
      <c r="Q549" s="59">
        <f t="shared" si="4566"/>
        <v>0</v>
      </c>
      <c r="R549" s="59">
        <f t="shared" si="4567"/>
        <v>0</v>
      </c>
      <c r="S549" s="148"/>
      <c r="T549" s="148"/>
      <c r="U549" s="148"/>
      <c r="V549" s="148"/>
      <c r="W549" s="59">
        <f t="shared" si="4568"/>
        <v>0</v>
      </c>
      <c r="X549" s="59">
        <f t="shared" si="4569"/>
        <v>0</v>
      </c>
      <c r="Y549" s="59">
        <f t="shared" si="4570"/>
        <v>0</v>
      </c>
      <c r="Z549" s="59">
        <f t="shared" si="4571"/>
        <v>0</v>
      </c>
      <c r="AA549" s="148"/>
      <c r="AB549" s="148"/>
      <c r="AC549" s="148"/>
      <c r="AD549" s="148"/>
      <c r="AE549" s="59">
        <f t="shared" si="4572"/>
        <v>0</v>
      </c>
      <c r="AF549" s="59">
        <f t="shared" si="4573"/>
        <v>0</v>
      </c>
      <c r="AG549" s="59">
        <f t="shared" si="4574"/>
        <v>0</v>
      </c>
      <c r="AH549" s="59">
        <f t="shared" si="4575"/>
        <v>0</v>
      </c>
      <c r="AI549" s="148"/>
      <c r="AJ549" s="148"/>
      <c r="AK549" s="148"/>
      <c r="AL549" s="148"/>
      <c r="AM549" s="59">
        <f t="shared" si="4576"/>
        <v>0</v>
      </c>
      <c r="AN549" s="59">
        <f t="shared" si="4577"/>
        <v>0</v>
      </c>
      <c r="AO549" s="59">
        <f t="shared" si="4578"/>
        <v>0</v>
      </c>
      <c r="AP549" s="59">
        <f t="shared" si="4579"/>
        <v>0</v>
      </c>
      <c r="AQ549" s="148"/>
      <c r="AR549" s="148"/>
      <c r="AS549" s="148"/>
      <c r="AT549" s="148"/>
      <c r="AU549" s="59">
        <f t="shared" si="4580"/>
        <v>0</v>
      </c>
      <c r="AV549" s="59">
        <f t="shared" si="4581"/>
        <v>0</v>
      </c>
      <c r="AW549" s="59">
        <f t="shared" si="4582"/>
        <v>0</v>
      </c>
      <c r="AX549" s="59">
        <f t="shared" si="4583"/>
        <v>0</v>
      </c>
      <c r="AY549" s="148"/>
      <c r="AZ549" s="148"/>
      <c r="BA549" s="148"/>
      <c r="BB549" s="148"/>
      <c r="BC549" s="59">
        <f t="shared" si="4584"/>
        <v>0</v>
      </c>
      <c r="BD549" s="59">
        <f t="shared" si="4585"/>
        <v>0</v>
      </c>
      <c r="BE549" s="59">
        <f t="shared" si="4586"/>
        <v>0</v>
      </c>
      <c r="BF549" s="59">
        <f t="shared" si="4587"/>
        <v>0</v>
      </c>
      <c r="BG549" s="148"/>
      <c r="BH549" s="148"/>
      <c r="BI549" s="148"/>
      <c r="BJ549" s="148"/>
      <c r="BK549" s="59">
        <f t="shared" si="4588"/>
        <v>0</v>
      </c>
      <c r="BL549" s="59">
        <f t="shared" si="4589"/>
        <v>0</v>
      </c>
      <c r="BM549" s="59">
        <f t="shared" si="4590"/>
        <v>0</v>
      </c>
      <c r="BN549" s="59">
        <f t="shared" si="4591"/>
        <v>0</v>
      </c>
      <c r="BO549" s="148"/>
      <c r="BP549" s="148"/>
      <c r="BQ549" s="148"/>
      <c r="BR549" s="148"/>
      <c r="BS549" s="59">
        <f t="shared" si="4592"/>
        <v>0</v>
      </c>
      <c r="BT549" s="59">
        <f t="shared" si="4593"/>
        <v>0</v>
      </c>
      <c r="BU549" s="59">
        <f t="shared" si="4594"/>
        <v>0</v>
      </c>
      <c r="BV549" s="59">
        <f t="shared" si="4595"/>
        <v>0</v>
      </c>
    </row>
    <row r="550" spans="1:74" s="18" customFormat="1" hidden="1">
      <c r="A550" s="129" t="s">
        <v>697</v>
      </c>
      <c r="B550" s="58">
        <f>B546</f>
        <v>912</v>
      </c>
      <c r="C550" s="58" t="s">
        <v>77</v>
      </c>
      <c r="D550" s="58" t="s">
        <v>13</v>
      </c>
      <c r="E550" s="58" t="s">
        <v>698</v>
      </c>
      <c r="F550" s="58"/>
      <c r="G550" s="59"/>
      <c r="H550" s="59"/>
      <c r="I550" s="59"/>
      <c r="J550" s="59"/>
      <c r="K550" s="59"/>
      <c r="L550" s="59"/>
      <c r="M550" s="59"/>
      <c r="N550" s="59"/>
      <c r="O550" s="59"/>
      <c r="P550" s="59"/>
      <c r="Q550" s="59"/>
      <c r="R550" s="59"/>
      <c r="S550" s="148"/>
      <c r="T550" s="148"/>
      <c r="U550" s="148"/>
      <c r="V550" s="148"/>
      <c r="W550" s="59"/>
      <c r="X550" s="59"/>
      <c r="Y550" s="59"/>
      <c r="Z550" s="59"/>
      <c r="AA550" s="148"/>
      <c r="AB550" s="148"/>
      <c r="AC550" s="148"/>
      <c r="AD550" s="148"/>
      <c r="AE550" s="59"/>
      <c r="AF550" s="59"/>
      <c r="AG550" s="59"/>
      <c r="AH550" s="59"/>
      <c r="AI550" s="148"/>
      <c r="AJ550" s="148"/>
      <c r="AK550" s="148"/>
      <c r="AL550" s="148"/>
      <c r="AM550" s="59"/>
      <c r="AN550" s="59"/>
      <c r="AO550" s="59"/>
      <c r="AP550" s="59"/>
      <c r="AQ550" s="148"/>
      <c r="AR550" s="148"/>
      <c r="AS550" s="148"/>
      <c r="AT550" s="148"/>
      <c r="AU550" s="59"/>
      <c r="AV550" s="59"/>
      <c r="AW550" s="59"/>
      <c r="AX550" s="59"/>
      <c r="AY550" s="148"/>
      <c r="AZ550" s="148"/>
      <c r="BA550" s="148"/>
      <c r="BB550" s="148"/>
      <c r="BC550" s="59"/>
      <c r="BD550" s="59"/>
      <c r="BE550" s="59"/>
      <c r="BF550" s="59"/>
      <c r="BG550" s="148"/>
      <c r="BH550" s="148"/>
      <c r="BI550" s="148"/>
      <c r="BJ550" s="148"/>
      <c r="BK550" s="59"/>
      <c r="BL550" s="59"/>
      <c r="BM550" s="59"/>
      <c r="BN550" s="59"/>
      <c r="BO550" s="148"/>
      <c r="BP550" s="148"/>
      <c r="BQ550" s="148"/>
      <c r="BR550" s="148"/>
      <c r="BS550" s="59"/>
      <c r="BT550" s="59"/>
      <c r="BU550" s="59"/>
      <c r="BV550" s="59"/>
    </row>
    <row r="551" spans="1:74" s="18" customFormat="1" ht="33.6" hidden="1">
      <c r="A551" s="182" t="s">
        <v>32</v>
      </c>
      <c r="B551" s="58">
        <f>B550</f>
        <v>912</v>
      </c>
      <c r="C551" s="58" t="s">
        <v>77</v>
      </c>
      <c r="D551" s="58" t="s">
        <v>13</v>
      </c>
      <c r="E551" s="58" t="s">
        <v>698</v>
      </c>
      <c r="F551" s="58" t="s">
        <v>33</v>
      </c>
      <c r="G551" s="59"/>
      <c r="H551" s="59"/>
      <c r="I551" s="59"/>
      <c r="J551" s="59"/>
      <c r="K551" s="59"/>
      <c r="L551" s="59"/>
      <c r="M551" s="59"/>
      <c r="N551" s="59"/>
      <c r="O551" s="59"/>
      <c r="P551" s="59"/>
      <c r="Q551" s="59"/>
      <c r="R551" s="59"/>
      <c r="S551" s="148"/>
      <c r="T551" s="148"/>
      <c r="U551" s="148"/>
      <c r="V551" s="148"/>
      <c r="W551" s="59"/>
      <c r="X551" s="59"/>
      <c r="Y551" s="59"/>
      <c r="Z551" s="59"/>
      <c r="AA551" s="148"/>
      <c r="AB551" s="148"/>
      <c r="AC551" s="148"/>
      <c r="AD551" s="148"/>
      <c r="AE551" s="59"/>
      <c r="AF551" s="59"/>
      <c r="AG551" s="59"/>
      <c r="AH551" s="59"/>
      <c r="AI551" s="148"/>
      <c r="AJ551" s="148"/>
      <c r="AK551" s="148"/>
      <c r="AL551" s="148"/>
      <c r="AM551" s="59"/>
      <c r="AN551" s="59"/>
      <c r="AO551" s="59"/>
      <c r="AP551" s="59"/>
      <c r="AQ551" s="148"/>
      <c r="AR551" s="148"/>
      <c r="AS551" s="148"/>
      <c r="AT551" s="148"/>
      <c r="AU551" s="59"/>
      <c r="AV551" s="59"/>
      <c r="AW551" s="59"/>
      <c r="AX551" s="59"/>
      <c r="AY551" s="148"/>
      <c r="AZ551" s="148"/>
      <c r="BA551" s="148"/>
      <c r="BB551" s="148"/>
      <c r="BC551" s="59"/>
      <c r="BD551" s="59"/>
      <c r="BE551" s="59"/>
      <c r="BF551" s="59"/>
      <c r="BG551" s="148"/>
      <c r="BH551" s="148"/>
      <c r="BI551" s="148"/>
      <c r="BJ551" s="148"/>
      <c r="BK551" s="59"/>
      <c r="BL551" s="59"/>
      <c r="BM551" s="59"/>
      <c r="BN551" s="59"/>
      <c r="BO551" s="148"/>
      <c r="BP551" s="148"/>
      <c r="BQ551" s="148"/>
      <c r="BR551" s="148"/>
      <c r="BS551" s="59"/>
      <c r="BT551" s="59"/>
      <c r="BU551" s="59"/>
      <c r="BV551" s="59"/>
    </row>
    <row r="552" spans="1:74" s="18" customFormat="1" hidden="1">
      <c r="A552" s="129" t="s">
        <v>46</v>
      </c>
      <c r="B552" s="58">
        <f>B551</f>
        <v>912</v>
      </c>
      <c r="C552" s="58" t="s">
        <v>77</v>
      </c>
      <c r="D552" s="58" t="s">
        <v>13</v>
      </c>
      <c r="E552" s="58" t="s">
        <v>698</v>
      </c>
      <c r="F552" s="58" t="s">
        <v>52</v>
      </c>
      <c r="G552" s="59"/>
      <c r="H552" s="59"/>
      <c r="I552" s="59"/>
      <c r="J552" s="59"/>
      <c r="K552" s="59"/>
      <c r="L552" s="59"/>
      <c r="M552" s="59"/>
      <c r="N552" s="59"/>
      <c r="O552" s="59">
        <f>G552+K552</f>
        <v>0</v>
      </c>
      <c r="P552" s="59">
        <f t="shared" ref="P552" si="4596">H552+L552</f>
        <v>0</v>
      </c>
      <c r="Q552" s="59">
        <f t="shared" ref="Q552" si="4597">I552+M552</f>
        <v>0</v>
      </c>
      <c r="R552" s="59">
        <f t="shared" ref="R552" si="4598">J552+N552</f>
        <v>0</v>
      </c>
      <c r="S552" s="148"/>
      <c r="T552" s="148"/>
      <c r="U552" s="148"/>
      <c r="V552" s="148"/>
      <c r="W552" s="59">
        <f>O552+S552</f>
        <v>0</v>
      </c>
      <c r="X552" s="59">
        <f t="shared" ref="X552" si="4599">P552+T552</f>
        <v>0</v>
      </c>
      <c r="Y552" s="59">
        <f t="shared" ref="Y552" si="4600">Q552+U552</f>
        <v>0</v>
      </c>
      <c r="Z552" s="59">
        <f t="shared" ref="Z552" si="4601">R552+V552</f>
        <v>0</v>
      </c>
      <c r="AA552" s="148"/>
      <c r="AB552" s="148"/>
      <c r="AC552" s="148"/>
      <c r="AD552" s="148"/>
      <c r="AE552" s="59">
        <f>W552+AA552</f>
        <v>0</v>
      </c>
      <c r="AF552" s="59">
        <f t="shared" ref="AF552" si="4602">X552+AB552</f>
        <v>0</v>
      </c>
      <c r="AG552" s="59">
        <f t="shared" ref="AG552" si="4603">Y552+AC552</f>
        <v>0</v>
      </c>
      <c r="AH552" s="59">
        <f t="shared" ref="AH552" si="4604">Z552+AD552</f>
        <v>0</v>
      </c>
      <c r="AI552" s="148"/>
      <c r="AJ552" s="148"/>
      <c r="AK552" s="148"/>
      <c r="AL552" s="148"/>
      <c r="AM552" s="59">
        <f>AE552+AI552</f>
        <v>0</v>
      </c>
      <c r="AN552" s="59">
        <f t="shared" ref="AN552" si="4605">AF552+AJ552</f>
        <v>0</v>
      </c>
      <c r="AO552" s="59">
        <f t="shared" ref="AO552" si="4606">AG552+AK552</f>
        <v>0</v>
      </c>
      <c r="AP552" s="59">
        <f t="shared" ref="AP552" si="4607">AH552+AL552</f>
        <v>0</v>
      </c>
      <c r="AQ552" s="148"/>
      <c r="AR552" s="148"/>
      <c r="AS552" s="148"/>
      <c r="AT552" s="148"/>
      <c r="AU552" s="59">
        <f>AM552+AQ552</f>
        <v>0</v>
      </c>
      <c r="AV552" s="59">
        <f t="shared" ref="AV552" si="4608">AN552+AR552</f>
        <v>0</v>
      </c>
      <c r="AW552" s="59">
        <f t="shared" ref="AW552" si="4609">AO552+AS552</f>
        <v>0</v>
      </c>
      <c r="AX552" s="59">
        <f t="shared" ref="AX552" si="4610">AP552+AT552</f>
        <v>0</v>
      </c>
      <c r="AY552" s="148"/>
      <c r="AZ552" s="148"/>
      <c r="BA552" s="148"/>
      <c r="BB552" s="148"/>
      <c r="BC552" s="59">
        <f>AU552+AY552</f>
        <v>0</v>
      </c>
      <c r="BD552" s="59">
        <f t="shared" ref="BD552" si="4611">AV552+AZ552</f>
        <v>0</v>
      </c>
      <c r="BE552" s="59">
        <f t="shared" ref="BE552" si="4612">AW552+BA552</f>
        <v>0</v>
      </c>
      <c r="BF552" s="59">
        <f t="shared" ref="BF552" si="4613">AX552+BB552</f>
        <v>0</v>
      </c>
      <c r="BG552" s="148"/>
      <c r="BH552" s="148"/>
      <c r="BI552" s="148"/>
      <c r="BJ552" s="148"/>
      <c r="BK552" s="59">
        <f>BC552+BG552</f>
        <v>0</v>
      </c>
      <c r="BL552" s="59">
        <f t="shared" ref="BL552" si="4614">BD552+BH552</f>
        <v>0</v>
      </c>
      <c r="BM552" s="59">
        <f t="shared" ref="BM552" si="4615">BE552+BI552</f>
        <v>0</v>
      </c>
      <c r="BN552" s="59">
        <f t="shared" ref="BN552" si="4616">BF552+BJ552</f>
        <v>0</v>
      </c>
      <c r="BO552" s="148"/>
      <c r="BP552" s="148"/>
      <c r="BQ552" s="148"/>
      <c r="BR552" s="148"/>
      <c r="BS552" s="59">
        <f>BK552+BO552</f>
        <v>0</v>
      </c>
      <c r="BT552" s="59">
        <f t="shared" ref="BT552" si="4617">BL552+BP552</f>
        <v>0</v>
      </c>
      <c r="BU552" s="59">
        <f t="shared" ref="BU552" si="4618">BM552+BQ552</f>
        <v>0</v>
      </c>
      <c r="BV552" s="59">
        <f t="shared" ref="BV552" si="4619">BN552+BR552</f>
        <v>0</v>
      </c>
    </row>
    <row r="553" spans="1:74" s="19" customFormat="1">
      <c r="A553" s="44" t="s">
        <v>17</v>
      </c>
      <c r="B553" s="10">
        <f>B545</f>
        <v>912</v>
      </c>
      <c r="C553" s="10" t="s">
        <v>77</v>
      </c>
      <c r="D553" s="10" t="s">
        <v>13</v>
      </c>
      <c r="E553" s="6" t="s">
        <v>55</v>
      </c>
      <c r="F553" s="10"/>
      <c r="G553" s="35">
        <f>G554+G573+G592+G596</f>
        <v>540326</v>
      </c>
      <c r="H553" s="35">
        <f t="shared" ref="H553:K553" si="4620">H554+H573+H592+H596</f>
        <v>0</v>
      </c>
      <c r="I553" s="35">
        <f t="shared" si="4620"/>
        <v>545727</v>
      </c>
      <c r="J553" s="35">
        <f t="shared" si="4620"/>
        <v>0</v>
      </c>
      <c r="K553" s="164">
        <f t="shared" si="4620"/>
        <v>8483</v>
      </c>
      <c r="L553" s="164">
        <f t="shared" ref="L553:S553" si="4621">L554+L573+L592+L596</f>
        <v>8445</v>
      </c>
      <c r="M553" s="164">
        <f t="shared" si="4621"/>
        <v>8752</v>
      </c>
      <c r="N553" s="164">
        <f t="shared" si="4621"/>
        <v>8438</v>
      </c>
      <c r="O553" s="35">
        <f t="shared" si="4621"/>
        <v>548809</v>
      </c>
      <c r="P553" s="35">
        <f t="shared" si="4621"/>
        <v>8445</v>
      </c>
      <c r="Q553" s="35">
        <f t="shared" si="4621"/>
        <v>554479</v>
      </c>
      <c r="R553" s="35">
        <f t="shared" si="4621"/>
        <v>8438</v>
      </c>
      <c r="S553" s="164">
        <f t="shared" si="4621"/>
        <v>0</v>
      </c>
      <c r="T553" s="164">
        <f t="shared" ref="T553:AA553" si="4622">T554+T573+T592+T596</f>
        <v>0</v>
      </c>
      <c r="U553" s="164">
        <f t="shared" si="4622"/>
        <v>0</v>
      </c>
      <c r="V553" s="164">
        <f t="shared" si="4622"/>
        <v>0</v>
      </c>
      <c r="W553" s="35">
        <f t="shared" si="4622"/>
        <v>548809</v>
      </c>
      <c r="X553" s="35">
        <f t="shared" si="4622"/>
        <v>8445</v>
      </c>
      <c r="Y553" s="35">
        <f t="shared" si="4622"/>
        <v>554479</v>
      </c>
      <c r="Z553" s="35">
        <f t="shared" si="4622"/>
        <v>8438</v>
      </c>
      <c r="AA553" s="164">
        <f t="shared" si="4622"/>
        <v>0</v>
      </c>
      <c r="AB553" s="164">
        <f t="shared" ref="AB553:AI553" si="4623">AB554+AB573+AB592+AB596</f>
        <v>0</v>
      </c>
      <c r="AC553" s="164">
        <f t="shared" si="4623"/>
        <v>0</v>
      </c>
      <c r="AD553" s="164">
        <f t="shared" si="4623"/>
        <v>0</v>
      </c>
      <c r="AE553" s="35">
        <f t="shared" si="4623"/>
        <v>548809</v>
      </c>
      <c r="AF553" s="35">
        <f t="shared" si="4623"/>
        <v>8445</v>
      </c>
      <c r="AG553" s="35">
        <f t="shared" si="4623"/>
        <v>554479</v>
      </c>
      <c r="AH553" s="35">
        <f t="shared" si="4623"/>
        <v>8438</v>
      </c>
      <c r="AI553" s="164">
        <f t="shared" si="4623"/>
        <v>0</v>
      </c>
      <c r="AJ553" s="164">
        <f t="shared" ref="AJ553:AQ553" si="4624">AJ554+AJ573+AJ592+AJ596</f>
        <v>0</v>
      </c>
      <c r="AK553" s="164">
        <f t="shared" si="4624"/>
        <v>0</v>
      </c>
      <c r="AL553" s="164">
        <f t="shared" si="4624"/>
        <v>0</v>
      </c>
      <c r="AM553" s="35">
        <f t="shared" si="4624"/>
        <v>548809</v>
      </c>
      <c r="AN553" s="35">
        <f t="shared" si="4624"/>
        <v>8445</v>
      </c>
      <c r="AO553" s="35">
        <f t="shared" si="4624"/>
        <v>554479</v>
      </c>
      <c r="AP553" s="35">
        <f t="shared" si="4624"/>
        <v>8438</v>
      </c>
      <c r="AQ553" s="164">
        <f t="shared" si="4624"/>
        <v>0</v>
      </c>
      <c r="AR553" s="164">
        <f t="shared" ref="AR553:AY553" si="4625">AR554+AR573+AR592+AR596</f>
        <v>0</v>
      </c>
      <c r="AS553" s="164">
        <f t="shared" si="4625"/>
        <v>0</v>
      </c>
      <c r="AT553" s="164">
        <f t="shared" si="4625"/>
        <v>0</v>
      </c>
      <c r="AU553" s="35">
        <f t="shared" si="4625"/>
        <v>548809</v>
      </c>
      <c r="AV553" s="35">
        <f t="shared" si="4625"/>
        <v>8445</v>
      </c>
      <c r="AW553" s="35">
        <f t="shared" si="4625"/>
        <v>554479</v>
      </c>
      <c r="AX553" s="35">
        <f t="shared" si="4625"/>
        <v>8438</v>
      </c>
      <c r="AY553" s="164">
        <f t="shared" si="4625"/>
        <v>0</v>
      </c>
      <c r="AZ553" s="164">
        <f t="shared" ref="AZ553:BG553" si="4626">AZ554+AZ573+AZ592+AZ596</f>
        <v>0</v>
      </c>
      <c r="BA553" s="164">
        <f t="shared" si="4626"/>
        <v>0</v>
      </c>
      <c r="BB553" s="164">
        <f t="shared" si="4626"/>
        <v>0</v>
      </c>
      <c r="BC553" s="35">
        <f t="shared" si="4626"/>
        <v>548809</v>
      </c>
      <c r="BD553" s="35">
        <f t="shared" si="4626"/>
        <v>8445</v>
      </c>
      <c r="BE553" s="35">
        <f t="shared" si="4626"/>
        <v>554479</v>
      </c>
      <c r="BF553" s="35">
        <f t="shared" si="4626"/>
        <v>8438</v>
      </c>
      <c r="BG553" s="164">
        <f t="shared" si="4626"/>
        <v>0</v>
      </c>
      <c r="BH553" s="164">
        <f t="shared" ref="BH553:BO553" si="4627">BH554+BH573+BH592+BH596</f>
        <v>0</v>
      </c>
      <c r="BI553" s="164">
        <f t="shared" si="4627"/>
        <v>0</v>
      </c>
      <c r="BJ553" s="164">
        <f t="shared" si="4627"/>
        <v>0</v>
      </c>
      <c r="BK553" s="35">
        <f t="shared" si="4627"/>
        <v>548809</v>
      </c>
      <c r="BL553" s="35">
        <f t="shared" si="4627"/>
        <v>8445</v>
      </c>
      <c r="BM553" s="35">
        <f t="shared" si="4627"/>
        <v>554479</v>
      </c>
      <c r="BN553" s="35">
        <f t="shared" si="4627"/>
        <v>8438</v>
      </c>
      <c r="BO553" s="164">
        <f t="shared" si="4627"/>
        <v>0</v>
      </c>
      <c r="BP553" s="164">
        <f t="shared" ref="BP553:BV553" si="4628">BP554+BP573+BP592+BP596</f>
        <v>0</v>
      </c>
      <c r="BQ553" s="164">
        <f t="shared" si="4628"/>
        <v>0</v>
      </c>
      <c r="BR553" s="164">
        <f t="shared" si="4628"/>
        <v>0</v>
      </c>
      <c r="BS553" s="35">
        <f t="shared" si="4628"/>
        <v>548809</v>
      </c>
      <c r="BT553" s="35">
        <f t="shared" si="4628"/>
        <v>8445</v>
      </c>
      <c r="BU553" s="35">
        <f t="shared" si="4628"/>
        <v>554479</v>
      </c>
      <c r="BV553" s="35">
        <f t="shared" si="4628"/>
        <v>8438</v>
      </c>
    </row>
    <row r="554" spans="1:74" s="19" customFormat="1" ht="33.6">
      <c r="A554" s="92" t="s">
        <v>336</v>
      </c>
      <c r="B554" s="10">
        <f>B553</f>
        <v>912</v>
      </c>
      <c r="C554" s="10" t="s">
        <v>77</v>
      </c>
      <c r="D554" s="10" t="s">
        <v>13</v>
      </c>
      <c r="E554" s="13" t="s">
        <v>63</v>
      </c>
      <c r="F554" s="10"/>
      <c r="G554" s="35">
        <f t="shared" ref="G554:J554" si="4629">G555+G558+G562+G565+G569</f>
        <v>534448</v>
      </c>
      <c r="H554" s="35">
        <f t="shared" si="4629"/>
        <v>0</v>
      </c>
      <c r="I554" s="35">
        <f t="shared" si="4629"/>
        <v>534448</v>
      </c>
      <c r="J554" s="35">
        <f t="shared" si="4629"/>
        <v>0</v>
      </c>
      <c r="K554" s="164">
        <f t="shared" ref="K554:R554" si="4630">K555+K558+K562+K565+K569</f>
        <v>0</v>
      </c>
      <c r="L554" s="164">
        <f t="shared" si="4630"/>
        <v>0</v>
      </c>
      <c r="M554" s="164">
        <f t="shared" si="4630"/>
        <v>0</v>
      </c>
      <c r="N554" s="164">
        <f t="shared" si="4630"/>
        <v>0</v>
      </c>
      <c r="O554" s="35">
        <f t="shared" si="4630"/>
        <v>534448</v>
      </c>
      <c r="P554" s="35">
        <f t="shared" si="4630"/>
        <v>0</v>
      </c>
      <c r="Q554" s="35">
        <f t="shared" si="4630"/>
        <v>534448</v>
      </c>
      <c r="R554" s="35">
        <f t="shared" si="4630"/>
        <v>0</v>
      </c>
      <c r="S554" s="164">
        <f t="shared" ref="S554:Z554" si="4631">S555+S558+S562+S565+S569</f>
        <v>0</v>
      </c>
      <c r="T554" s="164">
        <f t="shared" si="4631"/>
        <v>0</v>
      </c>
      <c r="U554" s="164">
        <f t="shared" si="4631"/>
        <v>0</v>
      </c>
      <c r="V554" s="164">
        <f t="shared" si="4631"/>
        <v>0</v>
      </c>
      <c r="W554" s="35">
        <f t="shared" si="4631"/>
        <v>534448</v>
      </c>
      <c r="X554" s="35">
        <f t="shared" si="4631"/>
        <v>0</v>
      </c>
      <c r="Y554" s="35">
        <f t="shared" si="4631"/>
        <v>534448</v>
      </c>
      <c r="Z554" s="35">
        <f t="shared" si="4631"/>
        <v>0</v>
      </c>
      <c r="AA554" s="164">
        <f t="shared" ref="AA554:AH554" si="4632">AA555+AA558+AA562+AA565+AA569</f>
        <v>0</v>
      </c>
      <c r="AB554" s="164">
        <f t="shared" si="4632"/>
        <v>0</v>
      </c>
      <c r="AC554" s="164">
        <f t="shared" si="4632"/>
        <v>0</v>
      </c>
      <c r="AD554" s="164">
        <f t="shared" si="4632"/>
        <v>0</v>
      </c>
      <c r="AE554" s="35">
        <f t="shared" si="4632"/>
        <v>534448</v>
      </c>
      <c r="AF554" s="35">
        <f t="shared" si="4632"/>
        <v>0</v>
      </c>
      <c r="AG554" s="35">
        <f t="shared" si="4632"/>
        <v>534448</v>
      </c>
      <c r="AH554" s="35">
        <f t="shared" si="4632"/>
        <v>0</v>
      </c>
      <c r="AI554" s="164">
        <f t="shared" ref="AI554:AP554" si="4633">AI555+AI558+AI562+AI565+AI569</f>
        <v>0</v>
      </c>
      <c r="AJ554" s="164">
        <f t="shared" si="4633"/>
        <v>0</v>
      </c>
      <c r="AK554" s="164">
        <f t="shared" si="4633"/>
        <v>0</v>
      </c>
      <c r="AL554" s="164">
        <f t="shared" si="4633"/>
        <v>0</v>
      </c>
      <c r="AM554" s="35">
        <f t="shared" si="4633"/>
        <v>534448</v>
      </c>
      <c r="AN554" s="35">
        <f t="shared" si="4633"/>
        <v>0</v>
      </c>
      <c r="AO554" s="35">
        <f t="shared" si="4633"/>
        <v>534448</v>
      </c>
      <c r="AP554" s="35">
        <f t="shared" si="4633"/>
        <v>0</v>
      </c>
      <c r="AQ554" s="164">
        <f t="shared" ref="AQ554:AX554" si="4634">AQ555+AQ558+AQ562+AQ565+AQ569</f>
        <v>0</v>
      </c>
      <c r="AR554" s="164">
        <f t="shared" si="4634"/>
        <v>0</v>
      </c>
      <c r="AS554" s="164">
        <f t="shared" si="4634"/>
        <v>0</v>
      </c>
      <c r="AT554" s="164">
        <f t="shared" si="4634"/>
        <v>0</v>
      </c>
      <c r="AU554" s="35">
        <f t="shared" si="4634"/>
        <v>534448</v>
      </c>
      <c r="AV554" s="35">
        <f t="shared" si="4634"/>
        <v>0</v>
      </c>
      <c r="AW554" s="35">
        <f t="shared" si="4634"/>
        <v>534448</v>
      </c>
      <c r="AX554" s="35">
        <f t="shared" si="4634"/>
        <v>0</v>
      </c>
      <c r="AY554" s="164">
        <f t="shared" ref="AY554:BF554" si="4635">AY555+AY558+AY562+AY565+AY569</f>
        <v>0</v>
      </c>
      <c r="AZ554" s="164">
        <f t="shared" si="4635"/>
        <v>0</v>
      </c>
      <c r="BA554" s="164">
        <f t="shared" si="4635"/>
        <v>0</v>
      </c>
      <c r="BB554" s="164">
        <f t="shared" si="4635"/>
        <v>0</v>
      </c>
      <c r="BC554" s="35">
        <f t="shared" si="4635"/>
        <v>534448</v>
      </c>
      <c r="BD554" s="35">
        <f t="shared" si="4635"/>
        <v>0</v>
      </c>
      <c r="BE554" s="35">
        <f t="shared" si="4635"/>
        <v>534448</v>
      </c>
      <c r="BF554" s="35">
        <f t="shared" si="4635"/>
        <v>0</v>
      </c>
      <c r="BG554" s="164">
        <f t="shared" ref="BG554:BN554" si="4636">BG555+BG558+BG562+BG565+BG569</f>
        <v>0</v>
      </c>
      <c r="BH554" s="164">
        <f t="shared" si="4636"/>
        <v>0</v>
      </c>
      <c r="BI554" s="164">
        <f t="shared" si="4636"/>
        <v>0</v>
      </c>
      <c r="BJ554" s="164">
        <f t="shared" si="4636"/>
        <v>0</v>
      </c>
      <c r="BK554" s="35">
        <f t="shared" si="4636"/>
        <v>534448</v>
      </c>
      <c r="BL554" s="35">
        <f t="shared" si="4636"/>
        <v>0</v>
      </c>
      <c r="BM554" s="35">
        <f t="shared" si="4636"/>
        <v>534448</v>
      </c>
      <c r="BN554" s="35">
        <f t="shared" si="4636"/>
        <v>0</v>
      </c>
      <c r="BO554" s="164">
        <f t="shared" ref="BO554:BV554" si="4637">BO555+BO558+BO562+BO565+BO569</f>
        <v>0</v>
      </c>
      <c r="BP554" s="164">
        <f t="shared" si="4637"/>
        <v>0</v>
      </c>
      <c r="BQ554" s="164">
        <f t="shared" si="4637"/>
        <v>0</v>
      </c>
      <c r="BR554" s="164">
        <f t="shared" si="4637"/>
        <v>0</v>
      </c>
      <c r="BS554" s="35">
        <f t="shared" si="4637"/>
        <v>534448</v>
      </c>
      <c r="BT554" s="35">
        <f t="shared" si="4637"/>
        <v>0</v>
      </c>
      <c r="BU554" s="35">
        <f t="shared" si="4637"/>
        <v>534448</v>
      </c>
      <c r="BV554" s="35">
        <f t="shared" si="4637"/>
        <v>0</v>
      </c>
    </row>
    <row r="555" spans="1:74" s="19" customFormat="1">
      <c r="A555" s="45" t="s">
        <v>279</v>
      </c>
      <c r="B555" s="12">
        <f>B553</f>
        <v>912</v>
      </c>
      <c r="C555" s="10" t="s">
        <v>77</v>
      </c>
      <c r="D555" s="10" t="s">
        <v>13</v>
      </c>
      <c r="E555" s="10" t="s">
        <v>603</v>
      </c>
      <c r="F555" s="10"/>
      <c r="G555" s="35">
        <f t="shared" ref="G555:V556" si="4638">G556</f>
        <v>33585</v>
      </c>
      <c r="H555" s="35">
        <f t="shared" si="4638"/>
        <v>0</v>
      </c>
      <c r="I555" s="35">
        <f t="shared" si="4638"/>
        <v>33585</v>
      </c>
      <c r="J555" s="35">
        <f t="shared" si="4638"/>
        <v>0</v>
      </c>
      <c r="K555" s="164">
        <f t="shared" si="4638"/>
        <v>0</v>
      </c>
      <c r="L555" s="164">
        <f t="shared" si="4638"/>
        <v>0</v>
      </c>
      <c r="M555" s="164">
        <f t="shared" si="4638"/>
        <v>0</v>
      </c>
      <c r="N555" s="164">
        <f t="shared" si="4638"/>
        <v>0</v>
      </c>
      <c r="O555" s="35">
        <f t="shared" si="4638"/>
        <v>33585</v>
      </c>
      <c r="P555" s="35">
        <f t="shared" si="4638"/>
        <v>0</v>
      </c>
      <c r="Q555" s="35">
        <f t="shared" si="4638"/>
        <v>33585</v>
      </c>
      <c r="R555" s="35">
        <f t="shared" si="4638"/>
        <v>0</v>
      </c>
      <c r="S555" s="164">
        <f t="shared" si="4638"/>
        <v>0</v>
      </c>
      <c r="T555" s="164">
        <f t="shared" si="4638"/>
        <v>0</v>
      </c>
      <c r="U555" s="164">
        <f t="shared" si="4638"/>
        <v>0</v>
      </c>
      <c r="V555" s="164">
        <f t="shared" si="4638"/>
        <v>0</v>
      </c>
      <c r="W555" s="35">
        <f t="shared" ref="S555:AI556" si="4639">W556</f>
        <v>33585</v>
      </c>
      <c r="X555" s="35">
        <f t="shared" si="4639"/>
        <v>0</v>
      </c>
      <c r="Y555" s="35">
        <f t="shared" si="4639"/>
        <v>33585</v>
      </c>
      <c r="Z555" s="35">
        <f t="shared" si="4639"/>
        <v>0</v>
      </c>
      <c r="AA555" s="164">
        <f t="shared" si="4639"/>
        <v>0</v>
      </c>
      <c r="AB555" s="164">
        <f t="shared" si="4639"/>
        <v>0</v>
      </c>
      <c r="AC555" s="164">
        <f t="shared" si="4639"/>
        <v>0</v>
      </c>
      <c r="AD555" s="164">
        <f t="shared" si="4639"/>
        <v>0</v>
      </c>
      <c r="AE555" s="35">
        <f t="shared" si="4639"/>
        <v>33585</v>
      </c>
      <c r="AF555" s="35">
        <f t="shared" si="4639"/>
        <v>0</v>
      </c>
      <c r="AG555" s="35">
        <f t="shared" si="4639"/>
        <v>33585</v>
      </c>
      <c r="AH555" s="35">
        <f t="shared" si="4639"/>
        <v>0</v>
      </c>
      <c r="AI555" s="164">
        <f t="shared" si="4639"/>
        <v>0</v>
      </c>
      <c r="AJ555" s="164">
        <f t="shared" ref="AI555:AY556" si="4640">AJ556</f>
        <v>0</v>
      </c>
      <c r="AK555" s="164">
        <f t="shared" si="4640"/>
        <v>0</v>
      </c>
      <c r="AL555" s="164">
        <f t="shared" si="4640"/>
        <v>0</v>
      </c>
      <c r="AM555" s="35">
        <f t="shared" si="4640"/>
        <v>33585</v>
      </c>
      <c r="AN555" s="35">
        <f t="shared" si="4640"/>
        <v>0</v>
      </c>
      <c r="AO555" s="35">
        <f t="shared" si="4640"/>
        <v>33585</v>
      </c>
      <c r="AP555" s="35">
        <f t="shared" si="4640"/>
        <v>0</v>
      </c>
      <c r="AQ555" s="164">
        <f t="shared" si="4640"/>
        <v>0</v>
      </c>
      <c r="AR555" s="164">
        <f t="shared" si="4640"/>
        <v>0</v>
      </c>
      <c r="AS555" s="164">
        <f t="shared" si="4640"/>
        <v>0</v>
      </c>
      <c r="AT555" s="164">
        <f t="shared" si="4640"/>
        <v>0</v>
      </c>
      <c r="AU555" s="35">
        <f t="shared" si="4640"/>
        <v>33585</v>
      </c>
      <c r="AV555" s="35">
        <f t="shared" si="4640"/>
        <v>0</v>
      </c>
      <c r="AW555" s="35">
        <f t="shared" si="4640"/>
        <v>33585</v>
      </c>
      <c r="AX555" s="35">
        <f t="shared" si="4640"/>
        <v>0</v>
      </c>
      <c r="AY555" s="164">
        <f t="shared" si="4640"/>
        <v>0</v>
      </c>
      <c r="AZ555" s="164">
        <f t="shared" ref="AY555:BO556" si="4641">AZ556</f>
        <v>0</v>
      </c>
      <c r="BA555" s="164">
        <f t="shared" si="4641"/>
        <v>0</v>
      </c>
      <c r="BB555" s="164">
        <f t="shared" si="4641"/>
        <v>0</v>
      </c>
      <c r="BC555" s="35">
        <f t="shared" si="4641"/>
        <v>33585</v>
      </c>
      <c r="BD555" s="35">
        <f t="shared" si="4641"/>
        <v>0</v>
      </c>
      <c r="BE555" s="35">
        <f t="shared" si="4641"/>
        <v>33585</v>
      </c>
      <c r="BF555" s="35">
        <f t="shared" si="4641"/>
        <v>0</v>
      </c>
      <c r="BG555" s="164">
        <f t="shared" si="4641"/>
        <v>0</v>
      </c>
      <c r="BH555" s="164">
        <f t="shared" si="4641"/>
        <v>0</v>
      </c>
      <c r="BI555" s="164">
        <f t="shared" si="4641"/>
        <v>0</v>
      </c>
      <c r="BJ555" s="164">
        <f t="shared" si="4641"/>
        <v>0</v>
      </c>
      <c r="BK555" s="35">
        <f t="shared" si="4641"/>
        <v>33585</v>
      </c>
      <c r="BL555" s="35">
        <f t="shared" si="4641"/>
        <v>0</v>
      </c>
      <c r="BM555" s="35">
        <f t="shared" si="4641"/>
        <v>33585</v>
      </c>
      <c r="BN555" s="35">
        <f t="shared" si="4641"/>
        <v>0</v>
      </c>
      <c r="BO555" s="164">
        <f t="shared" si="4641"/>
        <v>0</v>
      </c>
      <c r="BP555" s="164">
        <f t="shared" ref="BO555:BV556" si="4642">BP556</f>
        <v>0</v>
      </c>
      <c r="BQ555" s="164">
        <f t="shared" si="4642"/>
        <v>0</v>
      </c>
      <c r="BR555" s="164">
        <f t="shared" si="4642"/>
        <v>0</v>
      </c>
      <c r="BS555" s="35">
        <f t="shared" si="4642"/>
        <v>33585</v>
      </c>
      <c r="BT555" s="35">
        <f t="shared" si="4642"/>
        <v>0</v>
      </c>
      <c r="BU555" s="35">
        <f t="shared" si="4642"/>
        <v>33585</v>
      </c>
      <c r="BV555" s="35">
        <f t="shared" si="4642"/>
        <v>0</v>
      </c>
    </row>
    <row r="556" spans="1:74" s="19" customFormat="1" ht="33.6">
      <c r="A556" s="8" t="s">
        <v>32</v>
      </c>
      <c r="B556" s="12">
        <f>B554</f>
        <v>912</v>
      </c>
      <c r="C556" s="10" t="s">
        <v>77</v>
      </c>
      <c r="D556" s="10" t="s">
        <v>13</v>
      </c>
      <c r="E556" s="10" t="s">
        <v>603</v>
      </c>
      <c r="F556" s="10" t="s">
        <v>33</v>
      </c>
      <c r="G556" s="35">
        <f t="shared" si="4638"/>
        <v>33585</v>
      </c>
      <c r="H556" s="35">
        <f t="shared" si="4638"/>
        <v>0</v>
      </c>
      <c r="I556" s="35">
        <f t="shared" si="4638"/>
        <v>33585</v>
      </c>
      <c r="J556" s="35">
        <f t="shared" si="4638"/>
        <v>0</v>
      </c>
      <c r="K556" s="164">
        <f t="shared" si="4638"/>
        <v>0</v>
      </c>
      <c r="L556" s="164">
        <f t="shared" si="4638"/>
        <v>0</v>
      </c>
      <c r="M556" s="164">
        <f t="shared" si="4638"/>
        <v>0</v>
      </c>
      <c r="N556" s="164">
        <f t="shared" si="4638"/>
        <v>0</v>
      </c>
      <c r="O556" s="35">
        <f t="shared" si="4638"/>
        <v>33585</v>
      </c>
      <c r="P556" s="35">
        <f t="shared" si="4638"/>
        <v>0</v>
      </c>
      <c r="Q556" s="35">
        <f t="shared" si="4638"/>
        <v>33585</v>
      </c>
      <c r="R556" s="35">
        <f t="shared" si="4638"/>
        <v>0</v>
      </c>
      <c r="S556" s="164">
        <f t="shared" si="4639"/>
        <v>0</v>
      </c>
      <c r="T556" s="164">
        <f t="shared" si="4639"/>
        <v>0</v>
      </c>
      <c r="U556" s="164">
        <f t="shared" si="4639"/>
        <v>0</v>
      </c>
      <c r="V556" s="164">
        <f t="shared" si="4639"/>
        <v>0</v>
      </c>
      <c r="W556" s="35">
        <f t="shared" si="4639"/>
        <v>33585</v>
      </c>
      <c r="X556" s="35">
        <f t="shared" si="4639"/>
        <v>0</v>
      </c>
      <c r="Y556" s="35">
        <f t="shared" si="4639"/>
        <v>33585</v>
      </c>
      <c r="Z556" s="35">
        <f t="shared" si="4639"/>
        <v>0</v>
      </c>
      <c r="AA556" s="164">
        <f t="shared" si="4639"/>
        <v>0</v>
      </c>
      <c r="AB556" s="164">
        <f t="shared" si="4639"/>
        <v>0</v>
      </c>
      <c r="AC556" s="164">
        <f t="shared" si="4639"/>
        <v>0</v>
      </c>
      <c r="AD556" s="164">
        <f t="shared" si="4639"/>
        <v>0</v>
      </c>
      <c r="AE556" s="35">
        <f t="shared" si="4639"/>
        <v>33585</v>
      </c>
      <c r="AF556" s="35">
        <f t="shared" si="4639"/>
        <v>0</v>
      </c>
      <c r="AG556" s="35">
        <f t="shared" si="4639"/>
        <v>33585</v>
      </c>
      <c r="AH556" s="35">
        <f t="shared" si="4639"/>
        <v>0</v>
      </c>
      <c r="AI556" s="164">
        <f t="shared" si="4640"/>
        <v>0</v>
      </c>
      <c r="AJ556" s="164">
        <f t="shared" si="4640"/>
        <v>0</v>
      </c>
      <c r="AK556" s="164">
        <f t="shared" si="4640"/>
        <v>0</v>
      </c>
      <c r="AL556" s="164">
        <f t="shared" si="4640"/>
        <v>0</v>
      </c>
      <c r="AM556" s="35">
        <f t="shared" si="4640"/>
        <v>33585</v>
      </c>
      <c r="AN556" s="35">
        <f t="shared" si="4640"/>
        <v>0</v>
      </c>
      <c r="AO556" s="35">
        <f t="shared" si="4640"/>
        <v>33585</v>
      </c>
      <c r="AP556" s="35">
        <f t="shared" si="4640"/>
        <v>0</v>
      </c>
      <c r="AQ556" s="164">
        <f t="shared" si="4640"/>
        <v>0</v>
      </c>
      <c r="AR556" s="164">
        <f t="shared" si="4640"/>
        <v>0</v>
      </c>
      <c r="AS556" s="164">
        <f t="shared" si="4640"/>
        <v>0</v>
      </c>
      <c r="AT556" s="164">
        <f t="shared" si="4640"/>
        <v>0</v>
      </c>
      <c r="AU556" s="35">
        <f t="shared" si="4640"/>
        <v>33585</v>
      </c>
      <c r="AV556" s="35">
        <f t="shared" si="4640"/>
        <v>0</v>
      </c>
      <c r="AW556" s="35">
        <f t="shared" si="4640"/>
        <v>33585</v>
      </c>
      <c r="AX556" s="35">
        <f t="shared" si="4640"/>
        <v>0</v>
      </c>
      <c r="AY556" s="164">
        <f t="shared" si="4641"/>
        <v>0</v>
      </c>
      <c r="AZ556" s="164">
        <f t="shared" si="4641"/>
        <v>0</v>
      </c>
      <c r="BA556" s="164">
        <f t="shared" si="4641"/>
        <v>0</v>
      </c>
      <c r="BB556" s="164">
        <f t="shared" si="4641"/>
        <v>0</v>
      </c>
      <c r="BC556" s="35">
        <f t="shared" si="4641"/>
        <v>33585</v>
      </c>
      <c r="BD556" s="35">
        <f t="shared" si="4641"/>
        <v>0</v>
      </c>
      <c r="BE556" s="35">
        <f t="shared" si="4641"/>
        <v>33585</v>
      </c>
      <c r="BF556" s="35">
        <f t="shared" si="4641"/>
        <v>0</v>
      </c>
      <c r="BG556" s="164">
        <f t="shared" si="4641"/>
        <v>0</v>
      </c>
      <c r="BH556" s="164">
        <f t="shared" si="4641"/>
        <v>0</v>
      </c>
      <c r="BI556" s="164">
        <f t="shared" si="4641"/>
        <v>0</v>
      </c>
      <c r="BJ556" s="164">
        <f t="shared" si="4641"/>
        <v>0</v>
      </c>
      <c r="BK556" s="35">
        <f t="shared" si="4641"/>
        <v>33585</v>
      </c>
      <c r="BL556" s="35">
        <f t="shared" si="4641"/>
        <v>0</v>
      </c>
      <c r="BM556" s="35">
        <f t="shared" si="4641"/>
        <v>33585</v>
      </c>
      <c r="BN556" s="35">
        <f t="shared" si="4641"/>
        <v>0</v>
      </c>
      <c r="BO556" s="164">
        <f t="shared" si="4642"/>
        <v>0</v>
      </c>
      <c r="BP556" s="164">
        <f t="shared" si="4642"/>
        <v>0</v>
      </c>
      <c r="BQ556" s="164">
        <f t="shared" si="4642"/>
        <v>0</v>
      </c>
      <c r="BR556" s="164">
        <f t="shared" si="4642"/>
        <v>0</v>
      </c>
      <c r="BS556" s="35">
        <f t="shared" si="4642"/>
        <v>33585</v>
      </c>
      <c r="BT556" s="35">
        <f t="shared" si="4642"/>
        <v>0</v>
      </c>
      <c r="BU556" s="35">
        <f t="shared" si="4642"/>
        <v>33585</v>
      </c>
      <c r="BV556" s="35">
        <f t="shared" si="4642"/>
        <v>0</v>
      </c>
    </row>
    <row r="557" spans="1:74" s="19" customFormat="1">
      <c r="A557" s="8" t="s">
        <v>94</v>
      </c>
      <c r="B557" s="12">
        <f>B556</f>
        <v>912</v>
      </c>
      <c r="C557" s="10" t="s">
        <v>77</v>
      </c>
      <c r="D557" s="10" t="s">
        <v>13</v>
      </c>
      <c r="E557" s="10" t="s">
        <v>603</v>
      </c>
      <c r="F557" s="10" t="s">
        <v>95</v>
      </c>
      <c r="G557" s="6">
        <v>33585</v>
      </c>
      <c r="H557" s="6"/>
      <c r="I557" s="6">
        <v>33585</v>
      </c>
      <c r="J557" s="6"/>
      <c r="K557" s="148"/>
      <c r="L557" s="148"/>
      <c r="M557" s="148"/>
      <c r="N557" s="148"/>
      <c r="O557" s="6">
        <f>G557+K557</f>
        <v>33585</v>
      </c>
      <c r="P557" s="6">
        <f t="shared" ref="P557" si="4643">H557+L557</f>
        <v>0</v>
      </c>
      <c r="Q557" s="6">
        <f t="shared" ref="Q557" si="4644">I557+M557</f>
        <v>33585</v>
      </c>
      <c r="R557" s="6">
        <f t="shared" ref="R557" si="4645">J557+N557</f>
        <v>0</v>
      </c>
      <c r="S557" s="148"/>
      <c r="T557" s="148"/>
      <c r="U557" s="148"/>
      <c r="V557" s="148"/>
      <c r="W557" s="6">
        <f>O557+S557</f>
        <v>33585</v>
      </c>
      <c r="X557" s="6">
        <f t="shared" ref="X557" si="4646">P557+T557</f>
        <v>0</v>
      </c>
      <c r="Y557" s="6">
        <f t="shared" ref="Y557" si="4647">Q557+U557</f>
        <v>33585</v>
      </c>
      <c r="Z557" s="6">
        <f t="shared" ref="Z557" si="4648">R557+V557</f>
        <v>0</v>
      </c>
      <c r="AA557" s="148"/>
      <c r="AB557" s="148"/>
      <c r="AC557" s="148"/>
      <c r="AD557" s="148"/>
      <c r="AE557" s="6">
        <f>W557+AA557</f>
        <v>33585</v>
      </c>
      <c r="AF557" s="6">
        <f t="shared" ref="AF557" si="4649">X557+AB557</f>
        <v>0</v>
      </c>
      <c r="AG557" s="6">
        <f t="shared" ref="AG557" si="4650">Y557+AC557</f>
        <v>33585</v>
      </c>
      <c r="AH557" s="6">
        <f t="shared" ref="AH557" si="4651">Z557+AD557</f>
        <v>0</v>
      </c>
      <c r="AI557" s="148"/>
      <c r="AJ557" s="148"/>
      <c r="AK557" s="148"/>
      <c r="AL557" s="148"/>
      <c r="AM557" s="6">
        <f>AE557+AI557</f>
        <v>33585</v>
      </c>
      <c r="AN557" s="6">
        <f t="shared" ref="AN557" si="4652">AF557+AJ557</f>
        <v>0</v>
      </c>
      <c r="AO557" s="6">
        <f t="shared" ref="AO557" si="4653">AG557+AK557</f>
        <v>33585</v>
      </c>
      <c r="AP557" s="6">
        <f t="shared" ref="AP557" si="4654">AH557+AL557</f>
        <v>0</v>
      </c>
      <c r="AQ557" s="148"/>
      <c r="AR557" s="148"/>
      <c r="AS557" s="148"/>
      <c r="AT557" s="148"/>
      <c r="AU557" s="6">
        <f>AM557+AQ557</f>
        <v>33585</v>
      </c>
      <c r="AV557" s="6">
        <f t="shared" ref="AV557" si="4655">AN557+AR557</f>
        <v>0</v>
      </c>
      <c r="AW557" s="6">
        <f t="shared" ref="AW557" si="4656">AO557+AS557</f>
        <v>33585</v>
      </c>
      <c r="AX557" s="6">
        <f t="shared" ref="AX557" si="4657">AP557+AT557</f>
        <v>0</v>
      </c>
      <c r="AY557" s="148"/>
      <c r="AZ557" s="148"/>
      <c r="BA557" s="148"/>
      <c r="BB557" s="148"/>
      <c r="BC557" s="6">
        <f>AU557+AY557</f>
        <v>33585</v>
      </c>
      <c r="BD557" s="6">
        <f t="shared" ref="BD557" si="4658">AV557+AZ557</f>
        <v>0</v>
      </c>
      <c r="BE557" s="6">
        <f t="shared" ref="BE557" si="4659">AW557+BA557</f>
        <v>33585</v>
      </c>
      <c r="BF557" s="6">
        <f t="shared" ref="BF557" si="4660">AX557+BB557</f>
        <v>0</v>
      </c>
      <c r="BG557" s="148"/>
      <c r="BH557" s="148"/>
      <c r="BI557" s="148"/>
      <c r="BJ557" s="148"/>
      <c r="BK557" s="6">
        <f>BC557+BG557</f>
        <v>33585</v>
      </c>
      <c r="BL557" s="6">
        <f t="shared" ref="BL557" si="4661">BD557+BH557</f>
        <v>0</v>
      </c>
      <c r="BM557" s="6">
        <f t="shared" ref="BM557" si="4662">BE557+BI557</f>
        <v>33585</v>
      </c>
      <c r="BN557" s="6">
        <f t="shared" ref="BN557" si="4663">BF557+BJ557</f>
        <v>0</v>
      </c>
      <c r="BO557" s="148"/>
      <c r="BP557" s="148"/>
      <c r="BQ557" s="148"/>
      <c r="BR557" s="148"/>
      <c r="BS557" s="6">
        <f>BK557+BO557</f>
        <v>33585</v>
      </c>
      <c r="BT557" s="6">
        <f t="shared" ref="BT557" si="4664">BL557+BP557</f>
        <v>0</v>
      </c>
      <c r="BU557" s="6">
        <f t="shared" ref="BU557" si="4665">BM557+BQ557</f>
        <v>33585</v>
      </c>
      <c r="BV557" s="6">
        <f t="shared" ref="BV557" si="4666">BN557+BR557</f>
        <v>0</v>
      </c>
    </row>
    <row r="558" spans="1:74" s="19" customFormat="1">
      <c r="A558" s="8" t="s">
        <v>100</v>
      </c>
      <c r="B558" s="10">
        <f>B554</f>
        <v>912</v>
      </c>
      <c r="C558" s="10" t="s">
        <v>77</v>
      </c>
      <c r="D558" s="10" t="s">
        <v>13</v>
      </c>
      <c r="E558" s="13" t="s">
        <v>612</v>
      </c>
      <c r="F558" s="10"/>
      <c r="G558" s="35">
        <f t="shared" ref="G558:BR558" si="4667">G559</f>
        <v>99507</v>
      </c>
      <c r="H558" s="35">
        <f t="shared" si="4667"/>
        <v>0</v>
      </c>
      <c r="I558" s="35">
        <f t="shared" si="4667"/>
        <v>99507</v>
      </c>
      <c r="J558" s="35">
        <f t="shared" si="4667"/>
        <v>0</v>
      </c>
      <c r="K558" s="164">
        <f t="shared" si="4667"/>
        <v>0</v>
      </c>
      <c r="L558" s="164">
        <f t="shared" si="4667"/>
        <v>0</v>
      </c>
      <c r="M558" s="164">
        <f t="shared" si="4667"/>
        <v>0</v>
      </c>
      <c r="N558" s="164">
        <f t="shared" si="4667"/>
        <v>0</v>
      </c>
      <c r="O558" s="35">
        <f t="shared" si="4667"/>
        <v>99507</v>
      </c>
      <c r="P558" s="35">
        <f t="shared" si="4667"/>
        <v>0</v>
      </c>
      <c r="Q558" s="35">
        <f t="shared" si="4667"/>
        <v>99507</v>
      </c>
      <c r="R558" s="35">
        <f t="shared" si="4667"/>
        <v>0</v>
      </c>
      <c r="S558" s="164">
        <f t="shared" si="4667"/>
        <v>0</v>
      </c>
      <c r="T558" s="164">
        <f t="shared" si="4667"/>
        <v>0</v>
      </c>
      <c r="U558" s="164">
        <f t="shared" si="4667"/>
        <v>0</v>
      </c>
      <c r="V558" s="164">
        <f t="shared" si="4667"/>
        <v>0</v>
      </c>
      <c r="W558" s="35">
        <f t="shared" si="4667"/>
        <v>99507</v>
      </c>
      <c r="X558" s="35">
        <f t="shared" si="4667"/>
        <v>0</v>
      </c>
      <c r="Y558" s="35">
        <f t="shared" si="4667"/>
        <v>99507</v>
      </c>
      <c r="Z558" s="35">
        <f t="shared" si="4667"/>
        <v>0</v>
      </c>
      <c r="AA558" s="164">
        <f t="shared" si="4667"/>
        <v>0</v>
      </c>
      <c r="AB558" s="164">
        <f t="shared" si="4667"/>
        <v>0</v>
      </c>
      <c r="AC558" s="164">
        <f t="shared" si="4667"/>
        <v>0</v>
      </c>
      <c r="AD558" s="164">
        <f t="shared" si="4667"/>
        <v>0</v>
      </c>
      <c r="AE558" s="35">
        <f t="shared" si="4667"/>
        <v>99507</v>
      </c>
      <c r="AF558" s="35">
        <f t="shared" si="4667"/>
        <v>0</v>
      </c>
      <c r="AG558" s="35">
        <f t="shared" si="4667"/>
        <v>99507</v>
      </c>
      <c r="AH558" s="35">
        <f t="shared" si="4667"/>
        <v>0</v>
      </c>
      <c r="AI558" s="164">
        <f t="shared" si="4667"/>
        <v>0</v>
      </c>
      <c r="AJ558" s="164">
        <f t="shared" si="4667"/>
        <v>0</v>
      </c>
      <c r="AK558" s="164">
        <f t="shared" si="4667"/>
        <v>0</v>
      </c>
      <c r="AL558" s="164">
        <f t="shared" si="4667"/>
        <v>0</v>
      </c>
      <c r="AM558" s="35">
        <f t="shared" si="4667"/>
        <v>99507</v>
      </c>
      <c r="AN558" s="35">
        <f t="shared" si="4667"/>
        <v>0</v>
      </c>
      <c r="AO558" s="35">
        <f t="shared" si="4667"/>
        <v>99507</v>
      </c>
      <c r="AP558" s="35">
        <f t="shared" si="4667"/>
        <v>0</v>
      </c>
      <c r="AQ558" s="164">
        <f t="shared" si="4667"/>
        <v>0</v>
      </c>
      <c r="AR558" s="164">
        <f t="shared" si="4667"/>
        <v>0</v>
      </c>
      <c r="AS558" s="164">
        <f t="shared" si="4667"/>
        <v>0</v>
      </c>
      <c r="AT558" s="164">
        <f t="shared" si="4667"/>
        <v>0</v>
      </c>
      <c r="AU558" s="35">
        <f t="shared" si="4667"/>
        <v>99507</v>
      </c>
      <c r="AV558" s="35">
        <f t="shared" si="4667"/>
        <v>0</v>
      </c>
      <c r="AW558" s="35">
        <f t="shared" si="4667"/>
        <v>99507</v>
      </c>
      <c r="AX558" s="35">
        <f t="shared" si="4667"/>
        <v>0</v>
      </c>
      <c r="AY558" s="164">
        <f t="shared" si="4667"/>
        <v>0</v>
      </c>
      <c r="AZ558" s="164">
        <f t="shared" si="4667"/>
        <v>0</v>
      </c>
      <c r="BA558" s="164">
        <f t="shared" si="4667"/>
        <v>0</v>
      </c>
      <c r="BB558" s="164">
        <f t="shared" si="4667"/>
        <v>0</v>
      </c>
      <c r="BC558" s="35">
        <f t="shared" si="4667"/>
        <v>99507</v>
      </c>
      <c r="BD558" s="35">
        <f t="shared" si="4667"/>
        <v>0</v>
      </c>
      <c r="BE558" s="35">
        <f t="shared" si="4667"/>
        <v>99507</v>
      </c>
      <c r="BF558" s="35">
        <f t="shared" si="4667"/>
        <v>0</v>
      </c>
      <c r="BG558" s="164">
        <f t="shared" si="4667"/>
        <v>0</v>
      </c>
      <c r="BH558" s="164">
        <f t="shared" si="4667"/>
        <v>0</v>
      </c>
      <c r="BI558" s="164">
        <f t="shared" si="4667"/>
        <v>0</v>
      </c>
      <c r="BJ558" s="164">
        <f t="shared" si="4667"/>
        <v>0</v>
      </c>
      <c r="BK558" s="35">
        <f t="shared" si="4667"/>
        <v>99507</v>
      </c>
      <c r="BL558" s="35">
        <f t="shared" si="4667"/>
        <v>0</v>
      </c>
      <c r="BM558" s="35">
        <f t="shared" si="4667"/>
        <v>99507</v>
      </c>
      <c r="BN558" s="35">
        <f t="shared" si="4667"/>
        <v>0</v>
      </c>
      <c r="BO558" s="164">
        <f t="shared" si="4667"/>
        <v>0</v>
      </c>
      <c r="BP558" s="164">
        <f t="shared" si="4667"/>
        <v>0</v>
      </c>
      <c r="BQ558" s="164">
        <f t="shared" si="4667"/>
        <v>0</v>
      </c>
      <c r="BR558" s="164">
        <f t="shared" si="4667"/>
        <v>0</v>
      </c>
      <c r="BS558" s="35">
        <f t="shared" ref="BS558:BV558" si="4668">BS559</f>
        <v>99507</v>
      </c>
      <c r="BT558" s="35">
        <f t="shared" si="4668"/>
        <v>0</v>
      </c>
      <c r="BU558" s="35">
        <f t="shared" si="4668"/>
        <v>99507</v>
      </c>
      <c r="BV558" s="35">
        <f t="shared" si="4668"/>
        <v>0</v>
      </c>
    </row>
    <row r="559" spans="1:74" s="19" customFormat="1" ht="33.6">
      <c r="A559" s="8" t="s">
        <v>32</v>
      </c>
      <c r="B559" s="10">
        <f>B558</f>
        <v>912</v>
      </c>
      <c r="C559" s="10" t="s">
        <v>77</v>
      </c>
      <c r="D559" s="10" t="s">
        <v>13</v>
      </c>
      <c r="E559" s="13" t="s">
        <v>612</v>
      </c>
      <c r="F559" s="10" t="s">
        <v>33</v>
      </c>
      <c r="G559" s="35">
        <f t="shared" ref="G559:J559" si="4669">G560+G561</f>
        <v>99507</v>
      </c>
      <c r="H559" s="35">
        <f t="shared" si="4669"/>
        <v>0</v>
      </c>
      <c r="I559" s="35">
        <f t="shared" si="4669"/>
        <v>99507</v>
      </c>
      <c r="J559" s="35">
        <f t="shared" si="4669"/>
        <v>0</v>
      </c>
      <c r="K559" s="164">
        <f t="shared" ref="K559:R559" si="4670">K560+K561</f>
        <v>0</v>
      </c>
      <c r="L559" s="164">
        <f t="shared" si="4670"/>
        <v>0</v>
      </c>
      <c r="M559" s="164">
        <f t="shared" si="4670"/>
        <v>0</v>
      </c>
      <c r="N559" s="164">
        <f t="shared" si="4670"/>
        <v>0</v>
      </c>
      <c r="O559" s="35">
        <f t="shared" si="4670"/>
        <v>99507</v>
      </c>
      <c r="P559" s="35">
        <f t="shared" si="4670"/>
        <v>0</v>
      </c>
      <c r="Q559" s="35">
        <f t="shared" si="4670"/>
        <v>99507</v>
      </c>
      <c r="R559" s="35">
        <f t="shared" si="4670"/>
        <v>0</v>
      </c>
      <c r="S559" s="164">
        <f t="shared" ref="S559:Z559" si="4671">S560+S561</f>
        <v>0</v>
      </c>
      <c r="T559" s="164">
        <f t="shared" si="4671"/>
        <v>0</v>
      </c>
      <c r="U559" s="164">
        <f t="shared" si="4671"/>
        <v>0</v>
      </c>
      <c r="V559" s="164">
        <f t="shared" si="4671"/>
        <v>0</v>
      </c>
      <c r="W559" s="35">
        <f t="shared" si="4671"/>
        <v>99507</v>
      </c>
      <c r="X559" s="35">
        <f t="shared" si="4671"/>
        <v>0</v>
      </c>
      <c r="Y559" s="35">
        <f t="shared" si="4671"/>
        <v>99507</v>
      </c>
      <c r="Z559" s="35">
        <f t="shared" si="4671"/>
        <v>0</v>
      </c>
      <c r="AA559" s="164">
        <f t="shared" ref="AA559:AH559" si="4672">AA560+AA561</f>
        <v>0</v>
      </c>
      <c r="AB559" s="164">
        <f t="shared" si="4672"/>
        <v>0</v>
      </c>
      <c r="AC559" s="164">
        <f t="shared" si="4672"/>
        <v>0</v>
      </c>
      <c r="AD559" s="164">
        <f t="shared" si="4672"/>
        <v>0</v>
      </c>
      <c r="AE559" s="35">
        <f t="shared" si="4672"/>
        <v>99507</v>
      </c>
      <c r="AF559" s="35">
        <f t="shared" si="4672"/>
        <v>0</v>
      </c>
      <c r="AG559" s="35">
        <f t="shared" si="4672"/>
        <v>99507</v>
      </c>
      <c r="AH559" s="35">
        <f t="shared" si="4672"/>
        <v>0</v>
      </c>
      <c r="AI559" s="164">
        <f t="shared" ref="AI559:AP559" si="4673">AI560+AI561</f>
        <v>0</v>
      </c>
      <c r="AJ559" s="164">
        <f t="shared" si="4673"/>
        <v>0</v>
      </c>
      <c r="AK559" s="164">
        <f t="shared" si="4673"/>
        <v>0</v>
      </c>
      <c r="AL559" s="164">
        <f t="shared" si="4673"/>
        <v>0</v>
      </c>
      <c r="AM559" s="35">
        <f t="shared" si="4673"/>
        <v>99507</v>
      </c>
      <c r="AN559" s="35">
        <f t="shared" si="4673"/>
        <v>0</v>
      </c>
      <c r="AO559" s="35">
        <f t="shared" si="4673"/>
        <v>99507</v>
      </c>
      <c r="AP559" s="35">
        <f t="shared" si="4673"/>
        <v>0</v>
      </c>
      <c r="AQ559" s="164">
        <f t="shared" ref="AQ559:AX559" si="4674">AQ560+AQ561</f>
        <v>0</v>
      </c>
      <c r="AR559" s="164">
        <f t="shared" si="4674"/>
        <v>0</v>
      </c>
      <c r="AS559" s="164">
        <f t="shared" si="4674"/>
        <v>0</v>
      </c>
      <c r="AT559" s="164">
        <f t="shared" si="4674"/>
        <v>0</v>
      </c>
      <c r="AU559" s="35">
        <f t="shared" si="4674"/>
        <v>99507</v>
      </c>
      <c r="AV559" s="35">
        <f t="shared" si="4674"/>
        <v>0</v>
      </c>
      <c r="AW559" s="35">
        <f t="shared" si="4674"/>
        <v>99507</v>
      </c>
      <c r="AX559" s="35">
        <f t="shared" si="4674"/>
        <v>0</v>
      </c>
      <c r="AY559" s="164">
        <f t="shared" ref="AY559:BF559" si="4675">AY560+AY561</f>
        <v>0</v>
      </c>
      <c r="AZ559" s="164">
        <f t="shared" si="4675"/>
        <v>0</v>
      </c>
      <c r="BA559" s="164">
        <f t="shared" si="4675"/>
        <v>0</v>
      </c>
      <c r="BB559" s="164">
        <f t="shared" si="4675"/>
        <v>0</v>
      </c>
      <c r="BC559" s="35">
        <f t="shared" si="4675"/>
        <v>99507</v>
      </c>
      <c r="BD559" s="35">
        <f t="shared" si="4675"/>
        <v>0</v>
      </c>
      <c r="BE559" s="35">
        <f t="shared" si="4675"/>
        <v>99507</v>
      </c>
      <c r="BF559" s="35">
        <f t="shared" si="4675"/>
        <v>0</v>
      </c>
      <c r="BG559" s="164">
        <f t="shared" ref="BG559:BN559" si="4676">BG560+BG561</f>
        <v>0</v>
      </c>
      <c r="BH559" s="164">
        <f t="shared" si="4676"/>
        <v>0</v>
      </c>
      <c r="BI559" s="164">
        <f t="shared" si="4676"/>
        <v>0</v>
      </c>
      <c r="BJ559" s="164">
        <f t="shared" si="4676"/>
        <v>0</v>
      </c>
      <c r="BK559" s="35">
        <f t="shared" si="4676"/>
        <v>99507</v>
      </c>
      <c r="BL559" s="35">
        <f t="shared" si="4676"/>
        <v>0</v>
      </c>
      <c r="BM559" s="35">
        <f t="shared" si="4676"/>
        <v>99507</v>
      </c>
      <c r="BN559" s="35">
        <f t="shared" si="4676"/>
        <v>0</v>
      </c>
      <c r="BO559" s="164">
        <f t="shared" ref="BO559:BV559" si="4677">BO560+BO561</f>
        <v>0</v>
      </c>
      <c r="BP559" s="164">
        <f t="shared" si="4677"/>
        <v>0</v>
      </c>
      <c r="BQ559" s="164">
        <f t="shared" si="4677"/>
        <v>0</v>
      </c>
      <c r="BR559" s="164">
        <f t="shared" si="4677"/>
        <v>0</v>
      </c>
      <c r="BS559" s="35">
        <f t="shared" si="4677"/>
        <v>99507</v>
      </c>
      <c r="BT559" s="35">
        <f t="shared" si="4677"/>
        <v>0</v>
      </c>
      <c r="BU559" s="35">
        <f t="shared" si="4677"/>
        <v>99507</v>
      </c>
      <c r="BV559" s="35">
        <f t="shared" si="4677"/>
        <v>0</v>
      </c>
    </row>
    <row r="560" spans="1:74" s="19" customFormat="1">
      <c r="A560" s="8" t="s">
        <v>46</v>
      </c>
      <c r="B560" s="10">
        <f>B559</f>
        <v>912</v>
      </c>
      <c r="C560" s="10" t="s">
        <v>77</v>
      </c>
      <c r="D560" s="10" t="s">
        <v>13</v>
      </c>
      <c r="E560" s="13" t="s">
        <v>612</v>
      </c>
      <c r="F560" s="6">
        <v>610</v>
      </c>
      <c r="G560" s="6">
        <v>23482</v>
      </c>
      <c r="H560" s="6"/>
      <c r="I560" s="6">
        <v>23482</v>
      </c>
      <c r="J560" s="6"/>
      <c r="K560" s="148"/>
      <c r="L560" s="148"/>
      <c r="M560" s="148"/>
      <c r="N560" s="148"/>
      <c r="O560" s="6">
        <f t="shared" ref="O560:O561" si="4678">G560+K560</f>
        <v>23482</v>
      </c>
      <c r="P560" s="6">
        <f t="shared" ref="P560:P561" si="4679">H560+L560</f>
        <v>0</v>
      </c>
      <c r="Q560" s="6">
        <f t="shared" ref="Q560:Q561" si="4680">I560+M560</f>
        <v>23482</v>
      </c>
      <c r="R560" s="6">
        <f t="shared" ref="R560:R561" si="4681">J560+N560</f>
        <v>0</v>
      </c>
      <c r="S560" s="148"/>
      <c r="T560" s="148"/>
      <c r="U560" s="148"/>
      <c r="V560" s="148"/>
      <c r="W560" s="6">
        <f t="shared" ref="W560:W561" si="4682">O560+S560</f>
        <v>23482</v>
      </c>
      <c r="X560" s="6">
        <f t="shared" ref="X560:X561" si="4683">P560+T560</f>
        <v>0</v>
      </c>
      <c r="Y560" s="6">
        <f t="shared" ref="Y560:Y561" si="4684">Q560+U560</f>
        <v>23482</v>
      </c>
      <c r="Z560" s="6">
        <f t="shared" ref="Z560:Z561" si="4685">R560+V560</f>
        <v>0</v>
      </c>
      <c r="AA560" s="148"/>
      <c r="AB560" s="148"/>
      <c r="AC560" s="148"/>
      <c r="AD560" s="148"/>
      <c r="AE560" s="6">
        <f t="shared" ref="AE560:AE561" si="4686">W560+AA560</f>
        <v>23482</v>
      </c>
      <c r="AF560" s="6">
        <f t="shared" ref="AF560:AF561" si="4687">X560+AB560</f>
        <v>0</v>
      </c>
      <c r="AG560" s="6">
        <f t="shared" ref="AG560:AG561" si="4688">Y560+AC560</f>
        <v>23482</v>
      </c>
      <c r="AH560" s="6">
        <f t="shared" ref="AH560:AH561" si="4689">Z560+AD560</f>
        <v>0</v>
      </c>
      <c r="AI560" s="148"/>
      <c r="AJ560" s="148"/>
      <c r="AK560" s="148"/>
      <c r="AL560" s="148"/>
      <c r="AM560" s="6">
        <f t="shared" ref="AM560:AM561" si="4690">AE560+AI560</f>
        <v>23482</v>
      </c>
      <c r="AN560" s="6">
        <f t="shared" ref="AN560:AN561" si="4691">AF560+AJ560</f>
        <v>0</v>
      </c>
      <c r="AO560" s="6">
        <f t="shared" ref="AO560:AO561" si="4692">AG560+AK560</f>
        <v>23482</v>
      </c>
      <c r="AP560" s="6">
        <f t="shared" ref="AP560:AP561" si="4693">AH560+AL560</f>
        <v>0</v>
      </c>
      <c r="AQ560" s="148"/>
      <c r="AR560" s="148"/>
      <c r="AS560" s="148"/>
      <c r="AT560" s="148"/>
      <c r="AU560" s="6">
        <f t="shared" ref="AU560:AU561" si="4694">AM560+AQ560</f>
        <v>23482</v>
      </c>
      <c r="AV560" s="6">
        <f t="shared" ref="AV560:AV561" si="4695">AN560+AR560</f>
        <v>0</v>
      </c>
      <c r="AW560" s="6">
        <f t="shared" ref="AW560:AW561" si="4696">AO560+AS560</f>
        <v>23482</v>
      </c>
      <c r="AX560" s="6">
        <f t="shared" ref="AX560:AX561" si="4697">AP560+AT560</f>
        <v>0</v>
      </c>
      <c r="AY560" s="148"/>
      <c r="AZ560" s="148"/>
      <c r="BA560" s="148"/>
      <c r="BB560" s="148"/>
      <c r="BC560" s="6">
        <f t="shared" ref="BC560:BC561" si="4698">AU560+AY560</f>
        <v>23482</v>
      </c>
      <c r="BD560" s="6">
        <f t="shared" ref="BD560:BD561" si="4699">AV560+AZ560</f>
        <v>0</v>
      </c>
      <c r="BE560" s="6">
        <f t="shared" ref="BE560:BE561" si="4700">AW560+BA560</f>
        <v>23482</v>
      </c>
      <c r="BF560" s="6">
        <f t="shared" ref="BF560:BF561" si="4701">AX560+BB560</f>
        <v>0</v>
      </c>
      <c r="BG560" s="148"/>
      <c r="BH560" s="148"/>
      <c r="BI560" s="148"/>
      <c r="BJ560" s="148"/>
      <c r="BK560" s="6">
        <f t="shared" ref="BK560:BK561" si="4702">BC560+BG560</f>
        <v>23482</v>
      </c>
      <c r="BL560" s="6">
        <f t="shared" ref="BL560:BL561" si="4703">BD560+BH560</f>
        <v>0</v>
      </c>
      <c r="BM560" s="6">
        <f t="shared" ref="BM560:BM561" si="4704">BE560+BI560</f>
        <v>23482</v>
      </c>
      <c r="BN560" s="6">
        <f t="shared" ref="BN560:BN561" si="4705">BF560+BJ560</f>
        <v>0</v>
      </c>
      <c r="BO560" s="148"/>
      <c r="BP560" s="148"/>
      <c r="BQ560" s="148"/>
      <c r="BR560" s="148"/>
      <c r="BS560" s="6">
        <f t="shared" ref="BS560:BS561" si="4706">BK560+BO560</f>
        <v>23482</v>
      </c>
      <c r="BT560" s="6">
        <f t="shared" ref="BT560:BT561" si="4707">BL560+BP560</f>
        <v>0</v>
      </c>
      <c r="BU560" s="6">
        <f t="shared" ref="BU560:BU561" si="4708">BM560+BQ560</f>
        <v>23482</v>
      </c>
      <c r="BV560" s="6">
        <f t="shared" ref="BV560:BV561" si="4709">BN560+BR560</f>
        <v>0</v>
      </c>
    </row>
    <row r="561" spans="1:74" s="19" customFormat="1">
      <c r="A561" s="8" t="s">
        <v>94</v>
      </c>
      <c r="B561" s="10">
        <f>B560</f>
        <v>912</v>
      </c>
      <c r="C561" s="10" t="s">
        <v>77</v>
      </c>
      <c r="D561" s="10" t="s">
        <v>13</v>
      </c>
      <c r="E561" s="13" t="s">
        <v>612</v>
      </c>
      <c r="F561" s="6">
        <v>620</v>
      </c>
      <c r="G561" s="6">
        <v>76025</v>
      </c>
      <c r="H561" s="6"/>
      <c r="I561" s="6">
        <v>76025</v>
      </c>
      <c r="J561" s="6"/>
      <c r="K561" s="148"/>
      <c r="L561" s="148"/>
      <c r="M561" s="148"/>
      <c r="N561" s="148"/>
      <c r="O561" s="6">
        <f t="shared" si="4678"/>
        <v>76025</v>
      </c>
      <c r="P561" s="6">
        <f t="shared" si="4679"/>
        <v>0</v>
      </c>
      <c r="Q561" s="6">
        <f t="shared" si="4680"/>
        <v>76025</v>
      </c>
      <c r="R561" s="6">
        <f t="shared" si="4681"/>
        <v>0</v>
      </c>
      <c r="S561" s="148"/>
      <c r="T561" s="148"/>
      <c r="U561" s="148"/>
      <c r="V561" s="148"/>
      <c r="W561" s="6">
        <f t="shared" si="4682"/>
        <v>76025</v>
      </c>
      <c r="X561" s="6">
        <f t="shared" si="4683"/>
        <v>0</v>
      </c>
      <c r="Y561" s="6">
        <f t="shared" si="4684"/>
        <v>76025</v>
      </c>
      <c r="Z561" s="6">
        <f t="shared" si="4685"/>
        <v>0</v>
      </c>
      <c r="AA561" s="148"/>
      <c r="AB561" s="148"/>
      <c r="AC561" s="148"/>
      <c r="AD561" s="148"/>
      <c r="AE561" s="6">
        <f t="shared" si="4686"/>
        <v>76025</v>
      </c>
      <c r="AF561" s="6">
        <f t="shared" si="4687"/>
        <v>0</v>
      </c>
      <c r="AG561" s="6">
        <f t="shared" si="4688"/>
        <v>76025</v>
      </c>
      <c r="AH561" s="6">
        <f t="shared" si="4689"/>
        <v>0</v>
      </c>
      <c r="AI561" s="148"/>
      <c r="AJ561" s="148"/>
      <c r="AK561" s="148"/>
      <c r="AL561" s="148"/>
      <c r="AM561" s="6">
        <f t="shared" si="4690"/>
        <v>76025</v>
      </c>
      <c r="AN561" s="6">
        <f t="shared" si="4691"/>
        <v>0</v>
      </c>
      <c r="AO561" s="6">
        <f t="shared" si="4692"/>
        <v>76025</v>
      </c>
      <c r="AP561" s="6">
        <f t="shared" si="4693"/>
        <v>0</v>
      </c>
      <c r="AQ561" s="148"/>
      <c r="AR561" s="148"/>
      <c r="AS561" s="148"/>
      <c r="AT561" s="148"/>
      <c r="AU561" s="6">
        <f t="shared" si="4694"/>
        <v>76025</v>
      </c>
      <c r="AV561" s="6">
        <f t="shared" si="4695"/>
        <v>0</v>
      </c>
      <c r="AW561" s="6">
        <f t="shared" si="4696"/>
        <v>76025</v>
      </c>
      <c r="AX561" s="6">
        <f t="shared" si="4697"/>
        <v>0</v>
      </c>
      <c r="AY561" s="148"/>
      <c r="AZ561" s="148"/>
      <c r="BA561" s="148"/>
      <c r="BB561" s="148"/>
      <c r="BC561" s="6">
        <f t="shared" si="4698"/>
        <v>76025</v>
      </c>
      <c r="BD561" s="6">
        <f t="shared" si="4699"/>
        <v>0</v>
      </c>
      <c r="BE561" s="6">
        <f t="shared" si="4700"/>
        <v>76025</v>
      </c>
      <c r="BF561" s="6">
        <f t="shared" si="4701"/>
        <v>0</v>
      </c>
      <c r="BG561" s="148"/>
      <c r="BH561" s="148"/>
      <c r="BI561" s="148"/>
      <c r="BJ561" s="148"/>
      <c r="BK561" s="6">
        <f t="shared" si="4702"/>
        <v>76025</v>
      </c>
      <c r="BL561" s="6">
        <f t="shared" si="4703"/>
        <v>0</v>
      </c>
      <c r="BM561" s="6">
        <f t="shared" si="4704"/>
        <v>76025</v>
      </c>
      <c r="BN561" s="6">
        <f t="shared" si="4705"/>
        <v>0</v>
      </c>
      <c r="BO561" s="148"/>
      <c r="BP561" s="148"/>
      <c r="BQ561" s="148"/>
      <c r="BR561" s="148"/>
      <c r="BS561" s="6">
        <f t="shared" si="4706"/>
        <v>76025</v>
      </c>
      <c r="BT561" s="6">
        <f t="shared" si="4707"/>
        <v>0</v>
      </c>
      <c r="BU561" s="6">
        <f t="shared" si="4708"/>
        <v>76025</v>
      </c>
      <c r="BV561" s="6">
        <f t="shared" si="4709"/>
        <v>0</v>
      </c>
    </row>
    <row r="562" spans="1:74" s="19" customFormat="1">
      <c r="A562" s="8" t="s">
        <v>101</v>
      </c>
      <c r="B562" s="10">
        <f>B560</f>
        <v>912</v>
      </c>
      <c r="C562" s="10" t="s">
        <v>77</v>
      </c>
      <c r="D562" s="10" t="s">
        <v>13</v>
      </c>
      <c r="E562" s="13" t="s">
        <v>611</v>
      </c>
      <c r="F562" s="10"/>
      <c r="G562" s="35">
        <f t="shared" ref="G562:V563" si="4710">G563</f>
        <v>51216</v>
      </c>
      <c r="H562" s="35">
        <f t="shared" si="4710"/>
        <v>0</v>
      </c>
      <c r="I562" s="35">
        <f t="shared" si="4710"/>
        <v>51216</v>
      </c>
      <c r="J562" s="35">
        <f t="shared" si="4710"/>
        <v>0</v>
      </c>
      <c r="K562" s="164">
        <f t="shared" si="4710"/>
        <v>0</v>
      </c>
      <c r="L562" s="164">
        <f t="shared" si="4710"/>
        <v>0</v>
      </c>
      <c r="M562" s="164">
        <f t="shared" si="4710"/>
        <v>0</v>
      </c>
      <c r="N562" s="164">
        <f t="shared" si="4710"/>
        <v>0</v>
      </c>
      <c r="O562" s="35">
        <f t="shared" si="4710"/>
        <v>51216</v>
      </c>
      <c r="P562" s="35">
        <f t="shared" si="4710"/>
        <v>0</v>
      </c>
      <c r="Q562" s="35">
        <f t="shared" si="4710"/>
        <v>51216</v>
      </c>
      <c r="R562" s="35">
        <f t="shared" si="4710"/>
        <v>0</v>
      </c>
      <c r="S562" s="164">
        <f t="shared" si="4710"/>
        <v>0</v>
      </c>
      <c r="T562" s="164">
        <f t="shared" si="4710"/>
        <v>0</v>
      </c>
      <c r="U562" s="164">
        <f t="shared" si="4710"/>
        <v>0</v>
      </c>
      <c r="V562" s="164">
        <f t="shared" si="4710"/>
        <v>0</v>
      </c>
      <c r="W562" s="35">
        <f t="shared" ref="S562:AI563" si="4711">W563</f>
        <v>51216</v>
      </c>
      <c r="X562" s="35">
        <f t="shared" si="4711"/>
        <v>0</v>
      </c>
      <c r="Y562" s="35">
        <f t="shared" si="4711"/>
        <v>51216</v>
      </c>
      <c r="Z562" s="35">
        <f t="shared" si="4711"/>
        <v>0</v>
      </c>
      <c r="AA562" s="164">
        <f t="shared" si="4711"/>
        <v>0</v>
      </c>
      <c r="AB562" s="164">
        <f t="shared" si="4711"/>
        <v>0</v>
      </c>
      <c r="AC562" s="164">
        <f t="shared" si="4711"/>
        <v>0</v>
      </c>
      <c r="AD562" s="164">
        <f t="shared" si="4711"/>
        <v>0</v>
      </c>
      <c r="AE562" s="35">
        <f t="shared" si="4711"/>
        <v>51216</v>
      </c>
      <c r="AF562" s="35">
        <f t="shared" si="4711"/>
        <v>0</v>
      </c>
      <c r="AG562" s="35">
        <f t="shared" si="4711"/>
        <v>51216</v>
      </c>
      <c r="AH562" s="35">
        <f t="shared" si="4711"/>
        <v>0</v>
      </c>
      <c r="AI562" s="164">
        <f t="shared" si="4711"/>
        <v>0</v>
      </c>
      <c r="AJ562" s="164">
        <f t="shared" ref="AI562:AY563" si="4712">AJ563</f>
        <v>0</v>
      </c>
      <c r="AK562" s="164">
        <f t="shared" si="4712"/>
        <v>0</v>
      </c>
      <c r="AL562" s="164">
        <f t="shared" si="4712"/>
        <v>0</v>
      </c>
      <c r="AM562" s="35">
        <f t="shared" si="4712"/>
        <v>51216</v>
      </c>
      <c r="AN562" s="35">
        <f t="shared" si="4712"/>
        <v>0</v>
      </c>
      <c r="AO562" s="35">
        <f t="shared" si="4712"/>
        <v>51216</v>
      </c>
      <c r="AP562" s="35">
        <f t="shared" si="4712"/>
        <v>0</v>
      </c>
      <c r="AQ562" s="164">
        <f t="shared" si="4712"/>
        <v>0</v>
      </c>
      <c r="AR562" s="164">
        <f t="shared" si="4712"/>
        <v>0</v>
      </c>
      <c r="AS562" s="164">
        <f t="shared" si="4712"/>
        <v>0</v>
      </c>
      <c r="AT562" s="164">
        <f t="shared" si="4712"/>
        <v>0</v>
      </c>
      <c r="AU562" s="35">
        <f t="shared" si="4712"/>
        <v>51216</v>
      </c>
      <c r="AV562" s="35">
        <f t="shared" si="4712"/>
        <v>0</v>
      </c>
      <c r="AW562" s="35">
        <f t="shared" si="4712"/>
        <v>51216</v>
      </c>
      <c r="AX562" s="35">
        <f t="shared" si="4712"/>
        <v>0</v>
      </c>
      <c r="AY562" s="164">
        <f t="shared" si="4712"/>
        <v>0</v>
      </c>
      <c r="AZ562" s="164">
        <f t="shared" ref="AY562:BO563" si="4713">AZ563</f>
        <v>0</v>
      </c>
      <c r="BA562" s="164">
        <f t="shared" si="4713"/>
        <v>0</v>
      </c>
      <c r="BB562" s="164">
        <f t="shared" si="4713"/>
        <v>0</v>
      </c>
      <c r="BC562" s="35">
        <f t="shared" si="4713"/>
        <v>51216</v>
      </c>
      <c r="BD562" s="35">
        <f t="shared" si="4713"/>
        <v>0</v>
      </c>
      <c r="BE562" s="35">
        <f t="shared" si="4713"/>
        <v>51216</v>
      </c>
      <c r="BF562" s="35">
        <f t="shared" si="4713"/>
        <v>0</v>
      </c>
      <c r="BG562" s="164">
        <f t="shared" si="4713"/>
        <v>0</v>
      </c>
      <c r="BH562" s="164">
        <f t="shared" si="4713"/>
        <v>0</v>
      </c>
      <c r="BI562" s="164">
        <f t="shared" si="4713"/>
        <v>0</v>
      </c>
      <c r="BJ562" s="164">
        <f t="shared" si="4713"/>
        <v>0</v>
      </c>
      <c r="BK562" s="35">
        <f t="shared" si="4713"/>
        <v>51216</v>
      </c>
      <c r="BL562" s="35">
        <f t="shared" si="4713"/>
        <v>0</v>
      </c>
      <c r="BM562" s="35">
        <f t="shared" si="4713"/>
        <v>51216</v>
      </c>
      <c r="BN562" s="35">
        <f t="shared" si="4713"/>
        <v>0</v>
      </c>
      <c r="BO562" s="164">
        <f t="shared" si="4713"/>
        <v>0</v>
      </c>
      <c r="BP562" s="164">
        <f t="shared" ref="BO562:BV563" si="4714">BP563</f>
        <v>0</v>
      </c>
      <c r="BQ562" s="164">
        <f t="shared" si="4714"/>
        <v>0</v>
      </c>
      <c r="BR562" s="164">
        <f t="shared" si="4714"/>
        <v>0</v>
      </c>
      <c r="BS562" s="35">
        <f t="shared" si="4714"/>
        <v>51216</v>
      </c>
      <c r="BT562" s="35">
        <f t="shared" si="4714"/>
        <v>0</v>
      </c>
      <c r="BU562" s="35">
        <f t="shared" si="4714"/>
        <v>51216</v>
      </c>
      <c r="BV562" s="35">
        <f t="shared" si="4714"/>
        <v>0</v>
      </c>
    </row>
    <row r="563" spans="1:74" s="19" customFormat="1" ht="33.6">
      <c r="A563" s="8" t="s">
        <v>32</v>
      </c>
      <c r="B563" s="10">
        <f t="shared" ref="B563:B568" si="4715">B562</f>
        <v>912</v>
      </c>
      <c r="C563" s="10" t="s">
        <v>77</v>
      </c>
      <c r="D563" s="10" t="s">
        <v>13</v>
      </c>
      <c r="E563" s="13" t="s">
        <v>611</v>
      </c>
      <c r="F563" s="10" t="s">
        <v>33</v>
      </c>
      <c r="G563" s="35">
        <f t="shared" si="4710"/>
        <v>51216</v>
      </c>
      <c r="H563" s="35">
        <f t="shared" si="4710"/>
        <v>0</v>
      </c>
      <c r="I563" s="35">
        <f t="shared" si="4710"/>
        <v>51216</v>
      </c>
      <c r="J563" s="35">
        <f t="shared" si="4710"/>
        <v>0</v>
      </c>
      <c r="K563" s="164">
        <f t="shared" si="4710"/>
        <v>0</v>
      </c>
      <c r="L563" s="164">
        <f t="shared" si="4710"/>
        <v>0</v>
      </c>
      <c r="M563" s="164">
        <f t="shared" si="4710"/>
        <v>0</v>
      </c>
      <c r="N563" s="164">
        <f t="shared" si="4710"/>
        <v>0</v>
      </c>
      <c r="O563" s="35">
        <f t="shared" si="4710"/>
        <v>51216</v>
      </c>
      <c r="P563" s="35">
        <f t="shared" si="4710"/>
        <v>0</v>
      </c>
      <c r="Q563" s="35">
        <f t="shared" si="4710"/>
        <v>51216</v>
      </c>
      <c r="R563" s="35">
        <f t="shared" si="4710"/>
        <v>0</v>
      </c>
      <c r="S563" s="164">
        <f t="shared" si="4711"/>
        <v>0</v>
      </c>
      <c r="T563" s="164">
        <f t="shared" si="4711"/>
        <v>0</v>
      </c>
      <c r="U563" s="164">
        <f t="shared" si="4711"/>
        <v>0</v>
      </c>
      <c r="V563" s="164">
        <f t="shared" si="4711"/>
        <v>0</v>
      </c>
      <c r="W563" s="35">
        <f t="shared" si="4711"/>
        <v>51216</v>
      </c>
      <c r="X563" s="35">
        <f t="shared" si="4711"/>
        <v>0</v>
      </c>
      <c r="Y563" s="35">
        <f t="shared" si="4711"/>
        <v>51216</v>
      </c>
      <c r="Z563" s="35">
        <f t="shared" si="4711"/>
        <v>0</v>
      </c>
      <c r="AA563" s="164">
        <f t="shared" si="4711"/>
        <v>0</v>
      </c>
      <c r="AB563" s="164">
        <f t="shared" si="4711"/>
        <v>0</v>
      </c>
      <c r="AC563" s="164">
        <f t="shared" si="4711"/>
        <v>0</v>
      </c>
      <c r="AD563" s="164">
        <f t="shared" si="4711"/>
        <v>0</v>
      </c>
      <c r="AE563" s="35">
        <f t="shared" si="4711"/>
        <v>51216</v>
      </c>
      <c r="AF563" s="35">
        <f t="shared" si="4711"/>
        <v>0</v>
      </c>
      <c r="AG563" s="35">
        <f t="shared" si="4711"/>
        <v>51216</v>
      </c>
      <c r="AH563" s="35">
        <f t="shared" si="4711"/>
        <v>0</v>
      </c>
      <c r="AI563" s="164">
        <f t="shared" si="4712"/>
        <v>0</v>
      </c>
      <c r="AJ563" s="164">
        <f t="shared" si="4712"/>
        <v>0</v>
      </c>
      <c r="AK563" s="164">
        <f t="shared" si="4712"/>
        <v>0</v>
      </c>
      <c r="AL563" s="164">
        <f t="shared" si="4712"/>
        <v>0</v>
      </c>
      <c r="AM563" s="35">
        <f t="shared" si="4712"/>
        <v>51216</v>
      </c>
      <c r="AN563" s="35">
        <f t="shared" si="4712"/>
        <v>0</v>
      </c>
      <c r="AO563" s="35">
        <f t="shared" si="4712"/>
        <v>51216</v>
      </c>
      <c r="AP563" s="35">
        <f t="shared" si="4712"/>
        <v>0</v>
      </c>
      <c r="AQ563" s="164">
        <f t="shared" si="4712"/>
        <v>0</v>
      </c>
      <c r="AR563" s="164">
        <f t="shared" si="4712"/>
        <v>0</v>
      </c>
      <c r="AS563" s="164">
        <f t="shared" si="4712"/>
        <v>0</v>
      </c>
      <c r="AT563" s="164">
        <f t="shared" si="4712"/>
        <v>0</v>
      </c>
      <c r="AU563" s="35">
        <f t="shared" si="4712"/>
        <v>51216</v>
      </c>
      <c r="AV563" s="35">
        <f t="shared" si="4712"/>
        <v>0</v>
      </c>
      <c r="AW563" s="35">
        <f t="shared" si="4712"/>
        <v>51216</v>
      </c>
      <c r="AX563" s="35">
        <f t="shared" si="4712"/>
        <v>0</v>
      </c>
      <c r="AY563" s="164">
        <f t="shared" si="4713"/>
        <v>0</v>
      </c>
      <c r="AZ563" s="164">
        <f t="shared" si="4713"/>
        <v>0</v>
      </c>
      <c r="BA563" s="164">
        <f t="shared" si="4713"/>
        <v>0</v>
      </c>
      <c r="BB563" s="164">
        <f t="shared" si="4713"/>
        <v>0</v>
      </c>
      <c r="BC563" s="35">
        <f t="shared" si="4713"/>
        <v>51216</v>
      </c>
      <c r="BD563" s="35">
        <f t="shared" si="4713"/>
        <v>0</v>
      </c>
      <c r="BE563" s="35">
        <f t="shared" si="4713"/>
        <v>51216</v>
      </c>
      <c r="BF563" s="35">
        <f t="shared" si="4713"/>
        <v>0</v>
      </c>
      <c r="BG563" s="164">
        <f t="shared" si="4713"/>
        <v>0</v>
      </c>
      <c r="BH563" s="164">
        <f t="shared" si="4713"/>
        <v>0</v>
      </c>
      <c r="BI563" s="164">
        <f t="shared" si="4713"/>
        <v>0</v>
      </c>
      <c r="BJ563" s="164">
        <f t="shared" si="4713"/>
        <v>0</v>
      </c>
      <c r="BK563" s="35">
        <f t="shared" si="4713"/>
        <v>51216</v>
      </c>
      <c r="BL563" s="35">
        <f t="shared" si="4713"/>
        <v>0</v>
      </c>
      <c r="BM563" s="35">
        <f t="shared" si="4713"/>
        <v>51216</v>
      </c>
      <c r="BN563" s="35">
        <f t="shared" si="4713"/>
        <v>0</v>
      </c>
      <c r="BO563" s="164">
        <f t="shared" si="4714"/>
        <v>0</v>
      </c>
      <c r="BP563" s="164">
        <f t="shared" si="4714"/>
        <v>0</v>
      </c>
      <c r="BQ563" s="164">
        <f t="shared" si="4714"/>
        <v>0</v>
      </c>
      <c r="BR563" s="164">
        <f t="shared" si="4714"/>
        <v>0</v>
      </c>
      <c r="BS563" s="35">
        <f t="shared" si="4714"/>
        <v>51216</v>
      </c>
      <c r="BT563" s="35">
        <f t="shared" si="4714"/>
        <v>0</v>
      </c>
      <c r="BU563" s="35">
        <f t="shared" si="4714"/>
        <v>51216</v>
      </c>
      <c r="BV563" s="35">
        <f t="shared" si="4714"/>
        <v>0</v>
      </c>
    </row>
    <row r="564" spans="1:74" s="19" customFormat="1">
      <c r="A564" s="8" t="s">
        <v>46</v>
      </c>
      <c r="B564" s="10">
        <f t="shared" si="4715"/>
        <v>912</v>
      </c>
      <c r="C564" s="10" t="s">
        <v>77</v>
      </c>
      <c r="D564" s="10" t="s">
        <v>13</v>
      </c>
      <c r="E564" s="13" t="s">
        <v>611</v>
      </c>
      <c r="F564" s="6">
        <v>610</v>
      </c>
      <c r="G564" s="6">
        <v>51216</v>
      </c>
      <c r="H564" s="6"/>
      <c r="I564" s="6">
        <v>51216</v>
      </c>
      <c r="J564" s="6"/>
      <c r="K564" s="148"/>
      <c r="L564" s="148"/>
      <c r="M564" s="148"/>
      <c r="N564" s="148"/>
      <c r="O564" s="6">
        <f>G564+K564</f>
        <v>51216</v>
      </c>
      <c r="P564" s="6">
        <f t="shared" ref="P564" si="4716">H564+L564</f>
        <v>0</v>
      </c>
      <c r="Q564" s="6">
        <f t="shared" ref="Q564" si="4717">I564+M564</f>
        <v>51216</v>
      </c>
      <c r="R564" s="6">
        <f t="shared" ref="R564" si="4718">J564+N564</f>
        <v>0</v>
      </c>
      <c r="S564" s="148"/>
      <c r="T564" s="148"/>
      <c r="U564" s="148"/>
      <c r="V564" s="148"/>
      <c r="W564" s="6">
        <f>O564+S564</f>
        <v>51216</v>
      </c>
      <c r="X564" s="6">
        <f t="shared" ref="X564" si="4719">P564+T564</f>
        <v>0</v>
      </c>
      <c r="Y564" s="6">
        <f t="shared" ref="Y564" si="4720">Q564+U564</f>
        <v>51216</v>
      </c>
      <c r="Z564" s="6">
        <f t="shared" ref="Z564" si="4721">R564+V564</f>
        <v>0</v>
      </c>
      <c r="AA564" s="148"/>
      <c r="AB564" s="148"/>
      <c r="AC564" s="148"/>
      <c r="AD564" s="148"/>
      <c r="AE564" s="6">
        <f>W564+AA564</f>
        <v>51216</v>
      </c>
      <c r="AF564" s="6">
        <f t="shared" ref="AF564" si="4722">X564+AB564</f>
        <v>0</v>
      </c>
      <c r="AG564" s="6">
        <f t="shared" ref="AG564" si="4723">Y564+AC564</f>
        <v>51216</v>
      </c>
      <c r="AH564" s="6">
        <f t="shared" ref="AH564" si="4724">Z564+AD564</f>
        <v>0</v>
      </c>
      <c r="AI564" s="148"/>
      <c r="AJ564" s="148"/>
      <c r="AK564" s="148"/>
      <c r="AL564" s="148"/>
      <c r="AM564" s="6">
        <f>AE564+AI564</f>
        <v>51216</v>
      </c>
      <c r="AN564" s="6">
        <f t="shared" ref="AN564" si="4725">AF564+AJ564</f>
        <v>0</v>
      </c>
      <c r="AO564" s="6">
        <f t="shared" ref="AO564" si="4726">AG564+AK564</f>
        <v>51216</v>
      </c>
      <c r="AP564" s="6">
        <f t="shared" ref="AP564" si="4727">AH564+AL564</f>
        <v>0</v>
      </c>
      <c r="AQ564" s="148"/>
      <c r="AR564" s="148"/>
      <c r="AS564" s="148"/>
      <c r="AT564" s="148"/>
      <c r="AU564" s="6">
        <f>AM564+AQ564</f>
        <v>51216</v>
      </c>
      <c r="AV564" s="6">
        <f t="shared" ref="AV564" si="4728">AN564+AR564</f>
        <v>0</v>
      </c>
      <c r="AW564" s="6">
        <f t="shared" ref="AW564" si="4729">AO564+AS564</f>
        <v>51216</v>
      </c>
      <c r="AX564" s="6">
        <f t="shared" ref="AX564" si="4730">AP564+AT564</f>
        <v>0</v>
      </c>
      <c r="AY564" s="148"/>
      <c r="AZ564" s="148"/>
      <c r="BA564" s="148"/>
      <c r="BB564" s="148"/>
      <c r="BC564" s="6">
        <f>AU564+AY564</f>
        <v>51216</v>
      </c>
      <c r="BD564" s="6">
        <f t="shared" ref="BD564" si="4731">AV564+AZ564</f>
        <v>0</v>
      </c>
      <c r="BE564" s="6">
        <f t="shared" ref="BE564" si="4732">AW564+BA564</f>
        <v>51216</v>
      </c>
      <c r="BF564" s="6">
        <f t="shared" ref="BF564" si="4733">AX564+BB564</f>
        <v>0</v>
      </c>
      <c r="BG564" s="148"/>
      <c r="BH564" s="148"/>
      <c r="BI564" s="148"/>
      <c r="BJ564" s="148"/>
      <c r="BK564" s="6">
        <f>BC564+BG564</f>
        <v>51216</v>
      </c>
      <c r="BL564" s="6">
        <f t="shared" ref="BL564" si="4734">BD564+BH564</f>
        <v>0</v>
      </c>
      <c r="BM564" s="6">
        <f t="shared" ref="BM564" si="4735">BE564+BI564</f>
        <v>51216</v>
      </c>
      <c r="BN564" s="6">
        <f t="shared" ref="BN564" si="4736">BF564+BJ564</f>
        <v>0</v>
      </c>
      <c r="BO564" s="148"/>
      <c r="BP564" s="148"/>
      <c r="BQ564" s="148"/>
      <c r="BR564" s="148"/>
      <c r="BS564" s="6">
        <f>BK564+BO564</f>
        <v>51216</v>
      </c>
      <c r="BT564" s="6">
        <f t="shared" ref="BT564" si="4737">BL564+BP564</f>
        <v>0</v>
      </c>
      <c r="BU564" s="6">
        <f t="shared" ref="BU564" si="4738">BM564+BQ564</f>
        <v>51216</v>
      </c>
      <c r="BV564" s="6">
        <f t="shared" ref="BV564" si="4739">BN564+BR564</f>
        <v>0</v>
      </c>
    </row>
    <row r="565" spans="1:74" s="19" customFormat="1">
      <c r="A565" s="8" t="s">
        <v>102</v>
      </c>
      <c r="B565" s="10">
        <f t="shared" si="4715"/>
        <v>912</v>
      </c>
      <c r="C565" s="10" t="s">
        <v>77</v>
      </c>
      <c r="D565" s="10" t="s">
        <v>13</v>
      </c>
      <c r="E565" s="13" t="s">
        <v>610</v>
      </c>
      <c r="F565" s="10"/>
      <c r="G565" s="35">
        <f t="shared" ref="G565:BR565" si="4740">G566</f>
        <v>195129</v>
      </c>
      <c r="H565" s="35">
        <f t="shared" si="4740"/>
        <v>0</v>
      </c>
      <c r="I565" s="35">
        <f t="shared" si="4740"/>
        <v>195129</v>
      </c>
      <c r="J565" s="35">
        <f t="shared" si="4740"/>
        <v>0</v>
      </c>
      <c r="K565" s="164">
        <f t="shared" si="4740"/>
        <v>0</v>
      </c>
      <c r="L565" s="164">
        <f t="shared" si="4740"/>
        <v>0</v>
      </c>
      <c r="M565" s="164">
        <f t="shared" si="4740"/>
        <v>0</v>
      </c>
      <c r="N565" s="164">
        <f t="shared" si="4740"/>
        <v>0</v>
      </c>
      <c r="O565" s="35">
        <f t="shared" si="4740"/>
        <v>195129</v>
      </c>
      <c r="P565" s="35">
        <f t="shared" si="4740"/>
        <v>0</v>
      </c>
      <c r="Q565" s="35">
        <f t="shared" si="4740"/>
        <v>195129</v>
      </c>
      <c r="R565" s="35">
        <f t="shared" si="4740"/>
        <v>0</v>
      </c>
      <c r="S565" s="164">
        <f t="shared" si="4740"/>
        <v>0</v>
      </c>
      <c r="T565" s="164">
        <f t="shared" si="4740"/>
        <v>0</v>
      </c>
      <c r="U565" s="164">
        <f t="shared" si="4740"/>
        <v>0</v>
      </c>
      <c r="V565" s="164">
        <f t="shared" si="4740"/>
        <v>0</v>
      </c>
      <c r="W565" s="35">
        <f t="shared" si="4740"/>
        <v>195129</v>
      </c>
      <c r="X565" s="35">
        <f t="shared" si="4740"/>
        <v>0</v>
      </c>
      <c r="Y565" s="35">
        <f t="shared" si="4740"/>
        <v>195129</v>
      </c>
      <c r="Z565" s="35">
        <f t="shared" si="4740"/>
        <v>0</v>
      </c>
      <c r="AA565" s="164">
        <f t="shared" si="4740"/>
        <v>0</v>
      </c>
      <c r="AB565" s="164">
        <f t="shared" si="4740"/>
        <v>0</v>
      </c>
      <c r="AC565" s="164">
        <f t="shared" si="4740"/>
        <v>0</v>
      </c>
      <c r="AD565" s="164">
        <f t="shared" si="4740"/>
        <v>0</v>
      </c>
      <c r="AE565" s="35">
        <f t="shared" si="4740"/>
        <v>195129</v>
      </c>
      <c r="AF565" s="35">
        <f t="shared" si="4740"/>
        <v>0</v>
      </c>
      <c r="AG565" s="35">
        <f t="shared" si="4740"/>
        <v>195129</v>
      </c>
      <c r="AH565" s="35">
        <f t="shared" si="4740"/>
        <v>0</v>
      </c>
      <c r="AI565" s="164">
        <f t="shared" si="4740"/>
        <v>0</v>
      </c>
      <c r="AJ565" s="164">
        <f t="shared" si="4740"/>
        <v>0</v>
      </c>
      <c r="AK565" s="164">
        <f t="shared" si="4740"/>
        <v>0</v>
      </c>
      <c r="AL565" s="164">
        <f t="shared" si="4740"/>
        <v>0</v>
      </c>
      <c r="AM565" s="35">
        <f t="shared" si="4740"/>
        <v>195129</v>
      </c>
      <c r="AN565" s="35">
        <f t="shared" si="4740"/>
        <v>0</v>
      </c>
      <c r="AO565" s="35">
        <f t="shared" si="4740"/>
        <v>195129</v>
      </c>
      <c r="AP565" s="35">
        <f t="shared" si="4740"/>
        <v>0</v>
      </c>
      <c r="AQ565" s="164">
        <f t="shared" si="4740"/>
        <v>0</v>
      </c>
      <c r="AR565" s="164">
        <f t="shared" si="4740"/>
        <v>0</v>
      </c>
      <c r="AS565" s="164">
        <f t="shared" si="4740"/>
        <v>0</v>
      </c>
      <c r="AT565" s="164">
        <f t="shared" si="4740"/>
        <v>0</v>
      </c>
      <c r="AU565" s="35">
        <f t="shared" si="4740"/>
        <v>195129</v>
      </c>
      <c r="AV565" s="35">
        <f t="shared" si="4740"/>
        <v>0</v>
      </c>
      <c r="AW565" s="35">
        <f t="shared" si="4740"/>
        <v>195129</v>
      </c>
      <c r="AX565" s="35">
        <f t="shared" si="4740"/>
        <v>0</v>
      </c>
      <c r="AY565" s="164">
        <f t="shared" si="4740"/>
        <v>0</v>
      </c>
      <c r="AZ565" s="164">
        <f t="shared" si="4740"/>
        <v>0</v>
      </c>
      <c r="BA565" s="164">
        <f t="shared" si="4740"/>
        <v>0</v>
      </c>
      <c r="BB565" s="164">
        <f t="shared" si="4740"/>
        <v>0</v>
      </c>
      <c r="BC565" s="35">
        <f t="shared" si="4740"/>
        <v>195129</v>
      </c>
      <c r="BD565" s="35">
        <f t="shared" si="4740"/>
        <v>0</v>
      </c>
      <c r="BE565" s="35">
        <f t="shared" si="4740"/>
        <v>195129</v>
      </c>
      <c r="BF565" s="35">
        <f t="shared" si="4740"/>
        <v>0</v>
      </c>
      <c r="BG565" s="164">
        <f t="shared" si="4740"/>
        <v>0</v>
      </c>
      <c r="BH565" s="164">
        <f t="shared" si="4740"/>
        <v>0</v>
      </c>
      <c r="BI565" s="164">
        <f t="shared" si="4740"/>
        <v>0</v>
      </c>
      <c r="BJ565" s="164">
        <f t="shared" si="4740"/>
        <v>0</v>
      </c>
      <c r="BK565" s="35">
        <f t="shared" si="4740"/>
        <v>195129</v>
      </c>
      <c r="BL565" s="35">
        <f t="shared" si="4740"/>
        <v>0</v>
      </c>
      <c r="BM565" s="35">
        <f t="shared" si="4740"/>
        <v>195129</v>
      </c>
      <c r="BN565" s="35">
        <f t="shared" si="4740"/>
        <v>0</v>
      </c>
      <c r="BO565" s="164">
        <f t="shared" si="4740"/>
        <v>0</v>
      </c>
      <c r="BP565" s="164">
        <f t="shared" si="4740"/>
        <v>0</v>
      </c>
      <c r="BQ565" s="164">
        <f t="shared" si="4740"/>
        <v>0</v>
      </c>
      <c r="BR565" s="164">
        <f t="shared" si="4740"/>
        <v>0</v>
      </c>
      <c r="BS565" s="35">
        <f t="shared" ref="BS565:BV565" si="4741">BS566</f>
        <v>195129</v>
      </c>
      <c r="BT565" s="35">
        <f t="shared" si="4741"/>
        <v>0</v>
      </c>
      <c r="BU565" s="35">
        <f t="shared" si="4741"/>
        <v>195129</v>
      </c>
      <c r="BV565" s="35">
        <f t="shared" si="4741"/>
        <v>0</v>
      </c>
    </row>
    <row r="566" spans="1:74" s="19" customFormat="1" ht="33.6">
      <c r="A566" s="8" t="s">
        <v>32</v>
      </c>
      <c r="B566" s="10">
        <f t="shared" si="4715"/>
        <v>912</v>
      </c>
      <c r="C566" s="10" t="s">
        <v>77</v>
      </c>
      <c r="D566" s="10" t="s">
        <v>13</v>
      </c>
      <c r="E566" s="13" t="s">
        <v>610</v>
      </c>
      <c r="F566" s="10" t="s">
        <v>33</v>
      </c>
      <c r="G566" s="35">
        <f t="shared" ref="G566:J566" si="4742">G567+G568</f>
        <v>195129</v>
      </c>
      <c r="H566" s="35">
        <f t="shared" si="4742"/>
        <v>0</v>
      </c>
      <c r="I566" s="35">
        <f t="shared" si="4742"/>
        <v>195129</v>
      </c>
      <c r="J566" s="35">
        <f t="shared" si="4742"/>
        <v>0</v>
      </c>
      <c r="K566" s="164">
        <f t="shared" ref="K566:R566" si="4743">K567+K568</f>
        <v>0</v>
      </c>
      <c r="L566" s="164">
        <f t="shared" si="4743"/>
        <v>0</v>
      </c>
      <c r="M566" s="164">
        <f t="shared" si="4743"/>
        <v>0</v>
      </c>
      <c r="N566" s="164">
        <f t="shared" si="4743"/>
        <v>0</v>
      </c>
      <c r="O566" s="35">
        <f t="shared" si="4743"/>
        <v>195129</v>
      </c>
      <c r="P566" s="35">
        <f t="shared" si="4743"/>
        <v>0</v>
      </c>
      <c r="Q566" s="35">
        <f t="shared" si="4743"/>
        <v>195129</v>
      </c>
      <c r="R566" s="35">
        <f t="shared" si="4743"/>
        <v>0</v>
      </c>
      <c r="S566" s="164">
        <f t="shared" ref="S566:Z566" si="4744">S567+S568</f>
        <v>0</v>
      </c>
      <c r="T566" s="164">
        <f t="shared" si="4744"/>
        <v>0</v>
      </c>
      <c r="U566" s="164">
        <f t="shared" si="4744"/>
        <v>0</v>
      </c>
      <c r="V566" s="164">
        <f t="shared" si="4744"/>
        <v>0</v>
      </c>
      <c r="W566" s="35">
        <f t="shared" si="4744"/>
        <v>195129</v>
      </c>
      <c r="X566" s="35">
        <f t="shared" si="4744"/>
        <v>0</v>
      </c>
      <c r="Y566" s="35">
        <f t="shared" si="4744"/>
        <v>195129</v>
      </c>
      <c r="Z566" s="35">
        <f t="shared" si="4744"/>
        <v>0</v>
      </c>
      <c r="AA566" s="164">
        <f t="shared" ref="AA566:AH566" si="4745">AA567+AA568</f>
        <v>0</v>
      </c>
      <c r="AB566" s="164">
        <f t="shared" si="4745"/>
        <v>0</v>
      </c>
      <c r="AC566" s="164">
        <f t="shared" si="4745"/>
        <v>0</v>
      </c>
      <c r="AD566" s="164">
        <f t="shared" si="4745"/>
        <v>0</v>
      </c>
      <c r="AE566" s="35">
        <f t="shared" si="4745"/>
        <v>195129</v>
      </c>
      <c r="AF566" s="35">
        <f t="shared" si="4745"/>
        <v>0</v>
      </c>
      <c r="AG566" s="35">
        <f t="shared" si="4745"/>
        <v>195129</v>
      </c>
      <c r="AH566" s="35">
        <f t="shared" si="4745"/>
        <v>0</v>
      </c>
      <c r="AI566" s="164">
        <f t="shared" ref="AI566:AP566" si="4746">AI567+AI568</f>
        <v>0</v>
      </c>
      <c r="AJ566" s="164">
        <f t="shared" si="4746"/>
        <v>0</v>
      </c>
      <c r="AK566" s="164">
        <f t="shared" si="4746"/>
        <v>0</v>
      </c>
      <c r="AL566" s="164">
        <f t="shared" si="4746"/>
        <v>0</v>
      </c>
      <c r="AM566" s="35">
        <f t="shared" si="4746"/>
        <v>195129</v>
      </c>
      <c r="AN566" s="35">
        <f t="shared" si="4746"/>
        <v>0</v>
      </c>
      <c r="AO566" s="35">
        <f t="shared" si="4746"/>
        <v>195129</v>
      </c>
      <c r="AP566" s="35">
        <f t="shared" si="4746"/>
        <v>0</v>
      </c>
      <c r="AQ566" s="164">
        <f t="shared" ref="AQ566:AX566" si="4747">AQ567+AQ568</f>
        <v>0</v>
      </c>
      <c r="AR566" s="164">
        <f t="shared" si="4747"/>
        <v>0</v>
      </c>
      <c r="AS566" s="164">
        <f t="shared" si="4747"/>
        <v>0</v>
      </c>
      <c r="AT566" s="164">
        <f t="shared" si="4747"/>
        <v>0</v>
      </c>
      <c r="AU566" s="35">
        <f t="shared" si="4747"/>
        <v>195129</v>
      </c>
      <c r="AV566" s="35">
        <f t="shared" si="4747"/>
        <v>0</v>
      </c>
      <c r="AW566" s="35">
        <f t="shared" si="4747"/>
        <v>195129</v>
      </c>
      <c r="AX566" s="35">
        <f t="shared" si="4747"/>
        <v>0</v>
      </c>
      <c r="AY566" s="164">
        <f t="shared" ref="AY566:BF566" si="4748">AY567+AY568</f>
        <v>0</v>
      </c>
      <c r="AZ566" s="164">
        <f t="shared" si="4748"/>
        <v>0</v>
      </c>
      <c r="BA566" s="164">
        <f t="shared" si="4748"/>
        <v>0</v>
      </c>
      <c r="BB566" s="164">
        <f t="shared" si="4748"/>
        <v>0</v>
      </c>
      <c r="BC566" s="35">
        <f t="shared" si="4748"/>
        <v>195129</v>
      </c>
      <c r="BD566" s="35">
        <f t="shared" si="4748"/>
        <v>0</v>
      </c>
      <c r="BE566" s="35">
        <f t="shared" si="4748"/>
        <v>195129</v>
      </c>
      <c r="BF566" s="35">
        <f t="shared" si="4748"/>
        <v>0</v>
      </c>
      <c r="BG566" s="164">
        <f t="shared" ref="BG566:BN566" si="4749">BG567+BG568</f>
        <v>0</v>
      </c>
      <c r="BH566" s="164">
        <f t="shared" si="4749"/>
        <v>0</v>
      </c>
      <c r="BI566" s="164">
        <f t="shared" si="4749"/>
        <v>0</v>
      </c>
      <c r="BJ566" s="164">
        <f t="shared" si="4749"/>
        <v>0</v>
      </c>
      <c r="BK566" s="35">
        <f t="shared" si="4749"/>
        <v>195129</v>
      </c>
      <c r="BL566" s="35">
        <f t="shared" si="4749"/>
        <v>0</v>
      </c>
      <c r="BM566" s="35">
        <f t="shared" si="4749"/>
        <v>195129</v>
      </c>
      <c r="BN566" s="35">
        <f t="shared" si="4749"/>
        <v>0</v>
      </c>
      <c r="BO566" s="164">
        <f t="shared" ref="BO566:BV566" si="4750">BO567+BO568</f>
        <v>0</v>
      </c>
      <c r="BP566" s="164">
        <f t="shared" si="4750"/>
        <v>0</v>
      </c>
      <c r="BQ566" s="164">
        <f t="shared" si="4750"/>
        <v>0</v>
      </c>
      <c r="BR566" s="164">
        <f t="shared" si="4750"/>
        <v>0</v>
      </c>
      <c r="BS566" s="35">
        <f t="shared" si="4750"/>
        <v>195129</v>
      </c>
      <c r="BT566" s="35">
        <f t="shared" si="4750"/>
        <v>0</v>
      </c>
      <c r="BU566" s="35">
        <f t="shared" si="4750"/>
        <v>195129</v>
      </c>
      <c r="BV566" s="35">
        <f t="shared" si="4750"/>
        <v>0</v>
      </c>
    </row>
    <row r="567" spans="1:74" s="19" customFormat="1">
      <c r="A567" s="8" t="s">
        <v>46</v>
      </c>
      <c r="B567" s="10">
        <f t="shared" si="4715"/>
        <v>912</v>
      </c>
      <c r="C567" s="10" t="s">
        <v>77</v>
      </c>
      <c r="D567" s="10" t="s">
        <v>13</v>
      </c>
      <c r="E567" s="13" t="s">
        <v>610</v>
      </c>
      <c r="F567" s="6">
        <v>610</v>
      </c>
      <c r="G567" s="6">
        <v>168308</v>
      </c>
      <c r="H567" s="6"/>
      <c r="I567" s="6">
        <v>168308</v>
      </c>
      <c r="J567" s="6"/>
      <c r="K567" s="148"/>
      <c r="L567" s="148"/>
      <c r="M567" s="148"/>
      <c r="N567" s="148"/>
      <c r="O567" s="6">
        <f t="shared" ref="O567:O568" si="4751">G567+K567</f>
        <v>168308</v>
      </c>
      <c r="P567" s="6">
        <f t="shared" ref="P567:P568" si="4752">H567+L567</f>
        <v>0</v>
      </c>
      <c r="Q567" s="6">
        <f t="shared" ref="Q567:Q568" si="4753">I567+M567</f>
        <v>168308</v>
      </c>
      <c r="R567" s="6">
        <f t="shared" ref="R567:R568" si="4754">J567+N567</f>
        <v>0</v>
      </c>
      <c r="S567" s="148"/>
      <c r="T567" s="148"/>
      <c r="U567" s="148"/>
      <c r="V567" s="148"/>
      <c r="W567" s="6">
        <f t="shared" ref="W567:W568" si="4755">O567+S567</f>
        <v>168308</v>
      </c>
      <c r="X567" s="6">
        <f t="shared" ref="X567:X568" si="4756">P567+T567</f>
        <v>0</v>
      </c>
      <c r="Y567" s="6">
        <f t="shared" ref="Y567:Y568" si="4757">Q567+U567</f>
        <v>168308</v>
      </c>
      <c r="Z567" s="6">
        <f t="shared" ref="Z567:Z568" si="4758">R567+V567</f>
        <v>0</v>
      </c>
      <c r="AA567" s="148"/>
      <c r="AB567" s="148"/>
      <c r="AC567" s="148"/>
      <c r="AD567" s="148"/>
      <c r="AE567" s="6">
        <f t="shared" ref="AE567:AE568" si="4759">W567+AA567</f>
        <v>168308</v>
      </c>
      <c r="AF567" s="6">
        <f t="shared" ref="AF567:AF568" si="4760">X567+AB567</f>
        <v>0</v>
      </c>
      <c r="AG567" s="6">
        <f t="shared" ref="AG567:AG568" si="4761">Y567+AC567</f>
        <v>168308</v>
      </c>
      <c r="AH567" s="6">
        <f t="shared" ref="AH567:AH568" si="4762">Z567+AD567</f>
        <v>0</v>
      </c>
      <c r="AI567" s="148"/>
      <c r="AJ567" s="148"/>
      <c r="AK567" s="148"/>
      <c r="AL567" s="148"/>
      <c r="AM567" s="6">
        <f t="shared" ref="AM567:AM568" si="4763">AE567+AI567</f>
        <v>168308</v>
      </c>
      <c r="AN567" s="6">
        <f t="shared" ref="AN567:AN568" si="4764">AF567+AJ567</f>
        <v>0</v>
      </c>
      <c r="AO567" s="6">
        <f t="shared" ref="AO567:AO568" si="4765">AG567+AK567</f>
        <v>168308</v>
      </c>
      <c r="AP567" s="6">
        <f t="shared" ref="AP567:AP568" si="4766">AH567+AL567</f>
        <v>0</v>
      </c>
      <c r="AQ567" s="148"/>
      <c r="AR567" s="148"/>
      <c r="AS567" s="148"/>
      <c r="AT567" s="148"/>
      <c r="AU567" s="6">
        <f t="shared" ref="AU567:AU568" si="4767">AM567+AQ567</f>
        <v>168308</v>
      </c>
      <c r="AV567" s="6">
        <f t="shared" ref="AV567:AV568" si="4768">AN567+AR567</f>
        <v>0</v>
      </c>
      <c r="AW567" s="6">
        <f t="shared" ref="AW567:AW568" si="4769">AO567+AS567</f>
        <v>168308</v>
      </c>
      <c r="AX567" s="6">
        <f t="shared" ref="AX567:AX568" si="4770">AP567+AT567</f>
        <v>0</v>
      </c>
      <c r="AY567" s="148"/>
      <c r="AZ567" s="148"/>
      <c r="BA567" s="148"/>
      <c r="BB567" s="148"/>
      <c r="BC567" s="6">
        <f t="shared" ref="BC567:BC568" si="4771">AU567+AY567</f>
        <v>168308</v>
      </c>
      <c r="BD567" s="6">
        <f t="shared" ref="BD567:BD568" si="4772">AV567+AZ567</f>
        <v>0</v>
      </c>
      <c r="BE567" s="6">
        <f t="shared" ref="BE567:BE568" si="4773">AW567+BA567</f>
        <v>168308</v>
      </c>
      <c r="BF567" s="6">
        <f t="shared" ref="BF567:BF568" si="4774">AX567+BB567</f>
        <v>0</v>
      </c>
      <c r="BG567" s="148"/>
      <c r="BH567" s="148"/>
      <c r="BI567" s="148"/>
      <c r="BJ567" s="148"/>
      <c r="BK567" s="6">
        <f t="shared" ref="BK567:BK568" si="4775">BC567+BG567</f>
        <v>168308</v>
      </c>
      <c r="BL567" s="6">
        <f t="shared" ref="BL567:BL568" si="4776">BD567+BH567</f>
        <v>0</v>
      </c>
      <c r="BM567" s="6">
        <f t="shared" ref="BM567:BM568" si="4777">BE567+BI567</f>
        <v>168308</v>
      </c>
      <c r="BN567" s="6">
        <f t="shared" ref="BN567:BN568" si="4778">BF567+BJ567</f>
        <v>0</v>
      </c>
      <c r="BO567" s="148"/>
      <c r="BP567" s="148"/>
      <c r="BQ567" s="148"/>
      <c r="BR567" s="148"/>
      <c r="BS567" s="6">
        <f t="shared" ref="BS567:BS568" si="4779">BK567+BO567</f>
        <v>168308</v>
      </c>
      <c r="BT567" s="6">
        <f t="shared" ref="BT567:BT568" si="4780">BL567+BP567</f>
        <v>0</v>
      </c>
      <c r="BU567" s="6">
        <f t="shared" ref="BU567:BU568" si="4781">BM567+BQ567</f>
        <v>168308</v>
      </c>
      <c r="BV567" s="6">
        <f t="shared" ref="BV567:BV568" si="4782">BN567+BR567</f>
        <v>0</v>
      </c>
    </row>
    <row r="568" spans="1:74" s="19" customFormat="1">
      <c r="A568" s="8" t="s">
        <v>94</v>
      </c>
      <c r="B568" s="10">
        <f t="shared" si="4715"/>
        <v>912</v>
      </c>
      <c r="C568" s="10" t="s">
        <v>77</v>
      </c>
      <c r="D568" s="10" t="s">
        <v>13</v>
      </c>
      <c r="E568" s="13" t="s">
        <v>610</v>
      </c>
      <c r="F568" s="6">
        <v>620</v>
      </c>
      <c r="G568" s="6">
        <v>26821</v>
      </c>
      <c r="H568" s="6"/>
      <c r="I568" s="6">
        <v>26821</v>
      </c>
      <c r="J568" s="6"/>
      <c r="K568" s="148"/>
      <c r="L568" s="148"/>
      <c r="M568" s="148"/>
      <c r="N568" s="148"/>
      <c r="O568" s="6">
        <f t="shared" si="4751"/>
        <v>26821</v>
      </c>
      <c r="P568" s="6">
        <f t="shared" si="4752"/>
        <v>0</v>
      </c>
      <c r="Q568" s="6">
        <f t="shared" si="4753"/>
        <v>26821</v>
      </c>
      <c r="R568" s="6">
        <f t="shared" si="4754"/>
        <v>0</v>
      </c>
      <c r="S568" s="148"/>
      <c r="T568" s="148"/>
      <c r="U568" s="148"/>
      <c r="V568" s="148"/>
      <c r="W568" s="6">
        <f t="shared" si="4755"/>
        <v>26821</v>
      </c>
      <c r="X568" s="6">
        <f t="shared" si="4756"/>
        <v>0</v>
      </c>
      <c r="Y568" s="6">
        <f t="shared" si="4757"/>
        <v>26821</v>
      </c>
      <c r="Z568" s="6">
        <f t="shared" si="4758"/>
        <v>0</v>
      </c>
      <c r="AA568" s="148"/>
      <c r="AB568" s="148"/>
      <c r="AC568" s="148"/>
      <c r="AD568" s="148"/>
      <c r="AE568" s="6">
        <f t="shared" si="4759"/>
        <v>26821</v>
      </c>
      <c r="AF568" s="6">
        <f t="shared" si="4760"/>
        <v>0</v>
      </c>
      <c r="AG568" s="6">
        <f t="shared" si="4761"/>
        <v>26821</v>
      </c>
      <c r="AH568" s="6">
        <f t="shared" si="4762"/>
        <v>0</v>
      </c>
      <c r="AI568" s="148"/>
      <c r="AJ568" s="148"/>
      <c r="AK568" s="148"/>
      <c r="AL568" s="148"/>
      <c r="AM568" s="6">
        <f t="shared" si="4763"/>
        <v>26821</v>
      </c>
      <c r="AN568" s="6">
        <f t="shared" si="4764"/>
        <v>0</v>
      </c>
      <c r="AO568" s="6">
        <f t="shared" si="4765"/>
        <v>26821</v>
      </c>
      <c r="AP568" s="6">
        <f t="shared" si="4766"/>
        <v>0</v>
      </c>
      <c r="AQ568" s="148"/>
      <c r="AR568" s="148"/>
      <c r="AS568" s="148"/>
      <c r="AT568" s="148"/>
      <c r="AU568" s="6">
        <f t="shared" si="4767"/>
        <v>26821</v>
      </c>
      <c r="AV568" s="6">
        <f t="shared" si="4768"/>
        <v>0</v>
      </c>
      <c r="AW568" s="6">
        <f t="shared" si="4769"/>
        <v>26821</v>
      </c>
      <c r="AX568" s="6">
        <f t="shared" si="4770"/>
        <v>0</v>
      </c>
      <c r="AY568" s="148"/>
      <c r="AZ568" s="148"/>
      <c r="BA568" s="148"/>
      <c r="BB568" s="148"/>
      <c r="BC568" s="6">
        <f t="shared" si="4771"/>
        <v>26821</v>
      </c>
      <c r="BD568" s="6">
        <f t="shared" si="4772"/>
        <v>0</v>
      </c>
      <c r="BE568" s="6">
        <f t="shared" si="4773"/>
        <v>26821</v>
      </c>
      <c r="BF568" s="6">
        <f t="shared" si="4774"/>
        <v>0</v>
      </c>
      <c r="BG568" s="148"/>
      <c r="BH568" s="148"/>
      <c r="BI568" s="148"/>
      <c r="BJ568" s="148"/>
      <c r="BK568" s="6">
        <f t="shared" si="4775"/>
        <v>26821</v>
      </c>
      <c r="BL568" s="6">
        <f t="shared" si="4776"/>
        <v>0</v>
      </c>
      <c r="BM568" s="6">
        <f t="shared" si="4777"/>
        <v>26821</v>
      </c>
      <c r="BN568" s="6">
        <f t="shared" si="4778"/>
        <v>0</v>
      </c>
      <c r="BO568" s="148"/>
      <c r="BP568" s="148"/>
      <c r="BQ568" s="148"/>
      <c r="BR568" s="148"/>
      <c r="BS568" s="6">
        <f t="shared" si="4779"/>
        <v>26821</v>
      </c>
      <c r="BT568" s="6">
        <f t="shared" si="4780"/>
        <v>0</v>
      </c>
      <c r="BU568" s="6">
        <f t="shared" si="4781"/>
        <v>26821</v>
      </c>
      <c r="BV568" s="6">
        <f t="shared" si="4782"/>
        <v>0</v>
      </c>
    </row>
    <row r="569" spans="1:74" s="19" customFormat="1" ht="33.6">
      <c r="A569" s="8" t="s">
        <v>103</v>
      </c>
      <c r="B569" s="10">
        <f>B567</f>
        <v>912</v>
      </c>
      <c r="C569" s="10" t="s">
        <v>77</v>
      </c>
      <c r="D569" s="10" t="s">
        <v>13</v>
      </c>
      <c r="E569" s="13" t="s">
        <v>609</v>
      </c>
      <c r="F569" s="10"/>
      <c r="G569" s="35">
        <f t="shared" ref="G569:BR569" si="4783">G570</f>
        <v>155011</v>
      </c>
      <c r="H569" s="35">
        <f t="shared" si="4783"/>
        <v>0</v>
      </c>
      <c r="I569" s="35">
        <f t="shared" si="4783"/>
        <v>155011</v>
      </c>
      <c r="J569" s="35">
        <f t="shared" si="4783"/>
        <v>0</v>
      </c>
      <c r="K569" s="164">
        <f t="shared" si="4783"/>
        <v>0</v>
      </c>
      <c r="L569" s="164">
        <f t="shared" si="4783"/>
        <v>0</v>
      </c>
      <c r="M569" s="164">
        <f t="shared" si="4783"/>
        <v>0</v>
      </c>
      <c r="N569" s="164">
        <f t="shared" si="4783"/>
        <v>0</v>
      </c>
      <c r="O569" s="35">
        <f t="shared" si="4783"/>
        <v>155011</v>
      </c>
      <c r="P569" s="35">
        <f t="shared" si="4783"/>
        <v>0</v>
      </c>
      <c r="Q569" s="35">
        <f t="shared" si="4783"/>
        <v>155011</v>
      </c>
      <c r="R569" s="35">
        <f t="shared" si="4783"/>
        <v>0</v>
      </c>
      <c r="S569" s="164">
        <f t="shared" si="4783"/>
        <v>0</v>
      </c>
      <c r="T569" s="164">
        <f t="shared" si="4783"/>
        <v>0</v>
      </c>
      <c r="U569" s="164">
        <f t="shared" si="4783"/>
        <v>0</v>
      </c>
      <c r="V569" s="164">
        <f t="shared" si="4783"/>
        <v>0</v>
      </c>
      <c r="W569" s="35">
        <f t="shared" si="4783"/>
        <v>155011</v>
      </c>
      <c r="X569" s="35">
        <f t="shared" si="4783"/>
        <v>0</v>
      </c>
      <c r="Y569" s="35">
        <f t="shared" si="4783"/>
        <v>155011</v>
      </c>
      <c r="Z569" s="35">
        <f t="shared" si="4783"/>
        <v>0</v>
      </c>
      <c r="AA569" s="164">
        <f t="shared" si="4783"/>
        <v>0</v>
      </c>
      <c r="AB569" s="164">
        <f t="shared" si="4783"/>
        <v>0</v>
      </c>
      <c r="AC569" s="164">
        <f t="shared" si="4783"/>
        <v>0</v>
      </c>
      <c r="AD569" s="164">
        <f t="shared" si="4783"/>
        <v>0</v>
      </c>
      <c r="AE569" s="35">
        <f t="shared" si="4783"/>
        <v>155011</v>
      </c>
      <c r="AF569" s="35">
        <f t="shared" si="4783"/>
        <v>0</v>
      </c>
      <c r="AG569" s="35">
        <f t="shared" si="4783"/>
        <v>155011</v>
      </c>
      <c r="AH569" s="35">
        <f t="shared" si="4783"/>
        <v>0</v>
      </c>
      <c r="AI569" s="164">
        <f t="shared" si="4783"/>
        <v>0</v>
      </c>
      <c r="AJ569" s="164">
        <f t="shared" si="4783"/>
        <v>0</v>
      </c>
      <c r="AK569" s="164">
        <f t="shared" si="4783"/>
        <v>0</v>
      </c>
      <c r="AL569" s="164">
        <f t="shared" si="4783"/>
        <v>0</v>
      </c>
      <c r="AM569" s="35">
        <f t="shared" si="4783"/>
        <v>155011</v>
      </c>
      <c r="AN569" s="35">
        <f t="shared" si="4783"/>
        <v>0</v>
      </c>
      <c r="AO569" s="35">
        <f t="shared" si="4783"/>
        <v>155011</v>
      </c>
      <c r="AP569" s="35">
        <f t="shared" si="4783"/>
        <v>0</v>
      </c>
      <c r="AQ569" s="164">
        <f t="shared" si="4783"/>
        <v>0</v>
      </c>
      <c r="AR569" s="164">
        <f t="shared" si="4783"/>
        <v>0</v>
      </c>
      <c r="AS569" s="164">
        <f t="shared" si="4783"/>
        <v>0</v>
      </c>
      <c r="AT569" s="164">
        <f t="shared" si="4783"/>
        <v>0</v>
      </c>
      <c r="AU569" s="35">
        <f t="shared" si="4783"/>
        <v>155011</v>
      </c>
      <c r="AV569" s="35">
        <f t="shared" si="4783"/>
        <v>0</v>
      </c>
      <c r="AW569" s="35">
        <f t="shared" si="4783"/>
        <v>155011</v>
      </c>
      <c r="AX569" s="35">
        <f t="shared" si="4783"/>
        <v>0</v>
      </c>
      <c r="AY569" s="164">
        <f t="shared" si="4783"/>
        <v>0</v>
      </c>
      <c r="AZ569" s="164">
        <f t="shared" si="4783"/>
        <v>0</v>
      </c>
      <c r="BA569" s="164">
        <f t="shared" si="4783"/>
        <v>0</v>
      </c>
      <c r="BB569" s="164">
        <f t="shared" si="4783"/>
        <v>0</v>
      </c>
      <c r="BC569" s="35">
        <f t="shared" si="4783"/>
        <v>155011</v>
      </c>
      <c r="BD569" s="35">
        <f t="shared" si="4783"/>
        <v>0</v>
      </c>
      <c r="BE569" s="35">
        <f t="shared" si="4783"/>
        <v>155011</v>
      </c>
      <c r="BF569" s="35">
        <f t="shared" si="4783"/>
        <v>0</v>
      </c>
      <c r="BG569" s="164">
        <f t="shared" si="4783"/>
        <v>0</v>
      </c>
      <c r="BH569" s="164">
        <f t="shared" si="4783"/>
        <v>0</v>
      </c>
      <c r="BI569" s="164">
        <f t="shared" si="4783"/>
        <v>0</v>
      </c>
      <c r="BJ569" s="164">
        <f t="shared" si="4783"/>
        <v>0</v>
      </c>
      <c r="BK569" s="35">
        <f t="shared" si="4783"/>
        <v>155011</v>
      </c>
      <c r="BL569" s="35">
        <f t="shared" si="4783"/>
        <v>0</v>
      </c>
      <c r="BM569" s="35">
        <f t="shared" si="4783"/>
        <v>155011</v>
      </c>
      <c r="BN569" s="35">
        <f t="shared" si="4783"/>
        <v>0</v>
      </c>
      <c r="BO569" s="164">
        <f t="shared" si="4783"/>
        <v>0</v>
      </c>
      <c r="BP569" s="164">
        <f t="shared" si="4783"/>
        <v>0</v>
      </c>
      <c r="BQ569" s="164">
        <f t="shared" si="4783"/>
        <v>0</v>
      </c>
      <c r="BR569" s="164">
        <f t="shared" si="4783"/>
        <v>0</v>
      </c>
      <c r="BS569" s="35">
        <f t="shared" ref="BS569:BV569" si="4784">BS570</f>
        <v>155011</v>
      </c>
      <c r="BT569" s="35">
        <f t="shared" si="4784"/>
        <v>0</v>
      </c>
      <c r="BU569" s="35">
        <f t="shared" si="4784"/>
        <v>155011</v>
      </c>
      <c r="BV569" s="35">
        <f t="shared" si="4784"/>
        <v>0</v>
      </c>
    </row>
    <row r="570" spans="1:74" s="19" customFormat="1" ht="33.6">
      <c r="A570" s="8" t="s">
        <v>32</v>
      </c>
      <c r="B570" s="10">
        <f>B569</f>
        <v>912</v>
      </c>
      <c r="C570" s="10" t="s">
        <v>77</v>
      </c>
      <c r="D570" s="10" t="s">
        <v>13</v>
      </c>
      <c r="E570" s="13" t="s">
        <v>609</v>
      </c>
      <c r="F570" s="10" t="s">
        <v>33</v>
      </c>
      <c r="G570" s="35">
        <f t="shared" ref="G570:J570" si="4785">G571+G572</f>
        <v>155011</v>
      </c>
      <c r="H570" s="35">
        <f t="shared" si="4785"/>
        <v>0</v>
      </c>
      <c r="I570" s="35">
        <f t="shared" si="4785"/>
        <v>155011</v>
      </c>
      <c r="J570" s="35">
        <f t="shared" si="4785"/>
        <v>0</v>
      </c>
      <c r="K570" s="164">
        <f t="shared" ref="K570:R570" si="4786">K571+K572</f>
        <v>0</v>
      </c>
      <c r="L570" s="164">
        <f t="shared" si="4786"/>
        <v>0</v>
      </c>
      <c r="M570" s="164">
        <f t="shared" si="4786"/>
        <v>0</v>
      </c>
      <c r="N570" s="164">
        <f t="shared" si="4786"/>
        <v>0</v>
      </c>
      <c r="O570" s="35">
        <f t="shared" si="4786"/>
        <v>155011</v>
      </c>
      <c r="P570" s="35">
        <f t="shared" si="4786"/>
        <v>0</v>
      </c>
      <c r="Q570" s="35">
        <f t="shared" si="4786"/>
        <v>155011</v>
      </c>
      <c r="R570" s="35">
        <f t="shared" si="4786"/>
        <v>0</v>
      </c>
      <c r="S570" s="164">
        <f t="shared" ref="S570:Z570" si="4787">S571+S572</f>
        <v>0</v>
      </c>
      <c r="T570" s="164">
        <f t="shared" si="4787"/>
        <v>0</v>
      </c>
      <c r="U570" s="164">
        <f t="shared" si="4787"/>
        <v>0</v>
      </c>
      <c r="V570" s="164">
        <f t="shared" si="4787"/>
        <v>0</v>
      </c>
      <c r="W570" s="35">
        <f t="shared" si="4787"/>
        <v>155011</v>
      </c>
      <c r="X570" s="35">
        <f t="shared" si="4787"/>
        <v>0</v>
      </c>
      <c r="Y570" s="35">
        <f t="shared" si="4787"/>
        <v>155011</v>
      </c>
      <c r="Z570" s="35">
        <f t="shared" si="4787"/>
        <v>0</v>
      </c>
      <c r="AA570" s="164">
        <f t="shared" ref="AA570:AH570" si="4788">AA571+AA572</f>
        <v>0</v>
      </c>
      <c r="AB570" s="164">
        <f t="shared" si="4788"/>
        <v>0</v>
      </c>
      <c r="AC570" s="164">
        <f t="shared" si="4788"/>
        <v>0</v>
      </c>
      <c r="AD570" s="164">
        <f t="shared" si="4788"/>
        <v>0</v>
      </c>
      <c r="AE570" s="35">
        <f t="shared" si="4788"/>
        <v>155011</v>
      </c>
      <c r="AF570" s="35">
        <f t="shared" si="4788"/>
        <v>0</v>
      </c>
      <c r="AG570" s="35">
        <f t="shared" si="4788"/>
        <v>155011</v>
      </c>
      <c r="AH570" s="35">
        <f t="shared" si="4788"/>
        <v>0</v>
      </c>
      <c r="AI570" s="164">
        <f t="shared" ref="AI570:AP570" si="4789">AI571+AI572</f>
        <v>0</v>
      </c>
      <c r="AJ570" s="164">
        <f t="shared" si="4789"/>
        <v>0</v>
      </c>
      <c r="AK570" s="164">
        <f t="shared" si="4789"/>
        <v>0</v>
      </c>
      <c r="AL570" s="164">
        <f t="shared" si="4789"/>
        <v>0</v>
      </c>
      <c r="AM570" s="35">
        <f t="shared" si="4789"/>
        <v>155011</v>
      </c>
      <c r="AN570" s="35">
        <f t="shared" si="4789"/>
        <v>0</v>
      </c>
      <c r="AO570" s="35">
        <f t="shared" si="4789"/>
        <v>155011</v>
      </c>
      <c r="AP570" s="35">
        <f t="shared" si="4789"/>
        <v>0</v>
      </c>
      <c r="AQ570" s="164">
        <f t="shared" ref="AQ570:AX570" si="4790">AQ571+AQ572</f>
        <v>0</v>
      </c>
      <c r="AR570" s="164">
        <f t="shared" si="4790"/>
        <v>0</v>
      </c>
      <c r="AS570" s="164">
        <f t="shared" si="4790"/>
        <v>0</v>
      </c>
      <c r="AT570" s="164">
        <f t="shared" si="4790"/>
        <v>0</v>
      </c>
      <c r="AU570" s="35">
        <f t="shared" si="4790"/>
        <v>155011</v>
      </c>
      <c r="AV570" s="35">
        <f t="shared" si="4790"/>
        <v>0</v>
      </c>
      <c r="AW570" s="35">
        <f t="shared" si="4790"/>
        <v>155011</v>
      </c>
      <c r="AX570" s="35">
        <f t="shared" si="4790"/>
        <v>0</v>
      </c>
      <c r="AY570" s="164">
        <f t="shared" ref="AY570:BF570" si="4791">AY571+AY572</f>
        <v>0</v>
      </c>
      <c r="AZ570" s="164">
        <f t="shared" si="4791"/>
        <v>0</v>
      </c>
      <c r="BA570" s="164">
        <f t="shared" si="4791"/>
        <v>0</v>
      </c>
      <c r="BB570" s="164">
        <f t="shared" si="4791"/>
        <v>0</v>
      </c>
      <c r="BC570" s="35">
        <f t="shared" si="4791"/>
        <v>155011</v>
      </c>
      <c r="BD570" s="35">
        <f t="shared" si="4791"/>
        <v>0</v>
      </c>
      <c r="BE570" s="35">
        <f t="shared" si="4791"/>
        <v>155011</v>
      </c>
      <c r="BF570" s="35">
        <f t="shared" si="4791"/>
        <v>0</v>
      </c>
      <c r="BG570" s="164">
        <f t="shared" ref="BG570:BN570" si="4792">BG571+BG572</f>
        <v>0</v>
      </c>
      <c r="BH570" s="164">
        <f t="shared" si="4792"/>
        <v>0</v>
      </c>
      <c r="BI570" s="164">
        <f t="shared" si="4792"/>
        <v>0</v>
      </c>
      <c r="BJ570" s="164">
        <f t="shared" si="4792"/>
        <v>0</v>
      </c>
      <c r="BK570" s="35">
        <f t="shared" si="4792"/>
        <v>155011</v>
      </c>
      <c r="BL570" s="35">
        <f t="shared" si="4792"/>
        <v>0</v>
      </c>
      <c r="BM570" s="35">
        <f t="shared" si="4792"/>
        <v>155011</v>
      </c>
      <c r="BN570" s="35">
        <f t="shared" si="4792"/>
        <v>0</v>
      </c>
      <c r="BO570" s="164">
        <f t="shared" ref="BO570:BV570" si="4793">BO571+BO572</f>
        <v>0</v>
      </c>
      <c r="BP570" s="164">
        <f t="shared" si="4793"/>
        <v>0</v>
      </c>
      <c r="BQ570" s="164">
        <f t="shared" si="4793"/>
        <v>0</v>
      </c>
      <c r="BR570" s="164">
        <f t="shared" si="4793"/>
        <v>0</v>
      </c>
      <c r="BS570" s="35">
        <f t="shared" si="4793"/>
        <v>155011</v>
      </c>
      <c r="BT570" s="35">
        <f t="shared" si="4793"/>
        <v>0</v>
      </c>
      <c r="BU570" s="35">
        <f t="shared" si="4793"/>
        <v>155011</v>
      </c>
      <c r="BV570" s="35">
        <f t="shared" si="4793"/>
        <v>0</v>
      </c>
    </row>
    <row r="571" spans="1:74" s="19" customFormat="1">
      <c r="A571" s="8" t="s">
        <v>46</v>
      </c>
      <c r="B571" s="10">
        <f>B570</f>
        <v>912</v>
      </c>
      <c r="C571" s="10" t="s">
        <v>77</v>
      </c>
      <c r="D571" s="10" t="s">
        <v>13</v>
      </c>
      <c r="E571" s="13" t="s">
        <v>609</v>
      </c>
      <c r="F571" s="6">
        <v>610</v>
      </c>
      <c r="G571" s="6">
        <v>69463</v>
      </c>
      <c r="H571" s="6"/>
      <c r="I571" s="6">
        <v>69463</v>
      </c>
      <c r="J571" s="6"/>
      <c r="K571" s="148"/>
      <c r="L571" s="148"/>
      <c r="M571" s="148"/>
      <c r="N571" s="148"/>
      <c r="O571" s="6">
        <f t="shared" ref="O571:O572" si="4794">G571+K571</f>
        <v>69463</v>
      </c>
      <c r="P571" s="6">
        <f t="shared" ref="P571:P572" si="4795">H571+L571</f>
        <v>0</v>
      </c>
      <c r="Q571" s="6">
        <f t="shared" ref="Q571:Q572" si="4796">I571+M571</f>
        <v>69463</v>
      </c>
      <c r="R571" s="6">
        <f t="shared" ref="R571:R572" si="4797">J571+N571</f>
        <v>0</v>
      </c>
      <c r="S571" s="148"/>
      <c r="T571" s="148"/>
      <c r="U571" s="148"/>
      <c r="V571" s="148"/>
      <c r="W571" s="6">
        <f t="shared" ref="W571:W572" si="4798">O571+S571</f>
        <v>69463</v>
      </c>
      <c r="X571" s="6">
        <f t="shared" ref="X571:X572" si="4799">P571+T571</f>
        <v>0</v>
      </c>
      <c r="Y571" s="6">
        <f t="shared" ref="Y571:Y572" si="4800">Q571+U571</f>
        <v>69463</v>
      </c>
      <c r="Z571" s="6">
        <f t="shared" ref="Z571:Z572" si="4801">R571+V571</f>
        <v>0</v>
      </c>
      <c r="AA571" s="148"/>
      <c r="AB571" s="148"/>
      <c r="AC571" s="148"/>
      <c r="AD571" s="148"/>
      <c r="AE571" s="6">
        <f t="shared" ref="AE571:AE572" si="4802">W571+AA571</f>
        <v>69463</v>
      </c>
      <c r="AF571" s="6">
        <f t="shared" ref="AF571:AF572" si="4803">X571+AB571</f>
        <v>0</v>
      </c>
      <c r="AG571" s="6">
        <f t="shared" ref="AG571:AG572" si="4804">Y571+AC571</f>
        <v>69463</v>
      </c>
      <c r="AH571" s="6">
        <f t="shared" ref="AH571:AH572" si="4805">Z571+AD571</f>
        <v>0</v>
      </c>
      <c r="AI571" s="148"/>
      <c r="AJ571" s="148"/>
      <c r="AK571" s="148"/>
      <c r="AL571" s="148"/>
      <c r="AM571" s="6">
        <f t="shared" ref="AM571:AM572" si="4806">AE571+AI571</f>
        <v>69463</v>
      </c>
      <c r="AN571" s="6">
        <f t="shared" ref="AN571:AN572" si="4807">AF571+AJ571</f>
        <v>0</v>
      </c>
      <c r="AO571" s="6">
        <f t="shared" ref="AO571:AO572" si="4808">AG571+AK571</f>
        <v>69463</v>
      </c>
      <c r="AP571" s="6">
        <f t="shared" ref="AP571:AP572" si="4809">AH571+AL571</f>
        <v>0</v>
      </c>
      <c r="AQ571" s="148"/>
      <c r="AR571" s="148"/>
      <c r="AS571" s="148"/>
      <c r="AT571" s="148"/>
      <c r="AU571" s="6">
        <f t="shared" ref="AU571:AU572" si="4810">AM571+AQ571</f>
        <v>69463</v>
      </c>
      <c r="AV571" s="6">
        <f t="shared" ref="AV571:AV572" si="4811">AN571+AR571</f>
        <v>0</v>
      </c>
      <c r="AW571" s="6">
        <f t="shared" ref="AW571:AW572" si="4812">AO571+AS571</f>
        <v>69463</v>
      </c>
      <c r="AX571" s="6">
        <f t="shared" ref="AX571:AX572" si="4813">AP571+AT571</f>
        <v>0</v>
      </c>
      <c r="AY571" s="148"/>
      <c r="AZ571" s="148"/>
      <c r="BA571" s="148"/>
      <c r="BB571" s="148"/>
      <c r="BC571" s="6">
        <f t="shared" ref="BC571:BC572" si="4814">AU571+AY571</f>
        <v>69463</v>
      </c>
      <c r="BD571" s="6">
        <f t="shared" ref="BD571:BD572" si="4815">AV571+AZ571</f>
        <v>0</v>
      </c>
      <c r="BE571" s="6">
        <f t="shared" ref="BE571:BE572" si="4816">AW571+BA571</f>
        <v>69463</v>
      </c>
      <c r="BF571" s="6">
        <f t="shared" ref="BF571:BF572" si="4817">AX571+BB571</f>
        <v>0</v>
      </c>
      <c r="BG571" s="148"/>
      <c r="BH571" s="148"/>
      <c r="BI571" s="148"/>
      <c r="BJ571" s="148"/>
      <c r="BK571" s="6">
        <f t="shared" ref="BK571:BK572" si="4818">BC571+BG571</f>
        <v>69463</v>
      </c>
      <c r="BL571" s="6">
        <f t="shared" ref="BL571:BL572" si="4819">BD571+BH571</f>
        <v>0</v>
      </c>
      <c r="BM571" s="6">
        <f t="shared" ref="BM571:BM572" si="4820">BE571+BI571</f>
        <v>69463</v>
      </c>
      <c r="BN571" s="6">
        <f t="shared" ref="BN571:BN572" si="4821">BF571+BJ571</f>
        <v>0</v>
      </c>
      <c r="BO571" s="148"/>
      <c r="BP571" s="148"/>
      <c r="BQ571" s="148"/>
      <c r="BR571" s="148"/>
      <c r="BS571" s="6">
        <f t="shared" ref="BS571:BS572" si="4822">BK571+BO571</f>
        <v>69463</v>
      </c>
      <c r="BT571" s="6">
        <f t="shared" ref="BT571:BT572" si="4823">BL571+BP571</f>
        <v>0</v>
      </c>
      <c r="BU571" s="6">
        <f t="shared" ref="BU571:BU572" si="4824">BM571+BQ571</f>
        <v>69463</v>
      </c>
      <c r="BV571" s="6">
        <f t="shared" ref="BV571:BV572" si="4825">BN571+BR571</f>
        <v>0</v>
      </c>
    </row>
    <row r="572" spans="1:74" s="19" customFormat="1">
      <c r="A572" s="8" t="s">
        <v>94</v>
      </c>
      <c r="B572" s="10">
        <f>B571</f>
        <v>912</v>
      </c>
      <c r="C572" s="10" t="s">
        <v>77</v>
      </c>
      <c r="D572" s="10" t="s">
        <v>13</v>
      </c>
      <c r="E572" s="13" t="s">
        <v>609</v>
      </c>
      <c r="F572" s="6">
        <v>620</v>
      </c>
      <c r="G572" s="6">
        <v>85548</v>
      </c>
      <c r="H572" s="6"/>
      <c r="I572" s="6">
        <v>85548</v>
      </c>
      <c r="J572" s="6"/>
      <c r="K572" s="148"/>
      <c r="L572" s="148"/>
      <c r="M572" s="148"/>
      <c r="N572" s="148"/>
      <c r="O572" s="6">
        <f t="shared" si="4794"/>
        <v>85548</v>
      </c>
      <c r="P572" s="6">
        <f t="shared" si="4795"/>
        <v>0</v>
      </c>
      <c r="Q572" s="6">
        <f t="shared" si="4796"/>
        <v>85548</v>
      </c>
      <c r="R572" s="6">
        <f t="shared" si="4797"/>
        <v>0</v>
      </c>
      <c r="S572" s="148"/>
      <c r="T572" s="148"/>
      <c r="U572" s="148"/>
      <c r="V572" s="148"/>
      <c r="W572" s="6">
        <f t="shared" si="4798"/>
        <v>85548</v>
      </c>
      <c r="X572" s="6">
        <f t="shared" si="4799"/>
        <v>0</v>
      </c>
      <c r="Y572" s="6">
        <f t="shared" si="4800"/>
        <v>85548</v>
      </c>
      <c r="Z572" s="6">
        <f t="shared" si="4801"/>
        <v>0</v>
      </c>
      <c r="AA572" s="148"/>
      <c r="AB572" s="148"/>
      <c r="AC572" s="148"/>
      <c r="AD572" s="148"/>
      <c r="AE572" s="6">
        <f t="shared" si="4802"/>
        <v>85548</v>
      </c>
      <c r="AF572" s="6">
        <f t="shared" si="4803"/>
        <v>0</v>
      </c>
      <c r="AG572" s="6">
        <f t="shared" si="4804"/>
        <v>85548</v>
      </c>
      <c r="AH572" s="6">
        <f t="shared" si="4805"/>
        <v>0</v>
      </c>
      <c r="AI572" s="148"/>
      <c r="AJ572" s="148"/>
      <c r="AK572" s="148"/>
      <c r="AL572" s="148"/>
      <c r="AM572" s="6">
        <f t="shared" si="4806"/>
        <v>85548</v>
      </c>
      <c r="AN572" s="6">
        <f t="shared" si="4807"/>
        <v>0</v>
      </c>
      <c r="AO572" s="6">
        <f t="shared" si="4808"/>
        <v>85548</v>
      </c>
      <c r="AP572" s="6">
        <f t="shared" si="4809"/>
        <v>0</v>
      </c>
      <c r="AQ572" s="148"/>
      <c r="AR572" s="148"/>
      <c r="AS572" s="148"/>
      <c r="AT572" s="148"/>
      <c r="AU572" s="6">
        <f t="shared" si="4810"/>
        <v>85548</v>
      </c>
      <c r="AV572" s="6">
        <f t="shared" si="4811"/>
        <v>0</v>
      </c>
      <c r="AW572" s="6">
        <f t="shared" si="4812"/>
        <v>85548</v>
      </c>
      <c r="AX572" s="6">
        <f t="shared" si="4813"/>
        <v>0</v>
      </c>
      <c r="AY572" s="148"/>
      <c r="AZ572" s="148"/>
      <c r="BA572" s="148"/>
      <c r="BB572" s="148"/>
      <c r="BC572" s="6">
        <f t="shared" si="4814"/>
        <v>85548</v>
      </c>
      <c r="BD572" s="6">
        <f t="shared" si="4815"/>
        <v>0</v>
      </c>
      <c r="BE572" s="6">
        <f t="shared" si="4816"/>
        <v>85548</v>
      </c>
      <c r="BF572" s="6">
        <f t="shared" si="4817"/>
        <v>0</v>
      </c>
      <c r="BG572" s="148"/>
      <c r="BH572" s="148"/>
      <c r="BI572" s="148"/>
      <c r="BJ572" s="148"/>
      <c r="BK572" s="6">
        <f t="shared" si="4818"/>
        <v>85548</v>
      </c>
      <c r="BL572" s="6">
        <f t="shared" si="4819"/>
        <v>0</v>
      </c>
      <c r="BM572" s="6">
        <f t="shared" si="4820"/>
        <v>85548</v>
      </c>
      <c r="BN572" s="6">
        <f t="shared" si="4821"/>
        <v>0</v>
      </c>
      <c r="BO572" s="148"/>
      <c r="BP572" s="148"/>
      <c r="BQ572" s="148"/>
      <c r="BR572" s="148"/>
      <c r="BS572" s="6">
        <f t="shared" si="4822"/>
        <v>85548</v>
      </c>
      <c r="BT572" s="6">
        <f t="shared" si="4823"/>
        <v>0</v>
      </c>
      <c r="BU572" s="6">
        <f t="shared" si="4824"/>
        <v>85548</v>
      </c>
      <c r="BV572" s="6">
        <f t="shared" si="4825"/>
        <v>0</v>
      </c>
    </row>
    <row r="573" spans="1:74" s="19" customFormat="1">
      <c r="A573" s="8" t="s">
        <v>15</v>
      </c>
      <c r="B573" s="10">
        <f>B571</f>
        <v>912</v>
      </c>
      <c r="C573" s="10" t="s">
        <v>77</v>
      </c>
      <c r="D573" s="10" t="s">
        <v>13</v>
      </c>
      <c r="E573" s="13" t="s">
        <v>60</v>
      </c>
      <c r="F573" s="10"/>
      <c r="G573" s="35">
        <f t="shared" ref="G573:J573" si="4826">G574+G577+G581+G584+G588</f>
        <v>5592</v>
      </c>
      <c r="H573" s="35">
        <f t="shared" si="4826"/>
        <v>0</v>
      </c>
      <c r="I573" s="35">
        <f t="shared" si="4826"/>
        <v>11279</v>
      </c>
      <c r="J573" s="35">
        <f t="shared" si="4826"/>
        <v>0</v>
      </c>
      <c r="K573" s="164">
        <f t="shared" ref="K573:R573" si="4827">K574+K577+K581+K584+K588</f>
        <v>0</v>
      </c>
      <c r="L573" s="164">
        <f t="shared" si="4827"/>
        <v>0</v>
      </c>
      <c r="M573" s="164">
        <f t="shared" si="4827"/>
        <v>0</v>
      </c>
      <c r="N573" s="164">
        <f t="shared" si="4827"/>
        <v>0</v>
      </c>
      <c r="O573" s="35">
        <f t="shared" si="4827"/>
        <v>5592</v>
      </c>
      <c r="P573" s="35">
        <f t="shared" si="4827"/>
        <v>0</v>
      </c>
      <c r="Q573" s="35">
        <f t="shared" si="4827"/>
        <v>11279</v>
      </c>
      <c r="R573" s="35">
        <f t="shared" si="4827"/>
        <v>0</v>
      </c>
      <c r="S573" s="164">
        <f t="shared" ref="S573:Z573" si="4828">S574+S577+S581+S584+S588</f>
        <v>0</v>
      </c>
      <c r="T573" s="164">
        <f t="shared" si="4828"/>
        <v>0</v>
      </c>
      <c r="U573" s="164">
        <f t="shared" si="4828"/>
        <v>0</v>
      </c>
      <c r="V573" s="164">
        <f t="shared" si="4828"/>
        <v>0</v>
      </c>
      <c r="W573" s="35">
        <f t="shared" si="4828"/>
        <v>5592</v>
      </c>
      <c r="X573" s="35">
        <f t="shared" si="4828"/>
        <v>0</v>
      </c>
      <c r="Y573" s="35">
        <f t="shared" si="4828"/>
        <v>11279</v>
      </c>
      <c r="Z573" s="35">
        <f t="shared" si="4828"/>
        <v>0</v>
      </c>
      <c r="AA573" s="164">
        <f t="shared" ref="AA573:AH573" si="4829">AA574+AA577+AA581+AA584+AA588</f>
        <v>0</v>
      </c>
      <c r="AB573" s="164">
        <f t="shared" si="4829"/>
        <v>0</v>
      </c>
      <c r="AC573" s="164">
        <f t="shared" si="4829"/>
        <v>0</v>
      </c>
      <c r="AD573" s="164">
        <f t="shared" si="4829"/>
        <v>0</v>
      </c>
      <c r="AE573" s="35">
        <f t="shared" si="4829"/>
        <v>5592</v>
      </c>
      <c r="AF573" s="35">
        <f t="shared" si="4829"/>
        <v>0</v>
      </c>
      <c r="AG573" s="35">
        <f t="shared" si="4829"/>
        <v>11279</v>
      </c>
      <c r="AH573" s="35">
        <f t="shared" si="4829"/>
        <v>0</v>
      </c>
      <c r="AI573" s="164">
        <f t="shared" ref="AI573:AP573" si="4830">AI574+AI577+AI581+AI584+AI588</f>
        <v>0</v>
      </c>
      <c r="AJ573" s="164">
        <f t="shared" si="4830"/>
        <v>0</v>
      </c>
      <c r="AK573" s="164">
        <f t="shared" si="4830"/>
        <v>0</v>
      </c>
      <c r="AL573" s="164">
        <f t="shared" si="4830"/>
        <v>0</v>
      </c>
      <c r="AM573" s="35">
        <f t="shared" si="4830"/>
        <v>5592</v>
      </c>
      <c r="AN573" s="35">
        <f t="shared" si="4830"/>
        <v>0</v>
      </c>
      <c r="AO573" s="35">
        <f t="shared" si="4830"/>
        <v>11279</v>
      </c>
      <c r="AP573" s="35">
        <f t="shared" si="4830"/>
        <v>0</v>
      </c>
      <c r="AQ573" s="164">
        <f t="shared" ref="AQ573:AX573" si="4831">AQ574+AQ577+AQ581+AQ584+AQ588</f>
        <v>0</v>
      </c>
      <c r="AR573" s="164">
        <f t="shared" si="4831"/>
        <v>0</v>
      </c>
      <c r="AS573" s="164">
        <f t="shared" si="4831"/>
        <v>0</v>
      </c>
      <c r="AT573" s="164">
        <f t="shared" si="4831"/>
        <v>0</v>
      </c>
      <c r="AU573" s="35">
        <f t="shared" si="4831"/>
        <v>5592</v>
      </c>
      <c r="AV573" s="35">
        <f t="shared" si="4831"/>
        <v>0</v>
      </c>
      <c r="AW573" s="35">
        <f t="shared" si="4831"/>
        <v>11279</v>
      </c>
      <c r="AX573" s="35">
        <f t="shared" si="4831"/>
        <v>0</v>
      </c>
      <c r="AY573" s="164">
        <f t="shared" ref="AY573:BF573" si="4832">AY574+AY577+AY581+AY584+AY588</f>
        <v>0</v>
      </c>
      <c r="AZ573" s="164">
        <f t="shared" si="4832"/>
        <v>0</v>
      </c>
      <c r="BA573" s="164">
        <f t="shared" si="4832"/>
        <v>0</v>
      </c>
      <c r="BB573" s="164">
        <f t="shared" si="4832"/>
        <v>0</v>
      </c>
      <c r="BC573" s="35">
        <f t="shared" si="4832"/>
        <v>5592</v>
      </c>
      <c r="BD573" s="35">
        <f t="shared" si="4832"/>
        <v>0</v>
      </c>
      <c r="BE573" s="35">
        <f t="shared" si="4832"/>
        <v>11279</v>
      </c>
      <c r="BF573" s="35">
        <f t="shared" si="4832"/>
        <v>0</v>
      </c>
      <c r="BG573" s="164">
        <f t="shared" ref="BG573:BN573" si="4833">BG574+BG577+BG581+BG584+BG588</f>
        <v>0</v>
      </c>
      <c r="BH573" s="164">
        <f t="shared" si="4833"/>
        <v>0</v>
      </c>
      <c r="BI573" s="164">
        <f t="shared" si="4833"/>
        <v>0</v>
      </c>
      <c r="BJ573" s="164">
        <f t="shared" si="4833"/>
        <v>0</v>
      </c>
      <c r="BK573" s="35">
        <f t="shared" si="4833"/>
        <v>5592</v>
      </c>
      <c r="BL573" s="35">
        <f t="shared" si="4833"/>
        <v>0</v>
      </c>
      <c r="BM573" s="35">
        <f t="shared" si="4833"/>
        <v>11279</v>
      </c>
      <c r="BN573" s="35">
        <f t="shared" si="4833"/>
        <v>0</v>
      </c>
      <c r="BO573" s="164">
        <f t="shared" ref="BO573:BV573" si="4834">BO574+BO577+BO581+BO584+BO588</f>
        <v>0</v>
      </c>
      <c r="BP573" s="164">
        <f t="shared" si="4834"/>
        <v>0</v>
      </c>
      <c r="BQ573" s="164">
        <f t="shared" si="4834"/>
        <v>0</v>
      </c>
      <c r="BR573" s="164">
        <f t="shared" si="4834"/>
        <v>0</v>
      </c>
      <c r="BS573" s="35">
        <f t="shared" si="4834"/>
        <v>5592</v>
      </c>
      <c r="BT573" s="35">
        <f t="shared" si="4834"/>
        <v>0</v>
      </c>
      <c r="BU573" s="35">
        <f t="shared" si="4834"/>
        <v>11279</v>
      </c>
      <c r="BV573" s="35">
        <f t="shared" si="4834"/>
        <v>0</v>
      </c>
    </row>
    <row r="574" spans="1:74" s="19" customFormat="1">
      <c r="A574" s="8" t="s">
        <v>279</v>
      </c>
      <c r="B574" s="12">
        <f>B572</f>
        <v>912</v>
      </c>
      <c r="C574" s="10" t="s">
        <v>77</v>
      </c>
      <c r="D574" s="10" t="s">
        <v>13</v>
      </c>
      <c r="E574" s="10" t="s">
        <v>608</v>
      </c>
      <c r="F574" s="10"/>
      <c r="G574" s="35">
        <f t="shared" ref="G574:V575" si="4835">G575</f>
        <v>5</v>
      </c>
      <c r="H574" s="35">
        <f t="shared" si="4835"/>
        <v>0</v>
      </c>
      <c r="I574" s="35">
        <f t="shared" si="4835"/>
        <v>5</v>
      </c>
      <c r="J574" s="35">
        <f t="shared" si="4835"/>
        <v>0</v>
      </c>
      <c r="K574" s="164">
        <f t="shared" si="4835"/>
        <v>0</v>
      </c>
      <c r="L574" s="164">
        <f t="shared" si="4835"/>
        <v>0</v>
      </c>
      <c r="M574" s="164">
        <f t="shared" si="4835"/>
        <v>0</v>
      </c>
      <c r="N574" s="164">
        <f t="shared" si="4835"/>
        <v>0</v>
      </c>
      <c r="O574" s="35">
        <f t="shared" si="4835"/>
        <v>5</v>
      </c>
      <c r="P574" s="35">
        <f t="shared" si="4835"/>
        <v>0</v>
      </c>
      <c r="Q574" s="35">
        <f t="shared" si="4835"/>
        <v>5</v>
      </c>
      <c r="R574" s="35">
        <f t="shared" si="4835"/>
        <v>0</v>
      </c>
      <c r="S574" s="164">
        <f t="shared" si="4835"/>
        <v>0</v>
      </c>
      <c r="T574" s="164">
        <f t="shared" si="4835"/>
        <v>0</v>
      </c>
      <c r="U574" s="164">
        <f t="shared" si="4835"/>
        <v>0</v>
      </c>
      <c r="V574" s="164">
        <f t="shared" si="4835"/>
        <v>0</v>
      </c>
      <c r="W574" s="35">
        <f t="shared" ref="S574:AI575" si="4836">W575</f>
        <v>5</v>
      </c>
      <c r="X574" s="35">
        <f t="shared" si="4836"/>
        <v>0</v>
      </c>
      <c r="Y574" s="35">
        <f t="shared" si="4836"/>
        <v>5</v>
      </c>
      <c r="Z574" s="35">
        <f t="shared" si="4836"/>
        <v>0</v>
      </c>
      <c r="AA574" s="164">
        <f t="shared" si="4836"/>
        <v>0</v>
      </c>
      <c r="AB574" s="164">
        <f t="shared" si="4836"/>
        <v>0</v>
      </c>
      <c r="AC574" s="164">
        <f t="shared" si="4836"/>
        <v>0</v>
      </c>
      <c r="AD574" s="164">
        <f t="shared" si="4836"/>
        <v>0</v>
      </c>
      <c r="AE574" s="35">
        <f t="shared" si="4836"/>
        <v>5</v>
      </c>
      <c r="AF574" s="35">
        <f t="shared" si="4836"/>
        <v>0</v>
      </c>
      <c r="AG574" s="35">
        <f t="shared" si="4836"/>
        <v>5</v>
      </c>
      <c r="AH574" s="35">
        <f t="shared" si="4836"/>
        <v>0</v>
      </c>
      <c r="AI574" s="164">
        <f t="shared" si="4836"/>
        <v>0</v>
      </c>
      <c r="AJ574" s="164">
        <f t="shared" ref="AI574:AY575" si="4837">AJ575</f>
        <v>0</v>
      </c>
      <c r="AK574" s="164">
        <f t="shared" si="4837"/>
        <v>0</v>
      </c>
      <c r="AL574" s="164">
        <f t="shared" si="4837"/>
        <v>0</v>
      </c>
      <c r="AM574" s="35">
        <f t="shared" si="4837"/>
        <v>5</v>
      </c>
      <c r="AN574" s="35">
        <f t="shared" si="4837"/>
        <v>0</v>
      </c>
      <c r="AO574" s="35">
        <f t="shared" si="4837"/>
        <v>5</v>
      </c>
      <c r="AP574" s="35">
        <f t="shared" si="4837"/>
        <v>0</v>
      </c>
      <c r="AQ574" s="164">
        <f t="shared" si="4837"/>
        <v>0</v>
      </c>
      <c r="AR574" s="164">
        <f t="shared" si="4837"/>
        <v>0</v>
      </c>
      <c r="AS574" s="164">
        <f t="shared" si="4837"/>
        <v>0</v>
      </c>
      <c r="AT574" s="164">
        <f t="shared" si="4837"/>
        <v>0</v>
      </c>
      <c r="AU574" s="35">
        <f t="shared" si="4837"/>
        <v>5</v>
      </c>
      <c r="AV574" s="35">
        <f t="shared" si="4837"/>
        <v>0</v>
      </c>
      <c r="AW574" s="35">
        <f t="shared" si="4837"/>
        <v>5</v>
      </c>
      <c r="AX574" s="35">
        <f t="shared" si="4837"/>
        <v>0</v>
      </c>
      <c r="AY574" s="164">
        <f t="shared" si="4837"/>
        <v>0</v>
      </c>
      <c r="AZ574" s="164">
        <f t="shared" ref="AY574:BO575" si="4838">AZ575</f>
        <v>0</v>
      </c>
      <c r="BA574" s="164">
        <f t="shared" si="4838"/>
        <v>0</v>
      </c>
      <c r="BB574" s="164">
        <f t="shared" si="4838"/>
        <v>0</v>
      </c>
      <c r="BC574" s="35">
        <f t="shared" si="4838"/>
        <v>5</v>
      </c>
      <c r="BD574" s="35">
        <f t="shared" si="4838"/>
        <v>0</v>
      </c>
      <c r="BE574" s="35">
        <f t="shared" si="4838"/>
        <v>5</v>
      </c>
      <c r="BF574" s="35">
        <f t="shared" si="4838"/>
        <v>0</v>
      </c>
      <c r="BG574" s="164">
        <f t="shared" si="4838"/>
        <v>0</v>
      </c>
      <c r="BH574" s="164">
        <f t="shared" si="4838"/>
        <v>0</v>
      </c>
      <c r="BI574" s="164">
        <f t="shared" si="4838"/>
        <v>0</v>
      </c>
      <c r="BJ574" s="164">
        <f t="shared" si="4838"/>
        <v>0</v>
      </c>
      <c r="BK574" s="35">
        <f t="shared" si="4838"/>
        <v>5</v>
      </c>
      <c r="BL574" s="35">
        <f t="shared" si="4838"/>
        <v>0</v>
      </c>
      <c r="BM574" s="35">
        <f t="shared" si="4838"/>
        <v>5</v>
      </c>
      <c r="BN574" s="35">
        <f t="shared" si="4838"/>
        <v>0</v>
      </c>
      <c r="BO574" s="164">
        <f t="shared" si="4838"/>
        <v>0</v>
      </c>
      <c r="BP574" s="164">
        <f t="shared" ref="BO574:BV575" si="4839">BP575</f>
        <v>0</v>
      </c>
      <c r="BQ574" s="164">
        <f t="shared" si="4839"/>
        <v>0</v>
      </c>
      <c r="BR574" s="164">
        <f t="shared" si="4839"/>
        <v>0</v>
      </c>
      <c r="BS574" s="35">
        <f t="shared" si="4839"/>
        <v>5</v>
      </c>
      <c r="BT574" s="35">
        <f t="shared" si="4839"/>
        <v>0</v>
      </c>
      <c r="BU574" s="35">
        <f t="shared" si="4839"/>
        <v>5</v>
      </c>
      <c r="BV574" s="35">
        <f t="shared" si="4839"/>
        <v>0</v>
      </c>
    </row>
    <row r="575" spans="1:74" s="19" customFormat="1" ht="33.6">
      <c r="A575" s="8" t="s">
        <v>32</v>
      </c>
      <c r="B575" s="12">
        <f>B574</f>
        <v>912</v>
      </c>
      <c r="C575" s="10" t="s">
        <v>77</v>
      </c>
      <c r="D575" s="10" t="s">
        <v>13</v>
      </c>
      <c r="E575" s="10" t="s">
        <v>608</v>
      </c>
      <c r="F575" s="10" t="s">
        <v>33</v>
      </c>
      <c r="G575" s="35">
        <f t="shared" si="4835"/>
        <v>5</v>
      </c>
      <c r="H575" s="35">
        <f t="shared" si="4835"/>
        <v>0</v>
      </c>
      <c r="I575" s="35">
        <f t="shared" si="4835"/>
        <v>5</v>
      </c>
      <c r="J575" s="35">
        <f t="shared" si="4835"/>
        <v>0</v>
      </c>
      <c r="K575" s="164">
        <f t="shared" si="4835"/>
        <v>0</v>
      </c>
      <c r="L575" s="164">
        <f t="shared" si="4835"/>
        <v>0</v>
      </c>
      <c r="M575" s="164">
        <f t="shared" si="4835"/>
        <v>0</v>
      </c>
      <c r="N575" s="164">
        <f t="shared" si="4835"/>
        <v>0</v>
      </c>
      <c r="O575" s="35">
        <f t="shared" si="4835"/>
        <v>5</v>
      </c>
      <c r="P575" s="35">
        <f t="shared" si="4835"/>
        <v>0</v>
      </c>
      <c r="Q575" s="35">
        <f t="shared" si="4835"/>
        <v>5</v>
      </c>
      <c r="R575" s="35">
        <f t="shared" si="4835"/>
        <v>0</v>
      </c>
      <c r="S575" s="164">
        <f t="shared" si="4836"/>
        <v>0</v>
      </c>
      <c r="T575" s="164">
        <f t="shared" si="4836"/>
        <v>0</v>
      </c>
      <c r="U575" s="164">
        <f t="shared" si="4836"/>
        <v>0</v>
      </c>
      <c r="V575" s="164">
        <f t="shared" si="4836"/>
        <v>0</v>
      </c>
      <c r="W575" s="35">
        <f t="shared" si="4836"/>
        <v>5</v>
      </c>
      <c r="X575" s="35">
        <f t="shared" si="4836"/>
        <v>0</v>
      </c>
      <c r="Y575" s="35">
        <f t="shared" si="4836"/>
        <v>5</v>
      </c>
      <c r="Z575" s="35">
        <f t="shared" si="4836"/>
        <v>0</v>
      </c>
      <c r="AA575" s="164">
        <f t="shared" si="4836"/>
        <v>0</v>
      </c>
      <c r="AB575" s="164">
        <f t="shared" si="4836"/>
        <v>0</v>
      </c>
      <c r="AC575" s="164">
        <f t="shared" si="4836"/>
        <v>0</v>
      </c>
      <c r="AD575" s="164">
        <f t="shared" si="4836"/>
        <v>0</v>
      </c>
      <c r="AE575" s="35">
        <f t="shared" si="4836"/>
        <v>5</v>
      </c>
      <c r="AF575" s="35">
        <f t="shared" si="4836"/>
        <v>0</v>
      </c>
      <c r="AG575" s="35">
        <f t="shared" si="4836"/>
        <v>5</v>
      </c>
      <c r="AH575" s="35">
        <f t="shared" si="4836"/>
        <v>0</v>
      </c>
      <c r="AI575" s="164">
        <f t="shared" si="4837"/>
        <v>0</v>
      </c>
      <c r="AJ575" s="164">
        <f t="shared" si="4837"/>
        <v>0</v>
      </c>
      <c r="AK575" s="164">
        <f t="shared" si="4837"/>
        <v>0</v>
      </c>
      <c r="AL575" s="164">
        <f t="shared" si="4837"/>
        <v>0</v>
      </c>
      <c r="AM575" s="35">
        <f t="shared" si="4837"/>
        <v>5</v>
      </c>
      <c r="AN575" s="35">
        <f t="shared" si="4837"/>
        <v>0</v>
      </c>
      <c r="AO575" s="35">
        <f t="shared" si="4837"/>
        <v>5</v>
      </c>
      <c r="AP575" s="35">
        <f t="shared" si="4837"/>
        <v>0</v>
      </c>
      <c r="AQ575" s="164">
        <f t="shared" si="4837"/>
        <v>0</v>
      </c>
      <c r="AR575" s="164">
        <f t="shared" si="4837"/>
        <v>0</v>
      </c>
      <c r="AS575" s="164">
        <f t="shared" si="4837"/>
        <v>0</v>
      </c>
      <c r="AT575" s="164">
        <f t="shared" si="4837"/>
        <v>0</v>
      </c>
      <c r="AU575" s="35">
        <f t="shared" si="4837"/>
        <v>5</v>
      </c>
      <c r="AV575" s="35">
        <f t="shared" si="4837"/>
        <v>0</v>
      </c>
      <c r="AW575" s="35">
        <f t="shared" si="4837"/>
        <v>5</v>
      </c>
      <c r="AX575" s="35">
        <f t="shared" si="4837"/>
        <v>0</v>
      </c>
      <c r="AY575" s="164">
        <f t="shared" si="4838"/>
        <v>0</v>
      </c>
      <c r="AZ575" s="164">
        <f t="shared" si="4838"/>
        <v>0</v>
      </c>
      <c r="BA575" s="164">
        <f t="shared" si="4838"/>
        <v>0</v>
      </c>
      <c r="BB575" s="164">
        <f t="shared" si="4838"/>
        <v>0</v>
      </c>
      <c r="BC575" s="35">
        <f t="shared" si="4838"/>
        <v>5</v>
      </c>
      <c r="BD575" s="35">
        <f t="shared" si="4838"/>
        <v>0</v>
      </c>
      <c r="BE575" s="35">
        <f t="shared" si="4838"/>
        <v>5</v>
      </c>
      <c r="BF575" s="35">
        <f t="shared" si="4838"/>
        <v>0</v>
      </c>
      <c r="BG575" s="164">
        <f t="shared" si="4838"/>
        <v>0</v>
      </c>
      <c r="BH575" s="164">
        <f t="shared" si="4838"/>
        <v>0</v>
      </c>
      <c r="BI575" s="164">
        <f t="shared" si="4838"/>
        <v>0</v>
      </c>
      <c r="BJ575" s="164">
        <f t="shared" si="4838"/>
        <v>0</v>
      </c>
      <c r="BK575" s="35">
        <f t="shared" si="4838"/>
        <v>5</v>
      </c>
      <c r="BL575" s="35">
        <f t="shared" si="4838"/>
        <v>0</v>
      </c>
      <c r="BM575" s="35">
        <f t="shared" si="4838"/>
        <v>5</v>
      </c>
      <c r="BN575" s="35">
        <f t="shared" si="4838"/>
        <v>0</v>
      </c>
      <c r="BO575" s="164">
        <f t="shared" si="4839"/>
        <v>0</v>
      </c>
      <c r="BP575" s="164">
        <f t="shared" si="4839"/>
        <v>0</v>
      </c>
      <c r="BQ575" s="164">
        <f t="shared" si="4839"/>
        <v>0</v>
      </c>
      <c r="BR575" s="164">
        <f t="shared" si="4839"/>
        <v>0</v>
      </c>
      <c r="BS575" s="35">
        <f t="shared" si="4839"/>
        <v>5</v>
      </c>
      <c r="BT575" s="35">
        <f t="shared" si="4839"/>
        <v>0</v>
      </c>
      <c r="BU575" s="35">
        <f t="shared" si="4839"/>
        <v>5</v>
      </c>
      <c r="BV575" s="35">
        <f t="shared" si="4839"/>
        <v>0</v>
      </c>
    </row>
    <row r="576" spans="1:74" s="19" customFormat="1">
      <c r="A576" s="8" t="s">
        <v>94</v>
      </c>
      <c r="B576" s="12">
        <v>912</v>
      </c>
      <c r="C576" s="10" t="s">
        <v>77</v>
      </c>
      <c r="D576" s="10" t="s">
        <v>13</v>
      </c>
      <c r="E576" s="10" t="s">
        <v>608</v>
      </c>
      <c r="F576" s="10" t="s">
        <v>95</v>
      </c>
      <c r="G576" s="6">
        <v>5</v>
      </c>
      <c r="H576" s="6"/>
      <c r="I576" s="6">
        <v>5</v>
      </c>
      <c r="J576" s="6"/>
      <c r="K576" s="148"/>
      <c r="L576" s="148"/>
      <c r="M576" s="148"/>
      <c r="N576" s="148"/>
      <c r="O576" s="6">
        <f>G576+K576</f>
        <v>5</v>
      </c>
      <c r="P576" s="6">
        <f t="shared" ref="P576" si="4840">H576+L576</f>
        <v>0</v>
      </c>
      <c r="Q576" s="6">
        <f t="shared" ref="Q576" si="4841">I576+M576</f>
        <v>5</v>
      </c>
      <c r="R576" s="6">
        <f t="shared" ref="R576" si="4842">J576+N576</f>
        <v>0</v>
      </c>
      <c r="S576" s="148"/>
      <c r="T576" s="148"/>
      <c r="U576" s="148"/>
      <c r="V576" s="148"/>
      <c r="W576" s="6">
        <f>O576+S576</f>
        <v>5</v>
      </c>
      <c r="X576" s="6">
        <f t="shared" ref="X576" si="4843">P576+T576</f>
        <v>0</v>
      </c>
      <c r="Y576" s="6">
        <f t="shared" ref="Y576" si="4844">Q576+U576</f>
        <v>5</v>
      </c>
      <c r="Z576" s="6">
        <f t="shared" ref="Z576" si="4845">R576+V576</f>
        <v>0</v>
      </c>
      <c r="AA576" s="148"/>
      <c r="AB576" s="148"/>
      <c r="AC576" s="148"/>
      <c r="AD576" s="148"/>
      <c r="AE576" s="6">
        <f>W576+AA576</f>
        <v>5</v>
      </c>
      <c r="AF576" s="6">
        <f t="shared" ref="AF576" si="4846">X576+AB576</f>
        <v>0</v>
      </c>
      <c r="AG576" s="6">
        <f t="shared" ref="AG576" si="4847">Y576+AC576</f>
        <v>5</v>
      </c>
      <c r="AH576" s="6">
        <f t="shared" ref="AH576" si="4848">Z576+AD576</f>
        <v>0</v>
      </c>
      <c r="AI576" s="148"/>
      <c r="AJ576" s="148"/>
      <c r="AK576" s="148"/>
      <c r="AL576" s="148"/>
      <c r="AM576" s="6">
        <f>AE576+AI576</f>
        <v>5</v>
      </c>
      <c r="AN576" s="6">
        <f t="shared" ref="AN576" si="4849">AF576+AJ576</f>
        <v>0</v>
      </c>
      <c r="AO576" s="6">
        <f t="shared" ref="AO576" si="4850">AG576+AK576</f>
        <v>5</v>
      </c>
      <c r="AP576" s="6">
        <f t="shared" ref="AP576" si="4851">AH576+AL576</f>
        <v>0</v>
      </c>
      <c r="AQ576" s="148"/>
      <c r="AR576" s="148"/>
      <c r="AS576" s="148"/>
      <c r="AT576" s="148"/>
      <c r="AU576" s="6">
        <f>AM576+AQ576</f>
        <v>5</v>
      </c>
      <c r="AV576" s="6">
        <f t="shared" ref="AV576" si="4852">AN576+AR576</f>
        <v>0</v>
      </c>
      <c r="AW576" s="6">
        <f t="shared" ref="AW576" si="4853">AO576+AS576</f>
        <v>5</v>
      </c>
      <c r="AX576" s="6">
        <f t="shared" ref="AX576" si="4854">AP576+AT576</f>
        <v>0</v>
      </c>
      <c r="AY576" s="148"/>
      <c r="AZ576" s="148"/>
      <c r="BA576" s="148"/>
      <c r="BB576" s="148"/>
      <c r="BC576" s="6">
        <f>AU576+AY576</f>
        <v>5</v>
      </c>
      <c r="BD576" s="6">
        <f t="shared" ref="BD576" si="4855">AV576+AZ576</f>
        <v>0</v>
      </c>
      <c r="BE576" s="6">
        <f t="shared" ref="BE576" si="4856">AW576+BA576</f>
        <v>5</v>
      </c>
      <c r="BF576" s="6">
        <f t="shared" ref="BF576" si="4857">AX576+BB576</f>
        <v>0</v>
      </c>
      <c r="BG576" s="148"/>
      <c r="BH576" s="148"/>
      <c r="BI576" s="148"/>
      <c r="BJ576" s="148"/>
      <c r="BK576" s="6">
        <f>BC576+BG576</f>
        <v>5</v>
      </c>
      <c r="BL576" s="6">
        <f t="shared" ref="BL576" si="4858">BD576+BH576</f>
        <v>0</v>
      </c>
      <c r="BM576" s="6">
        <f t="shared" ref="BM576" si="4859">BE576+BI576</f>
        <v>5</v>
      </c>
      <c r="BN576" s="6">
        <f t="shared" ref="BN576" si="4860">BF576+BJ576</f>
        <v>0</v>
      </c>
      <c r="BO576" s="148"/>
      <c r="BP576" s="148"/>
      <c r="BQ576" s="148"/>
      <c r="BR576" s="148"/>
      <c r="BS576" s="6">
        <f>BK576+BO576</f>
        <v>5</v>
      </c>
      <c r="BT576" s="6">
        <f t="shared" ref="BT576" si="4861">BL576+BP576</f>
        <v>0</v>
      </c>
      <c r="BU576" s="6">
        <f t="shared" ref="BU576" si="4862">BM576+BQ576</f>
        <v>5</v>
      </c>
      <c r="BV576" s="6">
        <f t="shared" ref="BV576" si="4863">BN576+BR576</f>
        <v>0</v>
      </c>
    </row>
    <row r="577" spans="1:74" s="19" customFormat="1">
      <c r="A577" s="8" t="s">
        <v>100</v>
      </c>
      <c r="B577" s="10">
        <f>B573</f>
        <v>912</v>
      </c>
      <c r="C577" s="10" t="s">
        <v>77</v>
      </c>
      <c r="D577" s="10" t="s">
        <v>13</v>
      </c>
      <c r="E577" s="13" t="s">
        <v>607</v>
      </c>
      <c r="F577" s="10"/>
      <c r="G577" s="35">
        <f t="shared" ref="G577:BR577" si="4864">G578</f>
        <v>180</v>
      </c>
      <c r="H577" s="35">
        <f t="shared" si="4864"/>
        <v>0</v>
      </c>
      <c r="I577" s="35">
        <f t="shared" si="4864"/>
        <v>1944</v>
      </c>
      <c r="J577" s="35">
        <f t="shared" si="4864"/>
        <v>0</v>
      </c>
      <c r="K577" s="164">
        <f t="shared" si="4864"/>
        <v>0</v>
      </c>
      <c r="L577" s="164">
        <f t="shared" si="4864"/>
        <v>0</v>
      </c>
      <c r="M577" s="164">
        <f t="shared" si="4864"/>
        <v>0</v>
      </c>
      <c r="N577" s="164">
        <f t="shared" si="4864"/>
        <v>0</v>
      </c>
      <c r="O577" s="35">
        <f t="shared" si="4864"/>
        <v>180</v>
      </c>
      <c r="P577" s="35">
        <f t="shared" si="4864"/>
        <v>0</v>
      </c>
      <c r="Q577" s="35">
        <f t="shared" si="4864"/>
        <v>1944</v>
      </c>
      <c r="R577" s="35">
        <f t="shared" si="4864"/>
        <v>0</v>
      </c>
      <c r="S577" s="164">
        <f t="shared" si="4864"/>
        <v>0</v>
      </c>
      <c r="T577" s="164">
        <f t="shared" si="4864"/>
        <v>0</v>
      </c>
      <c r="U577" s="164">
        <f t="shared" si="4864"/>
        <v>0</v>
      </c>
      <c r="V577" s="164">
        <f t="shared" si="4864"/>
        <v>0</v>
      </c>
      <c r="W577" s="35">
        <f t="shared" si="4864"/>
        <v>180</v>
      </c>
      <c r="X577" s="35">
        <f t="shared" si="4864"/>
        <v>0</v>
      </c>
      <c r="Y577" s="35">
        <f t="shared" si="4864"/>
        <v>1944</v>
      </c>
      <c r="Z577" s="35">
        <f t="shared" si="4864"/>
        <v>0</v>
      </c>
      <c r="AA577" s="164">
        <f t="shared" si="4864"/>
        <v>0</v>
      </c>
      <c r="AB577" s="164">
        <f t="shared" si="4864"/>
        <v>0</v>
      </c>
      <c r="AC577" s="164">
        <f t="shared" si="4864"/>
        <v>0</v>
      </c>
      <c r="AD577" s="164">
        <f t="shared" si="4864"/>
        <v>0</v>
      </c>
      <c r="AE577" s="35">
        <f t="shared" si="4864"/>
        <v>180</v>
      </c>
      <c r="AF577" s="35">
        <f t="shared" si="4864"/>
        <v>0</v>
      </c>
      <c r="AG577" s="35">
        <f t="shared" si="4864"/>
        <v>1944</v>
      </c>
      <c r="AH577" s="35">
        <f t="shared" si="4864"/>
        <v>0</v>
      </c>
      <c r="AI577" s="164">
        <f t="shared" si="4864"/>
        <v>0</v>
      </c>
      <c r="AJ577" s="164">
        <f t="shared" si="4864"/>
        <v>0</v>
      </c>
      <c r="AK577" s="164">
        <f t="shared" si="4864"/>
        <v>0</v>
      </c>
      <c r="AL577" s="164">
        <f t="shared" si="4864"/>
        <v>0</v>
      </c>
      <c r="AM577" s="35">
        <f t="shared" si="4864"/>
        <v>180</v>
      </c>
      <c r="AN577" s="35">
        <f t="shared" si="4864"/>
        <v>0</v>
      </c>
      <c r="AO577" s="35">
        <f t="shared" si="4864"/>
        <v>1944</v>
      </c>
      <c r="AP577" s="35">
        <f t="shared" si="4864"/>
        <v>0</v>
      </c>
      <c r="AQ577" s="164">
        <f t="shared" si="4864"/>
        <v>0</v>
      </c>
      <c r="AR577" s="164">
        <f t="shared" si="4864"/>
        <v>0</v>
      </c>
      <c r="AS577" s="164">
        <f t="shared" si="4864"/>
        <v>0</v>
      </c>
      <c r="AT577" s="164">
        <f t="shared" si="4864"/>
        <v>0</v>
      </c>
      <c r="AU577" s="35">
        <f t="shared" si="4864"/>
        <v>180</v>
      </c>
      <c r="AV577" s="35">
        <f t="shared" si="4864"/>
        <v>0</v>
      </c>
      <c r="AW577" s="35">
        <f t="shared" si="4864"/>
        <v>1944</v>
      </c>
      <c r="AX577" s="35">
        <f t="shared" si="4864"/>
        <v>0</v>
      </c>
      <c r="AY577" s="164">
        <f t="shared" si="4864"/>
        <v>0</v>
      </c>
      <c r="AZ577" s="164">
        <f t="shared" si="4864"/>
        <v>0</v>
      </c>
      <c r="BA577" s="164">
        <f t="shared" si="4864"/>
        <v>0</v>
      </c>
      <c r="BB577" s="164">
        <f t="shared" si="4864"/>
        <v>0</v>
      </c>
      <c r="BC577" s="35">
        <f t="shared" si="4864"/>
        <v>180</v>
      </c>
      <c r="BD577" s="35">
        <f t="shared" si="4864"/>
        <v>0</v>
      </c>
      <c r="BE577" s="35">
        <f t="shared" si="4864"/>
        <v>1944</v>
      </c>
      <c r="BF577" s="35">
        <f t="shared" si="4864"/>
        <v>0</v>
      </c>
      <c r="BG577" s="164">
        <f t="shared" si="4864"/>
        <v>0</v>
      </c>
      <c r="BH577" s="164">
        <f t="shared" si="4864"/>
        <v>0</v>
      </c>
      <c r="BI577" s="164">
        <f t="shared" si="4864"/>
        <v>0</v>
      </c>
      <c r="BJ577" s="164">
        <f t="shared" si="4864"/>
        <v>0</v>
      </c>
      <c r="BK577" s="35">
        <f t="shared" si="4864"/>
        <v>180</v>
      </c>
      <c r="BL577" s="35">
        <f t="shared" si="4864"/>
        <v>0</v>
      </c>
      <c r="BM577" s="35">
        <f t="shared" si="4864"/>
        <v>1944</v>
      </c>
      <c r="BN577" s="35">
        <f t="shared" si="4864"/>
        <v>0</v>
      </c>
      <c r="BO577" s="164">
        <f t="shared" si="4864"/>
        <v>0</v>
      </c>
      <c r="BP577" s="164">
        <f t="shared" si="4864"/>
        <v>0</v>
      </c>
      <c r="BQ577" s="164">
        <f t="shared" si="4864"/>
        <v>0</v>
      </c>
      <c r="BR577" s="164">
        <f t="shared" si="4864"/>
        <v>0</v>
      </c>
      <c r="BS577" s="35">
        <f t="shared" ref="BS577:BV577" si="4865">BS578</f>
        <v>180</v>
      </c>
      <c r="BT577" s="35">
        <f t="shared" si="4865"/>
        <v>0</v>
      </c>
      <c r="BU577" s="35">
        <f t="shared" si="4865"/>
        <v>1944</v>
      </c>
      <c r="BV577" s="35">
        <f t="shared" si="4865"/>
        <v>0</v>
      </c>
    </row>
    <row r="578" spans="1:74" s="19" customFormat="1" ht="33.6">
      <c r="A578" s="8" t="s">
        <v>32</v>
      </c>
      <c r="B578" s="10">
        <f>B577</f>
        <v>912</v>
      </c>
      <c r="C578" s="10" t="s">
        <v>77</v>
      </c>
      <c r="D578" s="10" t="s">
        <v>13</v>
      </c>
      <c r="E578" s="13" t="s">
        <v>607</v>
      </c>
      <c r="F578" s="10" t="s">
        <v>33</v>
      </c>
      <c r="G578" s="35">
        <f t="shared" ref="G578:J578" si="4866">G579+G580</f>
        <v>180</v>
      </c>
      <c r="H578" s="35">
        <f t="shared" si="4866"/>
        <v>0</v>
      </c>
      <c r="I578" s="35">
        <f t="shared" si="4866"/>
        <v>1944</v>
      </c>
      <c r="J578" s="35">
        <f t="shared" si="4866"/>
        <v>0</v>
      </c>
      <c r="K578" s="164">
        <f t="shared" ref="K578:R578" si="4867">K579+K580</f>
        <v>0</v>
      </c>
      <c r="L578" s="164">
        <f t="shared" si="4867"/>
        <v>0</v>
      </c>
      <c r="M578" s="164">
        <f t="shared" si="4867"/>
        <v>0</v>
      </c>
      <c r="N578" s="164">
        <f t="shared" si="4867"/>
        <v>0</v>
      </c>
      <c r="O578" s="35">
        <f t="shared" si="4867"/>
        <v>180</v>
      </c>
      <c r="P578" s="35">
        <f t="shared" si="4867"/>
        <v>0</v>
      </c>
      <c r="Q578" s="35">
        <f t="shared" si="4867"/>
        <v>1944</v>
      </c>
      <c r="R578" s="35">
        <f t="shared" si="4867"/>
        <v>0</v>
      </c>
      <c r="S578" s="164">
        <f t="shared" ref="S578:Z578" si="4868">S579+S580</f>
        <v>0</v>
      </c>
      <c r="T578" s="164">
        <f t="shared" si="4868"/>
        <v>0</v>
      </c>
      <c r="U578" s="164">
        <f t="shared" si="4868"/>
        <v>0</v>
      </c>
      <c r="V578" s="164">
        <f t="shared" si="4868"/>
        <v>0</v>
      </c>
      <c r="W578" s="35">
        <f t="shared" si="4868"/>
        <v>180</v>
      </c>
      <c r="X578" s="35">
        <f t="shared" si="4868"/>
        <v>0</v>
      </c>
      <c r="Y578" s="35">
        <f t="shared" si="4868"/>
        <v>1944</v>
      </c>
      <c r="Z578" s="35">
        <f t="shared" si="4868"/>
        <v>0</v>
      </c>
      <c r="AA578" s="164">
        <f t="shared" ref="AA578:AH578" si="4869">AA579+AA580</f>
        <v>0</v>
      </c>
      <c r="AB578" s="164">
        <f t="shared" si="4869"/>
        <v>0</v>
      </c>
      <c r="AC578" s="164">
        <f t="shared" si="4869"/>
        <v>0</v>
      </c>
      <c r="AD578" s="164">
        <f t="shared" si="4869"/>
        <v>0</v>
      </c>
      <c r="AE578" s="35">
        <f t="shared" si="4869"/>
        <v>180</v>
      </c>
      <c r="AF578" s="35">
        <f t="shared" si="4869"/>
        <v>0</v>
      </c>
      <c r="AG578" s="35">
        <f t="shared" si="4869"/>
        <v>1944</v>
      </c>
      <c r="AH578" s="35">
        <f t="shared" si="4869"/>
        <v>0</v>
      </c>
      <c r="AI578" s="164">
        <f t="shared" ref="AI578:AP578" si="4870">AI579+AI580</f>
        <v>0</v>
      </c>
      <c r="AJ578" s="164">
        <f t="shared" si="4870"/>
        <v>0</v>
      </c>
      <c r="AK578" s="164">
        <f t="shared" si="4870"/>
        <v>0</v>
      </c>
      <c r="AL578" s="164">
        <f t="shared" si="4870"/>
        <v>0</v>
      </c>
      <c r="AM578" s="35">
        <f t="shared" si="4870"/>
        <v>180</v>
      </c>
      <c r="AN578" s="35">
        <f t="shared" si="4870"/>
        <v>0</v>
      </c>
      <c r="AO578" s="35">
        <f t="shared" si="4870"/>
        <v>1944</v>
      </c>
      <c r="AP578" s="35">
        <f t="shared" si="4870"/>
        <v>0</v>
      </c>
      <c r="AQ578" s="164">
        <f t="shared" ref="AQ578:AX578" si="4871">AQ579+AQ580</f>
        <v>0</v>
      </c>
      <c r="AR578" s="164">
        <f t="shared" si="4871"/>
        <v>0</v>
      </c>
      <c r="AS578" s="164">
        <f t="shared" si="4871"/>
        <v>0</v>
      </c>
      <c r="AT578" s="164">
        <f t="shared" si="4871"/>
        <v>0</v>
      </c>
      <c r="AU578" s="35">
        <f t="shared" si="4871"/>
        <v>180</v>
      </c>
      <c r="AV578" s="35">
        <f t="shared" si="4871"/>
        <v>0</v>
      </c>
      <c r="AW578" s="35">
        <f t="shared" si="4871"/>
        <v>1944</v>
      </c>
      <c r="AX578" s="35">
        <f t="shared" si="4871"/>
        <v>0</v>
      </c>
      <c r="AY578" s="164">
        <f t="shared" ref="AY578:BF578" si="4872">AY579+AY580</f>
        <v>0</v>
      </c>
      <c r="AZ578" s="164">
        <f t="shared" si="4872"/>
        <v>0</v>
      </c>
      <c r="BA578" s="164">
        <f t="shared" si="4872"/>
        <v>0</v>
      </c>
      <c r="BB578" s="164">
        <f t="shared" si="4872"/>
        <v>0</v>
      </c>
      <c r="BC578" s="35">
        <f t="shared" si="4872"/>
        <v>180</v>
      </c>
      <c r="BD578" s="35">
        <f t="shared" si="4872"/>
        <v>0</v>
      </c>
      <c r="BE578" s="35">
        <f t="shared" si="4872"/>
        <v>1944</v>
      </c>
      <c r="BF578" s="35">
        <f t="shared" si="4872"/>
        <v>0</v>
      </c>
      <c r="BG578" s="164">
        <f t="shared" ref="BG578:BN578" si="4873">BG579+BG580</f>
        <v>0</v>
      </c>
      <c r="BH578" s="164">
        <f t="shared" si="4873"/>
        <v>0</v>
      </c>
      <c r="BI578" s="164">
        <f t="shared" si="4873"/>
        <v>0</v>
      </c>
      <c r="BJ578" s="164">
        <f t="shared" si="4873"/>
        <v>0</v>
      </c>
      <c r="BK578" s="35">
        <f t="shared" si="4873"/>
        <v>180</v>
      </c>
      <c r="BL578" s="35">
        <f t="shared" si="4873"/>
        <v>0</v>
      </c>
      <c r="BM578" s="35">
        <f t="shared" si="4873"/>
        <v>1944</v>
      </c>
      <c r="BN578" s="35">
        <f t="shared" si="4873"/>
        <v>0</v>
      </c>
      <c r="BO578" s="164">
        <f t="shared" ref="BO578:BV578" si="4874">BO579+BO580</f>
        <v>0</v>
      </c>
      <c r="BP578" s="164">
        <f t="shared" si="4874"/>
        <v>0</v>
      </c>
      <c r="BQ578" s="164">
        <f t="shared" si="4874"/>
        <v>0</v>
      </c>
      <c r="BR578" s="164">
        <f t="shared" si="4874"/>
        <v>0</v>
      </c>
      <c r="BS578" s="35">
        <f t="shared" si="4874"/>
        <v>180</v>
      </c>
      <c r="BT578" s="35">
        <f t="shared" si="4874"/>
        <v>0</v>
      </c>
      <c r="BU578" s="35">
        <f t="shared" si="4874"/>
        <v>1944</v>
      </c>
      <c r="BV578" s="35">
        <f t="shared" si="4874"/>
        <v>0</v>
      </c>
    </row>
    <row r="579" spans="1:74" s="19" customFormat="1">
      <c r="A579" s="8" t="s">
        <v>46</v>
      </c>
      <c r="B579" s="10">
        <f>B578</f>
        <v>912</v>
      </c>
      <c r="C579" s="10" t="s">
        <v>77</v>
      </c>
      <c r="D579" s="10" t="s">
        <v>13</v>
      </c>
      <c r="E579" s="13" t="s">
        <v>607</v>
      </c>
      <c r="F579" s="6">
        <v>610</v>
      </c>
      <c r="G579" s="6">
        <v>6</v>
      </c>
      <c r="H579" s="6"/>
      <c r="I579" s="6">
        <v>6</v>
      </c>
      <c r="J579" s="6"/>
      <c r="K579" s="148"/>
      <c r="L579" s="148"/>
      <c r="M579" s="148"/>
      <c r="N579" s="148"/>
      <c r="O579" s="6">
        <f t="shared" ref="O579:O580" si="4875">G579+K579</f>
        <v>6</v>
      </c>
      <c r="P579" s="6">
        <f t="shared" ref="P579:P580" si="4876">H579+L579</f>
        <v>0</v>
      </c>
      <c r="Q579" s="6">
        <f t="shared" ref="Q579:Q580" si="4877">I579+M579</f>
        <v>6</v>
      </c>
      <c r="R579" s="6">
        <f t="shared" ref="R579:R580" si="4878">J579+N579</f>
        <v>0</v>
      </c>
      <c r="S579" s="148"/>
      <c r="T579" s="148"/>
      <c r="U579" s="148"/>
      <c r="V579" s="148"/>
      <c r="W579" s="6">
        <f t="shared" ref="W579:W580" si="4879">O579+S579</f>
        <v>6</v>
      </c>
      <c r="X579" s="6">
        <f t="shared" ref="X579:X580" si="4880">P579+T579</f>
        <v>0</v>
      </c>
      <c r="Y579" s="6">
        <f t="shared" ref="Y579:Y580" si="4881">Q579+U579</f>
        <v>6</v>
      </c>
      <c r="Z579" s="6">
        <f t="shared" ref="Z579:Z580" si="4882">R579+V579</f>
        <v>0</v>
      </c>
      <c r="AA579" s="148"/>
      <c r="AB579" s="148"/>
      <c r="AC579" s="148"/>
      <c r="AD579" s="148"/>
      <c r="AE579" s="6">
        <f t="shared" ref="AE579:AE580" si="4883">W579+AA579</f>
        <v>6</v>
      </c>
      <c r="AF579" s="6">
        <f t="shared" ref="AF579:AF580" si="4884">X579+AB579</f>
        <v>0</v>
      </c>
      <c r="AG579" s="6">
        <f t="shared" ref="AG579:AG580" si="4885">Y579+AC579</f>
        <v>6</v>
      </c>
      <c r="AH579" s="6">
        <f t="shared" ref="AH579:AH580" si="4886">Z579+AD579</f>
        <v>0</v>
      </c>
      <c r="AI579" s="148"/>
      <c r="AJ579" s="148"/>
      <c r="AK579" s="148"/>
      <c r="AL579" s="148"/>
      <c r="AM579" s="6">
        <f t="shared" ref="AM579:AM580" si="4887">AE579+AI579</f>
        <v>6</v>
      </c>
      <c r="AN579" s="6">
        <f t="shared" ref="AN579:AN580" si="4888">AF579+AJ579</f>
        <v>0</v>
      </c>
      <c r="AO579" s="6">
        <f t="shared" ref="AO579:AO580" si="4889">AG579+AK579</f>
        <v>6</v>
      </c>
      <c r="AP579" s="6">
        <f t="shared" ref="AP579:AP580" si="4890">AH579+AL579</f>
        <v>0</v>
      </c>
      <c r="AQ579" s="148"/>
      <c r="AR579" s="148"/>
      <c r="AS579" s="148"/>
      <c r="AT579" s="148"/>
      <c r="AU579" s="6">
        <f t="shared" ref="AU579:AU580" si="4891">AM579+AQ579</f>
        <v>6</v>
      </c>
      <c r="AV579" s="6">
        <f t="shared" ref="AV579:AV580" si="4892">AN579+AR579</f>
        <v>0</v>
      </c>
      <c r="AW579" s="6">
        <f t="shared" ref="AW579:AW580" si="4893">AO579+AS579</f>
        <v>6</v>
      </c>
      <c r="AX579" s="6">
        <f t="shared" ref="AX579:AX580" si="4894">AP579+AT579</f>
        <v>0</v>
      </c>
      <c r="AY579" s="148"/>
      <c r="AZ579" s="148"/>
      <c r="BA579" s="148"/>
      <c r="BB579" s="148"/>
      <c r="BC579" s="6">
        <f t="shared" ref="BC579:BC580" si="4895">AU579+AY579</f>
        <v>6</v>
      </c>
      <c r="BD579" s="6">
        <f t="shared" ref="BD579:BD580" si="4896">AV579+AZ579</f>
        <v>0</v>
      </c>
      <c r="BE579" s="6">
        <f t="shared" ref="BE579:BE580" si="4897">AW579+BA579</f>
        <v>6</v>
      </c>
      <c r="BF579" s="6">
        <f t="shared" ref="BF579:BF580" si="4898">AX579+BB579</f>
        <v>0</v>
      </c>
      <c r="BG579" s="148"/>
      <c r="BH579" s="148"/>
      <c r="BI579" s="148"/>
      <c r="BJ579" s="148"/>
      <c r="BK579" s="6">
        <f t="shared" ref="BK579:BK580" si="4899">BC579+BG579</f>
        <v>6</v>
      </c>
      <c r="BL579" s="6">
        <f t="shared" ref="BL579:BL580" si="4900">BD579+BH579</f>
        <v>0</v>
      </c>
      <c r="BM579" s="6">
        <f t="shared" ref="BM579:BM580" si="4901">BE579+BI579</f>
        <v>6</v>
      </c>
      <c r="BN579" s="6">
        <f t="shared" ref="BN579:BN580" si="4902">BF579+BJ579</f>
        <v>0</v>
      </c>
      <c r="BO579" s="148"/>
      <c r="BP579" s="148"/>
      <c r="BQ579" s="148"/>
      <c r="BR579" s="148"/>
      <c r="BS579" s="6">
        <f t="shared" ref="BS579:BS580" si="4903">BK579+BO579</f>
        <v>6</v>
      </c>
      <c r="BT579" s="6">
        <f t="shared" ref="BT579:BT580" si="4904">BL579+BP579</f>
        <v>0</v>
      </c>
      <c r="BU579" s="6">
        <f t="shared" ref="BU579:BU580" si="4905">BM579+BQ579</f>
        <v>6</v>
      </c>
      <c r="BV579" s="6">
        <f t="shared" ref="BV579:BV580" si="4906">BN579+BR579</f>
        <v>0</v>
      </c>
    </row>
    <row r="580" spans="1:74" s="19" customFormat="1">
      <c r="A580" s="8" t="s">
        <v>94</v>
      </c>
      <c r="B580" s="10">
        <f>B579</f>
        <v>912</v>
      </c>
      <c r="C580" s="10" t="s">
        <v>77</v>
      </c>
      <c r="D580" s="10" t="s">
        <v>13</v>
      </c>
      <c r="E580" s="13" t="s">
        <v>607</v>
      </c>
      <c r="F580" s="6">
        <v>620</v>
      </c>
      <c r="G580" s="6">
        <v>174</v>
      </c>
      <c r="H580" s="6"/>
      <c r="I580" s="6">
        <v>1938</v>
      </c>
      <c r="J580" s="6"/>
      <c r="K580" s="148"/>
      <c r="L580" s="148"/>
      <c r="M580" s="148"/>
      <c r="N580" s="148"/>
      <c r="O580" s="6">
        <f t="shared" si="4875"/>
        <v>174</v>
      </c>
      <c r="P580" s="6">
        <f t="shared" si="4876"/>
        <v>0</v>
      </c>
      <c r="Q580" s="6">
        <f t="shared" si="4877"/>
        <v>1938</v>
      </c>
      <c r="R580" s="6">
        <f t="shared" si="4878"/>
        <v>0</v>
      </c>
      <c r="S580" s="148"/>
      <c r="T580" s="148"/>
      <c r="U580" s="148"/>
      <c r="V580" s="148"/>
      <c r="W580" s="6">
        <f t="shared" si="4879"/>
        <v>174</v>
      </c>
      <c r="X580" s="6">
        <f t="shared" si="4880"/>
        <v>0</v>
      </c>
      <c r="Y580" s="6">
        <f t="shared" si="4881"/>
        <v>1938</v>
      </c>
      <c r="Z580" s="6">
        <f t="shared" si="4882"/>
        <v>0</v>
      </c>
      <c r="AA580" s="148"/>
      <c r="AB580" s="148"/>
      <c r="AC580" s="148"/>
      <c r="AD580" s="148"/>
      <c r="AE580" s="6">
        <f t="shared" si="4883"/>
        <v>174</v>
      </c>
      <c r="AF580" s="6">
        <f t="shared" si="4884"/>
        <v>0</v>
      </c>
      <c r="AG580" s="6">
        <f t="shared" si="4885"/>
        <v>1938</v>
      </c>
      <c r="AH580" s="6">
        <f t="shared" si="4886"/>
        <v>0</v>
      </c>
      <c r="AI580" s="148"/>
      <c r="AJ580" s="148"/>
      <c r="AK580" s="148"/>
      <c r="AL580" s="148"/>
      <c r="AM580" s="6">
        <f t="shared" si="4887"/>
        <v>174</v>
      </c>
      <c r="AN580" s="6">
        <f t="shared" si="4888"/>
        <v>0</v>
      </c>
      <c r="AO580" s="6">
        <f t="shared" si="4889"/>
        <v>1938</v>
      </c>
      <c r="AP580" s="6">
        <f t="shared" si="4890"/>
        <v>0</v>
      </c>
      <c r="AQ580" s="148"/>
      <c r="AR580" s="148"/>
      <c r="AS580" s="148"/>
      <c r="AT580" s="148"/>
      <c r="AU580" s="6">
        <f t="shared" si="4891"/>
        <v>174</v>
      </c>
      <c r="AV580" s="6">
        <f t="shared" si="4892"/>
        <v>0</v>
      </c>
      <c r="AW580" s="6">
        <f t="shared" si="4893"/>
        <v>1938</v>
      </c>
      <c r="AX580" s="6">
        <f t="shared" si="4894"/>
        <v>0</v>
      </c>
      <c r="AY580" s="148"/>
      <c r="AZ580" s="148"/>
      <c r="BA580" s="148"/>
      <c r="BB580" s="148"/>
      <c r="BC580" s="6">
        <f t="shared" si="4895"/>
        <v>174</v>
      </c>
      <c r="BD580" s="6">
        <f t="shared" si="4896"/>
        <v>0</v>
      </c>
      <c r="BE580" s="6">
        <f t="shared" si="4897"/>
        <v>1938</v>
      </c>
      <c r="BF580" s="6">
        <f t="shared" si="4898"/>
        <v>0</v>
      </c>
      <c r="BG580" s="148"/>
      <c r="BH580" s="148"/>
      <c r="BI580" s="148"/>
      <c r="BJ580" s="148"/>
      <c r="BK580" s="6">
        <f t="shared" si="4899"/>
        <v>174</v>
      </c>
      <c r="BL580" s="6">
        <f t="shared" si="4900"/>
        <v>0</v>
      </c>
      <c r="BM580" s="6">
        <f t="shared" si="4901"/>
        <v>1938</v>
      </c>
      <c r="BN580" s="6">
        <f t="shared" si="4902"/>
        <v>0</v>
      </c>
      <c r="BO580" s="148"/>
      <c r="BP580" s="148"/>
      <c r="BQ580" s="148"/>
      <c r="BR580" s="148"/>
      <c r="BS580" s="6">
        <f t="shared" si="4903"/>
        <v>174</v>
      </c>
      <c r="BT580" s="6">
        <f t="shared" si="4904"/>
        <v>0</v>
      </c>
      <c r="BU580" s="6">
        <f t="shared" si="4905"/>
        <v>1938</v>
      </c>
      <c r="BV580" s="6">
        <f t="shared" si="4906"/>
        <v>0</v>
      </c>
    </row>
    <row r="581" spans="1:74" s="19" customFormat="1">
      <c r="A581" s="8" t="s">
        <v>101</v>
      </c>
      <c r="B581" s="10">
        <f>B579</f>
        <v>912</v>
      </c>
      <c r="C581" s="10" t="s">
        <v>77</v>
      </c>
      <c r="D581" s="10" t="s">
        <v>13</v>
      </c>
      <c r="E581" s="13" t="s">
        <v>606</v>
      </c>
      <c r="F581" s="10"/>
      <c r="G581" s="35">
        <f t="shared" ref="G581:V582" si="4907">G582</f>
        <v>767</v>
      </c>
      <c r="H581" s="35">
        <f t="shared" si="4907"/>
        <v>0</v>
      </c>
      <c r="I581" s="35">
        <f t="shared" si="4907"/>
        <v>842</v>
      </c>
      <c r="J581" s="35">
        <f t="shared" si="4907"/>
        <v>0</v>
      </c>
      <c r="K581" s="164">
        <f t="shared" si="4907"/>
        <v>0</v>
      </c>
      <c r="L581" s="164">
        <f t="shared" si="4907"/>
        <v>0</v>
      </c>
      <c r="M581" s="164">
        <f t="shared" si="4907"/>
        <v>0</v>
      </c>
      <c r="N581" s="164">
        <f t="shared" si="4907"/>
        <v>0</v>
      </c>
      <c r="O581" s="35">
        <f t="shared" si="4907"/>
        <v>767</v>
      </c>
      <c r="P581" s="35">
        <f t="shared" si="4907"/>
        <v>0</v>
      </c>
      <c r="Q581" s="35">
        <f t="shared" si="4907"/>
        <v>842</v>
      </c>
      <c r="R581" s="35">
        <f t="shared" si="4907"/>
        <v>0</v>
      </c>
      <c r="S581" s="164">
        <f t="shared" si="4907"/>
        <v>0</v>
      </c>
      <c r="T581" s="164">
        <f t="shared" si="4907"/>
        <v>0</v>
      </c>
      <c r="U581" s="164">
        <f t="shared" si="4907"/>
        <v>0</v>
      </c>
      <c r="V581" s="164">
        <f t="shared" si="4907"/>
        <v>0</v>
      </c>
      <c r="W581" s="35">
        <f t="shared" ref="S581:AI582" si="4908">W582</f>
        <v>767</v>
      </c>
      <c r="X581" s="35">
        <f t="shared" si="4908"/>
        <v>0</v>
      </c>
      <c r="Y581" s="35">
        <f t="shared" si="4908"/>
        <v>842</v>
      </c>
      <c r="Z581" s="35">
        <f t="shared" si="4908"/>
        <v>0</v>
      </c>
      <c r="AA581" s="164">
        <f t="shared" si="4908"/>
        <v>0</v>
      </c>
      <c r="AB581" s="164">
        <f t="shared" si="4908"/>
        <v>0</v>
      </c>
      <c r="AC581" s="164">
        <f t="shared" si="4908"/>
        <v>0</v>
      </c>
      <c r="AD581" s="164">
        <f t="shared" si="4908"/>
        <v>0</v>
      </c>
      <c r="AE581" s="35">
        <f t="shared" si="4908"/>
        <v>767</v>
      </c>
      <c r="AF581" s="35">
        <f t="shared" si="4908"/>
        <v>0</v>
      </c>
      <c r="AG581" s="35">
        <f t="shared" si="4908"/>
        <v>842</v>
      </c>
      <c r="AH581" s="35">
        <f t="shared" si="4908"/>
        <v>0</v>
      </c>
      <c r="AI581" s="164">
        <f t="shared" si="4908"/>
        <v>0</v>
      </c>
      <c r="AJ581" s="164">
        <f t="shared" ref="AI581:AY582" si="4909">AJ582</f>
        <v>0</v>
      </c>
      <c r="AK581" s="164">
        <f t="shared" si="4909"/>
        <v>0</v>
      </c>
      <c r="AL581" s="164">
        <f t="shared" si="4909"/>
        <v>0</v>
      </c>
      <c r="AM581" s="35">
        <f t="shared" si="4909"/>
        <v>767</v>
      </c>
      <c r="AN581" s="35">
        <f t="shared" si="4909"/>
        <v>0</v>
      </c>
      <c r="AO581" s="35">
        <f t="shared" si="4909"/>
        <v>842</v>
      </c>
      <c r="AP581" s="35">
        <f t="shared" si="4909"/>
        <v>0</v>
      </c>
      <c r="AQ581" s="164">
        <f t="shared" si="4909"/>
        <v>0</v>
      </c>
      <c r="AR581" s="164">
        <f t="shared" si="4909"/>
        <v>0</v>
      </c>
      <c r="AS581" s="164">
        <f t="shared" si="4909"/>
        <v>0</v>
      </c>
      <c r="AT581" s="164">
        <f t="shared" si="4909"/>
        <v>0</v>
      </c>
      <c r="AU581" s="35">
        <f t="shared" si="4909"/>
        <v>767</v>
      </c>
      <c r="AV581" s="35">
        <f t="shared" si="4909"/>
        <v>0</v>
      </c>
      <c r="AW581" s="35">
        <f t="shared" si="4909"/>
        <v>842</v>
      </c>
      <c r="AX581" s="35">
        <f t="shared" si="4909"/>
        <v>0</v>
      </c>
      <c r="AY581" s="164">
        <f t="shared" si="4909"/>
        <v>0</v>
      </c>
      <c r="AZ581" s="164">
        <f t="shared" ref="AY581:BO582" si="4910">AZ582</f>
        <v>0</v>
      </c>
      <c r="BA581" s="164">
        <f t="shared" si="4910"/>
        <v>0</v>
      </c>
      <c r="BB581" s="164">
        <f t="shared" si="4910"/>
        <v>0</v>
      </c>
      <c r="BC581" s="35">
        <f t="shared" si="4910"/>
        <v>767</v>
      </c>
      <c r="BD581" s="35">
        <f t="shared" si="4910"/>
        <v>0</v>
      </c>
      <c r="BE581" s="35">
        <f t="shared" si="4910"/>
        <v>842</v>
      </c>
      <c r="BF581" s="35">
        <f t="shared" si="4910"/>
        <v>0</v>
      </c>
      <c r="BG581" s="164">
        <f t="shared" si="4910"/>
        <v>0</v>
      </c>
      <c r="BH581" s="164">
        <f t="shared" si="4910"/>
        <v>0</v>
      </c>
      <c r="BI581" s="164">
        <f t="shared" si="4910"/>
        <v>0</v>
      </c>
      <c r="BJ581" s="164">
        <f t="shared" si="4910"/>
        <v>0</v>
      </c>
      <c r="BK581" s="35">
        <f t="shared" si="4910"/>
        <v>767</v>
      </c>
      <c r="BL581" s="35">
        <f t="shared" si="4910"/>
        <v>0</v>
      </c>
      <c r="BM581" s="35">
        <f t="shared" si="4910"/>
        <v>842</v>
      </c>
      <c r="BN581" s="35">
        <f t="shared" si="4910"/>
        <v>0</v>
      </c>
      <c r="BO581" s="164">
        <f t="shared" si="4910"/>
        <v>0</v>
      </c>
      <c r="BP581" s="164">
        <f t="shared" ref="BO581:BV582" si="4911">BP582</f>
        <v>0</v>
      </c>
      <c r="BQ581" s="164">
        <f t="shared" si="4911"/>
        <v>0</v>
      </c>
      <c r="BR581" s="164">
        <f t="shared" si="4911"/>
        <v>0</v>
      </c>
      <c r="BS581" s="35">
        <f t="shared" si="4911"/>
        <v>767</v>
      </c>
      <c r="BT581" s="35">
        <f t="shared" si="4911"/>
        <v>0</v>
      </c>
      <c r="BU581" s="35">
        <f t="shared" si="4911"/>
        <v>842</v>
      </c>
      <c r="BV581" s="35">
        <f t="shared" si="4911"/>
        <v>0</v>
      </c>
    </row>
    <row r="582" spans="1:74" s="19" customFormat="1" ht="33.6">
      <c r="A582" s="8" t="s">
        <v>32</v>
      </c>
      <c r="B582" s="10">
        <f t="shared" ref="B582:B599" si="4912">B581</f>
        <v>912</v>
      </c>
      <c r="C582" s="10" t="s">
        <v>77</v>
      </c>
      <c r="D582" s="10" t="s">
        <v>13</v>
      </c>
      <c r="E582" s="13" t="s">
        <v>606</v>
      </c>
      <c r="F582" s="10" t="s">
        <v>33</v>
      </c>
      <c r="G582" s="35">
        <f t="shared" si="4907"/>
        <v>767</v>
      </c>
      <c r="H582" s="35">
        <f t="shared" si="4907"/>
        <v>0</v>
      </c>
      <c r="I582" s="35">
        <f t="shared" si="4907"/>
        <v>842</v>
      </c>
      <c r="J582" s="35">
        <f t="shared" si="4907"/>
        <v>0</v>
      </c>
      <c r="K582" s="164">
        <f t="shared" si="4907"/>
        <v>0</v>
      </c>
      <c r="L582" s="164">
        <f t="shared" si="4907"/>
        <v>0</v>
      </c>
      <c r="M582" s="164">
        <f t="shared" si="4907"/>
        <v>0</v>
      </c>
      <c r="N582" s="164">
        <f t="shared" si="4907"/>
        <v>0</v>
      </c>
      <c r="O582" s="35">
        <f t="shared" si="4907"/>
        <v>767</v>
      </c>
      <c r="P582" s="35">
        <f t="shared" si="4907"/>
        <v>0</v>
      </c>
      <c r="Q582" s="35">
        <f t="shared" si="4907"/>
        <v>842</v>
      </c>
      <c r="R582" s="35">
        <f t="shared" si="4907"/>
        <v>0</v>
      </c>
      <c r="S582" s="164">
        <f t="shared" si="4908"/>
        <v>0</v>
      </c>
      <c r="T582" s="164">
        <f t="shared" si="4908"/>
        <v>0</v>
      </c>
      <c r="U582" s="164">
        <f t="shared" si="4908"/>
        <v>0</v>
      </c>
      <c r="V582" s="164">
        <f t="shared" si="4908"/>
        <v>0</v>
      </c>
      <c r="W582" s="35">
        <f t="shared" si="4908"/>
        <v>767</v>
      </c>
      <c r="X582" s="35">
        <f t="shared" si="4908"/>
        <v>0</v>
      </c>
      <c r="Y582" s="35">
        <f t="shared" si="4908"/>
        <v>842</v>
      </c>
      <c r="Z582" s="35">
        <f t="shared" si="4908"/>
        <v>0</v>
      </c>
      <c r="AA582" s="164">
        <f t="shared" si="4908"/>
        <v>0</v>
      </c>
      <c r="AB582" s="164">
        <f t="shared" si="4908"/>
        <v>0</v>
      </c>
      <c r="AC582" s="164">
        <f t="shared" si="4908"/>
        <v>0</v>
      </c>
      <c r="AD582" s="164">
        <f t="shared" si="4908"/>
        <v>0</v>
      </c>
      <c r="AE582" s="35">
        <f t="shared" si="4908"/>
        <v>767</v>
      </c>
      <c r="AF582" s="35">
        <f t="shared" si="4908"/>
        <v>0</v>
      </c>
      <c r="AG582" s="35">
        <f t="shared" si="4908"/>
        <v>842</v>
      </c>
      <c r="AH582" s="35">
        <f t="shared" si="4908"/>
        <v>0</v>
      </c>
      <c r="AI582" s="164">
        <f t="shared" si="4909"/>
        <v>0</v>
      </c>
      <c r="AJ582" s="164">
        <f t="shared" si="4909"/>
        <v>0</v>
      </c>
      <c r="AK582" s="164">
        <f t="shared" si="4909"/>
        <v>0</v>
      </c>
      <c r="AL582" s="164">
        <f t="shared" si="4909"/>
        <v>0</v>
      </c>
      <c r="AM582" s="35">
        <f t="shared" si="4909"/>
        <v>767</v>
      </c>
      <c r="AN582" s="35">
        <f t="shared" si="4909"/>
        <v>0</v>
      </c>
      <c r="AO582" s="35">
        <f t="shared" si="4909"/>
        <v>842</v>
      </c>
      <c r="AP582" s="35">
        <f t="shared" si="4909"/>
        <v>0</v>
      </c>
      <c r="AQ582" s="164">
        <f t="shared" si="4909"/>
        <v>0</v>
      </c>
      <c r="AR582" s="164">
        <f t="shared" si="4909"/>
        <v>0</v>
      </c>
      <c r="AS582" s="164">
        <f t="shared" si="4909"/>
        <v>0</v>
      </c>
      <c r="AT582" s="164">
        <f t="shared" si="4909"/>
        <v>0</v>
      </c>
      <c r="AU582" s="35">
        <f t="shared" si="4909"/>
        <v>767</v>
      </c>
      <c r="AV582" s="35">
        <f t="shared" si="4909"/>
        <v>0</v>
      </c>
      <c r="AW582" s="35">
        <f t="shared" si="4909"/>
        <v>842</v>
      </c>
      <c r="AX582" s="35">
        <f t="shared" si="4909"/>
        <v>0</v>
      </c>
      <c r="AY582" s="164">
        <f t="shared" si="4910"/>
        <v>0</v>
      </c>
      <c r="AZ582" s="164">
        <f t="shared" si="4910"/>
        <v>0</v>
      </c>
      <c r="BA582" s="164">
        <f t="shared" si="4910"/>
        <v>0</v>
      </c>
      <c r="BB582" s="164">
        <f t="shared" si="4910"/>
        <v>0</v>
      </c>
      <c r="BC582" s="35">
        <f t="shared" si="4910"/>
        <v>767</v>
      </c>
      <c r="BD582" s="35">
        <f t="shared" si="4910"/>
        <v>0</v>
      </c>
      <c r="BE582" s="35">
        <f t="shared" si="4910"/>
        <v>842</v>
      </c>
      <c r="BF582" s="35">
        <f t="shared" si="4910"/>
        <v>0</v>
      </c>
      <c r="BG582" s="164">
        <f t="shared" si="4910"/>
        <v>0</v>
      </c>
      <c r="BH582" s="164">
        <f t="shared" si="4910"/>
        <v>0</v>
      </c>
      <c r="BI582" s="164">
        <f t="shared" si="4910"/>
        <v>0</v>
      </c>
      <c r="BJ582" s="164">
        <f t="shared" si="4910"/>
        <v>0</v>
      </c>
      <c r="BK582" s="35">
        <f t="shared" si="4910"/>
        <v>767</v>
      </c>
      <c r="BL582" s="35">
        <f t="shared" si="4910"/>
        <v>0</v>
      </c>
      <c r="BM582" s="35">
        <f t="shared" si="4910"/>
        <v>842</v>
      </c>
      <c r="BN582" s="35">
        <f t="shared" si="4910"/>
        <v>0</v>
      </c>
      <c r="BO582" s="164">
        <f t="shared" si="4911"/>
        <v>0</v>
      </c>
      <c r="BP582" s="164">
        <f t="shared" si="4911"/>
        <v>0</v>
      </c>
      <c r="BQ582" s="164">
        <f t="shared" si="4911"/>
        <v>0</v>
      </c>
      <c r="BR582" s="164">
        <f t="shared" si="4911"/>
        <v>0</v>
      </c>
      <c r="BS582" s="35">
        <f t="shared" si="4911"/>
        <v>767</v>
      </c>
      <c r="BT582" s="35">
        <f t="shared" si="4911"/>
        <v>0</v>
      </c>
      <c r="BU582" s="35">
        <f t="shared" si="4911"/>
        <v>842</v>
      </c>
      <c r="BV582" s="35">
        <f t="shared" si="4911"/>
        <v>0</v>
      </c>
    </row>
    <row r="583" spans="1:74" s="19" customFormat="1">
      <c r="A583" s="8" t="s">
        <v>46</v>
      </c>
      <c r="B583" s="10">
        <f t="shared" si="4912"/>
        <v>912</v>
      </c>
      <c r="C583" s="10" t="s">
        <v>77</v>
      </c>
      <c r="D583" s="10" t="s">
        <v>13</v>
      </c>
      <c r="E583" s="13" t="s">
        <v>606</v>
      </c>
      <c r="F583" s="6">
        <v>610</v>
      </c>
      <c r="G583" s="6">
        <v>767</v>
      </c>
      <c r="H583" s="6"/>
      <c r="I583" s="6">
        <v>842</v>
      </c>
      <c r="J583" s="6"/>
      <c r="K583" s="148"/>
      <c r="L583" s="148"/>
      <c r="M583" s="148"/>
      <c r="N583" s="148"/>
      <c r="O583" s="6">
        <f>G583+K583</f>
        <v>767</v>
      </c>
      <c r="P583" s="6">
        <f t="shared" ref="P583" si="4913">H583+L583</f>
        <v>0</v>
      </c>
      <c r="Q583" s="6">
        <f t="shared" ref="Q583" si="4914">I583+M583</f>
        <v>842</v>
      </c>
      <c r="R583" s="6">
        <f t="shared" ref="R583" si="4915">J583+N583</f>
        <v>0</v>
      </c>
      <c r="S583" s="148"/>
      <c r="T583" s="148"/>
      <c r="U583" s="148"/>
      <c r="V583" s="148"/>
      <c r="W583" s="6">
        <f>O583+S583</f>
        <v>767</v>
      </c>
      <c r="X583" s="6">
        <f t="shared" ref="X583" si="4916">P583+T583</f>
        <v>0</v>
      </c>
      <c r="Y583" s="6">
        <f t="shared" ref="Y583" si="4917">Q583+U583</f>
        <v>842</v>
      </c>
      <c r="Z583" s="6">
        <f t="shared" ref="Z583" si="4918">R583+V583</f>
        <v>0</v>
      </c>
      <c r="AA583" s="148"/>
      <c r="AB583" s="148"/>
      <c r="AC583" s="148"/>
      <c r="AD583" s="148"/>
      <c r="AE583" s="6">
        <f>W583+AA583</f>
        <v>767</v>
      </c>
      <c r="AF583" s="6">
        <f t="shared" ref="AF583" si="4919">X583+AB583</f>
        <v>0</v>
      </c>
      <c r="AG583" s="6">
        <f t="shared" ref="AG583" si="4920">Y583+AC583</f>
        <v>842</v>
      </c>
      <c r="AH583" s="6">
        <f t="shared" ref="AH583" si="4921">Z583+AD583</f>
        <v>0</v>
      </c>
      <c r="AI583" s="148"/>
      <c r="AJ583" s="148"/>
      <c r="AK583" s="148"/>
      <c r="AL583" s="148"/>
      <c r="AM583" s="6">
        <f>AE583+AI583</f>
        <v>767</v>
      </c>
      <c r="AN583" s="6">
        <f t="shared" ref="AN583" si="4922">AF583+AJ583</f>
        <v>0</v>
      </c>
      <c r="AO583" s="6">
        <f t="shared" ref="AO583" si="4923">AG583+AK583</f>
        <v>842</v>
      </c>
      <c r="AP583" s="6">
        <f t="shared" ref="AP583" si="4924">AH583+AL583</f>
        <v>0</v>
      </c>
      <c r="AQ583" s="148"/>
      <c r="AR583" s="148"/>
      <c r="AS583" s="148"/>
      <c r="AT583" s="148"/>
      <c r="AU583" s="6">
        <f>AM583+AQ583</f>
        <v>767</v>
      </c>
      <c r="AV583" s="6">
        <f t="shared" ref="AV583" si="4925">AN583+AR583</f>
        <v>0</v>
      </c>
      <c r="AW583" s="6">
        <f t="shared" ref="AW583" si="4926">AO583+AS583</f>
        <v>842</v>
      </c>
      <c r="AX583" s="6">
        <f t="shared" ref="AX583" si="4927">AP583+AT583</f>
        <v>0</v>
      </c>
      <c r="AY583" s="148"/>
      <c r="AZ583" s="148"/>
      <c r="BA583" s="148"/>
      <c r="BB583" s="148"/>
      <c r="BC583" s="6">
        <f>AU583+AY583</f>
        <v>767</v>
      </c>
      <c r="BD583" s="6">
        <f t="shared" ref="BD583" si="4928">AV583+AZ583</f>
        <v>0</v>
      </c>
      <c r="BE583" s="6">
        <f t="shared" ref="BE583" si="4929">AW583+BA583</f>
        <v>842</v>
      </c>
      <c r="BF583" s="6">
        <f t="shared" ref="BF583" si="4930">AX583+BB583</f>
        <v>0</v>
      </c>
      <c r="BG583" s="148"/>
      <c r="BH583" s="148"/>
      <c r="BI583" s="148"/>
      <c r="BJ583" s="148"/>
      <c r="BK583" s="6">
        <f>BC583+BG583</f>
        <v>767</v>
      </c>
      <c r="BL583" s="6">
        <f t="shared" ref="BL583" si="4931">BD583+BH583</f>
        <v>0</v>
      </c>
      <c r="BM583" s="6">
        <f t="shared" ref="BM583" si="4932">BE583+BI583</f>
        <v>842</v>
      </c>
      <c r="BN583" s="6">
        <f t="shared" ref="BN583" si="4933">BF583+BJ583</f>
        <v>0</v>
      </c>
      <c r="BO583" s="148"/>
      <c r="BP583" s="148"/>
      <c r="BQ583" s="148"/>
      <c r="BR583" s="148"/>
      <c r="BS583" s="6">
        <f>BK583+BO583</f>
        <v>767</v>
      </c>
      <c r="BT583" s="6">
        <f t="shared" ref="BT583" si="4934">BL583+BP583</f>
        <v>0</v>
      </c>
      <c r="BU583" s="6">
        <f t="shared" ref="BU583" si="4935">BM583+BQ583</f>
        <v>842</v>
      </c>
      <c r="BV583" s="6">
        <f t="shared" ref="BV583" si="4936">BN583+BR583</f>
        <v>0</v>
      </c>
    </row>
    <row r="584" spans="1:74" s="19" customFormat="1">
      <c r="A584" s="8" t="s">
        <v>102</v>
      </c>
      <c r="B584" s="10">
        <f t="shared" si="4912"/>
        <v>912</v>
      </c>
      <c r="C584" s="10" t="s">
        <v>77</v>
      </c>
      <c r="D584" s="10" t="s">
        <v>13</v>
      </c>
      <c r="E584" s="13" t="s">
        <v>605</v>
      </c>
      <c r="F584" s="10"/>
      <c r="G584" s="35">
        <f>G585</f>
        <v>3314</v>
      </c>
      <c r="H584" s="35">
        <f t="shared" ref="H584:BS584" si="4937">H585</f>
        <v>0</v>
      </c>
      <c r="I584" s="35">
        <f t="shared" si="4937"/>
        <v>3798</v>
      </c>
      <c r="J584" s="35">
        <f t="shared" si="4937"/>
        <v>0</v>
      </c>
      <c r="K584" s="164">
        <f t="shared" si="4937"/>
        <v>0</v>
      </c>
      <c r="L584" s="164">
        <f t="shared" si="4937"/>
        <v>0</v>
      </c>
      <c r="M584" s="164">
        <f t="shared" si="4937"/>
        <v>0</v>
      </c>
      <c r="N584" s="164">
        <f t="shared" si="4937"/>
        <v>0</v>
      </c>
      <c r="O584" s="35">
        <f t="shared" si="4937"/>
        <v>3314</v>
      </c>
      <c r="P584" s="35">
        <f t="shared" si="4937"/>
        <v>0</v>
      </c>
      <c r="Q584" s="35">
        <f t="shared" si="4937"/>
        <v>3798</v>
      </c>
      <c r="R584" s="35">
        <f t="shared" si="4937"/>
        <v>0</v>
      </c>
      <c r="S584" s="164">
        <f t="shared" si="4937"/>
        <v>0</v>
      </c>
      <c r="T584" s="164">
        <f t="shared" si="4937"/>
        <v>0</v>
      </c>
      <c r="U584" s="164">
        <f t="shared" si="4937"/>
        <v>0</v>
      </c>
      <c r="V584" s="164">
        <f t="shared" si="4937"/>
        <v>0</v>
      </c>
      <c r="W584" s="35">
        <f t="shared" si="4937"/>
        <v>3314</v>
      </c>
      <c r="X584" s="35">
        <f t="shared" si="4937"/>
        <v>0</v>
      </c>
      <c r="Y584" s="35">
        <f t="shared" si="4937"/>
        <v>3798</v>
      </c>
      <c r="Z584" s="35">
        <f t="shared" si="4937"/>
        <v>0</v>
      </c>
      <c r="AA584" s="164">
        <f t="shared" si="4937"/>
        <v>0</v>
      </c>
      <c r="AB584" s="164">
        <f t="shared" si="4937"/>
        <v>0</v>
      </c>
      <c r="AC584" s="164">
        <f t="shared" si="4937"/>
        <v>0</v>
      </c>
      <c r="AD584" s="164">
        <f t="shared" si="4937"/>
        <v>0</v>
      </c>
      <c r="AE584" s="35">
        <f t="shared" si="4937"/>
        <v>3314</v>
      </c>
      <c r="AF584" s="35">
        <f t="shared" si="4937"/>
        <v>0</v>
      </c>
      <c r="AG584" s="35">
        <f t="shared" si="4937"/>
        <v>3798</v>
      </c>
      <c r="AH584" s="35">
        <f t="shared" si="4937"/>
        <v>0</v>
      </c>
      <c r="AI584" s="164">
        <f t="shared" si="4937"/>
        <v>0</v>
      </c>
      <c r="AJ584" s="164">
        <f t="shared" si="4937"/>
        <v>0</v>
      </c>
      <c r="AK584" s="164">
        <f t="shared" si="4937"/>
        <v>0</v>
      </c>
      <c r="AL584" s="164">
        <f t="shared" si="4937"/>
        <v>0</v>
      </c>
      <c r="AM584" s="35">
        <f t="shared" si="4937"/>
        <v>3314</v>
      </c>
      <c r="AN584" s="35">
        <f t="shared" si="4937"/>
        <v>0</v>
      </c>
      <c r="AO584" s="35">
        <f t="shared" si="4937"/>
        <v>3798</v>
      </c>
      <c r="AP584" s="35">
        <f t="shared" si="4937"/>
        <v>0</v>
      </c>
      <c r="AQ584" s="164">
        <f t="shared" si="4937"/>
        <v>0</v>
      </c>
      <c r="AR584" s="164">
        <f t="shared" si="4937"/>
        <v>0</v>
      </c>
      <c r="AS584" s="164">
        <f t="shared" si="4937"/>
        <v>0</v>
      </c>
      <c r="AT584" s="164">
        <f t="shared" si="4937"/>
        <v>0</v>
      </c>
      <c r="AU584" s="35">
        <f t="shared" si="4937"/>
        <v>3314</v>
      </c>
      <c r="AV584" s="35">
        <f t="shared" si="4937"/>
        <v>0</v>
      </c>
      <c r="AW584" s="35">
        <f t="shared" si="4937"/>
        <v>3798</v>
      </c>
      <c r="AX584" s="35">
        <f t="shared" si="4937"/>
        <v>0</v>
      </c>
      <c r="AY584" s="164">
        <f t="shared" si="4937"/>
        <v>0</v>
      </c>
      <c r="AZ584" s="164">
        <f t="shared" si="4937"/>
        <v>0</v>
      </c>
      <c r="BA584" s="164">
        <f t="shared" si="4937"/>
        <v>0</v>
      </c>
      <c r="BB584" s="164">
        <f t="shared" si="4937"/>
        <v>0</v>
      </c>
      <c r="BC584" s="35">
        <f t="shared" si="4937"/>
        <v>3314</v>
      </c>
      <c r="BD584" s="35">
        <f t="shared" si="4937"/>
        <v>0</v>
      </c>
      <c r="BE584" s="35">
        <f t="shared" si="4937"/>
        <v>3798</v>
      </c>
      <c r="BF584" s="35">
        <f t="shared" si="4937"/>
        <v>0</v>
      </c>
      <c r="BG584" s="164">
        <f t="shared" si="4937"/>
        <v>0</v>
      </c>
      <c r="BH584" s="164">
        <f t="shared" si="4937"/>
        <v>0</v>
      </c>
      <c r="BI584" s="164">
        <f t="shared" si="4937"/>
        <v>0</v>
      </c>
      <c r="BJ584" s="164">
        <f t="shared" si="4937"/>
        <v>0</v>
      </c>
      <c r="BK584" s="35">
        <f t="shared" si="4937"/>
        <v>3314</v>
      </c>
      <c r="BL584" s="35">
        <f t="shared" si="4937"/>
        <v>0</v>
      </c>
      <c r="BM584" s="35">
        <f t="shared" si="4937"/>
        <v>3798</v>
      </c>
      <c r="BN584" s="35">
        <f t="shared" si="4937"/>
        <v>0</v>
      </c>
      <c r="BO584" s="164">
        <f t="shared" si="4937"/>
        <v>0</v>
      </c>
      <c r="BP584" s="164">
        <f t="shared" si="4937"/>
        <v>0</v>
      </c>
      <c r="BQ584" s="164">
        <f t="shared" si="4937"/>
        <v>0</v>
      </c>
      <c r="BR584" s="164">
        <f t="shared" si="4937"/>
        <v>0</v>
      </c>
      <c r="BS584" s="35">
        <f t="shared" si="4937"/>
        <v>3314</v>
      </c>
      <c r="BT584" s="35">
        <f t="shared" ref="BT584:BV584" si="4938">BT585</f>
        <v>0</v>
      </c>
      <c r="BU584" s="35">
        <f t="shared" si="4938"/>
        <v>3798</v>
      </c>
      <c r="BV584" s="35">
        <f t="shared" si="4938"/>
        <v>0</v>
      </c>
    </row>
    <row r="585" spans="1:74" s="19" customFormat="1" ht="33.6">
      <c r="A585" s="8" t="s">
        <v>32</v>
      </c>
      <c r="B585" s="10">
        <f t="shared" si="4912"/>
        <v>912</v>
      </c>
      <c r="C585" s="10" t="s">
        <v>77</v>
      </c>
      <c r="D585" s="10" t="s">
        <v>13</v>
      </c>
      <c r="E585" s="13" t="s">
        <v>605</v>
      </c>
      <c r="F585" s="10" t="s">
        <v>33</v>
      </c>
      <c r="G585" s="35">
        <f>G586+G587</f>
        <v>3314</v>
      </c>
      <c r="H585" s="35">
        <f t="shared" ref="H585" si="4939">H586+H587</f>
        <v>0</v>
      </c>
      <c r="I585" s="35">
        <f t="shared" ref="I585" si="4940">I586+I587</f>
        <v>3798</v>
      </c>
      <c r="J585" s="35">
        <f t="shared" ref="J585:Q585" si="4941">J586+J587</f>
        <v>0</v>
      </c>
      <c r="K585" s="164">
        <f t="shared" si="4941"/>
        <v>0</v>
      </c>
      <c r="L585" s="164">
        <f t="shared" si="4941"/>
        <v>0</v>
      </c>
      <c r="M585" s="164">
        <f t="shared" si="4941"/>
        <v>0</v>
      </c>
      <c r="N585" s="164">
        <f t="shared" ref="N585:O585" si="4942">N586+N587</f>
        <v>0</v>
      </c>
      <c r="O585" s="35">
        <f t="shared" si="4942"/>
        <v>3314</v>
      </c>
      <c r="P585" s="35">
        <f t="shared" si="4941"/>
        <v>0</v>
      </c>
      <c r="Q585" s="35">
        <f t="shared" si="4941"/>
        <v>3798</v>
      </c>
      <c r="R585" s="35">
        <f t="shared" ref="R585:Y585" si="4943">R586+R587</f>
        <v>0</v>
      </c>
      <c r="S585" s="164">
        <f t="shared" si="4943"/>
        <v>0</v>
      </c>
      <c r="T585" s="164">
        <f t="shared" si="4943"/>
        <v>0</v>
      </c>
      <c r="U585" s="164">
        <f t="shared" si="4943"/>
        <v>0</v>
      </c>
      <c r="V585" s="164">
        <f t="shared" si="4943"/>
        <v>0</v>
      </c>
      <c r="W585" s="35">
        <f t="shared" si="4943"/>
        <v>3314</v>
      </c>
      <c r="X585" s="35">
        <f t="shared" si="4943"/>
        <v>0</v>
      </c>
      <c r="Y585" s="35">
        <f t="shared" si="4943"/>
        <v>3798</v>
      </c>
      <c r="Z585" s="35">
        <f t="shared" ref="Z585:AG585" si="4944">Z586+Z587</f>
        <v>0</v>
      </c>
      <c r="AA585" s="164">
        <f t="shared" si="4944"/>
        <v>0</v>
      </c>
      <c r="AB585" s="164">
        <f t="shared" si="4944"/>
        <v>0</v>
      </c>
      <c r="AC585" s="164">
        <f t="shared" si="4944"/>
        <v>0</v>
      </c>
      <c r="AD585" s="164">
        <f t="shared" si="4944"/>
        <v>0</v>
      </c>
      <c r="AE585" s="35">
        <f t="shared" si="4944"/>
        <v>3314</v>
      </c>
      <c r="AF585" s="35">
        <f t="shared" si="4944"/>
        <v>0</v>
      </c>
      <c r="AG585" s="35">
        <f t="shared" si="4944"/>
        <v>3798</v>
      </c>
      <c r="AH585" s="35">
        <f t="shared" ref="AH585:AO585" si="4945">AH586+AH587</f>
        <v>0</v>
      </c>
      <c r="AI585" s="164">
        <f t="shared" si="4945"/>
        <v>0</v>
      </c>
      <c r="AJ585" s="164">
        <f t="shared" si="4945"/>
        <v>0</v>
      </c>
      <c r="AK585" s="164">
        <f t="shared" si="4945"/>
        <v>0</v>
      </c>
      <c r="AL585" s="164">
        <f t="shared" si="4945"/>
        <v>0</v>
      </c>
      <c r="AM585" s="35">
        <f t="shared" si="4945"/>
        <v>3314</v>
      </c>
      <c r="AN585" s="35">
        <f t="shared" si="4945"/>
        <v>0</v>
      </c>
      <c r="AO585" s="35">
        <f t="shared" si="4945"/>
        <v>3798</v>
      </c>
      <c r="AP585" s="35">
        <f t="shared" ref="AP585:AW585" si="4946">AP586+AP587</f>
        <v>0</v>
      </c>
      <c r="AQ585" s="164">
        <f t="shared" si="4946"/>
        <v>0</v>
      </c>
      <c r="AR585" s="164">
        <f t="shared" si="4946"/>
        <v>0</v>
      </c>
      <c r="AS585" s="164">
        <f t="shared" si="4946"/>
        <v>0</v>
      </c>
      <c r="AT585" s="164">
        <f t="shared" si="4946"/>
        <v>0</v>
      </c>
      <c r="AU585" s="35">
        <f t="shared" si="4946"/>
        <v>3314</v>
      </c>
      <c r="AV585" s="35">
        <f t="shared" si="4946"/>
        <v>0</v>
      </c>
      <c r="AW585" s="35">
        <f t="shared" si="4946"/>
        <v>3798</v>
      </c>
      <c r="AX585" s="35">
        <f t="shared" ref="AX585:BE585" si="4947">AX586+AX587</f>
        <v>0</v>
      </c>
      <c r="AY585" s="164">
        <f t="shared" si="4947"/>
        <v>0</v>
      </c>
      <c r="AZ585" s="164">
        <f t="shared" si="4947"/>
        <v>0</v>
      </c>
      <c r="BA585" s="164">
        <f t="shared" si="4947"/>
        <v>0</v>
      </c>
      <c r="BB585" s="164">
        <f t="shared" si="4947"/>
        <v>0</v>
      </c>
      <c r="BC585" s="35">
        <f t="shared" si="4947"/>
        <v>3314</v>
      </c>
      <c r="BD585" s="35">
        <f t="shared" si="4947"/>
        <v>0</v>
      </c>
      <c r="BE585" s="35">
        <f t="shared" si="4947"/>
        <v>3798</v>
      </c>
      <c r="BF585" s="35">
        <f t="shared" ref="BF585:BM585" si="4948">BF586+BF587</f>
        <v>0</v>
      </c>
      <c r="BG585" s="164">
        <f t="shared" si="4948"/>
        <v>0</v>
      </c>
      <c r="BH585" s="164">
        <f t="shared" si="4948"/>
        <v>0</v>
      </c>
      <c r="BI585" s="164">
        <f t="shared" si="4948"/>
        <v>0</v>
      </c>
      <c r="BJ585" s="164">
        <f t="shared" si="4948"/>
        <v>0</v>
      </c>
      <c r="BK585" s="35">
        <f t="shared" si="4948"/>
        <v>3314</v>
      </c>
      <c r="BL585" s="35">
        <f t="shared" si="4948"/>
        <v>0</v>
      </c>
      <c r="BM585" s="35">
        <f t="shared" si="4948"/>
        <v>3798</v>
      </c>
      <c r="BN585" s="35">
        <f t="shared" ref="BN585:BU585" si="4949">BN586+BN587</f>
        <v>0</v>
      </c>
      <c r="BO585" s="164">
        <f t="shared" si="4949"/>
        <v>0</v>
      </c>
      <c r="BP585" s="164">
        <f t="shared" si="4949"/>
        <v>0</v>
      </c>
      <c r="BQ585" s="164">
        <f t="shared" si="4949"/>
        <v>0</v>
      </c>
      <c r="BR585" s="164">
        <f t="shared" si="4949"/>
        <v>0</v>
      </c>
      <c r="BS585" s="35">
        <f t="shared" si="4949"/>
        <v>3314</v>
      </c>
      <c r="BT585" s="35">
        <f t="shared" si="4949"/>
        <v>0</v>
      </c>
      <c r="BU585" s="35">
        <f t="shared" si="4949"/>
        <v>3798</v>
      </c>
      <c r="BV585" s="35">
        <f t="shared" ref="BV585" si="4950">BV586+BV587</f>
        <v>0</v>
      </c>
    </row>
    <row r="586" spans="1:74" s="19" customFormat="1">
      <c r="A586" s="8" t="s">
        <v>46</v>
      </c>
      <c r="B586" s="10">
        <f t="shared" si="4912"/>
        <v>912</v>
      </c>
      <c r="C586" s="10" t="s">
        <v>77</v>
      </c>
      <c r="D586" s="10" t="s">
        <v>13</v>
      </c>
      <c r="E586" s="13" t="s">
        <v>605</v>
      </c>
      <c r="F586" s="6">
        <v>610</v>
      </c>
      <c r="G586" s="6">
        <v>3314</v>
      </c>
      <c r="H586" s="6"/>
      <c r="I586" s="6">
        <v>3798</v>
      </c>
      <c r="J586" s="6"/>
      <c r="K586" s="148"/>
      <c r="L586" s="148"/>
      <c r="M586" s="148"/>
      <c r="N586" s="148"/>
      <c r="O586" s="6">
        <f t="shared" ref="O586:O587" si="4951">G586+K586</f>
        <v>3314</v>
      </c>
      <c r="P586" s="6">
        <f t="shared" ref="P586:P587" si="4952">H586+L586</f>
        <v>0</v>
      </c>
      <c r="Q586" s="6">
        <f t="shared" ref="Q586:Q587" si="4953">I586+M586</f>
        <v>3798</v>
      </c>
      <c r="R586" s="6">
        <f t="shared" ref="R586:R587" si="4954">J586+N586</f>
        <v>0</v>
      </c>
      <c r="S586" s="148"/>
      <c r="T586" s="148"/>
      <c r="U586" s="148"/>
      <c r="V586" s="148"/>
      <c r="W586" s="6">
        <f t="shared" ref="W586:W587" si="4955">O586+S586</f>
        <v>3314</v>
      </c>
      <c r="X586" s="6">
        <f t="shared" ref="X586:X587" si="4956">P586+T586</f>
        <v>0</v>
      </c>
      <c r="Y586" s="6">
        <f t="shared" ref="Y586:Y587" si="4957">Q586+U586</f>
        <v>3798</v>
      </c>
      <c r="Z586" s="6">
        <f t="shared" ref="Z586:Z587" si="4958">R586+V586</f>
        <v>0</v>
      </c>
      <c r="AA586" s="148"/>
      <c r="AB586" s="148"/>
      <c r="AC586" s="148"/>
      <c r="AD586" s="148"/>
      <c r="AE586" s="6">
        <f t="shared" ref="AE586:AE587" si="4959">W586+AA586</f>
        <v>3314</v>
      </c>
      <c r="AF586" s="6">
        <f t="shared" ref="AF586:AF587" si="4960">X586+AB586</f>
        <v>0</v>
      </c>
      <c r="AG586" s="6">
        <f t="shared" ref="AG586:AG587" si="4961">Y586+AC586</f>
        <v>3798</v>
      </c>
      <c r="AH586" s="6">
        <f t="shared" ref="AH586:AH587" si="4962">Z586+AD586</f>
        <v>0</v>
      </c>
      <c r="AI586" s="148"/>
      <c r="AJ586" s="148"/>
      <c r="AK586" s="148"/>
      <c r="AL586" s="148"/>
      <c r="AM586" s="6">
        <f t="shared" ref="AM586:AM587" si="4963">AE586+AI586</f>
        <v>3314</v>
      </c>
      <c r="AN586" s="6">
        <f t="shared" ref="AN586:AN587" si="4964">AF586+AJ586</f>
        <v>0</v>
      </c>
      <c r="AO586" s="6">
        <f t="shared" ref="AO586:AO587" si="4965">AG586+AK586</f>
        <v>3798</v>
      </c>
      <c r="AP586" s="6">
        <f t="shared" ref="AP586:AP587" si="4966">AH586+AL586</f>
        <v>0</v>
      </c>
      <c r="AQ586" s="148"/>
      <c r="AR586" s="148"/>
      <c r="AS586" s="148"/>
      <c r="AT586" s="148"/>
      <c r="AU586" s="6">
        <f t="shared" ref="AU586:AU587" si="4967">AM586+AQ586</f>
        <v>3314</v>
      </c>
      <c r="AV586" s="6">
        <f t="shared" ref="AV586:AV587" si="4968">AN586+AR586</f>
        <v>0</v>
      </c>
      <c r="AW586" s="6">
        <f t="shared" ref="AW586:AW587" si="4969">AO586+AS586</f>
        <v>3798</v>
      </c>
      <c r="AX586" s="6">
        <f t="shared" ref="AX586:AX587" si="4970">AP586+AT586</f>
        <v>0</v>
      </c>
      <c r="AY586" s="148"/>
      <c r="AZ586" s="148"/>
      <c r="BA586" s="148"/>
      <c r="BB586" s="148"/>
      <c r="BC586" s="6">
        <f t="shared" ref="BC586:BC587" si="4971">AU586+AY586</f>
        <v>3314</v>
      </c>
      <c r="BD586" s="6">
        <f t="shared" ref="BD586:BD587" si="4972">AV586+AZ586</f>
        <v>0</v>
      </c>
      <c r="BE586" s="6">
        <f t="shared" ref="BE586:BE587" si="4973">AW586+BA586</f>
        <v>3798</v>
      </c>
      <c r="BF586" s="6">
        <f t="shared" ref="BF586:BF587" si="4974">AX586+BB586</f>
        <v>0</v>
      </c>
      <c r="BG586" s="148"/>
      <c r="BH586" s="148"/>
      <c r="BI586" s="148"/>
      <c r="BJ586" s="148"/>
      <c r="BK586" s="6">
        <f t="shared" ref="BK586:BK587" si="4975">BC586+BG586</f>
        <v>3314</v>
      </c>
      <c r="BL586" s="6">
        <f t="shared" ref="BL586:BL587" si="4976">BD586+BH586</f>
        <v>0</v>
      </c>
      <c r="BM586" s="6">
        <f t="shared" ref="BM586:BM587" si="4977">BE586+BI586</f>
        <v>3798</v>
      </c>
      <c r="BN586" s="6">
        <f t="shared" ref="BN586:BN587" si="4978">BF586+BJ586</f>
        <v>0</v>
      </c>
      <c r="BO586" s="148"/>
      <c r="BP586" s="148"/>
      <c r="BQ586" s="148"/>
      <c r="BR586" s="148"/>
      <c r="BS586" s="6">
        <f t="shared" ref="BS586:BS587" si="4979">BK586+BO586</f>
        <v>3314</v>
      </c>
      <c r="BT586" s="6">
        <f t="shared" ref="BT586:BT587" si="4980">BL586+BP586</f>
        <v>0</v>
      </c>
      <c r="BU586" s="6">
        <f t="shared" ref="BU586:BU587" si="4981">BM586+BQ586</f>
        <v>3798</v>
      </c>
      <c r="BV586" s="6">
        <f t="shared" ref="BV586:BV587" si="4982">BN586+BR586</f>
        <v>0</v>
      </c>
    </row>
    <row r="587" spans="1:74" s="18" customFormat="1" hidden="1">
      <c r="A587" s="60" t="s">
        <v>94</v>
      </c>
      <c r="B587" s="58">
        <f t="shared" si="4912"/>
        <v>912</v>
      </c>
      <c r="C587" s="58" t="s">
        <v>77</v>
      </c>
      <c r="D587" s="58" t="s">
        <v>13</v>
      </c>
      <c r="E587" s="116" t="s">
        <v>605</v>
      </c>
      <c r="F587" s="59">
        <v>620</v>
      </c>
      <c r="G587" s="59"/>
      <c r="H587" s="59"/>
      <c r="I587" s="59"/>
      <c r="J587" s="59"/>
      <c r="K587" s="59"/>
      <c r="L587" s="59"/>
      <c r="M587" s="59"/>
      <c r="N587" s="59"/>
      <c r="O587" s="59">
        <f t="shared" si="4951"/>
        <v>0</v>
      </c>
      <c r="P587" s="59">
        <f t="shared" si="4952"/>
        <v>0</v>
      </c>
      <c r="Q587" s="59">
        <f t="shared" si="4953"/>
        <v>0</v>
      </c>
      <c r="R587" s="59">
        <f t="shared" si="4954"/>
        <v>0</v>
      </c>
      <c r="S587" s="148"/>
      <c r="T587" s="148"/>
      <c r="U587" s="148"/>
      <c r="V587" s="148"/>
      <c r="W587" s="59">
        <f t="shared" si="4955"/>
        <v>0</v>
      </c>
      <c r="X587" s="59">
        <f t="shared" si="4956"/>
        <v>0</v>
      </c>
      <c r="Y587" s="59">
        <f t="shared" si="4957"/>
        <v>0</v>
      </c>
      <c r="Z587" s="59">
        <f t="shared" si="4958"/>
        <v>0</v>
      </c>
      <c r="AA587" s="148"/>
      <c r="AB587" s="148"/>
      <c r="AC587" s="148"/>
      <c r="AD587" s="148"/>
      <c r="AE587" s="59">
        <f t="shared" si="4959"/>
        <v>0</v>
      </c>
      <c r="AF587" s="59">
        <f t="shared" si="4960"/>
        <v>0</v>
      </c>
      <c r="AG587" s="59">
        <f t="shared" si="4961"/>
        <v>0</v>
      </c>
      <c r="AH587" s="59">
        <f t="shared" si="4962"/>
        <v>0</v>
      </c>
      <c r="AI587" s="148"/>
      <c r="AJ587" s="148"/>
      <c r="AK587" s="148"/>
      <c r="AL587" s="148"/>
      <c r="AM587" s="59">
        <f t="shared" si="4963"/>
        <v>0</v>
      </c>
      <c r="AN587" s="59">
        <f t="shared" si="4964"/>
        <v>0</v>
      </c>
      <c r="AO587" s="59">
        <f t="shared" si="4965"/>
        <v>0</v>
      </c>
      <c r="AP587" s="59">
        <f t="shared" si="4966"/>
        <v>0</v>
      </c>
      <c r="AQ587" s="148"/>
      <c r="AR587" s="148"/>
      <c r="AS587" s="148"/>
      <c r="AT587" s="148"/>
      <c r="AU587" s="59">
        <f t="shared" si="4967"/>
        <v>0</v>
      </c>
      <c r="AV587" s="59">
        <f t="shared" si="4968"/>
        <v>0</v>
      </c>
      <c r="AW587" s="59">
        <f t="shared" si="4969"/>
        <v>0</v>
      </c>
      <c r="AX587" s="59">
        <f t="shared" si="4970"/>
        <v>0</v>
      </c>
      <c r="AY587" s="148"/>
      <c r="AZ587" s="148"/>
      <c r="BA587" s="148"/>
      <c r="BB587" s="148"/>
      <c r="BC587" s="59">
        <f t="shared" si="4971"/>
        <v>0</v>
      </c>
      <c r="BD587" s="59">
        <f t="shared" si="4972"/>
        <v>0</v>
      </c>
      <c r="BE587" s="59">
        <f t="shared" si="4973"/>
        <v>0</v>
      </c>
      <c r="BF587" s="59">
        <f t="shared" si="4974"/>
        <v>0</v>
      </c>
      <c r="BG587" s="148"/>
      <c r="BH587" s="148"/>
      <c r="BI587" s="148"/>
      <c r="BJ587" s="148"/>
      <c r="BK587" s="59">
        <f t="shared" si="4975"/>
        <v>0</v>
      </c>
      <c r="BL587" s="59">
        <f t="shared" si="4976"/>
        <v>0</v>
      </c>
      <c r="BM587" s="59">
        <f t="shared" si="4977"/>
        <v>0</v>
      </c>
      <c r="BN587" s="59">
        <f t="shared" si="4978"/>
        <v>0</v>
      </c>
      <c r="BO587" s="148"/>
      <c r="BP587" s="148"/>
      <c r="BQ587" s="148"/>
      <c r="BR587" s="148"/>
      <c r="BS587" s="59">
        <f t="shared" si="4979"/>
        <v>0</v>
      </c>
      <c r="BT587" s="59">
        <f t="shared" si="4980"/>
        <v>0</v>
      </c>
      <c r="BU587" s="59">
        <f t="shared" si="4981"/>
        <v>0</v>
      </c>
      <c r="BV587" s="59">
        <f t="shared" si="4982"/>
        <v>0</v>
      </c>
    </row>
    <row r="588" spans="1:74" s="19" customFormat="1" ht="33.6">
      <c r="A588" s="8" t="s">
        <v>103</v>
      </c>
      <c r="B588" s="10">
        <f>B586</f>
        <v>912</v>
      </c>
      <c r="C588" s="10" t="s">
        <v>77</v>
      </c>
      <c r="D588" s="10" t="s">
        <v>13</v>
      </c>
      <c r="E588" s="13" t="s">
        <v>604</v>
      </c>
      <c r="F588" s="10"/>
      <c r="G588" s="35">
        <f t="shared" ref="G588:BR588" si="4983">G589</f>
        <v>1326</v>
      </c>
      <c r="H588" s="35">
        <f t="shared" si="4983"/>
        <v>0</v>
      </c>
      <c r="I588" s="35">
        <f t="shared" si="4983"/>
        <v>4690</v>
      </c>
      <c r="J588" s="35">
        <f t="shared" si="4983"/>
        <v>0</v>
      </c>
      <c r="K588" s="164">
        <f t="shared" si="4983"/>
        <v>0</v>
      </c>
      <c r="L588" s="164">
        <f t="shared" si="4983"/>
        <v>0</v>
      </c>
      <c r="M588" s="164">
        <f t="shared" si="4983"/>
        <v>0</v>
      </c>
      <c r="N588" s="164">
        <f t="shared" si="4983"/>
        <v>0</v>
      </c>
      <c r="O588" s="35">
        <f t="shared" si="4983"/>
        <v>1326</v>
      </c>
      <c r="P588" s="35">
        <f t="shared" si="4983"/>
        <v>0</v>
      </c>
      <c r="Q588" s="35">
        <f t="shared" si="4983"/>
        <v>4690</v>
      </c>
      <c r="R588" s="35">
        <f t="shared" si="4983"/>
        <v>0</v>
      </c>
      <c r="S588" s="164">
        <f t="shared" si="4983"/>
        <v>0</v>
      </c>
      <c r="T588" s="164">
        <f t="shared" si="4983"/>
        <v>0</v>
      </c>
      <c r="U588" s="164">
        <f t="shared" si="4983"/>
        <v>0</v>
      </c>
      <c r="V588" s="164">
        <f t="shared" si="4983"/>
        <v>0</v>
      </c>
      <c r="W588" s="35">
        <f t="shared" si="4983"/>
        <v>1326</v>
      </c>
      <c r="X588" s="35">
        <f t="shared" si="4983"/>
        <v>0</v>
      </c>
      <c r="Y588" s="35">
        <f t="shared" si="4983"/>
        <v>4690</v>
      </c>
      <c r="Z588" s="35">
        <f t="shared" si="4983"/>
        <v>0</v>
      </c>
      <c r="AA588" s="164">
        <f t="shared" si="4983"/>
        <v>0</v>
      </c>
      <c r="AB588" s="164">
        <f t="shared" si="4983"/>
        <v>0</v>
      </c>
      <c r="AC588" s="164">
        <f t="shared" si="4983"/>
        <v>0</v>
      </c>
      <c r="AD588" s="164">
        <f t="shared" si="4983"/>
        <v>0</v>
      </c>
      <c r="AE588" s="35">
        <f t="shared" si="4983"/>
        <v>1326</v>
      </c>
      <c r="AF588" s="35">
        <f t="shared" si="4983"/>
        <v>0</v>
      </c>
      <c r="AG588" s="35">
        <f t="shared" si="4983"/>
        <v>4690</v>
      </c>
      <c r="AH588" s="35">
        <f t="shared" si="4983"/>
        <v>0</v>
      </c>
      <c r="AI588" s="164">
        <f t="shared" si="4983"/>
        <v>0</v>
      </c>
      <c r="AJ588" s="164">
        <f t="shared" si="4983"/>
        <v>0</v>
      </c>
      <c r="AK588" s="164">
        <f t="shared" si="4983"/>
        <v>0</v>
      </c>
      <c r="AL588" s="164">
        <f t="shared" si="4983"/>
        <v>0</v>
      </c>
      <c r="AM588" s="35">
        <f t="shared" si="4983"/>
        <v>1326</v>
      </c>
      <c r="AN588" s="35">
        <f t="shared" si="4983"/>
        <v>0</v>
      </c>
      <c r="AO588" s="35">
        <f t="shared" si="4983"/>
        <v>4690</v>
      </c>
      <c r="AP588" s="35">
        <f t="shared" si="4983"/>
        <v>0</v>
      </c>
      <c r="AQ588" s="164">
        <f t="shared" si="4983"/>
        <v>0</v>
      </c>
      <c r="AR588" s="164">
        <f t="shared" si="4983"/>
        <v>0</v>
      </c>
      <c r="AS588" s="164">
        <f t="shared" si="4983"/>
        <v>0</v>
      </c>
      <c r="AT588" s="164">
        <f t="shared" si="4983"/>
        <v>0</v>
      </c>
      <c r="AU588" s="35">
        <f t="shared" si="4983"/>
        <v>1326</v>
      </c>
      <c r="AV588" s="35">
        <f t="shared" si="4983"/>
        <v>0</v>
      </c>
      <c r="AW588" s="35">
        <f t="shared" si="4983"/>
        <v>4690</v>
      </c>
      <c r="AX588" s="35">
        <f t="shared" si="4983"/>
        <v>0</v>
      </c>
      <c r="AY588" s="164">
        <f t="shared" si="4983"/>
        <v>0</v>
      </c>
      <c r="AZ588" s="164">
        <f t="shared" si="4983"/>
        <v>0</v>
      </c>
      <c r="BA588" s="164">
        <f t="shared" si="4983"/>
        <v>0</v>
      </c>
      <c r="BB588" s="164">
        <f t="shared" si="4983"/>
        <v>0</v>
      </c>
      <c r="BC588" s="35">
        <f t="shared" si="4983"/>
        <v>1326</v>
      </c>
      <c r="BD588" s="35">
        <f t="shared" si="4983"/>
        <v>0</v>
      </c>
      <c r="BE588" s="35">
        <f t="shared" si="4983"/>
        <v>4690</v>
      </c>
      <c r="BF588" s="35">
        <f t="shared" si="4983"/>
        <v>0</v>
      </c>
      <c r="BG588" s="164">
        <f t="shared" si="4983"/>
        <v>0</v>
      </c>
      <c r="BH588" s="164">
        <f t="shared" si="4983"/>
        <v>0</v>
      </c>
      <c r="BI588" s="164">
        <f t="shared" si="4983"/>
        <v>0</v>
      </c>
      <c r="BJ588" s="164">
        <f t="shared" si="4983"/>
        <v>0</v>
      </c>
      <c r="BK588" s="35">
        <f t="shared" si="4983"/>
        <v>1326</v>
      </c>
      <c r="BL588" s="35">
        <f t="shared" si="4983"/>
        <v>0</v>
      </c>
      <c r="BM588" s="35">
        <f t="shared" si="4983"/>
        <v>4690</v>
      </c>
      <c r="BN588" s="35">
        <f t="shared" si="4983"/>
        <v>0</v>
      </c>
      <c r="BO588" s="164">
        <f t="shared" si="4983"/>
        <v>0</v>
      </c>
      <c r="BP588" s="164">
        <f t="shared" si="4983"/>
        <v>0</v>
      </c>
      <c r="BQ588" s="164">
        <f t="shared" si="4983"/>
        <v>0</v>
      </c>
      <c r="BR588" s="164">
        <f t="shared" si="4983"/>
        <v>0</v>
      </c>
      <c r="BS588" s="35">
        <f t="shared" ref="BS588:BV588" si="4984">BS589</f>
        <v>1326</v>
      </c>
      <c r="BT588" s="35">
        <f t="shared" si="4984"/>
        <v>0</v>
      </c>
      <c r="BU588" s="35">
        <f t="shared" si="4984"/>
        <v>4690</v>
      </c>
      <c r="BV588" s="35">
        <f t="shared" si="4984"/>
        <v>0</v>
      </c>
    </row>
    <row r="589" spans="1:74" s="19" customFormat="1" ht="33.6">
      <c r="A589" s="8" t="s">
        <v>32</v>
      </c>
      <c r="B589" s="10">
        <f t="shared" si="4912"/>
        <v>912</v>
      </c>
      <c r="C589" s="10" t="s">
        <v>77</v>
      </c>
      <c r="D589" s="10" t="s">
        <v>13</v>
      </c>
      <c r="E589" s="13" t="s">
        <v>604</v>
      </c>
      <c r="F589" s="10" t="s">
        <v>33</v>
      </c>
      <c r="G589" s="35">
        <f t="shared" ref="G589:J589" si="4985">G590+G591</f>
        <v>1326</v>
      </c>
      <c r="H589" s="35">
        <f t="shared" si="4985"/>
        <v>0</v>
      </c>
      <c r="I589" s="35">
        <f t="shared" si="4985"/>
        <v>4690</v>
      </c>
      <c r="J589" s="35">
        <f t="shared" si="4985"/>
        <v>0</v>
      </c>
      <c r="K589" s="164">
        <f t="shared" ref="K589:R589" si="4986">K590+K591</f>
        <v>0</v>
      </c>
      <c r="L589" s="164">
        <f t="shared" si="4986"/>
        <v>0</v>
      </c>
      <c r="M589" s="164">
        <f t="shared" si="4986"/>
        <v>0</v>
      </c>
      <c r="N589" s="164">
        <f t="shared" si="4986"/>
        <v>0</v>
      </c>
      <c r="O589" s="35">
        <f t="shared" si="4986"/>
        <v>1326</v>
      </c>
      <c r="P589" s="35">
        <f t="shared" si="4986"/>
        <v>0</v>
      </c>
      <c r="Q589" s="35">
        <f t="shared" si="4986"/>
        <v>4690</v>
      </c>
      <c r="R589" s="35">
        <f t="shared" si="4986"/>
        <v>0</v>
      </c>
      <c r="S589" s="164">
        <f t="shared" ref="S589:Z589" si="4987">S590+S591</f>
        <v>0</v>
      </c>
      <c r="T589" s="164">
        <f t="shared" si="4987"/>
        <v>0</v>
      </c>
      <c r="U589" s="164">
        <f t="shared" si="4987"/>
        <v>0</v>
      </c>
      <c r="V589" s="164">
        <f t="shared" si="4987"/>
        <v>0</v>
      </c>
      <c r="W589" s="35">
        <f t="shared" si="4987"/>
        <v>1326</v>
      </c>
      <c r="X589" s="35">
        <f t="shared" si="4987"/>
        <v>0</v>
      </c>
      <c r="Y589" s="35">
        <f t="shared" si="4987"/>
        <v>4690</v>
      </c>
      <c r="Z589" s="35">
        <f t="shared" si="4987"/>
        <v>0</v>
      </c>
      <c r="AA589" s="164">
        <f t="shared" ref="AA589:AH589" si="4988">AA590+AA591</f>
        <v>0</v>
      </c>
      <c r="AB589" s="164">
        <f t="shared" si="4988"/>
        <v>0</v>
      </c>
      <c r="AC589" s="164">
        <f t="shared" si="4988"/>
        <v>0</v>
      </c>
      <c r="AD589" s="164">
        <f t="shared" si="4988"/>
        <v>0</v>
      </c>
      <c r="AE589" s="35">
        <f t="shared" si="4988"/>
        <v>1326</v>
      </c>
      <c r="AF589" s="35">
        <f t="shared" si="4988"/>
        <v>0</v>
      </c>
      <c r="AG589" s="35">
        <f t="shared" si="4988"/>
        <v>4690</v>
      </c>
      <c r="AH589" s="35">
        <f t="shared" si="4988"/>
        <v>0</v>
      </c>
      <c r="AI589" s="164">
        <f t="shared" ref="AI589:AP589" si="4989">AI590+AI591</f>
        <v>0</v>
      </c>
      <c r="AJ589" s="164">
        <f t="shared" si="4989"/>
        <v>0</v>
      </c>
      <c r="AK589" s="164">
        <f t="shared" si="4989"/>
        <v>0</v>
      </c>
      <c r="AL589" s="164">
        <f t="shared" si="4989"/>
        <v>0</v>
      </c>
      <c r="AM589" s="35">
        <f t="shared" si="4989"/>
        <v>1326</v>
      </c>
      <c r="AN589" s="35">
        <f t="shared" si="4989"/>
        <v>0</v>
      </c>
      <c r="AO589" s="35">
        <f t="shared" si="4989"/>
        <v>4690</v>
      </c>
      <c r="AP589" s="35">
        <f t="shared" si="4989"/>
        <v>0</v>
      </c>
      <c r="AQ589" s="164">
        <f t="shared" ref="AQ589:AX589" si="4990">AQ590+AQ591</f>
        <v>0</v>
      </c>
      <c r="AR589" s="164">
        <f t="shared" si="4990"/>
        <v>0</v>
      </c>
      <c r="AS589" s="164">
        <f t="shared" si="4990"/>
        <v>0</v>
      </c>
      <c r="AT589" s="164">
        <f t="shared" si="4990"/>
        <v>0</v>
      </c>
      <c r="AU589" s="35">
        <f t="shared" si="4990"/>
        <v>1326</v>
      </c>
      <c r="AV589" s="35">
        <f t="shared" si="4990"/>
        <v>0</v>
      </c>
      <c r="AW589" s="35">
        <f t="shared" si="4990"/>
        <v>4690</v>
      </c>
      <c r="AX589" s="35">
        <f t="shared" si="4990"/>
        <v>0</v>
      </c>
      <c r="AY589" s="164">
        <f t="shared" ref="AY589:BF589" si="4991">AY590+AY591</f>
        <v>0</v>
      </c>
      <c r="AZ589" s="164">
        <f t="shared" si="4991"/>
        <v>0</v>
      </c>
      <c r="BA589" s="164">
        <f t="shared" si="4991"/>
        <v>0</v>
      </c>
      <c r="BB589" s="164">
        <f t="shared" si="4991"/>
        <v>0</v>
      </c>
      <c r="BC589" s="35">
        <f t="shared" si="4991"/>
        <v>1326</v>
      </c>
      <c r="BD589" s="35">
        <f t="shared" si="4991"/>
        <v>0</v>
      </c>
      <c r="BE589" s="35">
        <f t="shared" si="4991"/>
        <v>4690</v>
      </c>
      <c r="BF589" s="35">
        <f t="shared" si="4991"/>
        <v>0</v>
      </c>
      <c r="BG589" s="164">
        <f t="shared" ref="BG589:BN589" si="4992">BG590+BG591</f>
        <v>0</v>
      </c>
      <c r="BH589" s="164">
        <f t="shared" si="4992"/>
        <v>0</v>
      </c>
      <c r="BI589" s="164">
        <f t="shared" si="4992"/>
        <v>0</v>
      </c>
      <c r="BJ589" s="164">
        <f t="shared" si="4992"/>
        <v>0</v>
      </c>
      <c r="BK589" s="35">
        <f t="shared" si="4992"/>
        <v>1326</v>
      </c>
      <c r="BL589" s="35">
        <f t="shared" si="4992"/>
        <v>0</v>
      </c>
      <c r="BM589" s="35">
        <f t="shared" si="4992"/>
        <v>4690</v>
      </c>
      <c r="BN589" s="35">
        <f t="shared" si="4992"/>
        <v>0</v>
      </c>
      <c r="BO589" s="164">
        <f t="shared" ref="BO589:BV589" si="4993">BO590+BO591</f>
        <v>0</v>
      </c>
      <c r="BP589" s="164">
        <f t="shared" si="4993"/>
        <v>0</v>
      </c>
      <c r="BQ589" s="164">
        <f t="shared" si="4993"/>
        <v>0</v>
      </c>
      <c r="BR589" s="164">
        <f t="shared" si="4993"/>
        <v>0</v>
      </c>
      <c r="BS589" s="35">
        <f t="shared" si="4993"/>
        <v>1326</v>
      </c>
      <c r="BT589" s="35">
        <f t="shared" si="4993"/>
        <v>0</v>
      </c>
      <c r="BU589" s="35">
        <f t="shared" si="4993"/>
        <v>4690</v>
      </c>
      <c r="BV589" s="35">
        <f t="shared" si="4993"/>
        <v>0</v>
      </c>
    </row>
    <row r="590" spans="1:74" s="19" customFormat="1">
      <c r="A590" s="8" t="s">
        <v>46</v>
      </c>
      <c r="B590" s="10">
        <f t="shared" si="4912"/>
        <v>912</v>
      </c>
      <c r="C590" s="10" t="s">
        <v>77</v>
      </c>
      <c r="D590" s="10" t="s">
        <v>13</v>
      </c>
      <c r="E590" s="13" t="s">
        <v>604</v>
      </c>
      <c r="F590" s="6">
        <v>610</v>
      </c>
      <c r="G590" s="6">
        <v>14</v>
      </c>
      <c r="H590" s="6"/>
      <c r="I590" s="6">
        <v>14</v>
      </c>
      <c r="J590" s="6"/>
      <c r="K590" s="148"/>
      <c r="L590" s="148"/>
      <c r="M590" s="148"/>
      <c r="N590" s="148"/>
      <c r="O590" s="6">
        <f t="shared" ref="O590:O591" si="4994">G590+K590</f>
        <v>14</v>
      </c>
      <c r="P590" s="6">
        <f t="shared" ref="P590:P591" si="4995">H590+L590</f>
        <v>0</v>
      </c>
      <c r="Q590" s="6">
        <f t="shared" ref="Q590:Q591" si="4996">I590+M590</f>
        <v>14</v>
      </c>
      <c r="R590" s="6">
        <f t="shared" ref="R590:R591" si="4997">J590+N590</f>
        <v>0</v>
      </c>
      <c r="S590" s="148"/>
      <c r="T590" s="148"/>
      <c r="U590" s="148"/>
      <c r="V590" s="148"/>
      <c r="W590" s="6">
        <f t="shared" ref="W590:W591" si="4998">O590+S590</f>
        <v>14</v>
      </c>
      <c r="X590" s="6">
        <f t="shared" ref="X590:X591" si="4999">P590+T590</f>
        <v>0</v>
      </c>
      <c r="Y590" s="6">
        <f t="shared" ref="Y590:Y591" si="5000">Q590+U590</f>
        <v>14</v>
      </c>
      <c r="Z590" s="6">
        <f t="shared" ref="Z590:Z591" si="5001">R590+V590</f>
        <v>0</v>
      </c>
      <c r="AA590" s="148"/>
      <c r="AB590" s="148"/>
      <c r="AC590" s="148"/>
      <c r="AD590" s="148"/>
      <c r="AE590" s="6">
        <f t="shared" ref="AE590:AE591" si="5002">W590+AA590</f>
        <v>14</v>
      </c>
      <c r="AF590" s="6">
        <f t="shared" ref="AF590:AF591" si="5003">X590+AB590</f>
        <v>0</v>
      </c>
      <c r="AG590" s="6">
        <f t="shared" ref="AG590:AG591" si="5004">Y590+AC590</f>
        <v>14</v>
      </c>
      <c r="AH590" s="6">
        <f t="shared" ref="AH590:AH591" si="5005">Z590+AD590</f>
        <v>0</v>
      </c>
      <c r="AI590" s="148"/>
      <c r="AJ590" s="148"/>
      <c r="AK590" s="148"/>
      <c r="AL590" s="148"/>
      <c r="AM590" s="6">
        <f t="shared" ref="AM590:AM591" si="5006">AE590+AI590</f>
        <v>14</v>
      </c>
      <c r="AN590" s="6">
        <f t="shared" ref="AN590:AN591" si="5007">AF590+AJ590</f>
        <v>0</v>
      </c>
      <c r="AO590" s="6">
        <f t="shared" ref="AO590:AO591" si="5008">AG590+AK590</f>
        <v>14</v>
      </c>
      <c r="AP590" s="6">
        <f t="shared" ref="AP590:AP591" si="5009">AH590+AL590</f>
        <v>0</v>
      </c>
      <c r="AQ590" s="148"/>
      <c r="AR590" s="148"/>
      <c r="AS590" s="148"/>
      <c r="AT590" s="148"/>
      <c r="AU590" s="6">
        <f t="shared" ref="AU590:AU591" si="5010">AM590+AQ590</f>
        <v>14</v>
      </c>
      <c r="AV590" s="6">
        <f t="shared" ref="AV590:AV591" si="5011">AN590+AR590</f>
        <v>0</v>
      </c>
      <c r="AW590" s="6">
        <f t="shared" ref="AW590:AW591" si="5012">AO590+AS590</f>
        <v>14</v>
      </c>
      <c r="AX590" s="6">
        <f t="shared" ref="AX590:AX591" si="5013">AP590+AT590</f>
        <v>0</v>
      </c>
      <c r="AY590" s="148"/>
      <c r="AZ590" s="148"/>
      <c r="BA590" s="148"/>
      <c r="BB590" s="148"/>
      <c r="BC590" s="6">
        <f t="shared" ref="BC590:BC591" si="5014">AU590+AY590</f>
        <v>14</v>
      </c>
      <c r="BD590" s="6">
        <f t="shared" ref="BD590:BD591" si="5015">AV590+AZ590</f>
        <v>0</v>
      </c>
      <c r="BE590" s="6">
        <f t="shared" ref="BE590:BE591" si="5016">AW590+BA590</f>
        <v>14</v>
      </c>
      <c r="BF590" s="6">
        <f t="shared" ref="BF590:BF591" si="5017">AX590+BB590</f>
        <v>0</v>
      </c>
      <c r="BG590" s="148"/>
      <c r="BH590" s="148"/>
      <c r="BI590" s="148"/>
      <c r="BJ590" s="148"/>
      <c r="BK590" s="6">
        <f t="shared" ref="BK590:BK591" si="5018">BC590+BG590</f>
        <v>14</v>
      </c>
      <c r="BL590" s="6">
        <f t="shared" ref="BL590:BL591" si="5019">BD590+BH590</f>
        <v>0</v>
      </c>
      <c r="BM590" s="6">
        <f t="shared" ref="BM590:BM591" si="5020">BE590+BI590</f>
        <v>14</v>
      </c>
      <c r="BN590" s="6">
        <f t="shared" ref="BN590:BN591" si="5021">BF590+BJ590</f>
        <v>0</v>
      </c>
      <c r="BO590" s="148"/>
      <c r="BP590" s="148"/>
      <c r="BQ590" s="148"/>
      <c r="BR590" s="148"/>
      <c r="BS590" s="6">
        <f t="shared" ref="BS590:BS591" si="5022">BK590+BO590</f>
        <v>14</v>
      </c>
      <c r="BT590" s="6">
        <f t="shared" ref="BT590:BT591" si="5023">BL590+BP590</f>
        <v>0</v>
      </c>
      <c r="BU590" s="6">
        <f t="shared" ref="BU590:BU591" si="5024">BM590+BQ590</f>
        <v>14</v>
      </c>
      <c r="BV590" s="6">
        <f t="shared" ref="BV590:BV591" si="5025">BN590+BR590</f>
        <v>0</v>
      </c>
    </row>
    <row r="591" spans="1:74" s="19" customFormat="1">
      <c r="A591" s="8" t="s">
        <v>94</v>
      </c>
      <c r="B591" s="10">
        <f t="shared" si="4912"/>
        <v>912</v>
      </c>
      <c r="C591" s="10" t="s">
        <v>77</v>
      </c>
      <c r="D591" s="10" t="s">
        <v>13</v>
      </c>
      <c r="E591" s="13" t="s">
        <v>604</v>
      </c>
      <c r="F591" s="6">
        <v>620</v>
      </c>
      <c r="G591" s="6">
        <v>1312</v>
      </c>
      <c r="H591" s="6"/>
      <c r="I591" s="6">
        <v>4676</v>
      </c>
      <c r="J591" s="6"/>
      <c r="K591" s="148"/>
      <c r="L591" s="148"/>
      <c r="M591" s="148"/>
      <c r="N591" s="148"/>
      <c r="O591" s="6">
        <f t="shared" si="4994"/>
        <v>1312</v>
      </c>
      <c r="P591" s="6">
        <f t="shared" si="4995"/>
        <v>0</v>
      </c>
      <c r="Q591" s="6">
        <f t="shared" si="4996"/>
        <v>4676</v>
      </c>
      <c r="R591" s="6">
        <f t="shared" si="4997"/>
        <v>0</v>
      </c>
      <c r="S591" s="148"/>
      <c r="T591" s="148"/>
      <c r="U591" s="148"/>
      <c r="V591" s="148"/>
      <c r="W591" s="6">
        <f t="shared" si="4998"/>
        <v>1312</v>
      </c>
      <c r="X591" s="6">
        <f t="shared" si="4999"/>
        <v>0</v>
      </c>
      <c r="Y591" s="6">
        <f t="shared" si="5000"/>
        <v>4676</v>
      </c>
      <c r="Z591" s="6">
        <f t="shared" si="5001"/>
        <v>0</v>
      </c>
      <c r="AA591" s="148"/>
      <c r="AB591" s="148"/>
      <c r="AC591" s="148"/>
      <c r="AD591" s="148"/>
      <c r="AE591" s="6">
        <f t="shared" si="5002"/>
        <v>1312</v>
      </c>
      <c r="AF591" s="6">
        <f t="shared" si="5003"/>
        <v>0</v>
      </c>
      <c r="AG591" s="6">
        <f t="shared" si="5004"/>
        <v>4676</v>
      </c>
      <c r="AH591" s="6">
        <f t="shared" si="5005"/>
        <v>0</v>
      </c>
      <c r="AI591" s="148"/>
      <c r="AJ591" s="148"/>
      <c r="AK591" s="148"/>
      <c r="AL591" s="148"/>
      <c r="AM591" s="6">
        <f t="shared" si="5006"/>
        <v>1312</v>
      </c>
      <c r="AN591" s="6">
        <f t="shared" si="5007"/>
        <v>0</v>
      </c>
      <c r="AO591" s="6">
        <f t="shared" si="5008"/>
        <v>4676</v>
      </c>
      <c r="AP591" s="6">
        <f t="shared" si="5009"/>
        <v>0</v>
      </c>
      <c r="AQ591" s="148"/>
      <c r="AR591" s="148"/>
      <c r="AS591" s="148"/>
      <c r="AT591" s="148"/>
      <c r="AU591" s="6">
        <f t="shared" si="5010"/>
        <v>1312</v>
      </c>
      <c r="AV591" s="6">
        <f t="shared" si="5011"/>
        <v>0</v>
      </c>
      <c r="AW591" s="6">
        <f t="shared" si="5012"/>
        <v>4676</v>
      </c>
      <c r="AX591" s="6">
        <f t="shared" si="5013"/>
        <v>0</v>
      </c>
      <c r="AY591" s="148"/>
      <c r="AZ591" s="148"/>
      <c r="BA591" s="148"/>
      <c r="BB591" s="148"/>
      <c r="BC591" s="6">
        <f t="shared" si="5014"/>
        <v>1312</v>
      </c>
      <c r="BD591" s="6">
        <f t="shared" si="5015"/>
        <v>0</v>
      </c>
      <c r="BE591" s="6">
        <f t="shared" si="5016"/>
        <v>4676</v>
      </c>
      <c r="BF591" s="6">
        <f t="shared" si="5017"/>
        <v>0</v>
      </c>
      <c r="BG591" s="148"/>
      <c r="BH591" s="148"/>
      <c r="BI591" s="148"/>
      <c r="BJ591" s="148"/>
      <c r="BK591" s="6">
        <f t="shared" si="5018"/>
        <v>1312</v>
      </c>
      <c r="BL591" s="6">
        <f t="shared" si="5019"/>
        <v>0</v>
      </c>
      <c r="BM591" s="6">
        <f t="shared" si="5020"/>
        <v>4676</v>
      </c>
      <c r="BN591" s="6">
        <f t="shared" si="5021"/>
        <v>0</v>
      </c>
      <c r="BO591" s="148"/>
      <c r="BP591" s="148"/>
      <c r="BQ591" s="148"/>
      <c r="BR591" s="148"/>
      <c r="BS591" s="6">
        <f t="shared" si="5022"/>
        <v>1312</v>
      </c>
      <c r="BT591" s="6">
        <f t="shared" si="5023"/>
        <v>0</v>
      </c>
      <c r="BU591" s="6">
        <f t="shared" si="5024"/>
        <v>4676</v>
      </c>
      <c r="BV591" s="6">
        <f t="shared" si="5025"/>
        <v>0</v>
      </c>
    </row>
    <row r="592" spans="1:74" s="19" customFormat="1" ht="33.6">
      <c r="A592" s="91" t="s">
        <v>416</v>
      </c>
      <c r="B592" s="10">
        <f t="shared" si="4912"/>
        <v>912</v>
      </c>
      <c r="C592" s="10" t="s">
        <v>77</v>
      </c>
      <c r="D592" s="10" t="s">
        <v>13</v>
      </c>
      <c r="E592" s="10" t="s">
        <v>682</v>
      </c>
      <c r="F592" s="6"/>
      <c r="G592" s="6">
        <f>G593</f>
        <v>254</v>
      </c>
      <c r="H592" s="6">
        <f t="shared" ref="H592:BS592" si="5026">H593</f>
        <v>0</v>
      </c>
      <c r="I592" s="6">
        <f t="shared" si="5026"/>
        <v>0</v>
      </c>
      <c r="J592" s="6">
        <f t="shared" si="5026"/>
        <v>0</v>
      </c>
      <c r="K592" s="148">
        <f t="shared" si="5026"/>
        <v>5637</v>
      </c>
      <c r="L592" s="148">
        <f t="shared" si="5026"/>
        <v>5596</v>
      </c>
      <c r="M592" s="148">
        <f t="shared" si="5026"/>
        <v>5646</v>
      </c>
      <c r="N592" s="148">
        <f t="shared" si="5026"/>
        <v>5363</v>
      </c>
      <c r="O592" s="6">
        <f t="shared" si="5026"/>
        <v>5891</v>
      </c>
      <c r="P592" s="6">
        <f t="shared" si="5026"/>
        <v>5596</v>
      </c>
      <c r="Q592" s="6">
        <f t="shared" si="5026"/>
        <v>5646</v>
      </c>
      <c r="R592" s="6">
        <f t="shared" si="5026"/>
        <v>5363</v>
      </c>
      <c r="S592" s="148">
        <f t="shared" si="5026"/>
        <v>0</v>
      </c>
      <c r="T592" s="148">
        <f t="shared" si="5026"/>
        <v>0</v>
      </c>
      <c r="U592" s="148">
        <f t="shared" si="5026"/>
        <v>0</v>
      </c>
      <c r="V592" s="148">
        <f t="shared" si="5026"/>
        <v>0</v>
      </c>
      <c r="W592" s="6">
        <f t="shared" si="5026"/>
        <v>5891</v>
      </c>
      <c r="X592" s="6">
        <f t="shared" si="5026"/>
        <v>5596</v>
      </c>
      <c r="Y592" s="6">
        <f t="shared" si="5026"/>
        <v>5646</v>
      </c>
      <c r="Z592" s="6">
        <f t="shared" si="5026"/>
        <v>5363</v>
      </c>
      <c r="AA592" s="148">
        <f t="shared" si="5026"/>
        <v>0</v>
      </c>
      <c r="AB592" s="148">
        <f t="shared" si="5026"/>
        <v>0</v>
      </c>
      <c r="AC592" s="148">
        <f t="shared" si="5026"/>
        <v>0</v>
      </c>
      <c r="AD592" s="148">
        <f t="shared" si="5026"/>
        <v>0</v>
      </c>
      <c r="AE592" s="6">
        <f t="shared" si="5026"/>
        <v>5891</v>
      </c>
      <c r="AF592" s="6">
        <f t="shared" si="5026"/>
        <v>5596</v>
      </c>
      <c r="AG592" s="6">
        <f t="shared" si="5026"/>
        <v>5646</v>
      </c>
      <c r="AH592" s="6">
        <f t="shared" si="5026"/>
        <v>5363</v>
      </c>
      <c r="AI592" s="148">
        <f t="shared" si="5026"/>
        <v>0</v>
      </c>
      <c r="AJ592" s="148">
        <f t="shared" si="5026"/>
        <v>0</v>
      </c>
      <c r="AK592" s="148">
        <f t="shared" si="5026"/>
        <v>0</v>
      </c>
      <c r="AL592" s="148">
        <f t="shared" si="5026"/>
        <v>0</v>
      </c>
      <c r="AM592" s="6">
        <f t="shared" si="5026"/>
        <v>5891</v>
      </c>
      <c r="AN592" s="6">
        <f t="shared" si="5026"/>
        <v>5596</v>
      </c>
      <c r="AO592" s="6">
        <f t="shared" si="5026"/>
        <v>5646</v>
      </c>
      <c r="AP592" s="6">
        <f t="shared" si="5026"/>
        <v>5363</v>
      </c>
      <c r="AQ592" s="148">
        <f t="shared" si="5026"/>
        <v>0</v>
      </c>
      <c r="AR592" s="148">
        <f t="shared" si="5026"/>
        <v>0</v>
      </c>
      <c r="AS592" s="148">
        <f t="shared" si="5026"/>
        <v>0</v>
      </c>
      <c r="AT592" s="148">
        <f t="shared" si="5026"/>
        <v>0</v>
      </c>
      <c r="AU592" s="6">
        <f t="shared" si="5026"/>
        <v>5891</v>
      </c>
      <c r="AV592" s="6">
        <f t="shared" si="5026"/>
        <v>5596</v>
      </c>
      <c r="AW592" s="6">
        <f t="shared" si="5026"/>
        <v>5646</v>
      </c>
      <c r="AX592" s="6">
        <f t="shared" si="5026"/>
        <v>5363</v>
      </c>
      <c r="AY592" s="148">
        <f t="shared" si="5026"/>
        <v>0</v>
      </c>
      <c r="AZ592" s="148">
        <f t="shared" si="5026"/>
        <v>0</v>
      </c>
      <c r="BA592" s="148">
        <f t="shared" si="5026"/>
        <v>0</v>
      </c>
      <c r="BB592" s="148">
        <f t="shared" si="5026"/>
        <v>0</v>
      </c>
      <c r="BC592" s="6">
        <f t="shared" si="5026"/>
        <v>5891</v>
      </c>
      <c r="BD592" s="6">
        <f t="shared" si="5026"/>
        <v>5596</v>
      </c>
      <c r="BE592" s="6">
        <f t="shared" si="5026"/>
        <v>5646</v>
      </c>
      <c r="BF592" s="6">
        <f t="shared" si="5026"/>
        <v>5363</v>
      </c>
      <c r="BG592" s="148">
        <f t="shared" si="5026"/>
        <v>0</v>
      </c>
      <c r="BH592" s="148">
        <f t="shared" si="5026"/>
        <v>0</v>
      </c>
      <c r="BI592" s="148">
        <f t="shared" si="5026"/>
        <v>0</v>
      </c>
      <c r="BJ592" s="148">
        <f t="shared" si="5026"/>
        <v>0</v>
      </c>
      <c r="BK592" s="6">
        <f t="shared" si="5026"/>
        <v>5891</v>
      </c>
      <c r="BL592" s="6">
        <f t="shared" si="5026"/>
        <v>5596</v>
      </c>
      <c r="BM592" s="6">
        <f t="shared" si="5026"/>
        <v>5646</v>
      </c>
      <c r="BN592" s="6">
        <f t="shared" si="5026"/>
        <v>5363</v>
      </c>
      <c r="BO592" s="148">
        <f t="shared" si="5026"/>
        <v>0</v>
      </c>
      <c r="BP592" s="148">
        <f t="shared" si="5026"/>
        <v>0</v>
      </c>
      <c r="BQ592" s="148">
        <f t="shared" si="5026"/>
        <v>0</v>
      </c>
      <c r="BR592" s="148">
        <f t="shared" si="5026"/>
        <v>0</v>
      </c>
      <c r="BS592" s="6">
        <f t="shared" si="5026"/>
        <v>5891</v>
      </c>
      <c r="BT592" s="6">
        <f t="shared" ref="BT592:BV592" si="5027">BT593</f>
        <v>5596</v>
      </c>
      <c r="BU592" s="6">
        <f t="shared" si="5027"/>
        <v>5646</v>
      </c>
      <c r="BV592" s="6">
        <f t="shared" si="5027"/>
        <v>5363</v>
      </c>
    </row>
    <row r="593" spans="1:74" s="19" customFormat="1" ht="33.6">
      <c r="A593" s="92" t="s">
        <v>32</v>
      </c>
      <c r="B593" s="10">
        <f t="shared" si="4912"/>
        <v>912</v>
      </c>
      <c r="C593" s="10" t="s">
        <v>77</v>
      </c>
      <c r="D593" s="10" t="s">
        <v>13</v>
      </c>
      <c r="E593" s="10" t="s">
        <v>682</v>
      </c>
      <c r="F593" s="10" t="s">
        <v>33</v>
      </c>
      <c r="G593" s="6">
        <f>G594+G595</f>
        <v>254</v>
      </c>
      <c r="H593" s="6">
        <f t="shared" ref="H593:K593" si="5028">H594+H595</f>
        <v>0</v>
      </c>
      <c r="I593" s="6">
        <f t="shared" si="5028"/>
        <v>0</v>
      </c>
      <c r="J593" s="6">
        <f t="shared" si="5028"/>
        <v>0</v>
      </c>
      <c r="K593" s="148">
        <f t="shared" si="5028"/>
        <v>5637</v>
      </c>
      <c r="L593" s="148">
        <f t="shared" ref="L593:S593" si="5029">L594+L595</f>
        <v>5596</v>
      </c>
      <c r="M593" s="148">
        <f t="shared" si="5029"/>
        <v>5646</v>
      </c>
      <c r="N593" s="148">
        <f t="shared" si="5029"/>
        <v>5363</v>
      </c>
      <c r="O593" s="6">
        <f t="shared" si="5029"/>
        <v>5891</v>
      </c>
      <c r="P593" s="6">
        <f t="shared" si="5029"/>
        <v>5596</v>
      </c>
      <c r="Q593" s="6">
        <f t="shared" si="5029"/>
        <v>5646</v>
      </c>
      <c r="R593" s="6">
        <f t="shared" si="5029"/>
        <v>5363</v>
      </c>
      <c r="S593" s="148">
        <f t="shared" si="5029"/>
        <v>0</v>
      </c>
      <c r="T593" s="148">
        <f t="shared" ref="T593:AA593" si="5030">T594+T595</f>
        <v>0</v>
      </c>
      <c r="U593" s="148">
        <f t="shared" si="5030"/>
        <v>0</v>
      </c>
      <c r="V593" s="148">
        <f t="shared" si="5030"/>
        <v>0</v>
      </c>
      <c r="W593" s="6">
        <f t="shared" si="5030"/>
        <v>5891</v>
      </c>
      <c r="X593" s="6">
        <f t="shared" si="5030"/>
        <v>5596</v>
      </c>
      <c r="Y593" s="6">
        <f t="shared" si="5030"/>
        <v>5646</v>
      </c>
      <c r="Z593" s="6">
        <f t="shared" si="5030"/>
        <v>5363</v>
      </c>
      <c r="AA593" s="148">
        <f t="shared" si="5030"/>
        <v>0</v>
      </c>
      <c r="AB593" s="148">
        <f t="shared" ref="AB593:AI593" si="5031">AB594+AB595</f>
        <v>0</v>
      </c>
      <c r="AC593" s="148">
        <f t="shared" si="5031"/>
        <v>0</v>
      </c>
      <c r="AD593" s="148">
        <f t="shared" si="5031"/>
        <v>0</v>
      </c>
      <c r="AE593" s="6">
        <f t="shared" si="5031"/>
        <v>5891</v>
      </c>
      <c r="AF593" s="6">
        <f t="shared" si="5031"/>
        <v>5596</v>
      </c>
      <c r="AG593" s="6">
        <f t="shared" si="5031"/>
        <v>5646</v>
      </c>
      <c r="AH593" s="6">
        <f t="shared" si="5031"/>
        <v>5363</v>
      </c>
      <c r="AI593" s="148">
        <f t="shared" si="5031"/>
        <v>0</v>
      </c>
      <c r="AJ593" s="148">
        <f t="shared" ref="AJ593:AQ593" si="5032">AJ594+AJ595</f>
        <v>0</v>
      </c>
      <c r="AK593" s="148">
        <f t="shared" si="5032"/>
        <v>0</v>
      </c>
      <c r="AL593" s="148">
        <f t="shared" si="5032"/>
        <v>0</v>
      </c>
      <c r="AM593" s="6">
        <f t="shared" si="5032"/>
        <v>5891</v>
      </c>
      <c r="AN593" s="6">
        <f t="shared" si="5032"/>
        <v>5596</v>
      </c>
      <c r="AO593" s="6">
        <f t="shared" si="5032"/>
        <v>5646</v>
      </c>
      <c r="AP593" s="6">
        <f t="shared" si="5032"/>
        <v>5363</v>
      </c>
      <c r="AQ593" s="148">
        <f t="shared" si="5032"/>
        <v>0</v>
      </c>
      <c r="AR593" s="148">
        <f t="shared" ref="AR593:AY593" si="5033">AR594+AR595</f>
        <v>0</v>
      </c>
      <c r="AS593" s="148">
        <f t="shared" si="5033"/>
        <v>0</v>
      </c>
      <c r="AT593" s="148">
        <f t="shared" si="5033"/>
        <v>0</v>
      </c>
      <c r="AU593" s="6">
        <f t="shared" si="5033"/>
        <v>5891</v>
      </c>
      <c r="AV593" s="6">
        <f t="shared" si="5033"/>
        <v>5596</v>
      </c>
      <c r="AW593" s="6">
        <f t="shared" si="5033"/>
        <v>5646</v>
      </c>
      <c r="AX593" s="6">
        <f t="shared" si="5033"/>
        <v>5363</v>
      </c>
      <c r="AY593" s="148">
        <f t="shared" si="5033"/>
        <v>0</v>
      </c>
      <c r="AZ593" s="148">
        <f t="shared" ref="AZ593:BG593" si="5034">AZ594+AZ595</f>
        <v>0</v>
      </c>
      <c r="BA593" s="148">
        <f t="shared" si="5034"/>
        <v>0</v>
      </c>
      <c r="BB593" s="148">
        <f t="shared" si="5034"/>
        <v>0</v>
      </c>
      <c r="BC593" s="6">
        <f t="shared" si="5034"/>
        <v>5891</v>
      </c>
      <c r="BD593" s="6">
        <f t="shared" si="5034"/>
        <v>5596</v>
      </c>
      <c r="BE593" s="6">
        <f t="shared" si="5034"/>
        <v>5646</v>
      </c>
      <c r="BF593" s="6">
        <f t="shared" si="5034"/>
        <v>5363</v>
      </c>
      <c r="BG593" s="148">
        <f t="shared" si="5034"/>
        <v>0</v>
      </c>
      <c r="BH593" s="148">
        <f t="shared" ref="BH593:BO593" si="5035">BH594+BH595</f>
        <v>0</v>
      </c>
      <c r="BI593" s="148">
        <f t="shared" si="5035"/>
        <v>0</v>
      </c>
      <c r="BJ593" s="148">
        <f t="shared" si="5035"/>
        <v>0</v>
      </c>
      <c r="BK593" s="6">
        <f t="shared" si="5035"/>
        <v>5891</v>
      </c>
      <c r="BL593" s="6">
        <f t="shared" si="5035"/>
        <v>5596</v>
      </c>
      <c r="BM593" s="6">
        <f t="shared" si="5035"/>
        <v>5646</v>
      </c>
      <c r="BN593" s="6">
        <f t="shared" si="5035"/>
        <v>5363</v>
      </c>
      <c r="BO593" s="148">
        <f t="shared" si="5035"/>
        <v>0</v>
      </c>
      <c r="BP593" s="148">
        <f t="shared" ref="BP593:BV593" si="5036">BP594+BP595</f>
        <v>0</v>
      </c>
      <c r="BQ593" s="148">
        <f t="shared" si="5036"/>
        <v>0</v>
      </c>
      <c r="BR593" s="148">
        <f t="shared" si="5036"/>
        <v>0</v>
      </c>
      <c r="BS593" s="6">
        <f t="shared" si="5036"/>
        <v>5891</v>
      </c>
      <c r="BT593" s="6">
        <f t="shared" si="5036"/>
        <v>5596</v>
      </c>
      <c r="BU593" s="6">
        <f t="shared" si="5036"/>
        <v>5646</v>
      </c>
      <c r="BV593" s="6">
        <f t="shared" si="5036"/>
        <v>5363</v>
      </c>
    </row>
    <row r="594" spans="1:74" s="19" customFormat="1">
      <c r="A594" s="9" t="s">
        <v>46</v>
      </c>
      <c r="B594" s="10">
        <f t="shared" si="4912"/>
        <v>912</v>
      </c>
      <c r="C594" s="10" t="s">
        <v>77</v>
      </c>
      <c r="D594" s="10" t="s">
        <v>13</v>
      </c>
      <c r="E594" s="10" t="s">
        <v>682</v>
      </c>
      <c r="F594" s="10" t="s">
        <v>52</v>
      </c>
      <c r="G594" s="6">
        <v>169</v>
      </c>
      <c r="H594" s="6"/>
      <c r="I594" s="6"/>
      <c r="J594" s="6"/>
      <c r="K594" s="148">
        <f>3730+27</f>
        <v>3757</v>
      </c>
      <c r="L594" s="148">
        <v>3730</v>
      </c>
      <c r="M594" s="148">
        <f>3576+189</f>
        <v>3765</v>
      </c>
      <c r="N594" s="148">
        <v>3576</v>
      </c>
      <c r="O594" s="6">
        <f t="shared" ref="O594:O595" si="5037">G594+K594</f>
        <v>3926</v>
      </c>
      <c r="P594" s="6">
        <f t="shared" ref="P594:P595" si="5038">H594+L594</f>
        <v>3730</v>
      </c>
      <c r="Q594" s="6">
        <f t="shared" ref="Q594:Q595" si="5039">I594+M594</f>
        <v>3765</v>
      </c>
      <c r="R594" s="6">
        <f t="shared" ref="R594:R595" si="5040">J594+N594</f>
        <v>3576</v>
      </c>
      <c r="S594" s="148"/>
      <c r="T594" s="148"/>
      <c r="U594" s="148"/>
      <c r="V594" s="148"/>
      <c r="W594" s="6">
        <f t="shared" ref="W594:W595" si="5041">O594+S594</f>
        <v>3926</v>
      </c>
      <c r="X594" s="6">
        <f t="shared" ref="X594:X595" si="5042">P594+T594</f>
        <v>3730</v>
      </c>
      <c r="Y594" s="6">
        <f t="shared" ref="Y594:Y595" si="5043">Q594+U594</f>
        <v>3765</v>
      </c>
      <c r="Z594" s="6">
        <f t="shared" ref="Z594:Z595" si="5044">R594+V594</f>
        <v>3576</v>
      </c>
      <c r="AA594" s="148"/>
      <c r="AB594" s="148"/>
      <c r="AC594" s="148"/>
      <c r="AD594" s="148"/>
      <c r="AE594" s="6">
        <f t="shared" ref="AE594:AE595" si="5045">W594+AA594</f>
        <v>3926</v>
      </c>
      <c r="AF594" s="6">
        <f t="shared" ref="AF594:AF595" si="5046">X594+AB594</f>
        <v>3730</v>
      </c>
      <c r="AG594" s="6">
        <f t="shared" ref="AG594:AG595" si="5047">Y594+AC594</f>
        <v>3765</v>
      </c>
      <c r="AH594" s="6">
        <f t="shared" ref="AH594:AH595" si="5048">Z594+AD594</f>
        <v>3576</v>
      </c>
      <c r="AI594" s="148"/>
      <c r="AJ594" s="148"/>
      <c r="AK594" s="148"/>
      <c r="AL594" s="148"/>
      <c r="AM594" s="6">
        <f t="shared" ref="AM594:AM595" si="5049">AE594+AI594</f>
        <v>3926</v>
      </c>
      <c r="AN594" s="6">
        <f t="shared" ref="AN594:AN595" si="5050">AF594+AJ594</f>
        <v>3730</v>
      </c>
      <c r="AO594" s="6">
        <f t="shared" ref="AO594:AO595" si="5051">AG594+AK594</f>
        <v>3765</v>
      </c>
      <c r="AP594" s="6">
        <f t="shared" ref="AP594:AP595" si="5052">AH594+AL594</f>
        <v>3576</v>
      </c>
      <c r="AQ594" s="148"/>
      <c r="AR594" s="148"/>
      <c r="AS594" s="148"/>
      <c r="AT594" s="148"/>
      <c r="AU594" s="6">
        <f t="shared" ref="AU594:AU595" si="5053">AM594+AQ594</f>
        <v>3926</v>
      </c>
      <c r="AV594" s="6">
        <f t="shared" ref="AV594:AV595" si="5054">AN594+AR594</f>
        <v>3730</v>
      </c>
      <c r="AW594" s="6">
        <f t="shared" ref="AW594:AW595" si="5055">AO594+AS594</f>
        <v>3765</v>
      </c>
      <c r="AX594" s="6">
        <f t="shared" ref="AX594:AX595" si="5056">AP594+AT594</f>
        <v>3576</v>
      </c>
      <c r="AY594" s="148"/>
      <c r="AZ594" s="148"/>
      <c r="BA594" s="148"/>
      <c r="BB594" s="148"/>
      <c r="BC594" s="6">
        <f t="shared" ref="BC594:BC595" si="5057">AU594+AY594</f>
        <v>3926</v>
      </c>
      <c r="BD594" s="6">
        <f t="shared" ref="BD594:BD595" si="5058">AV594+AZ594</f>
        <v>3730</v>
      </c>
      <c r="BE594" s="6">
        <f t="shared" ref="BE594:BE595" si="5059">AW594+BA594</f>
        <v>3765</v>
      </c>
      <c r="BF594" s="6">
        <f t="shared" ref="BF594:BF595" si="5060">AX594+BB594</f>
        <v>3576</v>
      </c>
      <c r="BG594" s="148"/>
      <c r="BH594" s="148"/>
      <c r="BI594" s="148"/>
      <c r="BJ594" s="148"/>
      <c r="BK594" s="6">
        <f t="shared" ref="BK594:BK595" si="5061">BC594+BG594</f>
        <v>3926</v>
      </c>
      <c r="BL594" s="6">
        <f t="shared" ref="BL594:BL595" si="5062">BD594+BH594</f>
        <v>3730</v>
      </c>
      <c r="BM594" s="6">
        <f t="shared" ref="BM594:BM595" si="5063">BE594+BI594</f>
        <v>3765</v>
      </c>
      <c r="BN594" s="6">
        <f t="shared" ref="BN594:BN595" si="5064">BF594+BJ594</f>
        <v>3576</v>
      </c>
      <c r="BO594" s="148"/>
      <c r="BP594" s="148"/>
      <c r="BQ594" s="148"/>
      <c r="BR594" s="148"/>
      <c r="BS594" s="6">
        <f t="shared" ref="BS594:BS595" si="5065">BK594+BO594</f>
        <v>3926</v>
      </c>
      <c r="BT594" s="6">
        <f t="shared" ref="BT594:BT595" si="5066">BL594+BP594</f>
        <v>3730</v>
      </c>
      <c r="BU594" s="6">
        <f t="shared" ref="BU594:BU595" si="5067">BM594+BQ594</f>
        <v>3765</v>
      </c>
      <c r="BV594" s="6">
        <f t="shared" ref="BV594:BV595" si="5068">BN594+BR594</f>
        <v>3576</v>
      </c>
    </row>
    <row r="595" spans="1:74" s="19" customFormat="1">
      <c r="A595" s="9" t="s">
        <v>94</v>
      </c>
      <c r="B595" s="10">
        <f t="shared" si="4912"/>
        <v>912</v>
      </c>
      <c r="C595" s="10" t="s">
        <v>77</v>
      </c>
      <c r="D595" s="10" t="s">
        <v>13</v>
      </c>
      <c r="E595" s="10" t="s">
        <v>682</v>
      </c>
      <c r="F595" s="10" t="s">
        <v>95</v>
      </c>
      <c r="G595" s="6">
        <v>85</v>
      </c>
      <c r="H595" s="6"/>
      <c r="I595" s="6"/>
      <c r="J595" s="6"/>
      <c r="K595" s="148">
        <f>1866+14</f>
        <v>1880</v>
      </c>
      <c r="L595" s="148">
        <v>1866</v>
      </c>
      <c r="M595" s="148">
        <f>1787+94</f>
        <v>1881</v>
      </c>
      <c r="N595" s="148">
        <v>1787</v>
      </c>
      <c r="O595" s="6">
        <f t="shared" si="5037"/>
        <v>1965</v>
      </c>
      <c r="P595" s="6">
        <f t="shared" si="5038"/>
        <v>1866</v>
      </c>
      <c r="Q595" s="6">
        <f t="shared" si="5039"/>
        <v>1881</v>
      </c>
      <c r="R595" s="6">
        <f t="shared" si="5040"/>
        <v>1787</v>
      </c>
      <c r="S595" s="148"/>
      <c r="T595" s="148"/>
      <c r="U595" s="148"/>
      <c r="V595" s="148"/>
      <c r="W595" s="6">
        <f t="shared" si="5041"/>
        <v>1965</v>
      </c>
      <c r="X595" s="6">
        <f t="shared" si="5042"/>
        <v>1866</v>
      </c>
      <c r="Y595" s="6">
        <f t="shared" si="5043"/>
        <v>1881</v>
      </c>
      <c r="Z595" s="6">
        <f t="shared" si="5044"/>
        <v>1787</v>
      </c>
      <c r="AA595" s="148"/>
      <c r="AB595" s="148"/>
      <c r="AC595" s="148"/>
      <c r="AD595" s="148"/>
      <c r="AE595" s="6">
        <f t="shared" si="5045"/>
        <v>1965</v>
      </c>
      <c r="AF595" s="6">
        <f t="shared" si="5046"/>
        <v>1866</v>
      </c>
      <c r="AG595" s="6">
        <f t="shared" si="5047"/>
        <v>1881</v>
      </c>
      <c r="AH595" s="6">
        <f t="shared" si="5048"/>
        <v>1787</v>
      </c>
      <c r="AI595" s="148"/>
      <c r="AJ595" s="148"/>
      <c r="AK595" s="148"/>
      <c r="AL595" s="148"/>
      <c r="AM595" s="6">
        <f t="shared" si="5049"/>
        <v>1965</v>
      </c>
      <c r="AN595" s="6">
        <f t="shared" si="5050"/>
        <v>1866</v>
      </c>
      <c r="AO595" s="6">
        <f t="shared" si="5051"/>
        <v>1881</v>
      </c>
      <c r="AP595" s="6">
        <f t="shared" si="5052"/>
        <v>1787</v>
      </c>
      <c r="AQ595" s="148"/>
      <c r="AR595" s="148"/>
      <c r="AS595" s="148"/>
      <c r="AT595" s="148"/>
      <c r="AU595" s="6">
        <f t="shared" si="5053"/>
        <v>1965</v>
      </c>
      <c r="AV595" s="6">
        <f t="shared" si="5054"/>
        <v>1866</v>
      </c>
      <c r="AW595" s="6">
        <f t="shared" si="5055"/>
        <v>1881</v>
      </c>
      <c r="AX595" s="6">
        <f t="shared" si="5056"/>
        <v>1787</v>
      </c>
      <c r="AY595" s="148"/>
      <c r="AZ595" s="148"/>
      <c r="BA595" s="148"/>
      <c r="BB595" s="148"/>
      <c r="BC595" s="6">
        <f t="shared" si="5057"/>
        <v>1965</v>
      </c>
      <c r="BD595" s="6">
        <f t="shared" si="5058"/>
        <v>1866</v>
      </c>
      <c r="BE595" s="6">
        <f t="shared" si="5059"/>
        <v>1881</v>
      </c>
      <c r="BF595" s="6">
        <f t="shared" si="5060"/>
        <v>1787</v>
      </c>
      <c r="BG595" s="148"/>
      <c r="BH595" s="148"/>
      <c r="BI595" s="148"/>
      <c r="BJ595" s="148"/>
      <c r="BK595" s="6">
        <f t="shared" si="5061"/>
        <v>1965</v>
      </c>
      <c r="BL595" s="6">
        <f t="shared" si="5062"/>
        <v>1866</v>
      </c>
      <c r="BM595" s="6">
        <f t="shared" si="5063"/>
        <v>1881</v>
      </c>
      <c r="BN595" s="6">
        <f t="shared" si="5064"/>
        <v>1787</v>
      </c>
      <c r="BO595" s="148"/>
      <c r="BP595" s="148"/>
      <c r="BQ595" s="148"/>
      <c r="BR595" s="148"/>
      <c r="BS595" s="6">
        <f t="shared" si="5065"/>
        <v>1965</v>
      </c>
      <c r="BT595" s="6">
        <f t="shared" si="5066"/>
        <v>1866</v>
      </c>
      <c r="BU595" s="6">
        <f t="shared" si="5067"/>
        <v>1881</v>
      </c>
      <c r="BV595" s="6">
        <f t="shared" si="5068"/>
        <v>1787</v>
      </c>
    </row>
    <row r="596" spans="1:74" s="19" customFormat="1" ht="67.2">
      <c r="A596" s="91" t="s">
        <v>681</v>
      </c>
      <c r="B596" s="10">
        <f t="shared" si="4912"/>
        <v>912</v>
      </c>
      <c r="C596" s="10" t="s">
        <v>77</v>
      </c>
      <c r="D596" s="10" t="s">
        <v>13</v>
      </c>
      <c r="E596" s="10" t="s">
        <v>683</v>
      </c>
      <c r="F596" s="6"/>
      <c r="G596" s="6">
        <f>G597</f>
        <v>32</v>
      </c>
      <c r="H596" s="6">
        <f t="shared" ref="H596:BS596" si="5069">H597</f>
        <v>0</v>
      </c>
      <c r="I596" s="6">
        <f t="shared" si="5069"/>
        <v>0</v>
      </c>
      <c r="J596" s="6">
        <f t="shared" si="5069"/>
        <v>0</v>
      </c>
      <c r="K596" s="148">
        <f t="shared" si="5069"/>
        <v>2846</v>
      </c>
      <c r="L596" s="148">
        <f t="shared" si="5069"/>
        <v>2849</v>
      </c>
      <c r="M596" s="148">
        <f t="shared" si="5069"/>
        <v>3106</v>
      </c>
      <c r="N596" s="148">
        <f t="shared" si="5069"/>
        <v>3075</v>
      </c>
      <c r="O596" s="6">
        <f t="shared" si="5069"/>
        <v>2878</v>
      </c>
      <c r="P596" s="6">
        <f t="shared" si="5069"/>
        <v>2849</v>
      </c>
      <c r="Q596" s="6">
        <f t="shared" si="5069"/>
        <v>3106</v>
      </c>
      <c r="R596" s="6">
        <f t="shared" si="5069"/>
        <v>3075</v>
      </c>
      <c r="S596" s="148">
        <f t="shared" si="5069"/>
        <v>0</v>
      </c>
      <c r="T596" s="148">
        <f t="shared" si="5069"/>
        <v>0</v>
      </c>
      <c r="U596" s="148">
        <f t="shared" si="5069"/>
        <v>0</v>
      </c>
      <c r="V596" s="148">
        <f t="shared" si="5069"/>
        <v>0</v>
      </c>
      <c r="W596" s="6">
        <f t="shared" si="5069"/>
        <v>2878</v>
      </c>
      <c r="X596" s="6">
        <f t="shared" si="5069"/>
        <v>2849</v>
      </c>
      <c r="Y596" s="6">
        <f t="shared" si="5069"/>
        <v>3106</v>
      </c>
      <c r="Z596" s="6">
        <f t="shared" si="5069"/>
        <v>3075</v>
      </c>
      <c r="AA596" s="148">
        <f t="shared" si="5069"/>
        <v>0</v>
      </c>
      <c r="AB596" s="148">
        <f t="shared" si="5069"/>
        <v>0</v>
      </c>
      <c r="AC596" s="148">
        <f t="shared" si="5069"/>
        <v>0</v>
      </c>
      <c r="AD596" s="148">
        <f t="shared" si="5069"/>
        <v>0</v>
      </c>
      <c r="AE596" s="6">
        <f t="shared" si="5069"/>
        <v>2878</v>
      </c>
      <c r="AF596" s="6">
        <f t="shared" si="5069"/>
        <v>2849</v>
      </c>
      <c r="AG596" s="6">
        <f t="shared" si="5069"/>
        <v>3106</v>
      </c>
      <c r="AH596" s="6">
        <f t="shared" si="5069"/>
        <v>3075</v>
      </c>
      <c r="AI596" s="148">
        <f t="shared" si="5069"/>
        <v>0</v>
      </c>
      <c r="AJ596" s="148">
        <f t="shared" si="5069"/>
        <v>0</v>
      </c>
      <c r="AK596" s="148">
        <f t="shared" si="5069"/>
        <v>0</v>
      </c>
      <c r="AL596" s="148">
        <f t="shared" si="5069"/>
        <v>0</v>
      </c>
      <c r="AM596" s="6">
        <f t="shared" si="5069"/>
        <v>2878</v>
      </c>
      <c r="AN596" s="6">
        <f t="shared" si="5069"/>
        <v>2849</v>
      </c>
      <c r="AO596" s="6">
        <f t="shared" si="5069"/>
        <v>3106</v>
      </c>
      <c r="AP596" s="6">
        <f t="shared" si="5069"/>
        <v>3075</v>
      </c>
      <c r="AQ596" s="148">
        <f t="shared" si="5069"/>
        <v>0</v>
      </c>
      <c r="AR596" s="148">
        <f t="shared" si="5069"/>
        <v>0</v>
      </c>
      <c r="AS596" s="148">
        <f t="shared" si="5069"/>
        <v>0</v>
      </c>
      <c r="AT596" s="148">
        <f t="shared" si="5069"/>
        <v>0</v>
      </c>
      <c r="AU596" s="6">
        <f t="shared" si="5069"/>
        <v>2878</v>
      </c>
      <c r="AV596" s="6">
        <f t="shared" si="5069"/>
        <v>2849</v>
      </c>
      <c r="AW596" s="6">
        <f t="shared" si="5069"/>
        <v>3106</v>
      </c>
      <c r="AX596" s="6">
        <f t="shared" si="5069"/>
        <v>3075</v>
      </c>
      <c r="AY596" s="148">
        <f t="shared" si="5069"/>
        <v>0</v>
      </c>
      <c r="AZ596" s="148">
        <f t="shared" si="5069"/>
        <v>0</v>
      </c>
      <c r="BA596" s="148">
        <f t="shared" si="5069"/>
        <v>0</v>
      </c>
      <c r="BB596" s="148">
        <f t="shared" si="5069"/>
        <v>0</v>
      </c>
      <c r="BC596" s="6">
        <f t="shared" si="5069"/>
        <v>2878</v>
      </c>
      <c r="BD596" s="6">
        <f t="shared" si="5069"/>
        <v>2849</v>
      </c>
      <c r="BE596" s="6">
        <f t="shared" si="5069"/>
        <v>3106</v>
      </c>
      <c r="BF596" s="6">
        <f t="shared" si="5069"/>
        <v>3075</v>
      </c>
      <c r="BG596" s="148">
        <f t="shared" si="5069"/>
        <v>0</v>
      </c>
      <c r="BH596" s="148">
        <f t="shared" si="5069"/>
        <v>0</v>
      </c>
      <c r="BI596" s="148">
        <f t="shared" si="5069"/>
        <v>0</v>
      </c>
      <c r="BJ596" s="148">
        <f t="shared" si="5069"/>
        <v>0</v>
      </c>
      <c r="BK596" s="6">
        <f t="shared" si="5069"/>
        <v>2878</v>
      </c>
      <c r="BL596" s="6">
        <f t="shared" si="5069"/>
        <v>2849</v>
      </c>
      <c r="BM596" s="6">
        <f t="shared" si="5069"/>
        <v>3106</v>
      </c>
      <c r="BN596" s="6">
        <f t="shared" si="5069"/>
        <v>3075</v>
      </c>
      <c r="BO596" s="148">
        <f t="shared" si="5069"/>
        <v>0</v>
      </c>
      <c r="BP596" s="148">
        <f t="shared" si="5069"/>
        <v>0</v>
      </c>
      <c r="BQ596" s="148">
        <f t="shared" si="5069"/>
        <v>0</v>
      </c>
      <c r="BR596" s="148">
        <f t="shared" si="5069"/>
        <v>0</v>
      </c>
      <c r="BS596" s="6">
        <f t="shared" si="5069"/>
        <v>2878</v>
      </c>
      <c r="BT596" s="6">
        <f t="shared" ref="BT596:BV596" si="5070">BT597</f>
        <v>2849</v>
      </c>
      <c r="BU596" s="6">
        <f t="shared" si="5070"/>
        <v>3106</v>
      </c>
      <c r="BV596" s="6">
        <f t="shared" si="5070"/>
        <v>3075</v>
      </c>
    </row>
    <row r="597" spans="1:74" s="19" customFormat="1" ht="33.6">
      <c r="A597" s="92" t="s">
        <v>32</v>
      </c>
      <c r="B597" s="10">
        <f t="shared" si="4912"/>
        <v>912</v>
      </c>
      <c r="C597" s="10" t="s">
        <v>77</v>
      </c>
      <c r="D597" s="10" t="s">
        <v>13</v>
      </c>
      <c r="E597" s="10" t="s">
        <v>683</v>
      </c>
      <c r="F597" s="10" t="s">
        <v>33</v>
      </c>
      <c r="G597" s="6">
        <f>G598+G599</f>
        <v>32</v>
      </c>
      <c r="H597" s="6">
        <f t="shared" ref="H597:K597" si="5071">H598+H599</f>
        <v>0</v>
      </c>
      <c r="I597" s="6">
        <f t="shared" si="5071"/>
        <v>0</v>
      </c>
      <c r="J597" s="6">
        <f t="shared" si="5071"/>
        <v>0</v>
      </c>
      <c r="K597" s="148">
        <f t="shared" si="5071"/>
        <v>2846</v>
      </c>
      <c r="L597" s="148">
        <f>L598+L599</f>
        <v>2849</v>
      </c>
      <c r="M597" s="148">
        <f>M598+M599</f>
        <v>3106</v>
      </c>
      <c r="N597" s="148">
        <f>N598+N599</f>
        <v>3075</v>
      </c>
      <c r="O597" s="6">
        <f t="shared" ref="O597:S597" si="5072">O598+O599</f>
        <v>2878</v>
      </c>
      <c r="P597" s="6">
        <f t="shared" si="5072"/>
        <v>2849</v>
      </c>
      <c r="Q597" s="6">
        <f t="shared" si="5072"/>
        <v>3106</v>
      </c>
      <c r="R597" s="6">
        <f t="shared" si="5072"/>
        <v>3075</v>
      </c>
      <c r="S597" s="148">
        <f t="shared" si="5072"/>
        <v>0</v>
      </c>
      <c r="T597" s="148">
        <f>T598+T599</f>
        <v>0</v>
      </c>
      <c r="U597" s="148">
        <f>U598+U599</f>
        <v>0</v>
      </c>
      <c r="V597" s="148">
        <f>V598+V599</f>
        <v>0</v>
      </c>
      <c r="W597" s="6">
        <f t="shared" ref="W597:AA597" si="5073">W598+W599</f>
        <v>2878</v>
      </c>
      <c r="X597" s="6">
        <f t="shared" si="5073"/>
        <v>2849</v>
      </c>
      <c r="Y597" s="6">
        <f t="shared" si="5073"/>
        <v>3106</v>
      </c>
      <c r="Z597" s="6">
        <f t="shared" si="5073"/>
        <v>3075</v>
      </c>
      <c r="AA597" s="148">
        <f t="shared" si="5073"/>
        <v>0</v>
      </c>
      <c r="AB597" s="148">
        <f>AB598+AB599</f>
        <v>0</v>
      </c>
      <c r="AC597" s="148">
        <f>AC598+AC599</f>
        <v>0</v>
      </c>
      <c r="AD597" s="148">
        <f>AD598+AD599</f>
        <v>0</v>
      </c>
      <c r="AE597" s="6">
        <f t="shared" ref="AE597:AI597" si="5074">AE598+AE599</f>
        <v>2878</v>
      </c>
      <c r="AF597" s="6">
        <f t="shared" si="5074"/>
        <v>2849</v>
      </c>
      <c r="AG597" s="6">
        <f t="shared" si="5074"/>
        <v>3106</v>
      </c>
      <c r="AH597" s="6">
        <f t="shared" si="5074"/>
        <v>3075</v>
      </c>
      <c r="AI597" s="148">
        <f t="shared" si="5074"/>
        <v>0</v>
      </c>
      <c r="AJ597" s="148">
        <f>AJ598+AJ599</f>
        <v>0</v>
      </c>
      <c r="AK597" s="148">
        <f>AK598+AK599</f>
        <v>0</v>
      </c>
      <c r="AL597" s="148">
        <f>AL598+AL599</f>
        <v>0</v>
      </c>
      <c r="AM597" s="6">
        <f t="shared" ref="AM597:AQ597" si="5075">AM598+AM599</f>
        <v>2878</v>
      </c>
      <c r="AN597" s="6">
        <f t="shared" si="5075"/>
        <v>2849</v>
      </c>
      <c r="AO597" s="6">
        <f t="shared" si="5075"/>
        <v>3106</v>
      </c>
      <c r="AP597" s="6">
        <f t="shared" si="5075"/>
        <v>3075</v>
      </c>
      <c r="AQ597" s="148">
        <f t="shared" si="5075"/>
        <v>0</v>
      </c>
      <c r="AR597" s="148">
        <f>AR598+AR599</f>
        <v>0</v>
      </c>
      <c r="AS597" s="148">
        <f>AS598+AS599</f>
        <v>0</v>
      </c>
      <c r="AT597" s="148">
        <f>AT598+AT599</f>
        <v>0</v>
      </c>
      <c r="AU597" s="6">
        <f t="shared" ref="AU597:AY597" si="5076">AU598+AU599</f>
        <v>2878</v>
      </c>
      <c r="AV597" s="6">
        <f t="shared" si="5076"/>
        <v>2849</v>
      </c>
      <c r="AW597" s="6">
        <f t="shared" si="5076"/>
        <v>3106</v>
      </c>
      <c r="AX597" s="6">
        <f t="shared" si="5076"/>
        <v>3075</v>
      </c>
      <c r="AY597" s="148">
        <f t="shared" si="5076"/>
        <v>0</v>
      </c>
      <c r="AZ597" s="148">
        <f>AZ598+AZ599</f>
        <v>0</v>
      </c>
      <c r="BA597" s="148">
        <f>BA598+BA599</f>
        <v>0</v>
      </c>
      <c r="BB597" s="148">
        <f>BB598+BB599</f>
        <v>0</v>
      </c>
      <c r="BC597" s="6">
        <f t="shared" ref="BC597:BG597" si="5077">BC598+BC599</f>
        <v>2878</v>
      </c>
      <c r="BD597" s="6">
        <f t="shared" si="5077"/>
        <v>2849</v>
      </c>
      <c r="BE597" s="6">
        <f t="shared" si="5077"/>
        <v>3106</v>
      </c>
      <c r="BF597" s="6">
        <f t="shared" si="5077"/>
        <v>3075</v>
      </c>
      <c r="BG597" s="148">
        <f t="shared" si="5077"/>
        <v>0</v>
      </c>
      <c r="BH597" s="148">
        <f>BH598+BH599</f>
        <v>0</v>
      </c>
      <c r="BI597" s="148">
        <f>BI598+BI599</f>
        <v>0</v>
      </c>
      <c r="BJ597" s="148">
        <f>BJ598+BJ599</f>
        <v>0</v>
      </c>
      <c r="BK597" s="6">
        <f t="shared" ref="BK597:BO597" si="5078">BK598+BK599</f>
        <v>2878</v>
      </c>
      <c r="BL597" s="6">
        <f t="shared" si="5078"/>
        <v>2849</v>
      </c>
      <c r="BM597" s="6">
        <f t="shared" si="5078"/>
        <v>3106</v>
      </c>
      <c r="BN597" s="6">
        <f t="shared" si="5078"/>
        <v>3075</v>
      </c>
      <c r="BO597" s="148">
        <f t="shared" si="5078"/>
        <v>0</v>
      </c>
      <c r="BP597" s="148">
        <f>BP598+BP599</f>
        <v>0</v>
      </c>
      <c r="BQ597" s="148">
        <f>BQ598+BQ599</f>
        <v>0</v>
      </c>
      <c r="BR597" s="148">
        <f>BR598+BR599</f>
        <v>0</v>
      </c>
      <c r="BS597" s="6">
        <f t="shared" ref="BS597:BV597" si="5079">BS598+BS599</f>
        <v>2878</v>
      </c>
      <c r="BT597" s="6">
        <f t="shared" si="5079"/>
        <v>2849</v>
      </c>
      <c r="BU597" s="6">
        <f t="shared" si="5079"/>
        <v>3106</v>
      </c>
      <c r="BV597" s="6">
        <f t="shared" si="5079"/>
        <v>3075</v>
      </c>
    </row>
    <row r="598" spans="1:74" s="19" customFormat="1">
      <c r="A598" s="9" t="s">
        <v>46</v>
      </c>
      <c r="B598" s="10">
        <f t="shared" si="4912"/>
        <v>912</v>
      </c>
      <c r="C598" s="10" t="s">
        <v>77</v>
      </c>
      <c r="D598" s="10" t="s">
        <v>13</v>
      </c>
      <c r="E598" s="10" t="s">
        <v>683</v>
      </c>
      <c r="F598" s="10" t="s">
        <v>52</v>
      </c>
      <c r="G598" s="6">
        <v>28</v>
      </c>
      <c r="H598" s="6"/>
      <c r="I598" s="6"/>
      <c r="J598" s="6"/>
      <c r="K598" s="148">
        <f>2393-3</f>
        <v>2390</v>
      </c>
      <c r="L598" s="148">
        <v>2393</v>
      </c>
      <c r="M598" s="148">
        <f>2583+31</f>
        <v>2614</v>
      </c>
      <c r="N598" s="148">
        <v>2583</v>
      </c>
      <c r="O598" s="6">
        <f t="shared" ref="O598:O599" si="5080">G598+K598</f>
        <v>2418</v>
      </c>
      <c r="P598" s="6">
        <f t="shared" ref="P598:R599" si="5081">H598+L598</f>
        <v>2393</v>
      </c>
      <c r="Q598" s="6">
        <f t="shared" si="5081"/>
        <v>2614</v>
      </c>
      <c r="R598" s="6">
        <f t="shared" si="5081"/>
        <v>2583</v>
      </c>
      <c r="S598" s="148"/>
      <c r="T598" s="148"/>
      <c r="U598" s="148"/>
      <c r="V598" s="148"/>
      <c r="W598" s="6">
        <f t="shared" ref="W598:W599" si="5082">O598+S598</f>
        <v>2418</v>
      </c>
      <c r="X598" s="6">
        <f t="shared" ref="X598:X599" si="5083">P598+T598</f>
        <v>2393</v>
      </c>
      <c r="Y598" s="6">
        <f t="shared" ref="Y598:Y599" si="5084">Q598+U598</f>
        <v>2614</v>
      </c>
      <c r="Z598" s="6">
        <f t="shared" ref="Z598:Z599" si="5085">R598+V598</f>
        <v>2583</v>
      </c>
      <c r="AA598" s="148"/>
      <c r="AB598" s="148"/>
      <c r="AC598" s="148"/>
      <c r="AD598" s="148"/>
      <c r="AE598" s="6">
        <f t="shared" ref="AE598:AE599" si="5086">W598+AA598</f>
        <v>2418</v>
      </c>
      <c r="AF598" s="6">
        <f t="shared" ref="AF598:AF599" si="5087">X598+AB598</f>
        <v>2393</v>
      </c>
      <c r="AG598" s="6">
        <f t="shared" ref="AG598:AG599" si="5088">Y598+AC598</f>
        <v>2614</v>
      </c>
      <c r="AH598" s="6">
        <f t="shared" ref="AH598:AH599" si="5089">Z598+AD598</f>
        <v>2583</v>
      </c>
      <c r="AI598" s="148"/>
      <c r="AJ598" s="148"/>
      <c r="AK598" s="148"/>
      <c r="AL598" s="148"/>
      <c r="AM598" s="6">
        <f t="shared" ref="AM598:AM599" si="5090">AE598+AI598</f>
        <v>2418</v>
      </c>
      <c r="AN598" s="6">
        <f t="shared" ref="AN598:AN599" si="5091">AF598+AJ598</f>
        <v>2393</v>
      </c>
      <c r="AO598" s="6">
        <f t="shared" ref="AO598:AO599" si="5092">AG598+AK598</f>
        <v>2614</v>
      </c>
      <c r="AP598" s="6">
        <f t="shared" ref="AP598:AP599" si="5093">AH598+AL598</f>
        <v>2583</v>
      </c>
      <c r="AQ598" s="148"/>
      <c r="AR598" s="148"/>
      <c r="AS598" s="148"/>
      <c r="AT598" s="148"/>
      <c r="AU598" s="6">
        <f t="shared" ref="AU598:AU599" si="5094">AM598+AQ598</f>
        <v>2418</v>
      </c>
      <c r="AV598" s="6">
        <f t="shared" ref="AV598:AV599" si="5095">AN598+AR598</f>
        <v>2393</v>
      </c>
      <c r="AW598" s="6">
        <f t="shared" ref="AW598:AW599" si="5096">AO598+AS598</f>
        <v>2614</v>
      </c>
      <c r="AX598" s="6">
        <f t="shared" ref="AX598:AX599" si="5097">AP598+AT598</f>
        <v>2583</v>
      </c>
      <c r="AY598" s="148"/>
      <c r="AZ598" s="148"/>
      <c r="BA598" s="148"/>
      <c r="BB598" s="148"/>
      <c r="BC598" s="6">
        <f t="shared" ref="BC598:BC599" si="5098">AU598+AY598</f>
        <v>2418</v>
      </c>
      <c r="BD598" s="6">
        <f t="shared" ref="BD598:BD599" si="5099">AV598+AZ598</f>
        <v>2393</v>
      </c>
      <c r="BE598" s="6">
        <f t="shared" ref="BE598:BE599" si="5100">AW598+BA598</f>
        <v>2614</v>
      </c>
      <c r="BF598" s="6">
        <f t="shared" ref="BF598:BF599" si="5101">AX598+BB598</f>
        <v>2583</v>
      </c>
      <c r="BG598" s="148"/>
      <c r="BH598" s="148"/>
      <c r="BI598" s="148"/>
      <c r="BJ598" s="148"/>
      <c r="BK598" s="6">
        <f t="shared" ref="BK598:BK599" si="5102">BC598+BG598</f>
        <v>2418</v>
      </c>
      <c r="BL598" s="6">
        <f t="shared" ref="BL598:BL599" si="5103">BD598+BH598</f>
        <v>2393</v>
      </c>
      <c r="BM598" s="6">
        <f t="shared" ref="BM598:BM599" si="5104">BE598+BI598</f>
        <v>2614</v>
      </c>
      <c r="BN598" s="6">
        <f t="shared" ref="BN598:BN599" si="5105">BF598+BJ598</f>
        <v>2583</v>
      </c>
      <c r="BO598" s="148"/>
      <c r="BP598" s="148"/>
      <c r="BQ598" s="148"/>
      <c r="BR598" s="148"/>
      <c r="BS598" s="6">
        <f t="shared" ref="BS598:BS599" si="5106">BK598+BO598</f>
        <v>2418</v>
      </c>
      <c r="BT598" s="6">
        <f t="shared" ref="BT598:BT599" si="5107">BL598+BP598</f>
        <v>2393</v>
      </c>
      <c r="BU598" s="6">
        <f t="shared" ref="BU598:BU599" si="5108">BM598+BQ598</f>
        <v>2614</v>
      </c>
      <c r="BV598" s="6">
        <f t="shared" ref="BV598:BV599" si="5109">BN598+BR598</f>
        <v>2583</v>
      </c>
    </row>
    <row r="599" spans="1:74" s="19" customFormat="1">
      <c r="A599" s="9" t="s">
        <v>94</v>
      </c>
      <c r="B599" s="10">
        <f t="shared" si="4912"/>
        <v>912</v>
      </c>
      <c r="C599" s="10" t="s">
        <v>77</v>
      </c>
      <c r="D599" s="10" t="s">
        <v>13</v>
      </c>
      <c r="E599" s="10" t="s">
        <v>683</v>
      </c>
      <c r="F599" s="10" t="s">
        <v>95</v>
      </c>
      <c r="G599" s="6">
        <v>4</v>
      </c>
      <c r="H599" s="6"/>
      <c r="I599" s="6"/>
      <c r="J599" s="6"/>
      <c r="K599" s="148">
        <v>456</v>
      </c>
      <c r="L599" s="148">
        <v>456</v>
      </c>
      <c r="M599" s="148">
        <v>492</v>
      </c>
      <c r="N599" s="148">
        <v>492</v>
      </c>
      <c r="O599" s="6">
        <f t="shared" si="5080"/>
        <v>460</v>
      </c>
      <c r="P599" s="6">
        <f t="shared" si="5081"/>
        <v>456</v>
      </c>
      <c r="Q599" s="6">
        <f t="shared" si="5081"/>
        <v>492</v>
      </c>
      <c r="R599" s="6">
        <f t="shared" si="5081"/>
        <v>492</v>
      </c>
      <c r="S599" s="148"/>
      <c r="T599" s="148"/>
      <c r="U599" s="148"/>
      <c r="V599" s="148"/>
      <c r="W599" s="6">
        <f t="shared" si="5082"/>
        <v>460</v>
      </c>
      <c r="X599" s="6">
        <f t="shared" si="5083"/>
        <v>456</v>
      </c>
      <c r="Y599" s="6">
        <f t="shared" si="5084"/>
        <v>492</v>
      </c>
      <c r="Z599" s="6">
        <f t="shared" si="5085"/>
        <v>492</v>
      </c>
      <c r="AA599" s="148"/>
      <c r="AB599" s="148"/>
      <c r="AC599" s="148"/>
      <c r="AD599" s="148"/>
      <c r="AE599" s="6">
        <f t="shared" si="5086"/>
        <v>460</v>
      </c>
      <c r="AF599" s="6">
        <f t="shared" si="5087"/>
        <v>456</v>
      </c>
      <c r="AG599" s="6">
        <f t="shared" si="5088"/>
        <v>492</v>
      </c>
      <c r="AH599" s="6">
        <f t="shared" si="5089"/>
        <v>492</v>
      </c>
      <c r="AI599" s="148"/>
      <c r="AJ599" s="148"/>
      <c r="AK599" s="148"/>
      <c r="AL599" s="148"/>
      <c r="AM599" s="6">
        <f t="shared" si="5090"/>
        <v>460</v>
      </c>
      <c r="AN599" s="6">
        <f t="shared" si="5091"/>
        <v>456</v>
      </c>
      <c r="AO599" s="6">
        <f t="shared" si="5092"/>
        <v>492</v>
      </c>
      <c r="AP599" s="6">
        <f t="shared" si="5093"/>
        <v>492</v>
      </c>
      <c r="AQ599" s="148"/>
      <c r="AR599" s="148"/>
      <c r="AS599" s="148"/>
      <c r="AT599" s="148"/>
      <c r="AU599" s="6">
        <f t="shared" si="5094"/>
        <v>460</v>
      </c>
      <c r="AV599" s="6">
        <f t="shared" si="5095"/>
        <v>456</v>
      </c>
      <c r="AW599" s="6">
        <f t="shared" si="5096"/>
        <v>492</v>
      </c>
      <c r="AX599" s="6">
        <f t="shared" si="5097"/>
        <v>492</v>
      </c>
      <c r="AY599" s="148"/>
      <c r="AZ599" s="148"/>
      <c r="BA599" s="148"/>
      <c r="BB599" s="148"/>
      <c r="BC599" s="6">
        <f t="shared" si="5098"/>
        <v>460</v>
      </c>
      <c r="BD599" s="6">
        <f t="shared" si="5099"/>
        <v>456</v>
      </c>
      <c r="BE599" s="6">
        <f t="shared" si="5100"/>
        <v>492</v>
      </c>
      <c r="BF599" s="6">
        <f t="shared" si="5101"/>
        <v>492</v>
      </c>
      <c r="BG599" s="148"/>
      <c r="BH599" s="148"/>
      <c r="BI599" s="148"/>
      <c r="BJ599" s="148"/>
      <c r="BK599" s="6">
        <f t="shared" si="5102"/>
        <v>460</v>
      </c>
      <c r="BL599" s="6">
        <f t="shared" si="5103"/>
        <v>456</v>
      </c>
      <c r="BM599" s="6">
        <f t="shared" si="5104"/>
        <v>492</v>
      </c>
      <c r="BN599" s="6">
        <f t="shared" si="5105"/>
        <v>492</v>
      </c>
      <c r="BO599" s="148"/>
      <c r="BP599" s="148"/>
      <c r="BQ599" s="148"/>
      <c r="BR599" s="148"/>
      <c r="BS599" s="6">
        <f t="shared" si="5106"/>
        <v>460</v>
      </c>
      <c r="BT599" s="6">
        <f t="shared" si="5107"/>
        <v>456</v>
      </c>
      <c r="BU599" s="6">
        <f t="shared" si="5108"/>
        <v>492</v>
      </c>
      <c r="BV599" s="6">
        <f t="shared" si="5109"/>
        <v>492</v>
      </c>
    </row>
    <row r="600" spans="1:74">
      <c r="A600" s="8"/>
      <c r="B600" s="10"/>
      <c r="C600" s="10"/>
      <c r="D600" s="10"/>
      <c r="E600" s="13"/>
      <c r="F600" s="6"/>
      <c r="G600" s="6"/>
      <c r="H600" s="6"/>
      <c r="I600" s="6"/>
      <c r="J600" s="31"/>
      <c r="K600" s="148"/>
      <c r="L600" s="148"/>
      <c r="M600" s="148"/>
      <c r="N600" s="150"/>
      <c r="O600" s="6"/>
      <c r="P600" s="6"/>
      <c r="Q600" s="6"/>
      <c r="R600" s="31"/>
      <c r="S600" s="148"/>
      <c r="T600" s="148"/>
      <c r="U600" s="148"/>
      <c r="V600" s="150"/>
      <c r="W600" s="6"/>
      <c r="X600" s="6"/>
      <c r="Y600" s="6"/>
      <c r="Z600" s="31"/>
      <c r="AA600" s="148"/>
      <c r="AB600" s="148"/>
      <c r="AC600" s="148"/>
      <c r="AD600" s="150"/>
      <c r="AE600" s="6"/>
      <c r="AF600" s="6"/>
      <c r="AG600" s="6"/>
      <c r="AH600" s="31"/>
      <c r="AI600" s="148"/>
      <c r="AJ600" s="148"/>
      <c r="AK600" s="148"/>
      <c r="AL600" s="150"/>
      <c r="AM600" s="6"/>
      <c r="AN600" s="6"/>
      <c r="AO600" s="6"/>
      <c r="AP600" s="31"/>
      <c r="AQ600" s="148"/>
      <c r="AR600" s="148"/>
      <c r="AS600" s="148"/>
      <c r="AT600" s="150"/>
      <c r="AU600" s="6"/>
      <c r="AV600" s="6"/>
      <c r="AW600" s="6"/>
      <c r="AX600" s="31"/>
      <c r="AY600" s="148"/>
      <c r="AZ600" s="148"/>
      <c r="BA600" s="148"/>
      <c r="BB600" s="150"/>
      <c r="BC600" s="6"/>
      <c r="BD600" s="6"/>
      <c r="BE600" s="6"/>
      <c r="BF600" s="31"/>
      <c r="BG600" s="148"/>
      <c r="BH600" s="148"/>
      <c r="BI600" s="148"/>
      <c r="BJ600" s="150"/>
      <c r="BK600" s="6"/>
      <c r="BL600" s="6"/>
      <c r="BM600" s="6"/>
      <c r="BN600" s="31"/>
      <c r="BO600" s="148"/>
      <c r="BP600" s="148"/>
      <c r="BQ600" s="148"/>
      <c r="BR600" s="150"/>
      <c r="BS600" s="6"/>
      <c r="BT600" s="6"/>
      <c r="BU600" s="6"/>
      <c r="BV600" s="31"/>
    </row>
    <row r="601" spans="1:74" ht="35.4">
      <c r="A601" s="20" t="s">
        <v>104</v>
      </c>
      <c r="B601" s="48">
        <v>912</v>
      </c>
      <c r="C601" s="48" t="s">
        <v>77</v>
      </c>
      <c r="D601" s="48" t="s">
        <v>30</v>
      </c>
      <c r="E601" s="84"/>
      <c r="F601" s="81"/>
      <c r="G601" s="17">
        <f>G602+G607</f>
        <v>5905</v>
      </c>
      <c r="H601" s="17">
        <f t="shared" ref="H601:K601" si="5110">H602+H607</f>
        <v>0</v>
      </c>
      <c r="I601" s="17">
        <f t="shared" si="5110"/>
        <v>2990</v>
      </c>
      <c r="J601" s="17">
        <f t="shared" si="5110"/>
        <v>0</v>
      </c>
      <c r="K601" s="165">
        <f t="shared" si="5110"/>
        <v>0</v>
      </c>
      <c r="L601" s="165">
        <f t="shared" ref="L601:S601" si="5111">L602+L607</f>
        <v>0</v>
      </c>
      <c r="M601" s="165">
        <f t="shared" si="5111"/>
        <v>0</v>
      </c>
      <c r="N601" s="165">
        <f t="shared" si="5111"/>
        <v>0</v>
      </c>
      <c r="O601" s="17">
        <f t="shared" si="5111"/>
        <v>5905</v>
      </c>
      <c r="P601" s="17">
        <f t="shared" si="5111"/>
        <v>0</v>
      </c>
      <c r="Q601" s="17">
        <f t="shared" si="5111"/>
        <v>2990</v>
      </c>
      <c r="R601" s="17">
        <f t="shared" si="5111"/>
        <v>0</v>
      </c>
      <c r="S601" s="165">
        <f t="shared" si="5111"/>
        <v>0</v>
      </c>
      <c r="T601" s="165">
        <f t="shared" ref="T601:AA601" si="5112">T602+T607</f>
        <v>0</v>
      </c>
      <c r="U601" s="165">
        <f t="shared" si="5112"/>
        <v>0</v>
      </c>
      <c r="V601" s="165">
        <f t="shared" si="5112"/>
        <v>0</v>
      </c>
      <c r="W601" s="17">
        <f t="shared" si="5112"/>
        <v>5905</v>
      </c>
      <c r="X601" s="17">
        <f t="shared" si="5112"/>
        <v>0</v>
      </c>
      <c r="Y601" s="17">
        <f t="shared" si="5112"/>
        <v>2990</v>
      </c>
      <c r="Z601" s="17">
        <f t="shared" si="5112"/>
        <v>0</v>
      </c>
      <c r="AA601" s="165">
        <f t="shared" si="5112"/>
        <v>0</v>
      </c>
      <c r="AB601" s="165">
        <f t="shared" ref="AB601:AI601" si="5113">AB602+AB607</f>
        <v>0</v>
      </c>
      <c r="AC601" s="165">
        <f t="shared" si="5113"/>
        <v>0</v>
      </c>
      <c r="AD601" s="165">
        <f t="shared" si="5113"/>
        <v>0</v>
      </c>
      <c r="AE601" s="17">
        <f t="shared" si="5113"/>
        <v>5905</v>
      </c>
      <c r="AF601" s="17">
        <f t="shared" si="5113"/>
        <v>0</v>
      </c>
      <c r="AG601" s="17">
        <f t="shared" si="5113"/>
        <v>2990</v>
      </c>
      <c r="AH601" s="17">
        <f t="shared" si="5113"/>
        <v>0</v>
      </c>
      <c r="AI601" s="165">
        <f t="shared" si="5113"/>
        <v>0</v>
      </c>
      <c r="AJ601" s="165">
        <f t="shared" ref="AJ601:AQ601" si="5114">AJ602+AJ607</f>
        <v>0</v>
      </c>
      <c r="AK601" s="165">
        <f t="shared" si="5114"/>
        <v>0</v>
      </c>
      <c r="AL601" s="165">
        <f t="shared" si="5114"/>
        <v>0</v>
      </c>
      <c r="AM601" s="17">
        <f t="shared" si="5114"/>
        <v>5905</v>
      </c>
      <c r="AN601" s="17">
        <f t="shared" si="5114"/>
        <v>0</v>
      </c>
      <c r="AO601" s="17">
        <f t="shared" si="5114"/>
        <v>2990</v>
      </c>
      <c r="AP601" s="17">
        <f t="shared" si="5114"/>
        <v>0</v>
      </c>
      <c r="AQ601" s="165">
        <f t="shared" si="5114"/>
        <v>0</v>
      </c>
      <c r="AR601" s="165">
        <f t="shared" ref="AR601:AY601" si="5115">AR602+AR607</f>
        <v>0</v>
      </c>
      <c r="AS601" s="165">
        <f t="shared" si="5115"/>
        <v>0</v>
      </c>
      <c r="AT601" s="165">
        <f t="shared" si="5115"/>
        <v>0</v>
      </c>
      <c r="AU601" s="17">
        <f t="shared" si="5115"/>
        <v>5905</v>
      </c>
      <c r="AV601" s="17">
        <f t="shared" si="5115"/>
        <v>0</v>
      </c>
      <c r="AW601" s="17">
        <f t="shared" si="5115"/>
        <v>2990</v>
      </c>
      <c r="AX601" s="17">
        <f t="shared" si="5115"/>
        <v>0</v>
      </c>
      <c r="AY601" s="165">
        <f t="shared" si="5115"/>
        <v>0</v>
      </c>
      <c r="AZ601" s="165">
        <f t="shared" ref="AZ601:BG601" si="5116">AZ602+AZ607</f>
        <v>0</v>
      </c>
      <c r="BA601" s="165">
        <f t="shared" si="5116"/>
        <v>0</v>
      </c>
      <c r="BB601" s="165">
        <f t="shared" si="5116"/>
        <v>0</v>
      </c>
      <c r="BC601" s="17">
        <f t="shared" si="5116"/>
        <v>5905</v>
      </c>
      <c r="BD601" s="17">
        <f t="shared" si="5116"/>
        <v>0</v>
      </c>
      <c r="BE601" s="17">
        <f t="shared" si="5116"/>
        <v>2990</v>
      </c>
      <c r="BF601" s="17">
        <f t="shared" si="5116"/>
        <v>0</v>
      </c>
      <c r="BG601" s="165">
        <f t="shared" si="5116"/>
        <v>0</v>
      </c>
      <c r="BH601" s="165">
        <f t="shared" ref="BH601:BO601" si="5117">BH602+BH607</f>
        <v>0</v>
      </c>
      <c r="BI601" s="165">
        <f t="shared" si="5117"/>
        <v>0</v>
      </c>
      <c r="BJ601" s="165">
        <f t="shared" si="5117"/>
        <v>0</v>
      </c>
      <c r="BK601" s="17">
        <f t="shared" si="5117"/>
        <v>5905</v>
      </c>
      <c r="BL601" s="17">
        <f t="shared" si="5117"/>
        <v>0</v>
      </c>
      <c r="BM601" s="17">
        <f t="shared" si="5117"/>
        <v>2990</v>
      </c>
      <c r="BN601" s="17">
        <f t="shared" si="5117"/>
        <v>0</v>
      </c>
      <c r="BO601" s="165">
        <f t="shared" si="5117"/>
        <v>0</v>
      </c>
      <c r="BP601" s="165">
        <f t="shared" ref="BP601:BV601" si="5118">BP602+BP607</f>
        <v>0</v>
      </c>
      <c r="BQ601" s="165">
        <f t="shared" si="5118"/>
        <v>0</v>
      </c>
      <c r="BR601" s="165">
        <f t="shared" si="5118"/>
        <v>0</v>
      </c>
      <c r="BS601" s="17">
        <f t="shared" si="5118"/>
        <v>5905</v>
      </c>
      <c r="BT601" s="17">
        <f t="shared" si="5118"/>
        <v>0</v>
      </c>
      <c r="BU601" s="17">
        <f t="shared" si="5118"/>
        <v>2990</v>
      </c>
      <c r="BV601" s="17">
        <f t="shared" si="5118"/>
        <v>0</v>
      </c>
    </row>
    <row r="602" spans="1:74" s="18" customFormat="1" ht="33.6" hidden="1">
      <c r="A602" s="60" t="s">
        <v>535</v>
      </c>
      <c r="B602" s="58">
        <v>912</v>
      </c>
      <c r="C602" s="58" t="s">
        <v>77</v>
      </c>
      <c r="D602" s="58" t="s">
        <v>30</v>
      </c>
      <c r="E602" s="116" t="s">
        <v>335</v>
      </c>
      <c r="F602" s="58"/>
      <c r="G602" s="59">
        <f t="shared" ref="G602:V610" si="5119">G603</f>
        <v>0</v>
      </c>
      <c r="H602" s="59">
        <f t="shared" si="5119"/>
        <v>0</v>
      </c>
      <c r="I602" s="59">
        <f t="shared" si="5119"/>
        <v>0</v>
      </c>
      <c r="J602" s="59">
        <f t="shared" si="5119"/>
        <v>0</v>
      </c>
      <c r="K602" s="59">
        <f t="shared" si="5119"/>
        <v>0</v>
      </c>
      <c r="L602" s="59">
        <f t="shared" si="5119"/>
        <v>0</v>
      </c>
      <c r="M602" s="59">
        <f t="shared" si="5119"/>
        <v>0</v>
      </c>
      <c r="N602" s="59">
        <f t="shared" si="5119"/>
        <v>0</v>
      </c>
      <c r="O602" s="59">
        <f t="shared" si="5119"/>
        <v>0</v>
      </c>
      <c r="P602" s="59">
        <f t="shared" si="5119"/>
        <v>0</v>
      </c>
      <c r="Q602" s="59">
        <f t="shared" si="5119"/>
        <v>0</v>
      </c>
      <c r="R602" s="59">
        <f t="shared" si="5119"/>
        <v>0</v>
      </c>
      <c r="S602" s="148">
        <f t="shared" si="5119"/>
        <v>0</v>
      </c>
      <c r="T602" s="148">
        <f t="shared" si="5119"/>
        <v>0</v>
      </c>
      <c r="U602" s="148">
        <f t="shared" si="5119"/>
        <v>0</v>
      </c>
      <c r="V602" s="148">
        <f t="shared" si="5119"/>
        <v>0</v>
      </c>
      <c r="W602" s="59">
        <f t="shared" ref="S602:AI610" si="5120">W603</f>
        <v>0</v>
      </c>
      <c r="X602" s="59">
        <f t="shared" si="5120"/>
        <v>0</v>
      </c>
      <c r="Y602" s="59">
        <f t="shared" si="5120"/>
        <v>0</v>
      </c>
      <c r="Z602" s="59">
        <f t="shared" si="5120"/>
        <v>0</v>
      </c>
      <c r="AA602" s="148">
        <f t="shared" si="5120"/>
        <v>0</v>
      </c>
      <c r="AB602" s="148">
        <f t="shared" si="5120"/>
        <v>0</v>
      </c>
      <c r="AC602" s="148">
        <f t="shared" si="5120"/>
        <v>0</v>
      </c>
      <c r="AD602" s="148">
        <f t="shared" si="5120"/>
        <v>0</v>
      </c>
      <c r="AE602" s="59">
        <f t="shared" si="5120"/>
        <v>0</v>
      </c>
      <c r="AF602" s="59">
        <f t="shared" si="5120"/>
        <v>0</v>
      </c>
      <c r="AG602" s="59">
        <f t="shared" si="5120"/>
        <v>0</v>
      </c>
      <c r="AH602" s="59">
        <f t="shared" si="5120"/>
        <v>0</v>
      </c>
      <c r="AI602" s="148">
        <f t="shared" si="5120"/>
        <v>0</v>
      </c>
      <c r="AJ602" s="148">
        <f t="shared" ref="AI602:AY610" si="5121">AJ603</f>
        <v>0</v>
      </c>
      <c r="AK602" s="148">
        <f t="shared" si="5121"/>
        <v>0</v>
      </c>
      <c r="AL602" s="148">
        <f t="shared" si="5121"/>
        <v>0</v>
      </c>
      <c r="AM602" s="59">
        <f t="shared" si="5121"/>
        <v>0</v>
      </c>
      <c r="AN602" s="59">
        <f t="shared" si="5121"/>
        <v>0</v>
      </c>
      <c r="AO602" s="59">
        <f t="shared" si="5121"/>
        <v>0</v>
      </c>
      <c r="AP602" s="59">
        <f t="shared" si="5121"/>
        <v>0</v>
      </c>
      <c r="AQ602" s="148">
        <f t="shared" si="5121"/>
        <v>0</v>
      </c>
      <c r="AR602" s="148">
        <f t="shared" si="5121"/>
        <v>0</v>
      </c>
      <c r="AS602" s="148">
        <f t="shared" si="5121"/>
        <v>0</v>
      </c>
      <c r="AT602" s="148">
        <f t="shared" si="5121"/>
        <v>0</v>
      </c>
      <c r="AU602" s="59">
        <f t="shared" si="5121"/>
        <v>0</v>
      </c>
      <c r="AV602" s="59">
        <f t="shared" si="5121"/>
        <v>0</v>
      </c>
      <c r="AW602" s="59">
        <f t="shared" si="5121"/>
        <v>0</v>
      </c>
      <c r="AX602" s="59">
        <f t="shared" si="5121"/>
        <v>0</v>
      </c>
      <c r="AY602" s="148">
        <f t="shared" si="5121"/>
        <v>0</v>
      </c>
      <c r="AZ602" s="148">
        <f t="shared" ref="AY602:BO610" si="5122">AZ603</f>
        <v>0</v>
      </c>
      <c r="BA602" s="148">
        <f t="shared" si="5122"/>
        <v>0</v>
      </c>
      <c r="BB602" s="148">
        <f t="shared" si="5122"/>
        <v>0</v>
      </c>
      <c r="BC602" s="59">
        <f t="shared" si="5122"/>
        <v>0</v>
      </c>
      <c r="BD602" s="59">
        <f t="shared" si="5122"/>
        <v>0</v>
      </c>
      <c r="BE602" s="59">
        <f t="shared" si="5122"/>
        <v>0</v>
      </c>
      <c r="BF602" s="59">
        <f t="shared" si="5122"/>
        <v>0</v>
      </c>
      <c r="BG602" s="148">
        <f t="shared" si="5122"/>
        <v>0</v>
      </c>
      <c r="BH602" s="148">
        <f t="shared" si="5122"/>
        <v>0</v>
      </c>
      <c r="BI602" s="148">
        <f t="shared" si="5122"/>
        <v>0</v>
      </c>
      <c r="BJ602" s="148">
        <f t="shared" si="5122"/>
        <v>0</v>
      </c>
      <c r="BK602" s="59">
        <f t="shared" si="5122"/>
        <v>0</v>
      </c>
      <c r="BL602" s="59">
        <f t="shared" si="5122"/>
        <v>0</v>
      </c>
      <c r="BM602" s="59">
        <f t="shared" si="5122"/>
        <v>0</v>
      </c>
      <c r="BN602" s="59">
        <f t="shared" si="5122"/>
        <v>0</v>
      </c>
      <c r="BO602" s="148">
        <f t="shared" si="5122"/>
        <v>0</v>
      </c>
      <c r="BP602" s="148">
        <f t="shared" ref="BO602:BV610" si="5123">BP603</f>
        <v>0</v>
      </c>
      <c r="BQ602" s="148">
        <f t="shared" si="5123"/>
        <v>0</v>
      </c>
      <c r="BR602" s="148">
        <f t="shared" si="5123"/>
        <v>0</v>
      </c>
      <c r="BS602" s="59">
        <f t="shared" si="5123"/>
        <v>0</v>
      </c>
      <c r="BT602" s="59">
        <f t="shared" si="5123"/>
        <v>0</v>
      </c>
      <c r="BU602" s="59">
        <f t="shared" si="5123"/>
        <v>0</v>
      </c>
      <c r="BV602" s="59">
        <f t="shared" si="5123"/>
        <v>0</v>
      </c>
    </row>
    <row r="603" spans="1:74" s="18" customFormat="1" hidden="1">
      <c r="A603" s="60" t="s">
        <v>15</v>
      </c>
      <c r="B603" s="58">
        <v>912</v>
      </c>
      <c r="C603" s="58" t="s">
        <v>77</v>
      </c>
      <c r="D603" s="58" t="s">
        <v>30</v>
      </c>
      <c r="E603" s="116" t="s">
        <v>339</v>
      </c>
      <c r="F603" s="58"/>
      <c r="G603" s="59">
        <f t="shared" si="5119"/>
        <v>0</v>
      </c>
      <c r="H603" s="59">
        <f t="shared" si="5119"/>
        <v>0</v>
      </c>
      <c r="I603" s="59">
        <f t="shared" si="5119"/>
        <v>0</v>
      </c>
      <c r="J603" s="59">
        <f t="shared" si="5119"/>
        <v>0</v>
      </c>
      <c r="K603" s="59">
        <f t="shared" si="5119"/>
        <v>0</v>
      </c>
      <c r="L603" s="59">
        <f t="shared" si="5119"/>
        <v>0</v>
      </c>
      <c r="M603" s="59">
        <f t="shared" si="5119"/>
        <v>0</v>
      </c>
      <c r="N603" s="59">
        <f t="shared" si="5119"/>
        <v>0</v>
      </c>
      <c r="O603" s="59">
        <f t="shared" si="5119"/>
        <v>0</v>
      </c>
      <c r="P603" s="59">
        <f t="shared" si="5119"/>
        <v>0</v>
      </c>
      <c r="Q603" s="59">
        <f t="shared" si="5119"/>
        <v>0</v>
      </c>
      <c r="R603" s="59">
        <f t="shared" si="5119"/>
        <v>0</v>
      </c>
      <c r="S603" s="148">
        <f t="shared" si="5120"/>
        <v>0</v>
      </c>
      <c r="T603" s="148">
        <f t="shared" si="5120"/>
        <v>0</v>
      </c>
      <c r="U603" s="148">
        <f t="shared" si="5120"/>
        <v>0</v>
      </c>
      <c r="V603" s="148">
        <f t="shared" si="5120"/>
        <v>0</v>
      </c>
      <c r="W603" s="59">
        <f t="shared" si="5120"/>
        <v>0</v>
      </c>
      <c r="X603" s="59">
        <f t="shared" si="5120"/>
        <v>0</v>
      </c>
      <c r="Y603" s="59">
        <f t="shared" si="5120"/>
        <v>0</v>
      </c>
      <c r="Z603" s="59">
        <f t="shared" si="5120"/>
        <v>0</v>
      </c>
      <c r="AA603" s="148">
        <f t="shared" si="5120"/>
        <v>0</v>
      </c>
      <c r="AB603" s="148">
        <f t="shared" si="5120"/>
        <v>0</v>
      </c>
      <c r="AC603" s="148">
        <f t="shared" si="5120"/>
        <v>0</v>
      </c>
      <c r="AD603" s="148">
        <f t="shared" si="5120"/>
        <v>0</v>
      </c>
      <c r="AE603" s="59">
        <f t="shared" si="5120"/>
        <v>0</v>
      </c>
      <c r="AF603" s="59">
        <f t="shared" si="5120"/>
        <v>0</v>
      </c>
      <c r="AG603" s="59">
        <f t="shared" si="5120"/>
        <v>0</v>
      </c>
      <c r="AH603" s="59">
        <f t="shared" si="5120"/>
        <v>0</v>
      </c>
      <c r="AI603" s="148">
        <f t="shared" si="5121"/>
        <v>0</v>
      </c>
      <c r="AJ603" s="148">
        <f t="shared" si="5121"/>
        <v>0</v>
      </c>
      <c r="AK603" s="148">
        <f t="shared" si="5121"/>
        <v>0</v>
      </c>
      <c r="AL603" s="148">
        <f t="shared" si="5121"/>
        <v>0</v>
      </c>
      <c r="AM603" s="59">
        <f t="shared" si="5121"/>
        <v>0</v>
      </c>
      <c r="AN603" s="59">
        <f t="shared" si="5121"/>
        <v>0</v>
      </c>
      <c r="AO603" s="59">
        <f t="shared" si="5121"/>
        <v>0</v>
      </c>
      <c r="AP603" s="59">
        <f t="shared" si="5121"/>
        <v>0</v>
      </c>
      <c r="AQ603" s="148">
        <f t="shared" si="5121"/>
        <v>0</v>
      </c>
      <c r="AR603" s="148">
        <f t="shared" si="5121"/>
        <v>0</v>
      </c>
      <c r="AS603" s="148">
        <f t="shared" si="5121"/>
        <v>0</v>
      </c>
      <c r="AT603" s="148">
        <f t="shared" si="5121"/>
        <v>0</v>
      </c>
      <c r="AU603" s="59">
        <f t="shared" si="5121"/>
        <v>0</v>
      </c>
      <c r="AV603" s="59">
        <f t="shared" si="5121"/>
        <v>0</v>
      </c>
      <c r="AW603" s="59">
        <f t="shared" si="5121"/>
        <v>0</v>
      </c>
      <c r="AX603" s="59">
        <f t="shared" si="5121"/>
        <v>0</v>
      </c>
      <c r="AY603" s="148">
        <f t="shared" si="5122"/>
        <v>0</v>
      </c>
      <c r="AZ603" s="148">
        <f t="shared" si="5122"/>
        <v>0</v>
      </c>
      <c r="BA603" s="148">
        <f t="shared" si="5122"/>
        <v>0</v>
      </c>
      <c r="BB603" s="148">
        <f t="shared" si="5122"/>
        <v>0</v>
      </c>
      <c r="BC603" s="59">
        <f t="shared" si="5122"/>
        <v>0</v>
      </c>
      <c r="BD603" s="59">
        <f t="shared" si="5122"/>
        <v>0</v>
      </c>
      <c r="BE603" s="59">
        <f t="shared" si="5122"/>
        <v>0</v>
      </c>
      <c r="BF603" s="59">
        <f t="shared" si="5122"/>
        <v>0</v>
      </c>
      <c r="BG603" s="148">
        <f t="shared" si="5122"/>
        <v>0</v>
      </c>
      <c r="BH603" s="148">
        <f t="shared" si="5122"/>
        <v>0</v>
      </c>
      <c r="BI603" s="148">
        <f t="shared" si="5122"/>
        <v>0</v>
      </c>
      <c r="BJ603" s="148">
        <f t="shared" si="5122"/>
        <v>0</v>
      </c>
      <c r="BK603" s="59">
        <f t="shared" si="5122"/>
        <v>0</v>
      </c>
      <c r="BL603" s="59">
        <f t="shared" si="5122"/>
        <v>0</v>
      </c>
      <c r="BM603" s="59">
        <f t="shared" si="5122"/>
        <v>0</v>
      </c>
      <c r="BN603" s="59">
        <f t="shared" si="5122"/>
        <v>0</v>
      </c>
      <c r="BO603" s="148">
        <f t="shared" si="5123"/>
        <v>0</v>
      </c>
      <c r="BP603" s="148">
        <f t="shared" si="5123"/>
        <v>0</v>
      </c>
      <c r="BQ603" s="148">
        <f t="shared" si="5123"/>
        <v>0</v>
      </c>
      <c r="BR603" s="148">
        <f t="shared" si="5123"/>
        <v>0</v>
      </c>
      <c r="BS603" s="59">
        <f t="shared" si="5123"/>
        <v>0</v>
      </c>
      <c r="BT603" s="59">
        <f t="shared" si="5123"/>
        <v>0</v>
      </c>
      <c r="BU603" s="59">
        <f t="shared" si="5123"/>
        <v>0</v>
      </c>
      <c r="BV603" s="59">
        <f t="shared" si="5123"/>
        <v>0</v>
      </c>
    </row>
    <row r="604" spans="1:74" s="18" customFormat="1" ht="33.6" hidden="1">
      <c r="A604" s="60" t="s">
        <v>105</v>
      </c>
      <c r="B604" s="58">
        <v>912</v>
      </c>
      <c r="C604" s="58" t="s">
        <v>77</v>
      </c>
      <c r="D604" s="58" t="s">
        <v>30</v>
      </c>
      <c r="E604" s="116" t="s">
        <v>351</v>
      </c>
      <c r="F604" s="58"/>
      <c r="G604" s="59">
        <f t="shared" si="5119"/>
        <v>0</v>
      </c>
      <c r="H604" s="59">
        <f t="shared" si="5119"/>
        <v>0</v>
      </c>
      <c r="I604" s="59">
        <f t="shared" si="5119"/>
        <v>0</v>
      </c>
      <c r="J604" s="59">
        <f t="shared" si="5119"/>
        <v>0</v>
      </c>
      <c r="K604" s="59">
        <f t="shared" si="5119"/>
        <v>0</v>
      </c>
      <c r="L604" s="59">
        <f t="shared" si="5119"/>
        <v>0</v>
      </c>
      <c r="M604" s="59">
        <f t="shared" si="5119"/>
        <v>0</v>
      </c>
      <c r="N604" s="59">
        <f t="shared" si="5119"/>
        <v>0</v>
      </c>
      <c r="O604" s="59">
        <f t="shared" si="5119"/>
        <v>0</v>
      </c>
      <c r="P604" s="59">
        <f t="shared" si="5119"/>
        <v>0</v>
      </c>
      <c r="Q604" s="59">
        <f t="shared" si="5119"/>
        <v>0</v>
      </c>
      <c r="R604" s="59">
        <f t="shared" si="5119"/>
        <v>0</v>
      </c>
      <c r="S604" s="148">
        <f t="shared" si="5120"/>
        <v>0</v>
      </c>
      <c r="T604" s="148">
        <f t="shared" si="5120"/>
        <v>0</v>
      </c>
      <c r="U604" s="148">
        <f t="shared" si="5120"/>
        <v>0</v>
      </c>
      <c r="V604" s="148">
        <f t="shared" si="5120"/>
        <v>0</v>
      </c>
      <c r="W604" s="59">
        <f t="shared" si="5120"/>
        <v>0</v>
      </c>
      <c r="X604" s="59">
        <f t="shared" si="5120"/>
        <v>0</v>
      </c>
      <c r="Y604" s="59">
        <f t="shared" si="5120"/>
        <v>0</v>
      </c>
      <c r="Z604" s="59">
        <f t="shared" si="5120"/>
        <v>0</v>
      </c>
      <c r="AA604" s="148">
        <f t="shared" si="5120"/>
        <v>0</v>
      </c>
      <c r="AB604" s="148">
        <f t="shared" si="5120"/>
        <v>0</v>
      </c>
      <c r="AC604" s="148">
        <f t="shared" si="5120"/>
        <v>0</v>
      </c>
      <c r="AD604" s="148">
        <f t="shared" si="5120"/>
        <v>0</v>
      </c>
      <c r="AE604" s="59">
        <f t="shared" si="5120"/>
        <v>0</v>
      </c>
      <c r="AF604" s="59">
        <f t="shared" si="5120"/>
        <v>0</v>
      </c>
      <c r="AG604" s="59">
        <f t="shared" si="5120"/>
        <v>0</v>
      </c>
      <c r="AH604" s="59">
        <f t="shared" si="5120"/>
        <v>0</v>
      </c>
      <c r="AI604" s="148">
        <f t="shared" si="5121"/>
        <v>0</v>
      </c>
      <c r="AJ604" s="148">
        <f t="shared" si="5121"/>
        <v>0</v>
      </c>
      <c r="AK604" s="148">
        <f t="shared" si="5121"/>
        <v>0</v>
      </c>
      <c r="AL604" s="148">
        <f t="shared" si="5121"/>
        <v>0</v>
      </c>
      <c r="AM604" s="59">
        <f t="shared" si="5121"/>
        <v>0</v>
      </c>
      <c r="AN604" s="59">
        <f t="shared" si="5121"/>
        <v>0</v>
      </c>
      <c r="AO604" s="59">
        <f t="shared" si="5121"/>
        <v>0</v>
      </c>
      <c r="AP604" s="59">
        <f t="shared" si="5121"/>
        <v>0</v>
      </c>
      <c r="AQ604" s="148">
        <f t="shared" si="5121"/>
        <v>0</v>
      </c>
      <c r="AR604" s="148">
        <f t="shared" si="5121"/>
        <v>0</v>
      </c>
      <c r="AS604" s="148">
        <f t="shared" si="5121"/>
        <v>0</v>
      </c>
      <c r="AT604" s="148">
        <f t="shared" si="5121"/>
        <v>0</v>
      </c>
      <c r="AU604" s="59">
        <f t="shared" si="5121"/>
        <v>0</v>
      </c>
      <c r="AV604" s="59">
        <f t="shared" si="5121"/>
        <v>0</v>
      </c>
      <c r="AW604" s="59">
        <f t="shared" si="5121"/>
        <v>0</v>
      </c>
      <c r="AX604" s="59">
        <f t="shared" si="5121"/>
        <v>0</v>
      </c>
      <c r="AY604" s="148">
        <f t="shared" si="5122"/>
        <v>0</v>
      </c>
      <c r="AZ604" s="148">
        <f t="shared" si="5122"/>
        <v>0</v>
      </c>
      <c r="BA604" s="148">
        <f t="shared" si="5122"/>
        <v>0</v>
      </c>
      <c r="BB604" s="148">
        <f t="shared" si="5122"/>
        <v>0</v>
      </c>
      <c r="BC604" s="59">
        <f t="shared" si="5122"/>
        <v>0</v>
      </c>
      <c r="BD604" s="59">
        <f t="shared" si="5122"/>
        <v>0</v>
      </c>
      <c r="BE604" s="59">
        <f t="shared" si="5122"/>
        <v>0</v>
      </c>
      <c r="BF604" s="59">
        <f t="shared" si="5122"/>
        <v>0</v>
      </c>
      <c r="BG604" s="148">
        <f t="shared" si="5122"/>
        <v>0</v>
      </c>
      <c r="BH604" s="148">
        <f t="shared" si="5122"/>
        <v>0</v>
      </c>
      <c r="BI604" s="148">
        <f t="shared" si="5122"/>
        <v>0</v>
      </c>
      <c r="BJ604" s="148">
        <f t="shared" si="5122"/>
        <v>0</v>
      </c>
      <c r="BK604" s="59">
        <f t="shared" si="5122"/>
        <v>0</v>
      </c>
      <c r="BL604" s="59">
        <f t="shared" si="5122"/>
        <v>0</v>
      </c>
      <c r="BM604" s="59">
        <f t="shared" si="5122"/>
        <v>0</v>
      </c>
      <c r="BN604" s="59">
        <f t="shared" si="5122"/>
        <v>0</v>
      </c>
      <c r="BO604" s="148">
        <f t="shared" si="5123"/>
        <v>0</v>
      </c>
      <c r="BP604" s="148">
        <f t="shared" si="5123"/>
        <v>0</v>
      </c>
      <c r="BQ604" s="148">
        <f t="shared" si="5123"/>
        <v>0</v>
      </c>
      <c r="BR604" s="148">
        <f t="shared" si="5123"/>
        <v>0</v>
      </c>
      <c r="BS604" s="59">
        <f t="shared" si="5123"/>
        <v>0</v>
      </c>
      <c r="BT604" s="59">
        <f t="shared" si="5123"/>
        <v>0</v>
      </c>
      <c r="BU604" s="59">
        <f t="shared" si="5123"/>
        <v>0</v>
      </c>
      <c r="BV604" s="59">
        <f t="shared" si="5123"/>
        <v>0</v>
      </c>
    </row>
    <row r="605" spans="1:74" s="18" customFormat="1" ht="33.6" hidden="1">
      <c r="A605" s="60" t="s">
        <v>172</v>
      </c>
      <c r="B605" s="58">
        <v>912</v>
      </c>
      <c r="C605" s="58" t="s">
        <v>77</v>
      </c>
      <c r="D605" s="58" t="s">
        <v>30</v>
      </c>
      <c r="E605" s="116" t="s">
        <v>351</v>
      </c>
      <c r="F605" s="58" t="s">
        <v>16</v>
      </c>
      <c r="G605" s="59">
        <f t="shared" si="5119"/>
        <v>0</v>
      </c>
      <c r="H605" s="59">
        <f t="shared" si="5119"/>
        <v>0</v>
      </c>
      <c r="I605" s="59">
        <f t="shared" si="5119"/>
        <v>0</v>
      </c>
      <c r="J605" s="59">
        <f t="shared" si="5119"/>
        <v>0</v>
      </c>
      <c r="K605" s="59">
        <f t="shared" si="5119"/>
        <v>0</v>
      </c>
      <c r="L605" s="59">
        <f t="shared" si="5119"/>
        <v>0</v>
      </c>
      <c r="M605" s="59">
        <f t="shared" si="5119"/>
        <v>0</v>
      </c>
      <c r="N605" s="59">
        <f t="shared" si="5119"/>
        <v>0</v>
      </c>
      <c r="O605" s="59">
        <f t="shared" si="5119"/>
        <v>0</v>
      </c>
      <c r="P605" s="59">
        <f t="shared" si="5119"/>
        <v>0</v>
      </c>
      <c r="Q605" s="59">
        <f t="shared" si="5119"/>
        <v>0</v>
      </c>
      <c r="R605" s="59">
        <f t="shared" si="5119"/>
        <v>0</v>
      </c>
      <c r="S605" s="148">
        <f t="shared" si="5120"/>
        <v>0</v>
      </c>
      <c r="T605" s="148">
        <f t="shared" si="5120"/>
        <v>0</v>
      </c>
      <c r="U605" s="148">
        <f t="shared" si="5120"/>
        <v>0</v>
      </c>
      <c r="V605" s="148">
        <f t="shared" si="5120"/>
        <v>0</v>
      </c>
      <c r="W605" s="59">
        <f t="shared" si="5120"/>
        <v>0</v>
      </c>
      <c r="X605" s="59">
        <f t="shared" si="5120"/>
        <v>0</v>
      </c>
      <c r="Y605" s="59">
        <f t="shared" si="5120"/>
        <v>0</v>
      </c>
      <c r="Z605" s="59">
        <f t="shared" si="5120"/>
        <v>0</v>
      </c>
      <c r="AA605" s="148">
        <f t="shared" si="5120"/>
        <v>0</v>
      </c>
      <c r="AB605" s="148">
        <f t="shared" si="5120"/>
        <v>0</v>
      </c>
      <c r="AC605" s="148">
        <f t="shared" si="5120"/>
        <v>0</v>
      </c>
      <c r="AD605" s="148">
        <f t="shared" si="5120"/>
        <v>0</v>
      </c>
      <c r="AE605" s="59">
        <f t="shared" si="5120"/>
        <v>0</v>
      </c>
      <c r="AF605" s="59">
        <f t="shared" si="5120"/>
        <v>0</v>
      </c>
      <c r="AG605" s="59">
        <f t="shared" si="5120"/>
        <v>0</v>
      </c>
      <c r="AH605" s="59">
        <f t="shared" si="5120"/>
        <v>0</v>
      </c>
      <c r="AI605" s="148">
        <f t="shared" si="5121"/>
        <v>0</v>
      </c>
      <c r="AJ605" s="148">
        <f t="shared" si="5121"/>
        <v>0</v>
      </c>
      <c r="AK605" s="148">
        <f t="shared" si="5121"/>
        <v>0</v>
      </c>
      <c r="AL605" s="148">
        <f t="shared" si="5121"/>
        <v>0</v>
      </c>
      <c r="AM605" s="59">
        <f t="shared" si="5121"/>
        <v>0</v>
      </c>
      <c r="AN605" s="59">
        <f t="shared" si="5121"/>
        <v>0</v>
      </c>
      <c r="AO605" s="59">
        <f t="shared" si="5121"/>
        <v>0</v>
      </c>
      <c r="AP605" s="59">
        <f t="shared" si="5121"/>
        <v>0</v>
      </c>
      <c r="AQ605" s="148">
        <f t="shared" si="5121"/>
        <v>0</v>
      </c>
      <c r="AR605" s="148">
        <f t="shared" si="5121"/>
        <v>0</v>
      </c>
      <c r="AS605" s="148">
        <f t="shared" si="5121"/>
        <v>0</v>
      </c>
      <c r="AT605" s="148">
        <f t="shared" si="5121"/>
        <v>0</v>
      </c>
      <c r="AU605" s="59">
        <f t="shared" si="5121"/>
        <v>0</v>
      </c>
      <c r="AV605" s="59">
        <f t="shared" si="5121"/>
        <v>0</v>
      </c>
      <c r="AW605" s="59">
        <f t="shared" si="5121"/>
        <v>0</v>
      </c>
      <c r="AX605" s="59">
        <f t="shared" si="5121"/>
        <v>0</v>
      </c>
      <c r="AY605" s="148">
        <f t="shared" si="5122"/>
        <v>0</v>
      </c>
      <c r="AZ605" s="148">
        <f t="shared" si="5122"/>
        <v>0</v>
      </c>
      <c r="BA605" s="148">
        <f t="shared" si="5122"/>
        <v>0</v>
      </c>
      <c r="BB605" s="148">
        <f t="shared" si="5122"/>
        <v>0</v>
      </c>
      <c r="BC605" s="59">
        <f t="shared" si="5122"/>
        <v>0</v>
      </c>
      <c r="BD605" s="59">
        <f t="shared" si="5122"/>
        <v>0</v>
      </c>
      <c r="BE605" s="59">
        <f t="shared" si="5122"/>
        <v>0</v>
      </c>
      <c r="BF605" s="59">
        <f t="shared" si="5122"/>
        <v>0</v>
      </c>
      <c r="BG605" s="148">
        <f t="shared" si="5122"/>
        <v>0</v>
      </c>
      <c r="BH605" s="148">
        <f t="shared" si="5122"/>
        <v>0</v>
      </c>
      <c r="BI605" s="148">
        <f t="shared" si="5122"/>
        <v>0</v>
      </c>
      <c r="BJ605" s="148">
        <f t="shared" si="5122"/>
        <v>0</v>
      </c>
      <c r="BK605" s="59">
        <f t="shared" si="5122"/>
        <v>0</v>
      </c>
      <c r="BL605" s="59">
        <f t="shared" si="5122"/>
        <v>0</v>
      </c>
      <c r="BM605" s="59">
        <f t="shared" si="5122"/>
        <v>0</v>
      </c>
      <c r="BN605" s="59">
        <f t="shared" si="5122"/>
        <v>0</v>
      </c>
      <c r="BO605" s="148">
        <f t="shared" si="5123"/>
        <v>0</v>
      </c>
      <c r="BP605" s="148">
        <f t="shared" si="5123"/>
        <v>0</v>
      </c>
      <c r="BQ605" s="148">
        <f t="shared" si="5123"/>
        <v>0</v>
      </c>
      <c r="BR605" s="148">
        <f t="shared" si="5123"/>
        <v>0</v>
      </c>
      <c r="BS605" s="59">
        <f t="shared" si="5123"/>
        <v>0</v>
      </c>
      <c r="BT605" s="59">
        <f t="shared" si="5123"/>
        <v>0</v>
      </c>
      <c r="BU605" s="59">
        <f t="shared" si="5123"/>
        <v>0</v>
      </c>
      <c r="BV605" s="59">
        <f t="shared" si="5123"/>
        <v>0</v>
      </c>
    </row>
    <row r="606" spans="1:74" s="18" customFormat="1" ht="33.6" hidden="1">
      <c r="A606" s="60" t="s">
        <v>44</v>
      </c>
      <c r="B606" s="58">
        <v>912</v>
      </c>
      <c r="C606" s="58" t="s">
        <v>77</v>
      </c>
      <c r="D606" s="58" t="s">
        <v>30</v>
      </c>
      <c r="E606" s="116" t="s">
        <v>351</v>
      </c>
      <c r="F606" s="58" t="s">
        <v>51</v>
      </c>
      <c r="G606" s="59"/>
      <c r="H606" s="59"/>
      <c r="I606" s="59"/>
      <c r="J606" s="59"/>
      <c r="K606" s="59"/>
      <c r="L606" s="59"/>
      <c r="M606" s="59"/>
      <c r="N606" s="59"/>
      <c r="O606" s="59">
        <f>G606+K606</f>
        <v>0</v>
      </c>
      <c r="P606" s="59">
        <f t="shared" ref="P606" si="5124">H606+L606</f>
        <v>0</v>
      </c>
      <c r="Q606" s="59">
        <f t="shared" ref="Q606" si="5125">I606+M606</f>
        <v>0</v>
      </c>
      <c r="R606" s="59">
        <f t="shared" ref="R606" si="5126">J606+N606</f>
        <v>0</v>
      </c>
      <c r="S606" s="148"/>
      <c r="T606" s="148"/>
      <c r="U606" s="148"/>
      <c r="V606" s="148"/>
      <c r="W606" s="59">
        <f>O606+S606</f>
        <v>0</v>
      </c>
      <c r="X606" s="59">
        <f t="shared" ref="X606" si="5127">P606+T606</f>
        <v>0</v>
      </c>
      <c r="Y606" s="59">
        <f t="shared" ref="Y606" si="5128">Q606+U606</f>
        <v>0</v>
      </c>
      <c r="Z606" s="59">
        <f t="shared" ref="Z606" si="5129">R606+V606</f>
        <v>0</v>
      </c>
      <c r="AA606" s="148"/>
      <c r="AB606" s="148"/>
      <c r="AC606" s="148"/>
      <c r="AD606" s="148"/>
      <c r="AE606" s="59">
        <f>W606+AA606</f>
        <v>0</v>
      </c>
      <c r="AF606" s="59">
        <f t="shared" ref="AF606" si="5130">X606+AB606</f>
        <v>0</v>
      </c>
      <c r="AG606" s="59">
        <f t="shared" ref="AG606" si="5131">Y606+AC606</f>
        <v>0</v>
      </c>
      <c r="AH606" s="59">
        <f t="shared" ref="AH606" si="5132">Z606+AD606</f>
        <v>0</v>
      </c>
      <c r="AI606" s="148"/>
      <c r="AJ606" s="148"/>
      <c r="AK606" s="148"/>
      <c r="AL606" s="148"/>
      <c r="AM606" s="59">
        <f>AE606+AI606</f>
        <v>0</v>
      </c>
      <c r="AN606" s="59">
        <f t="shared" ref="AN606" si="5133">AF606+AJ606</f>
        <v>0</v>
      </c>
      <c r="AO606" s="59">
        <f t="shared" ref="AO606" si="5134">AG606+AK606</f>
        <v>0</v>
      </c>
      <c r="AP606" s="59">
        <f t="shared" ref="AP606" si="5135">AH606+AL606</f>
        <v>0</v>
      </c>
      <c r="AQ606" s="148"/>
      <c r="AR606" s="148"/>
      <c r="AS606" s="148"/>
      <c r="AT606" s="148"/>
      <c r="AU606" s="59">
        <f>AM606+AQ606</f>
        <v>0</v>
      </c>
      <c r="AV606" s="59">
        <f t="shared" ref="AV606" si="5136">AN606+AR606</f>
        <v>0</v>
      </c>
      <c r="AW606" s="59">
        <f t="shared" ref="AW606" si="5137">AO606+AS606</f>
        <v>0</v>
      </c>
      <c r="AX606" s="59">
        <f t="shared" ref="AX606" si="5138">AP606+AT606</f>
        <v>0</v>
      </c>
      <c r="AY606" s="148"/>
      <c r="AZ606" s="148"/>
      <c r="BA606" s="148"/>
      <c r="BB606" s="148"/>
      <c r="BC606" s="59">
        <f>AU606+AY606</f>
        <v>0</v>
      </c>
      <c r="BD606" s="59">
        <f t="shared" ref="BD606" si="5139">AV606+AZ606</f>
        <v>0</v>
      </c>
      <c r="BE606" s="59">
        <f t="shared" ref="BE606" si="5140">AW606+BA606</f>
        <v>0</v>
      </c>
      <c r="BF606" s="59">
        <f t="shared" ref="BF606" si="5141">AX606+BB606</f>
        <v>0</v>
      </c>
      <c r="BG606" s="148"/>
      <c r="BH606" s="148"/>
      <c r="BI606" s="148"/>
      <c r="BJ606" s="148"/>
      <c r="BK606" s="59">
        <f>BC606+BG606</f>
        <v>0</v>
      </c>
      <c r="BL606" s="59">
        <f t="shared" ref="BL606" si="5142">BD606+BH606</f>
        <v>0</v>
      </c>
      <c r="BM606" s="59">
        <f t="shared" ref="BM606" si="5143">BE606+BI606</f>
        <v>0</v>
      </c>
      <c r="BN606" s="59">
        <f t="shared" ref="BN606" si="5144">BF606+BJ606</f>
        <v>0</v>
      </c>
      <c r="BO606" s="148"/>
      <c r="BP606" s="148"/>
      <c r="BQ606" s="148"/>
      <c r="BR606" s="148"/>
      <c r="BS606" s="59">
        <f>BK606+BO606</f>
        <v>0</v>
      </c>
      <c r="BT606" s="59">
        <f t="shared" ref="BT606" si="5145">BL606+BP606</f>
        <v>0</v>
      </c>
      <c r="BU606" s="59">
        <f t="shared" ref="BU606" si="5146">BM606+BQ606</f>
        <v>0</v>
      </c>
      <c r="BV606" s="59">
        <f t="shared" ref="BV606" si="5147">BN606+BR606</f>
        <v>0</v>
      </c>
    </row>
    <row r="607" spans="1:74">
      <c r="A607" s="44" t="s">
        <v>17</v>
      </c>
      <c r="B607" s="10">
        <v>912</v>
      </c>
      <c r="C607" s="10" t="s">
        <v>77</v>
      </c>
      <c r="D607" s="10" t="s">
        <v>30</v>
      </c>
      <c r="E607" s="6" t="s">
        <v>55</v>
      </c>
      <c r="F607" s="10"/>
      <c r="G607" s="6">
        <f t="shared" si="5119"/>
        <v>5905</v>
      </c>
      <c r="H607" s="6">
        <f t="shared" si="5119"/>
        <v>0</v>
      </c>
      <c r="I607" s="6">
        <f t="shared" si="5119"/>
        <v>2990</v>
      </c>
      <c r="J607" s="6">
        <f t="shared" si="5119"/>
        <v>0</v>
      </c>
      <c r="K607" s="148">
        <f t="shared" si="5119"/>
        <v>0</v>
      </c>
      <c r="L607" s="148">
        <f t="shared" si="5119"/>
        <v>0</v>
      </c>
      <c r="M607" s="148">
        <f t="shared" si="5119"/>
        <v>0</v>
      </c>
      <c r="N607" s="148">
        <f t="shared" si="5119"/>
        <v>0</v>
      </c>
      <c r="O607" s="6">
        <f t="shared" si="5119"/>
        <v>5905</v>
      </c>
      <c r="P607" s="6">
        <f t="shared" si="5119"/>
        <v>0</v>
      </c>
      <c r="Q607" s="6">
        <f t="shared" si="5119"/>
        <v>2990</v>
      </c>
      <c r="R607" s="6">
        <f t="shared" si="5119"/>
        <v>0</v>
      </c>
      <c r="S607" s="148">
        <f t="shared" si="5120"/>
        <v>0</v>
      </c>
      <c r="T607" s="148">
        <f t="shared" si="5120"/>
        <v>0</v>
      </c>
      <c r="U607" s="148">
        <f t="shared" si="5120"/>
        <v>0</v>
      </c>
      <c r="V607" s="148">
        <f t="shared" si="5120"/>
        <v>0</v>
      </c>
      <c r="W607" s="6">
        <f t="shared" si="5120"/>
        <v>5905</v>
      </c>
      <c r="X607" s="6">
        <f t="shared" si="5120"/>
        <v>0</v>
      </c>
      <c r="Y607" s="6">
        <f t="shared" si="5120"/>
        <v>2990</v>
      </c>
      <c r="Z607" s="6">
        <f t="shared" si="5120"/>
        <v>0</v>
      </c>
      <c r="AA607" s="148">
        <f t="shared" si="5120"/>
        <v>0</v>
      </c>
      <c r="AB607" s="148">
        <f t="shared" si="5120"/>
        <v>0</v>
      </c>
      <c r="AC607" s="148">
        <f t="shared" si="5120"/>
        <v>0</v>
      </c>
      <c r="AD607" s="148">
        <f t="shared" si="5120"/>
        <v>0</v>
      </c>
      <c r="AE607" s="6">
        <f t="shared" si="5120"/>
        <v>5905</v>
      </c>
      <c r="AF607" s="6">
        <f t="shared" si="5120"/>
        <v>0</v>
      </c>
      <c r="AG607" s="6">
        <f t="shared" si="5120"/>
        <v>2990</v>
      </c>
      <c r="AH607" s="6">
        <f t="shared" si="5120"/>
        <v>0</v>
      </c>
      <c r="AI607" s="148">
        <f t="shared" si="5121"/>
        <v>0</v>
      </c>
      <c r="AJ607" s="148">
        <f t="shared" si="5121"/>
        <v>0</v>
      </c>
      <c r="AK607" s="148">
        <f t="shared" si="5121"/>
        <v>0</v>
      </c>
      <c r="AL607" s="148">
        <f t="shared" si="5121"/>
        <v>0</v>
      </c>
      <c r="AM607" s="6">
        <f t="shared" si="5121"/>
        <v>5905</v>
      </c>
      <c r="AN607" s="6">
        <f t="shared" si="5121"/>
        <v>0</v>
      </c>
      <c r="AO607" s="6">
        <f t="shared" si="5121"/>
        <v>2990</v>
      </c>
      <c r="AP607" s="6">
        <f t="shared" si="5121"/>
        <v>0</v>
      </c>
      <c r="AQ607" s="148">
        <f t="shared" si="5121"/>
        <v>0</v>
      </c>
      <c r="AR607" s="148">
        <f t="shared" si="5121"/>
        <v>0</v>
      </c>
      <c r="AS607" s="148">
        <f t="shared" si="5121"/>
        <v>0</v>
      </c>
      <c r="AT607" s="148">
        <f t="shared" si="5121"/>
        <v>0</v>
      </c>
      <c r="AU607" s="6">
        <f t="shared" si="5121"/>
        <v>5905</v>
      </c>
      <c r="AV607" s="6">
        <f t="shared" si="5121"/>
        <v>0</v>
      </c>
      <c r="AW607" s="6">
        <f t="shared" si="5121"/>
        <v>2990</v>
      </c>
      <c r="AX607" s="6">
        <f t="shared" si="5121"/>
        <v>0</v>
      </c>
      <c r="AY607" s="148">
        <f t="shared" si="5122"/>
        <v>0</v>
      </c>
      <c r="AZ607" s="148">
        <f t="shared" si="5122"/>
        <v>0</v>
      </c>
      <c r="BA607" s="148">
        <f t="shared" si="5122"/>
        <v>0</v>
      </c>
      <c r="BB607" s="148">
        <f t="shared" si="5122"/>
        <v>0</v>
      </c>
      <c r="BC607" s="6">
        <f t="shared" si="5122"/>
        <v>5905</v>
      </c>
      <c r="BD607" s="6">
        <f t="shared" si="5122"/>
        <v>0</v>
      </c>
      <c r="BE607" s="6">
        <f t="shared" si="5122"/>
        <v>2990</v>
      </c>
      <c r="BF607" s="6">
        <f t="shared" si="5122"/>
        <v>0</v>
      </c>
      <c r="BG607" s="148">
        <f t="shared" si="5122"/>
        <v>0</v>
      </c>
      <c r="BH607" s="148">
        <f t="shared" si="5122"/>
        <v>0</v>
      </c>
      <c r="BI607" s="148">
        <f t="shared" si="5122"/>
        <v>0</v>
      </c>
      <c r="BJ607" s="148">
        <f t="shared" si="5122"/>
        <v>0</v>
      </c>
      <c r="BK607" s="6">
        <f t="shared" si="5122"/>
        <v>5905</v>
      </c>
      <c r="BL607" s="6">
        <f t="shared" si="5122"/>
        <v>0</v>
      </c>
      <c r="BM607" s="6">
        <f t="shared" si="5122"/>
        <v>2990</v>
      </c>
      <c r="BN607" s="6">
        <f t="shared" si="5122"/>
        <v>0</v>
      </c>
      <c r="BO607" s="148">
        <f t="shared" si="5123"/>
        <v>0</v>
      </c>
      <c r="BP607" s="148">
        <f t="shared" si="5123"/>
        <v>0</v>
      </c>
      <c r="BQ607" s="148">
        <f t="shared" si="5123"/>
        <v>0</v>
      </c>
      <c r="BR607" s="148">
        <f t="shared" si="5123"/>
        <v>0</v>
      </c>
      <c r="BS607" s="6">
        <f t="shared" si="5123"/>
        <v>5905</v>
      </c>
      <c r="BT607" s="6">
        <f t="shared" si="5123"/>
        <v>0</v>
      </c>
      <c r="BU607" s="6">
        <f t="shared" si="5123"/>
        <v>2990</v>
      </c>
      <c r="BV607" s="6">
        <f t="shared" si="5123"/>
        <v>0</v>
      </c>
    </row>
    <row r="608" spans="1:74">
      <c r="A608" s="8" t="s">
        <v>15</v>
      </c>
      <c r="B608" s="10">
        <v>912</v>
      </c>
      <c r="C608" s="10" t="s">
        <v>77</v>
      </c>
      <c r="D608" s="10" t="s">
        <v>30</v>
      </c>
      <c r="E608" s="13" t="s">
        <v>60</v>
      </c>
      <c r="F608" s="10"/>
      <c r="G608" s="6">
        <f t="shared" si="5119"/>
        <v>5905</v>
      </c>
      <c r="H608" s="6">
        <f t="shared" si="5119"/>
        <v>0</v>
      </c>
      <c r="I608" s="6">
        <f t="shared" si="5119"/>
        <v>2990</v>
      </c>
      <c r="J608" s="6">
        <f t="shared" si="5119"/>
        <v>0</v>
      </c>
      <c r="K608" s="148">
        <f t="shared" si="5119"/>
        <v>0</v>
      </c>
      <c r="L608" s="148">
        <f t="shared" si="5119"/>
        <v>0</v>
      </c>
      <c r="M608" s="148">
        <f t="shared" si="5119"/>
        <v>0</v>
      </c>
      <c r="N608" s="148">
        <f t="shared" si="5119"/>
        <v>0</v>
      </c>
      <c r="O608" s="6">
        <f t="shared" si="5119"/>
        <v>5905</v>
      </c>
      <c r="P608" s="6">
        <f t="shared" si="5119"/>
        <v>0</v>
      </c>
      <c r="Q608" s="6">
        <f t="shared" si="5119"/>
        <v>2990</v>
      </c>
      <c r="R608" s="6">
        <f t="shared" si="5119"/>
        <v>0</v>
      </c>
      <c r="S608" s="148">
        <f t="shared" si="5120"/>
        <v>0</v>
      </c>
      <c r="T608" s="148">
        <f t="shared" si="5120"/>
        <v>0</v>
      </c>
      <c r="U608" s="148">
        <f t="shared" si="5120"/>
        <v>0</v>
      </c>
      <c r="V608" s="148">
        <f t="shared" si="5120"/>
        <v>0</v>
      </c>
      <c r="W608" s="6">
        <f t="shared" si="5120"/>
        <v>5905</v>
      </c>
      <c r="X608" s="6">
        <f t="shared" si="5120"/>
        <v>0</v>
      </c>
      <c r="Y608" s="6">
        <f t="shared" si="5120"/>
        <v>2990</v>
      </c>
      <c r="Z608" s="6">
        <f t="shared" si="5120"/>
        <v>0</v>
      </c>
      <c r="AA608" s="148">
        <f t="shared" si="5120"/>
        <v>0</v>
      </c>
      <c r="AB608" s="148">
        <f t="shared" si="5120"/>
        <v>0</v>
      </c>
      <c r="AC608" s="148">
        <f t="shared" si="5120"/>
        <v>0</v>
      </c>
      <c r="AD608" s="148">
        <f t="shared" si="5120"/>
        <v>0</v>
      </c>
      <c r="AE608" s="6">
        <f t="shared" si="5120"/>
        <v>5905</v>
      </c>
      <c r="AF608" s="6">
        <f t="shared" si="5120"/>
        <v>0</v>
      </c>
      <c r="AG608" s="6">
        <f t="shared" si="5120"/>
        <v>2990</v>
      </c>
      <c r="AH608" s="6">
        <f t="shared" si="5120"/>
        <v>0</v>
      </c>
      <c r="AI608" s="148">
        <f t="shared" si="5121"/>
        <v>0</v>
      </c>
      <c r="AJ608" s="148">
        <f t="shared" si="5121"/>
        <v>0</v>
      </c>
      <c r="AK608" s="148">
        <f t="shared" si="5121"/>
        <v>0</v>
      </c>
      <c r="AL608" s="148">
        <f t="shared" si="5121"/>
        <v>0</v>
      </c>
      <c r="AM608" s="6">
        <f t="shared" si="5121"/>
        <v>5905</v>
      </c>
      <c r="AN608" s="6">
        <f t="shared" si="5121"/>
        <v>0</v>
      </c>
      <c r="AO608" s="6">
        <f t="shared" si="5121"/>
        <v>2990</v>
      </c>
      <c r="AP608" s="6">
        <f t="shared" si="5121"/>
        <v>0</v>
      </c>
      <c r="AQ608" s="148">
        <f t="shared" si="5121"/>
        <v>0</v>
      </c>
      <c r="AR608" s="148">
        <f t="shared" si="5121"/>
        <v>0</v>
      </c>
      <c r="AS608" s="148">
        <f t="shared" si="5121"/>
        <v>0</v>
      </c>
      <c r="AT608" s="148">
        <f t="shared" si="5121"/>
        <v>0</v>
      </c>
      <c r="AU608" s="6">
        <f t="shared" si="5121"/>
        <v>5905</v>
      </c>
      <c r="AV608" s="6">
        <f t="shared" si="5121"/>
        <v>0</v>
      </c>
      <c r="AW608" s="6">
        <f t="shared" si="5121"/>
        <v>2990</v>
      </c>
      <c r="AX608" s="6">
        <f t="shared" si="5121"/>
        <v>0</v>
      </c>
      <c r="AY608" s="148">
        <f t="shared" si="5122"/>
        <v>0</v>
      </c>
      <c r="AZ608" s="148">
        <f t="shared" si="5122"/>
        <v>0</v>
      </c>
      <c r="BA608" s="148">
        <f t="shared" si="5122"/>
        <v>0</v>
      </c>
      <c r="BB608" s="148">
        <f t="shared" si="5122"/>
        <v>0</v>
      </c>
      <c r="BC608" s="6">
        <f t="shared" si="5122"/>
        <v>5905</v>
      </c>
      <c r="BD608" s="6">
        <f t="shared" si="5122"/>
        <v>0</v>
      </c>
      <c r="BE608" s="6">
        <f t="shared" si="5122"/>
        <v>2990</v>
      </c>
      <c r="BF608" s="6">
        <f t="shared" si="5122"/>
        <v>0</v>
      </c>
      <c r="BG608" s="148">
        <f t="shared" si="5122"/>
        <v>0</v>
      </c>
      <c r="BH608" s="148">
        <f t="shared" si="5122"/>
        <v>0</v>
      </c>
      <c r="BI608" s="148">
        <f t="shared" si="5122"/>
        <v>0</v>
      </c>
      <c r="BJ608" s="148">
        <f t="shared" si="5122"/>
        <v>0</v>
      </c>
      <c r="BK608" s="6">
        <f t="shared" si="5122"/>
        <v>5905</v>
      </c>
      <c r="BL608" s="6">
        <f t="shared" si="5122"/>
        <v>0</v>
      </c>
      <c r="BM608" s="6">
        <f t="shared" si="5122"/>
        <v>2990</v>
      </c>
      <c r="BN608" s="6">
        <f t="shared" si="5122"/>
        <v>0</v>
      </c>
      <c r="BO608" s="148">
        <f t="shared" si="5123"/>
        <v>0</v>
      </c>
      <c r="BP608" s="148">
        <f t="shared" si="5123"/>
        <v>0</v>
      </c>
      <c r="BQ608" s="148">
        <f t="shared" si="5123"/>
        <v>0</v>
      </c>
      <c r="BR608" s="148">
        <f t="shared" si="5123"/>
        <v>0</v>
      </c>
      <c r="BS608" s="6">
        <f t="shared" si="5123"/>
        <v>5905</v>
      </c>
      <c r="BT608" s="6">
        <f t="shared" si="5123"/>
        <v>0</v>
      </c>
      <c r="BU608" s="6">
        <f t="shared" si="5123"/>
        <v>2990</v>
      </c>
      <c r="BV608" s="6">
        <f t="shared" si="5123"/>
        <v>0</v>
      </c>
    </row>
    <row r="609" spans="1:74" ht="33.6">
      <c r="A609" s="8" t="s">
        <v>105</v>
      </c>
      <c r="B609" s="10">
        <v>912</v>
      </c>
      <c r="C609" s="10" t="s">
        <v>77</v>
      </c>
      <c r="D609" s="10" t="s">
        <v>30</v>
      </c>
      <c r="E609" s="13" t="s">
        <v>613</v>
      </c>
      <c r="F609" s="10"/>
      <c r="G609" s="6">
        <f t="shared" si="5119"/>
        <v>5905</v>
      </c>
      <c r="H609" s="6">
        <f t="shared" si="5119"/>
        <v>0</v>
      </c>
      <c r="I609" s="6">
        <f t="shared" si="5119"/>
        <v>2990</v>
      </c>
      <c r="J609" s="6">
        <f t="shared" si="5119"/>
        <v>0</v>
      </c>
      <c r="K609" s="148">
        <f t="shared" si="5119"/>
        <v>0</v>
      </c>
      <c r="L609" s="148">
        <f t="shared" si="5119"/>
        <v>0</v>
      </c>
      <c r="M609" s="148">
        <f t="shared" si="5119"/>
        <v>0</v>
      </c>
      <c r="N609" s="148">
        <f t="shared" si="5119"/>
        <v>0</v>
      </c>
      <c r="O609" s="6">
        <f t="shared" si="5119"/>
        <v>5905</v>
      </c>
      <c r="P609" s="6">
        <f t="shared" si="5119"/>
        <v>0</v>
      </c>
      <c r="Q609" s="6">
        <f t="shared" si="5119"/>
        <v>2990</v>
      </c>
      <c r="R609" s="6">
        <f t="shared" si="5119"/>
        <v>0</v>
      </c>
      <c r="S609" s="148">
        <f t="shared" si="5120"/>
        <v>0</v>
      </c>
      <c r="T609" s="148">
        <f t="shared" si="5120"/>
        <v>0</v>
      </c>
      <c r="U609" s="148">
        <f t="shared" si="5120"/>
        <v>0</v>
      </c>
      <c r="V609" s="148">
        <f t="shared" si="5120"/>
        <v>0</v>
      </c>
      <c r="W609" s="6">
        <f t="shared" si="5120"/>
        <v>5905</v>
      </c>
      <c r="X609" s="6">
        <f t="shared" si="5120"/>
        <v>0</v>
      </c>
      <c r="Y609" s="6">
        <f t="shared" si="5120"/>
        <v>2990</v>
      </c>
      <c r="Z609" s="6">
        <f t="shared" si="5120"/>
        <v>0</v>
      </c>
      <c r="AA609" s="148">
        <f t="shared" si="5120"/>
        <v>0</v>
      </c>
      <c r="AB609" s="148">
        <f t="shared" si="5120"/>
        <v>0</v>
      </c>
      <c r="AC609" s="148">
        <f t="shared" si="5120"/>
        <v>0</v>
      </c>
      <c r="AD609" s="148">
        <f t="shared" si="5120"/>
        <v>0</v>
      </c>
      <c r="AE609" s="6">
        <f t="shared" si="5120"/>
        <v>5905</v>
      </c>
      <c r="AF609" s="6">
        <f t="shared" si="5120"/>
        <v>0</v>
      </c>
      <c r="AG609" s="6">
        <f t="shared" si="5120"/>
        <v>2990</v>
      </c>
      <c r="AH609" s="6">
        <f t="shared" si="5120"/>
        <v>0</v>
      </c>
      <c r="AI609" s="148">
        <f t="shared" si="5121"/>
        <v>0</v>
      </c>
      <c r="AJ609" s="148">
        <f t="shared" si="5121"/>
        <v>0</v>
      </c>
      <c r="AK609" s="148">
        <f t="shared" si="5121"/>
        <v>0</v>
      </c>
      <c r="AL609" s="148">
        <f t="shared" si="5121"/>
        <v>0</v>
      </c>
      <c r="AM609" s="6">
        <f t="shared" si="5121"/>
        <v>5905</v>
      </c>
      <c r="AN609" s="6">
        <f t="shared" si="5121"/>
        <v>0</v>
      </c>
      <c r="AO609" s="6">
        <f t="shared" si="5121"/>
        <v>2990</v>
      </c>
      <c r="AP609" s="6">
        <f t="shared" si="5121"/>
        <v>0</v>
      </c>
      <c r="AQ609" s="148">
        <f t="shared" si="5121"/>
        <v>0</v>
      </c>
      <c r="AR609" s="148">
        <f t="shared" si="5121"/>
        <v>0</v>
      </c>
      <c r="AS609" s="148">
        <f t="shared" si="5121"/>
        <v>0</v>
      </c>
      <c r="AT609" s="148">
        <f t="shared" si="5121"/>
        <v>0</v>
      </c>
      <c r="AU609" s="6">
        <f t="shared" si="5121"/>
        <v>5905</v>
      </c>
      <c r="AV609" s="6">
        <f t="shared" si="5121"/>
        <v>0</v>
      </c>
      <c r="AW609" s="6">
        <f t="shared" si="5121"/>
        <v>2990</v>
      </c>
      <c r="AX609" s="6">
        <f t="shared" si="5121"/>
        <v>0</v>
      </c>
      <c r="AY609" s="148">
        <f t="shared" si="5122"/>
        <v>0</v>
      </c>
      <c r="AZ609" s="148">
        <f t="shared" si="5122"/>
        <v>0</v>
      </c>
      <c r="BA609" s="148">
        <f t="shared" si="5122"/>
        <v>0</v>
      </c>
      <c r="BB609" s="148">
        <f t="shared" si="5122"/>
        <v>0</v>
      </c>
      <c r="BC609" s="6">
        <f t="shared" si="5122"/>
        <v>5905</v>
      </c>
      <c r="BD609" s="6">
        <f t="shared" si="5122"/>
        <v>0</v>
      </c>
      <c r="BE609" s="6">
        <f t="shared" si="5122"/>
        <v>2990</v>
      </c>
      <c r="BF609" s="6">
        <f t="shared" si="5122"/>
        <v>0</v>
      </c>
      <c r="BG609" s="148">
        <f t="shared" si="5122"/>
        <v>0</v>
      </c>
      <c r="BH609" s="148">
        <f t="shared" si="5122"/>
        <v>0</v>
      </c>
      <c r="BI609" s="148">
        <f t="shared" si="5122"/>
        <v>0</v>
      </c>
      <c r="BJ609" s="148">
        <f t="shared" si="5122"/>
        <v>0</v>
      </c>
      <c r="BK609" s="6">
        <f t="shared" si="5122"/>
        <v>5905</v>
      </c>
      <c r="BL609" s="6">
        <f t="shared" si="5122"/>
        <v>0</v>
      </c>
      <c r="BM609" s="6">
        <f t="shared" si="5122"/>
        <v>2990</v>
      </c>
      <c r="BN609" s="6">
        <f t="shared" si="5122"/>
        <v>0</v>
      </c>
      <c r="BO609" s="148">
        <f t="shared" si="5123"/>
        <v>0</v>
      </c>
      <c r="BP609" s="148">
        <f t="shared" si="5123"/>
        <v>0</v>
      </c>
      <c r="BQ609" s="148">
        <f t="shared" si="5123"/>
        <v>0</v>
      </c>
      <c r="BR609" s="148">
        <f t="shared" si="5123"/>
        <v>0</v>
      </c>
      <c r="BS609" s="6">
        <f t="shared" si="5123"/>
        <v>5905</v>
      </c>
      <c r="BT609" s="6">
        <f t="shared" si="5123"/>
        <v>0</v>
      </c>
      <c r="BU609" s="6">
        <f t="shared" si="5123"/>
        <v>2990</v>
      </c>
      <c r="BV609" s="6">
        <f t="shared" si="5123"/>
        <v>0</v>
      </c>
    </row>
    <row r="610" spans="1:74" ht="33.6">
      <c r="A610" s="8" t="s">
        <v>172</v>
      </c>
      <c r="B610" s="10">
        <v>912</v>
      </c>
      <c r="C610" s="10" t="s">
        <v>77</v>
      </c>
      <c r="D610" s="10" t="s">
        <v>30</v>
      </c>
      <c r="E610" s="13" t="s">
        <v>613</v>
      </c>
      <c r="F610" s="10" t="s">
        <v>16</v>
      </c>
      <c r="G610" s="6">
        <f t="shared" si="5119"/>
        <v>5905</v>
      </c>
      <c r="H610" s="6">
        <f t="shared" si="5119"/>
        <v>0</v>
      </c>
      <c r="I610" s="6">
        <f t="shared" si="5119"/>
        <v>2990</v>
      </c>
      <c r="J610" s="6">
        <f t="shared" si="5119"/>
        <v>0</v>
      </c>
      <c r="K610" s="148">
        <f t="shared" si="5119"/>
        <v>0</v>
      </c>
      <c r="L610" s="148">
        <f t="shared" si="5119"/>
        <v>0</v>
      </c>
      <c r="M610" s="148">
        <f t="shared" si="5119"/>
        <v>0</v>
      </c>
      <c r="N610" s="148">
        <f t="shared" si="5119"/>
        <v>0</v>
      </c>
      <c r="O610" s="6">
        <f t="shared" si="5119"/>
        <v>5905</v>
      </c>
      <c r="P610" s="6">
        <f t="shared" si="5119"/>
        <v>0</v>
      </c>
      <c r="Q610" s="6">
        <f t="shared" si="5119"/>
        <v>2990</v>
      </c>
      <c r="R610" s="6">
        <f t="shared" si="5119"/>
        <v>0</v>
      </c>
      <c r="S610" s="148">
        <f t="shared" si="5120"/>
        <v>0</v>
      </c>
      <c r="T610" s="148">
        <f t="shared" si="5120"/>
        <v>0</v>
      </c>
      <c r="U610" s="148">
        <f t="shared" si="5120"/>
        <v>0</v>
      </c>
      <c r="V610" s="148">
        <f t="shared" si="5120"/>
        <v>0</v>
      </c>
      <c r="W610" s="6">
        <f t="shared" si="5120"/>
        <v>5905</v>
      </c>
      <c r="X610" s="6">
        <f t="shared" si="5120"/>
        <v>0</v>
      </c>
      <c r="Y610" s="6">
        <f t="shared" si="5120"/>
        <v>2990</v>
      </c>
      <c r="Z610" s="6">
        <f t="shared" si="5120"/>
        <v>0</v>
      </c>
      <c r="AA610" s="148">
        <f t="shared" si="5120"/>
        <v>0</v>
      </c>
      <c r="AB610" s="148">
        <f t="shared" si="5120"/>
        <v>0</v>
      </c>
      <c r="AC610" s="148">
        <f t="shared" si="5120"/>
        <v>0</v>
      </c>
      <c r="AD610" s="148">
        <f t="shared" si="5120"/>
        <v>0</v>
      </c>
      <c r="AE610" s="6">
        <f t="shared" si="5120"/>
        <v>5905</v>
      </c>
      <c r="AF610" s="6">
        <f t="shared" si="5120"/>
        <v>0</v>
      </c>
      <c r="AG610" s="6">
        <f t="shared" si="5120"/>
        <v>2990</v>
      </c>
      <c r="AH610" s="6">
        <f t="shared" si="5120"/>
        <v>0</v>
      </c>
      <c r="AI610" s="148">
        <f t="shared" si="5121"/>
        <v>0</v>
      </c>
      <c r="AJ610" s="148">
        <f t="shared" si="5121"/>
        <v>0</v>
      </c>
      <c r="AK610" s="148">
        <f t="shared" si="5121"/>
        <v>0</v>
      </c>
      <c r="AL610" s="148">
        <f t="shared" si="5121"/>
        <v>0</v>
      </c>
      <c r="AM610" s="6">
        <f t="shared" si="5121"/>
        <v>5905</v>
      </c>
      <c r="AN610" s="6">
        <f t="shared" si="5121"/>
        <v>0</v>
      </c>
      <c r="AO610" s="6">
        <f t="shared" si="5121"/>
        <v>2990</v>
      </c>
      <c r="AP610" s="6">
        <f t="shared" si="5121"/>
        <v>0</v>
      </c>
      <c r="AQ610" s="148">
        <f t="shared" si="5121"/>
        <v>0</v>
      </c>
      <c r="AR610" s="148">
        <f t="shared" si="5121"/>
        <v>0</v>
      </c>
      <c r="AS610" s="148">
        <f t="shared" si="5121"/>
        <v>0</v>
      </c>
      <c r="AT610" s="148">
        <f t="shared" si="5121"/>
        <v>0</v>
      </c>
      <c r="AU610" s="6">
        <f t="shared" si="5121"/>
        <v>5905</v>
      </c>
      <c r="AV610" s="6">
        <f t="shared" si="5121"/>
        <v>0</v>
      </c>
      <c r="AW610" s="6">
        <f t="shared" si="5121"/>
        <v>2990</v>
      </c>
      <c r="AX610" s="6">
        <f t="shared" si="5121"/>
        <v>0</v>
      </c>
      <c r="AY610" s="148">
        <f t="shared" si="5122"/>
        <v>0</v>
      </c>
      <c r="AZ610" s="148">
        <f t="shared" si="5122"/>
        <v>0</v>
      </c>
      <c r="BA610" s="148">
        <f t="shared" si="5122"/>
        <v>0</v>
      </c>
      <c r="BB610" s="148">
        <f t="shared" si="5122"/>
        <v>0</v>
      </c>
      <c r="BC610" s="6">
        <f t="shared" si="5122"/>
        <v>5905</v>
      </c>
      <c r="BD610" s="6">
        <f t="shared" si="5122"/>
        <v>0</v>
      </c>
      <c r="BE610" s="6">
        <f t="shared" si="5122"/>
        <v>2990</v>
      </c>
      <c r="BF610" s="6">
        <f t="shared" si="5122"/>
        <v>0</v>
      </c>
      <c r="BG610" s="148">
        <f t="shared" si="5122"/>
        <v>0</v>
      </c>
      <c r="BH610" s="148">
        <f t="shared" si="5122"/>
        <v>0</v>
      </c>
      <c r="BI610" s="148">
        <f t="shared" si="5122"/>
        <v>0</v>
      </c>
      <c r="BJ610" s="148">
        <f t="shared" si="5122"/>
        <v>0</v>
      </c>
      <c r="BK610" s="6">
        <f t="shared" si="5122"/>
        <v>5905</v>
      </c>
      <c r="BL610" s="6">
        <f t="shared" si="5122"/>
        <v>0</v>
      </c>
      <c r="BM610" s="6">
        <f t="shared" si="5122"/>
        <v>2990</v>
      </c>
      <c r="BN610" s="6">
        <f t="shared" si="5122"/>
        <v>0</v>
      </c>
      <c r="BO610" s="148">
        <f t="shared" si="5123"/>
        <v>0</v>
      </c>
      <c r="BP610" s="148">
        <f t="shared" si="5123"/>
        <v>0</v>
      </c>
      <c r="BQ610" s="148">
        <f t="shared" si="5123"/>
        <v>0</v>
      </c>
      <c r="BR610" s="148">
        <f t="shared" si="5123"/>
        <v>0</v>
      </c>
      <c r="BS610" s="6">
        <f t="shared" si="5123"/>
        <v>5905</v>
      </c>
      <c r="BT610" s="6">
        <f t="shared" si="5123"/>
        <v>0</v>
      </c>
      <c r="BU610" s="6">
        <f t="shared" si="5123"/>
        <v>2990</v>
      </c>
      <c r="BV610" s="6">
        <f t="shared" si="5123"/>
        <v>0</v>
      </c>
    </row>
    <row r="611" spans="1:74" ht="33.6">
      <c r="A611" s="8" t="s">
        <v>44</v>
      </c>
      <c r="B611" s="10">
        <v>912</v>
      </c>
      <c r="C611" s="10" t="s">
        <v>77</v>
      </c>
      <c r="D611" s="10" t="s">
        <v>30</v>
      </c>
      <c r="E611" s="13" t="s">
        <v>613</v>
      </c>
      <c r="F611" s="10" t="s">
        <v>51</v>
      </c>
      <c r="G611" s="6">
        <v>5905</v>
      </c>
      <c r="H611" s="6"/>
      <c r="I611" s="6">
        <v>2990</v>
      </c>
      <c r="J611" s="6"/>
      <c r="K611" s="148"/>
      <c r="L611" s="148"/>
      <c r="M611" s="148"/>
      <c r="N611" s="148"/>
      <c r="O611" s="6">
        <f>G611+K611</f>
        <v>5905</v>
      </c>
      <c r="P611" s="6">
        <f t="shared" ref="P611" si="5148">H611+L611</f>
        <v>0</v>
      </c>
      <c r="Q611" s="6">
        <f t="shared" ref="Q611" si="5149">I611+M611</f>
        <v>2990</v>
      </c>
      <c r="R611" s="6">
        <f t="shared" ref="R611" si="5150">J611+N611</f>
        <v>0</v>
      </c>
      <c r="S611" s="148"/>
      <c r="T611" s="148"/>
      <c r="U611" s="148"/>
      <c r="V611" s="148"/>
      <c r="W611" s="6">
        <f>O611+S611</f>
        <v>5905</v>
      </c>
      <c r="X611" s="6">
        <f t="shared" ref="X611" si="5151">P611+T611</f>
        <v>0</v>
      </c>
      <c r="Y611" s="6">
        <f t="shared" ref="Y611" si="5152">Q611+U611</f>
        <v>2990</v>
      </c>
      <c r="Z611" s="6">
        <f t="shared" ref="Z611" si="5153">R611+V611</f>
        <v>0</v>
      </c>
      <c r="AA611" s="148"/>
      <c r="AB611" s="148"/>
      <c r="AC611" s="148"/>
      <c r="AD611" s="148"/>
      <c r="AE611" s="6">
        <f>W611+AA611</f>
        <v>5905</v>
      </c>
      <c r="AF611" s="6">
        <f t="shared" ref="AF611" si="5154">X611+AB611</f>
        <v>0</v>
      </c>
      <c r="AG611" s="6">
        <f t="shared" ref="AG611" si="5155">Y611+AC611</f>
        <v>2990</v>
      </c>
      <c r="AH611" s="6">
        <f t="shared" ref="AH611" si="5156">Z611+AD611</f>
        <v>0</v>
      </c>
      <c r="AI611" s="148"/>
      <c r="AJ611" s="148"/>
      <c r="AK611" s="148"/>
      <c r="AL611" s="148"/>
      <c r="AM611" s="6">
        <f>AE611+AI611</f>
        <v>5905</v>
      </c>
      <c r="AN611" s="6">
        <f t="shared" ref="AN611" si="5157">AF611+AJ611</f>
        <v>0</v>
      </c>
      <c r="AO611" s="6">
        <f t="shared" ref="AO611" si="5158">AG611+AK611</f>
        <v>2990</v>
      </c>
      <c r="AP611" s="6">
        <f t="shared" ref="AP611" si="5159">AH611+AL611</f>
        <v>0</v>
      </c>
      <c r="AQ611" s="148"/>
      <c r="AR611" s="148"/>
      <c r="AS611" s="148"/>
      <c r="AT611" s="148"/>
      <c r="AU611" s="6">
        <f>AM611+AQ611</f>
        <v>5905</v>
      </c>
      <c r="AV611" s="6">
        <f t="shared" ref="AV611" si="5160">AN611+AR611</f>
        <v>0</v>
      </c>
      <c r="AW611" s="6">
        <f t="shared" ref="AW611" si="5161">AO611+AS611</f>
        <v>2990</v>
      </c>
      <c r="AX611" s="6">
        <f t="shared" ref="AX611" si="5162">AP611+AT611</f>
        <v>0</v>
      </c>
      <c r="AY611" s="148"/>
      <c r="AZ611" s="148"/>
      <c r="BA611" s="148"/>
      <c r="BB611" s="148"/>
      <c r="BC611" s="6">
        <f>AU611+AY611</f>
        <v>5905</v>
      </c>
      <c r="BD611" s="6">
        <f t="shared" ref="BD611" si="5163">AV611+AZ611</f>
        <v>0</v>
      </c>
      <c r="BE611" s="6">
        <f t="shared" ref="BE611" si="5164">AW611+BA611</f>
        <v>2990</v>
      </c>
      <c r="BF611" s="6">
        <f t="shared" ref="BF611" si="5165">AX611+BB611</f>
        <v>0</v>
      </c>
      <c r="BG611" s="148"/>
      <c r="BH611" s="148"/>
      <c r="BI611" s="148"/>
      <c r="BJ611" s="148"/>
      <c r="BK611" s="6">
        <f>BC611+BG611</f>
        <v>5905</v>
      </c>
      <c r="BL611" s="6">
        <f t="shared" ref="BL611" si="5166">BD611+BH611</f>
        <v>0</v>
      </c>
      <c r="BM611" s="6">
        <f t="shared" ref="BM611" si="5167">BE611+BI611</f>
        <v>2990</v>
      </c>
      <c r="BN611" s="6">
        <f t="shared" ref="BN611" si="5168">BF611+BJ611</f>
        <v>0</v>
      </c>
      <c r="BO611" s="148"/>
      <c r="BP611" s="148"/>
      <c r="BQ611" s="148"/>
      <c r="BR611" s="148"/>
      <c r="BS611" s="6">
        <f>BK611+BO611</f>
        <v>5905</v>
      </c>
      <c r="BT611" s="6">
        <f t="shared" ref="BT611" si="5169">BL611+BP611</f>
        <v>0</v>
      </c>
      <c r="BU611" s="6">
        <f t="shared" ref="BU611" si="5170">BM611+BQ611</f>
        <v>2990</v>
      </c>
      <c r="BV611" s="6">
        <f t="shared" ref="BV611" si="5171">BN611+BR611</f>
        <v>0</v>
      </c>
    </row>
    <row r="612" spans="1:74">
      <c r="A612" s="8"/>
      <c r="B612" s="10"/>
      <c r="C612" s="10"/>
      <c r="D612" s="10"/>
      <c r="E612" s="13"/>
      <c r="F612" s="10"/>
      <c r="G612" s="6"/>
      <c r="H612" s="6"/>
      <c r="I612" s="6"/>
      <c r="J612" s="36"/>
      <c r="K612" s="148"/>
      <c r="L612" s="148"/>
      <c r="M612" s="148"/>
      <c r="N612" s="166"/>
      <c r="O612" s="6"/>
      <c r="P612" s="6"/>
      <c r="Q612" s="6"/>
      <c r="R612" s="36"/>
      <c r="S612" s="148"/>
      <c r="T612" s="148"/>
      <c r="U612" s="148"/>
      <c r="V612" s="166"/>
      <c r="W612" s="6"/>
      <c r="X612" s="6"/>
      <c r="Y612" s="6"/>
      <c r="Z612" s="36"/>
      <c r="AA612" s="148"/>
      <c r="AB612" s="148"/>
      <c r="AC612" s="148"/>
      <c r="AD612" s="166"/>
      <c r="AE612" s="6"/>
      <c r="AF612" s="6"/>
      <c r="AG612" s="6"/>
      <c r="AH612" s="36"/>
      <c r="AI612" s="148"/>
      <c r="AJ612" s="148"/>
      <c r="AK612" s="148"/>
      <c r="AL612" s="166"/>
      <c r="AM612" s="6"/>
      <c r="AN612" s="6"/>
      <c r="AO612" s="6"/>
      <c r="AP612" s="36"/>
      <c r="AQ612" s="148"/>
      <c r="AR612" s="148"/>
      <c r="AS612" s="148"/>
      <c r="AT612" s="166"/>
      <c r="AU612" s="6"/>
      <c r="AV612" s="6"/>
      <c r="AW612" s="6"/>
      <c r="AX612" s="36"/>
      <c r="AY612" s="148"/>
      <c r="AZ612" s="148"/>
      <c r="BA612" s="148"/>
      <c r="BB612" s="166"/>
      <c r="BC612" s="6"/>
      <c r="BD612" s="6"/>
      <c r="BE612" s="6"/>
      <c r="BF612" s="36"/>
      <c r="BG612" s="148"/>
      <c r="BH612" s="148"/>
      <c r="BI612" s="148"/>
      <c r="BJ612" s="166"/>
      <c r="BK612" s="6"/>
      <c r="BL612" s="6"/>
      <c r="BM612" s="6"/>
      <c r="BN612" s="36"/>
      <c r="BO612" s="148"/>
      <c r="BP612" s="148"/>
      <c r="BQ612" s="148"/>
      <c r="BR612" s="166"/>
      <c r="BS612" s="6"/>
      <c r="BT612" s="6"/>
      <c r="BU612" s="6"/>
      <c r="BV612" s="36"/>
    </row>
    <row r="613" spans="1:74" ht="40.799999999999997">
      <c r="A613" s="70" t="s">
        <v>255</v>
      </c>
      <c r="B613" s="71">
        <v>913</v>
      </c>
      <c r="C613" s="71"/>
      <c r="D613" s="71"/>
      <c r="E613" s="73"/>
      <c r="F613" s="71"/>
      <c r="G613" s="29" t="e">
        <f t="shared" ref="G613:Z613" si="5172">G614+G650+G728+G747+G705</f>
        <v>#REF!</v>
      </c>
      <c r="H613" s="29" t="e">
        <f t="shared" si="5172"/>
        <v>#REF!</v>
      </c>
      <c r="I613" s="29" t="e">
        <f t="shared" si="5172"/>
        <v>#REF!</v>
      </c>
      <c r="J613" s="29" t="e">
        <f t="shared" si="5172"/>
        <v>#REF!</v>
      </c>
      <c r="K613" s="160" t="e">
        <f t="shared" si="5172"/>
        <v>#REF!</v>
      </c>
      <c r="L613" s="160" t="e">
        <f t="shared" si="5172"/>
        <v>#REF!</v>
      </c>
      <c r="M613" s="160" t="e">
        <f t="shared" si="5172"/>
        <v>#REF!</v>
      </c>
      <c r="N613" s="160" t="e">
        <f t="shared" si="5172"/>
        <v>#REF!</v>
      </c>
      <c r="O613" s="29">
        <f t="shared" si="5172"/>
        <v>2839227</v>
      </c>
      <c r="P613" s="29">
        <f t="shared" si="5172"/>
        <v>216158</v>
      </c>
      <c r="Q613" s="29">
        <f t="shared" si="5172"/>
        <v>2626839</v>
      </c>
      <c r="R613" s="29">
        <f t="shared" si="5172"/>
        <v>6232</v>
      </c>
      <c r="S613" s="160">
        <f t="shared" si="5172"/>
        <v>4909363</v>
      </c>
      <c r="T613" s="160">
        <f t="shared" si="5172"/>
        <v>4909363</v>
      </c>
      <c r="U613" s="160">
        <f t="shared" si="5172"/>
        <v>5085855</v>
      </c>
      <c r="V613" s="160">
        <f t="shared" si="5172"/>
        <v>5085855</v>
      </c>
      <c r="W613" s="29">
        <f t="shared" si="5172"/>
        <v>7748590</v>
      </c>
      <c r="X613" s="29">
        <f t="shared" si="5172"/>
        <v>5125521</v>
      </c>
      <c r="Y613" s="29">
        <f t="shared" si="5172"/>
        <v>7712694</v>
      </c>
      <c r="Z613" s="29">
        <f t="shared" si="5172"/>
        <v>5092087</v>
      </c>
      <c r="AA613" s="160">
        <f t="shared" ref="AA613:AH613" si="5173">AA614+AA650+AA728+AA747+AA705</f>
        <v>312161</v>
      </c>
      <c r="AB613" s="160">
        <f t="shared" si="5173"/>
        <v>306855</v>
      </c>
      <c r="AC613" s="160">
        <f t="shared" si="5173"/>
        <v>313939</v>
      </c>
      <c r="AD613" s="160">
        <f t="shared" si="5173"/>
        <v>310492</v>
      </c>
      <c r="AE613" s="29">
        <f t="shared" si="5173"/>
        <v>8060751</v>
      </c>
      <c r="AF613" s="29">
        <f t="shared" si="5173"/>
        <v>5432376</v>
      </c>
      <c r="AG613" s="29">
        <f t="shared" si="5173"/>
        <v>8026633</v>
      </c>
      <c r="AH613" s="29">
        <f t="shared" si="5173"/>
        <v>5402579</v>
      </c>
      <c r="AI613" s="160">
        <f t="shared" ref="AI613:AP613" si="5174">AI614+AI650+AI728+AI747+AI705</f>
        <v>-1745</v>
      </c>
      <c r="AJ613" s="160">
        <f t="shared" si="5174"/>
        <v>1026</v>
      </c>
      <c r="AK613" s="160">
        <f t="shared" si="5174"/>
        <v>-1745</v>
      </c>
      <c r="AL613" s="160">
        <f t="shared" si="5174"/>
        <v>1026</v>
      </c>
      <c r="AM613" s="29">
        <f t="shared" si="5174"/>
        <v>8059006</v>
      </c>
      <c r="AN613" s="29">
        <f t="shared" si="5174"/>
        <v>5433402</v>
      </c>
      <c r="AO613" s="29">
        <f t="shared" si="5174"/>
        <v>8024888</v>
      </c>
      <c r="AP613" s="29">
        <f t="shared" si="5174"/>
        <v>5403605</v>
      </c>
      <c r="AQ613" s="160">
        <f t="shared" ref="AQ613:AX613" si="5175">AQ614+AQ650+AQ728+AQ747+AQ705</f>
        <v>0</v>
      </c>
      <c r="AR613" s="160">
        <f t="shared" si="5175"/>
        <v>0</v>
      </c>
      <c r="AS613" s="160">
        <f t="shared" si="5175"/>
        <v>0</v>
      </c>
      <c r="AT613" s="160">
        <f t="shared" si="5175"/>
        <v>0</v>
      </c>
      <c r="AU613" s="29">
        <f t="shared" si="5175"/>
        <v>8059006</v>
      </c>
      <c r="AV613" s="29">
        <f t="shared" si="5175"/>
        <v>5433402</v>
      </c>
      <c r="AW613" s="29">
        <f t="shared" si="5175"/>
        <v>8024888</v>
      </c>
      <c r="AX613" s="29">
        <f t="shared" si="5175"/>
        <v>5403605</v>
      </c>
      <c r="AY613" s="160">
        <f t="shared" ref="AY613:BF613" si="5176">AY614+AY650+AY728+AY747+AY705</f>
        <v>0</v>
      </c>
      <c r="AZ613" s="160">
        <f t="shared" si="5176"/>
        <v>0</v>
      </c>
      <c r="BA613" s="160">
        <f t="shared" si="5176"/>
        <v>0</v>
      </c>
      <c r="BB613" s="160">
        <f t="shared" si="5176"/>
        <v>0</v>
      </c>
      <c r="BC613" s="29">
        <f t="shared" si="5176"/>
        <v>8059006</v>
      </c>
      <c r="BD613" s="29">
        <f t="shared" si="5176"/>
        <v>5433402</v>
      </c>
      <c r="BE613" s="29">
        <f t="shared" si="5176"/>
        <v>8024888</v>
      </c>
      <c r="BF613" s="29">
        <f t="shared" si="5176"/>
        <v>5403605</v>
      </c>
      <c r="BG613" s="160">
        <f t="shared" ref="BG613:BN613" si="5177">BG614+BG650+BG728+BG747+BG705</f>
        <v>1750</v>
      </c>
      <c r="BH613" s="160">
        <f t="shared" si="5177"/>
        <v>0</v>
      </c>
      <c r="BI613" s="160">
        <f t="shared" si="5177"/>
        <v>0</v>
      </c>
      <c r="BJ613" s="160">
        <f t="shared" si="5177"/>
        <v>0</v>
      </c>
      <c r="BK613" s="29">
        <f t="shared" si="5177"/>
        <v>8060756</v>
      </c>
      <c r="BL613" s="29">
        <f t="shared" si="5177"/>
        <v>5433402</v>
      </c>
      <c r="BM613" s="29">
        <f t="shared" si="5177"/>
        <v>8024888</v>
      </c>
      <c r="BN613" s="29">
        <f t="shared" si="5177"/>
        <v>5403605</v>
      </c>
      <c r="BO613" s="160">
        <f t="shared" ref="BO613:BV613" si="5178">BO614+BO650+BO728+BO747+BO705</f>
        <v>0</v>
      </c>
      <c r="BP613" s="160">
        <f t="shared" si="5178"/>
        <v>0</v>
      </c>
      <c r="BQ613" s="160">
        <f t="shared" si="5178"/>
        <v>0</v>
      </c>
      <c r="BR613" s="160">
        <f t="shared" si="5178"/>
        <v>0</v>
      </c>
      <c r="BS613" s="29">
        <f t="shared" si="5178"/>
        <v>8060756</v>
      </c>
      <c r="BT613" s="29">
        <f t="shared" si="5178"/>
        <v>5433402</v>
      </c>
      <c r="BU613" s="29">
        <f t="shared" si="5178"/>
        <v>8024888</v>
      </c>
      <c r="BV613" s="29">
        <f t="shared" si="5178"/>
        <v>5403605</v>
      </c>
    </row>
    <row r="614" spans="1:74" ht="17.399999999999999">
      <c r="A614" s="20" t="s">
        <v>107</v>
      </c>
      <c r="B614" s="52">
        <v>913</v>
      </c>
      <c r="C614" s="48" t="s">
        <v>39</v>
      </c>
      <c r="D614" s="48" t="s">
        <v>13</v>
      </c>
      <c r="E614" s="53"/>
      <c r="F614" s="48"/>
      <c r="G614" s="24" t="e">
        <f>G615</f>
        <v>#REF!</v>
      </c>
      <c r="H614" s="24" t="e">
        <f t="shared" ref="H614:BS614" si="5179">H615</f>
        <v>#REF!</v>
      </c>
      <c r="I614" s="24" t="e">
        <f t="shared" si="5179"/>
        <v>#REF!</v>
      </c>
      <c r="J614" s="24" t="e">
        <f t="shared" si="5179"/>
        <v>#REF!</v>
      </c>
      <c r="K614" s="157" t="e">
        <f t="shared" si="5179"/>
        <v>#REF!</v>
      </c>
      <c r="L614" s="157" t="e">
        <f t="shared" si="5179"/>
        <v>#REF!</v>
      </c>
      <c r="M614" s="157" t="e">
        <f t="shared" si="5179"/>
        <v>#REF!</v>
      </c>
      <c r="N614" s="157" t="e">
        <f t="shared" si="5179"/>
        <v>#REF!</v>
      </c>
      <c r="O614" s="24">
        <f t="shared" si="5179"/>
        <v>1343891</v>
      </c>
      <c r="P614" s="24">
        <f t="shared" si="5179"/>
        <v>0</v>
      </c>
      <c r="Q614" s="24">
        <f t="shared" si="5179"/>
        <v>1343891</v>
      </c>
      <c r="R614" s="24">
        <f t="shared" si="5179"/>
        <v>0</v>
      </c>
      <c r="S614" s="157">
        <f t="shared" si="5179"/>
        <v>1688097</v>
      </c>
      <c r="T614" s="157">
        <f t="shared" si="5179"/>
        <v>1688097</v>
      </c>
      <c r="U614" s="157">
        <f t="shared" si="5179"/>
        <v>1692875</v>
      </c>
      <c r="V614" s="157">
        <f t="shared" si="5179"/>
        <v>1692875</v>
      </c>
      <c r="W614" s="24">
        <f t="shared" si="5179"/>
        <v>3031988</v>
      </c>
      <c r="X614" s="24">
        <f t="shared" si="5179"/>
        <v>1688097</v>
      </c>
      <c r="Y614" s="24">
        <f t="shared" si="5179"/>
        <v>3036766</v>
      </c>
      <c r="Z614" s="24">
        <f t="shared" si="5179"/>
        <v>1692875</v>
      </c>
      <c r="AA614" s="157">
        <f t="shared" si="5179"/>
        <v>127144</v>
      </c>
      <c r="AB614" s="157">
        <f t="shared" si="5179"/>
        <v>127144</v>
      </c>
      <c r="AC614" s="157">
        <f t="shared" si="5179"/>
        <v>127475</v>
      </c>
      <c r="AD614" s="157">
        <f t="shared" si="5179"/>
        <v>127475</v>
      </c>
      <c r="AE614" s="24">
        <f t="shared" si="5179"/>
        <v>3159132</v>
      </c>
      <c r="AF614" s="24">
        <f t="shared" si="5179"/>
        <v>1815241</v>
      </c>
      <c r="AG614" s="24">
        <f t="shared" si="5179"/>
        <v>3164241</v>
      </c>
      <c r="AH614" s="24">
        <f t="shared" si="5179"/>
        <v>1820350</v>
      </c>
      <c r="AI614" s="157">
        <f t="shared" si="5179"/>
        <v>0</v>
      </c>
      <c r="AJ614" s="157">
        <f t="shared" si="5179"/>
        <v>0</v>
      </c>
      <c r="AK614" s="157">
        <f t="shared" si="5179"/>
        <v>0</v>
      </c>
      <c r="AL614" s="157">
        <f t="shared" si="5179"/>
        <v>0</v>
      </c>
      <c r="AM614" s="24">
        <f t="shared" si="5179"/>
        <v>3159132</v>
      </c>
      <c r="AN614" s="24">
        <f t="shared" si="5179"/>
        <v>1815241</v>
      </c>
      <c r="AO614" s="24">
        <f t="shared" si="5179"/>
        <v>3164241</v>
      </c>
      <c r="AP614" s="24">
        <f t="shared" si="5179"/>
        <v>1820350</v>
      </c>
      <c r="AQ614" s="157">
        <f t="shared" si="5179"/>
        <v>0</v>
      </c>
      <c r="AR614" s="157">
        <f t="shared" si="5179"/>
        <v>0</v>
      </c>
      <c r="AS614" s="157">
        <f t="shared" si="5179"/>
        <v>0</v>
      </c>
      <c r="AT614" s="157">
        <f t="shared" si="5179"/>
        <v>0</v>
      </c>
      <c r="AU614" s="24">
        <f t="shared" si="5179"/>
        <v>3159132</v>
      </c>
      <c r="AV614" s="24">
        <f t="shared" si="5179"/>
        <v>1815241</v>
      </c>
      <c r="AW614" s="24">
        <f t="shared" si="5179"/>
        <v>3164241</v>
      </c>
      <c r="AX614" s="24">
        <f t="shared" si="5179"/>
        <v>1820350</v>
      </c>
      <c r="AY614" s="157">
        <f t="shared" si="5179"/>
        <v>0</v>
      </c>
      <c r="AZ614" s="157">
        <f t="shared" si="5179"/>
        <v>0</v>
      </c>
      <c r="BA614" s="157">
        <f t="shared" si="5179"/>
        <v>0</v>
      </c>
      <c r="BB614" s="157">
        <f t="shared" si="5179"/>
        <v>0</v>
      </c>
      <c r="BC614" s="24">
        <f t="shared" si="5179"/>
        <v>3159132</v>
      </c>
      <c r="BD614" s="24">
        <f t="shared" si="5179"/>
        <v>1815241</v>
      </c>
      <c r="BE614" s="24">
        <f t="shared" si="5179"/>
        <v>3164241</v>
      </c>
      <c r="BF614" s="24">
        <f t="shared" si="5179"/>
        <v>1820350</v>
      </c>
      <c r="BG614" s="157">
        <f t="shared" si="5179"/>
        <v>0</v>
      </c>
      <c r="BH614" s="157">
        <f t="shared" si="5179"/>
        <v>0</v>
      </c>
      <c r="BI614" s="157">
        <f t="shared" si="5179"/>
        <v>0</v>
      </c>
      <c r="BJ614" s="157">
        <f t="shared" si="5179"/>
        <v>0</v>
      </c>
      <c r="BK614" s="24">
        <f t="shared" si="5179"/>
        <v>3159132</v>
      </c>
      <c r="BL614" s="24">
        <f t="shared" si="5179"/>
        <v>1815241</v>
      </c>
      <c r="BM614" s="24">
        <f t="shared" si="5179"/>
        <v>3164241</v>
      </c>
      <c r="BN614" s="24">
        <f t="shared" si="5179"/>
        <v>1820350</v>
      </c>
      <c r="BO614" s="157">
        <f t="shared" si="5179"/>
        <v>0</v>
      </c>
      <c r="BP614" s="157">
        <f t="shared" si="5179"/>
        <v>0</v>
      </c>
      <c r="BQ614" s="157">
        <f t="shared" si="5179"/>
        <v>0</v>
      </c>
      <c r="BR614" s="157">
        <f t="shared" si="5179"/>
        <v>0</v>
      </c>
      <c r="BS614" s="24">
        <f t="shared" si="5179"/>
        <v>3159132</v>
      </c>
      <c r="BT614" s="24">
        <f t="shared" ref="BT614:BV614" si="5180">BT615</f>
        <v>1815241</v>
      </c>
      <c r="BU614" s="24">
        <f t="shared" si="5180"/>
        <v>3164241</v>
      </c>
      <c r="BV614" s="24">
        <f t="shared" si="5180"/>
        <v>1820350</v>
      </c>
    </row>
    <row r="615" spans="1:74" ht="50.4">
      <c r="A615" s="8" t="s">
        <v>501</v>
      </c>
      <c r="B615" s="21">
        <v>913</v>
      </c>
      <c r="C615" s="10" t="s">
        <v>39</v>
      </c>
      <c r="D615" s="10" t="s">
        <v>13</v>
      </c>
      <c r="E615" s="10" t="s">
        <v>464</v>
      </c>
      <c r="F615" s="10"/>
      <c r="G615" s="22" t="e">
        <f>G616+G621+G626+G630+#REF!+G645</f>
        <v>#REF!</v>
      </c>
      <c r="H615" s="22" t="e">
        <f>H616+H621+H626+H630+#REF!+H645</f>
        <v>#REF!</v>
      </c>
      <c r="I615" s="22" t="e">
        <f>I616+I621+I626+I630+#REF!+I645</f>
        <v>#REF!</v>
      </c>
      <c r="J615" s="22" t="e">
        <f>J616+J621+J626+J630+#REF!+J645</f>
        <v>#REF!</v>
      </c>
      <c r="K615" s="152" t="e">
        <f>K616+K621+K626+K630+#REF!+K645</f>
        <v>#REF!</v>
      </c>
      <c r="L615" s="152" t="e">
        <f>L616+L621+L626+L630+#REF!+L645</f>
        <v>#REF!</v>
      </c>
      <c r="M615" s="152" t="e">
        <f>M616+M621+M626+M630+#REF!+M645</f>
        <v>#REF!</v>
      </c>
      <c r="N615" s="152" t="e">
        <f>N616+N621+N626+N630+#REF!+N645</f>
        <v>#REF!</v>
      </c>
      <c r="O615" s="234">
        <f t="shared" ref="O615:R615" si="5181">O616+O621+O626+O630+O633+O637+O641+O645</f>
        <v>1343891</v>
      </c>
      <c r="P615" s="234">
        <f t="shared" si="5181"/>
        <v>0</v>
      </c>
      <c r="Q615" s="234">
        <f t="shared" si="5181"/>
        <v>1343891</v>
      </c>
      <c r="R615" s="234">
        <f t="shared" si="5181"/>
        <v>0</v>
      </c>
      <c r="S615" s="152">
        <f>S616+S621+S626+S630+S633+S637+S641+S645</f>
        <v>1688097</v>
      </c>
      <c r="T615" s="152">
        <f t="shared" ref="T615:Z615" si="5182">T616+T621+T626+T630+T633+T637+T641+T645</f>
        <v>1688097</v>
      </c>
      <c r="U615" s="152">
        <f t="shared" si="5182"/>
        <v>1692875</v>
      </c>
      <c r="V615" s="152">
        <f t="shared" si="5182"/>
        <v>1692875</v>
      </c>
      <c r="W615" s="234">
        <f t="shared" si="5182"/>
        <v>3031988</v>
      </c>
      <c r="X615" s="234">
        <f t="shared" si="5182"/>
        <v>1688097</v>
      </c>
      <c r="Y615" s="234">
        <f t="shared" si="5182"/>
        <v>3036766</v>
      </c>
      <c r="Z615" s="234">
        <f t="shared" si="5182"/>
        <v>1692875</v>
      </c>
      <c r="AA615" s="152">
        <f>AA616+AA621+AA626+AA630+AA633+AA637+AA641+AA645</f>
        <v>127144</v>
      </c>
      <c r="AB615" s="152">
        <f t="shared" ref="AB615:AH615" si="5183">AB616+AB621+AB626+AB630+AB633+AB637+AB641+AB645</f>
        <v>127144</v>
      </c>
      <c r="AC615" s="152">
        <f t="shared" si="5183"/>
        <v>127475</v>
      </c>
      <c r="AD615" s="152">
        <f t="shared" si="5183"/>
        <v>127475</v>
      </c>
      <c r="AE615" s="234">
        <f t="shared" si="5183"/>
        <v>3159132</v>
      </c>
      <c r="AF615" s="234">
        <f t="shared" si="5183"/>
        <v>1815241</v>
      </c>
      <c r="AG615" s="234">
        <f t="shared" si="5183"/>
        <v>3164241</v>
      </c>
      <c r="AH615" s="234">
        <f t="shared" si="5183"/>
        <v>1820350</v>
      </c>
      <c r="AI615" s="152">
        <f>AI616+AI621+AI626+AI630+AI633+AI637+AI641+AI645</f>
        <v>0</v>
      </c>
      <c r="AJ615" s="152">
        <f t="shared" ref="AJ615:AP615" si="5184">AJ616+AJ621+AJ626+AJ630+AJ633+AJ637+AJ641+AJ645</f>
        <v>0</v>
      </c>
      <c r="AK615" s="152">
        <f t="shared" si="5184"/>
        <v>0</v>
      </c>
      <c r="AL615" s="152">
        <f t="shared" si="5184"/>
        <v>0</v>
      </c>
      <c r="AM615" s="234">
        <f t="shared" si="5184"/>
        <v>3159132</v>
      </c>
      <c r="AN615" s="234">
        <f t="shared" si="5184"/>
        <v>1815241</v>
      </c>
      <c r="AO615" s="234">
        <f t="shared" si="5184"/>
        <v>3164241</v>
      </c>
      <c r="AP615" s="234">
        <f t="shared" si="5184"/>
        <v>1820350</v>
      </c>
      <c r="AQ615" s="152">
        <f>AQ616+AQ621+AQ626+AQ630+AQ633+AQ637+AQ641+AQ645</f>
        <v>0</v>
      </c>
      <c r="AR615" s="152">
        <f t="shared" ref="AR615:AX615" si="5185">AR616+AR621+AR626+AR630+AR633+AR637+AR641+AR645</f>
        <v>0</v>
      </c>
      <c r="AS615" s="152">
        <f t="shared" si="5185"/>
        <v>0</v>
      </c>
      <c r="AT615" s="152">
        <f t="shared" si="5185"/>
        <v>0</v>
      </c>
      <c r="AU615" s="234">
        <f t="shared" si="5185"/>
        <v>3159132</v>
      </c>
      <c r="AV615" s="234">
        <f t="shared" si="5185"/>
        <v>1815241</v>
      </c>
      <c r="AW615" s="234">
        <f t="shared" si="5185"/>
        <v>3164241</v>
      </c>
      <c r="AX615" s="234">
        <f t="shared" si="5185"/>
        <v>1820350</v>
      </c>
      <c r="AY615" s="152">
        <f>AY616+AY621+AY626+AY630+AY633+AY637+AY641+AY645</f>
        <v>0</v>
      </c>
      <c r="AZ615" s="152">
        <f t="shared" ref="AZ615:BF615" si="5186">AZ616+AZ621+AZ626+AZ630+AZ633+AZ637+AZ641+AZ645</f>
        <v>0</v>
      </c>
      <c r="BA615" s="152">
        <f t="shared" si="5186"/>
        <v>0</v>
      </c>
      <c r="BB615" s="152">
        <f t="shared" si="5186"/>
        <v>0</v>
      </c>
      <c r="BC615" s="234">
        <f t="shared" si="5186"/>
        <v>3159132</v>
      </c>
      <c r="BD615" s="234">
        <f t="shared" si="5186"/>
        <v>1815241</v>
      </c>
      <c r="BE615" s="234">
        <f t="shared" si="5186"/>
        <v>3164241</v>
      </c>
      <c r="BF615" s="234">
        <f t="shared" si="5186"/>
        <v>1820350</v>
      </c>
      <c r="BG615" s="152">
        <f>BG616+BG621+BG626+BG630+BG633+BG637+BG641+BG645</f>
        <v>0</v>
      </c>
      <c r="BH615" s="152">
        <f t="shared" ref="BH615:BN615" si="5187">BH616+BH621+BH626+BH630+BH633+BH637+BH641+BH645</f>
        <v>0</v>
      </c>
      <c r="BI615" s="152">
        <f t="shared" si="5187"/>
        <v>0</v>
      </c>
      <c r="BJ615" s="152">
        <f t="shared" si="5187"/>
        <v>0</v>
      </c>
      <c r="BK615" s="234">
        <f t="shared" si="5187"/>
        <v>3159132</v>
      </c>
      <c r="BL615" s="234">
        <f t="shared" si="5187"/>
        <v>1815241</v>
      </c>
      <c r="BM615" s="234">
        <f t="shared" si="5187"/>
        <v>3164241</v>
      </c>
      <c r="BN615" s="234">
        <f t="shared" si="5187"/>
        <v>1820350</v>
      </c>
      <c r="BO615" s="152">
        <f>BO616+BO621+BO626+BO630+BO633+BO637+BO641+BO645</f>
        <v>0</v>
      </c>
      <c r="BP615" s="152">
        <f t="shared" ref="BP615:BV615" si="5188">BP616+BP621+BP626+BP630+BP633+BP637+BP641+BP645</f>
        <v>0</v>
      </c>
      <c r="BQ615" s="152">
        <f t="shared" si="5188"/>
        <v>0</v>
      </c>
      <c r="BR615" s="152">
        <f t="shared" si="5188"/>
        <v>0</v>
      </c>
      <c r="BS615" s="234">
        <f t="shared" si="5188"/>
        <v>3159132</v>
      </c>
      <c r="BT615" s="234">
        <f t="shared" si="5188"/>
        <v>1815241</v>
      </c>
      <c r="BU615" s="234">
        <f t="shared" si="5188"/>
        <v>3164241</v>
      </c>
      <c r="BV615" s="234">
        <f t="shared" si="5188"/>
        <v>1820350</v>
      </c>
    </row>
    <row r="616" spans="1:74" ht="33.6">
      <c r="A616" s="8" t="s">
        <v>336</v>
      </c>
      <c r="B616" s="21">
        <v>913</v>
      </c>
      <c r="C616" s="10" t="s">
        <v>39</v>
      </c>
      <c r="D616" s="10" t="s">
        <v>13</v>
      </c>
      <c r="E616" s="10" t="s">
        <v>499</v>
      </c>
      <c r="F616" s="21"/>
      <c r="G616" s="25">
        <f t="shared" ref="G616:V617" si="5189">G617</f>
        <v>909039</v>
      </c>
      <c r="H616" s="25">
        <f t="shared" si="5189"/>
        <v>0</v>
      </c>
      <c r="I616" s="25">
        <f t="shared" si="5189"/>
        <v>909039</v>
      </c>
      <c r="J616" s="25">
        <f t="shared" si="5189"/>
        <v>0</v>
      </c>
      <c r="K616" s="149">
        <f t="shared" si="5189"/>
        <v>0</v>
      </c>
      <c r="L616" s="149">
        <f t="shared" si="5189"/>
        <v>0</v>
      </c>
      <c r="M616" s="149">
        <f t="shared" si="5189"/>
        <v>0</v>
      </c>
      <c r="N616" s="149">
        <f t="shared" si="5189"/>
        <v>0</v>
      </c>
      <c r="O616" s="25">
        <f t="shared" si="5189"/>
        <v>909039</v>
      </c>
      <c r="P616" s="25">
        <f t="shared" si="5189"/>
        <v>0</v>
      </c>
      <c r="Q616" s="25">
        <f t="shared" si="5189"/>
        <v>909039</v>
      </c>
      <c r="R616" s="25">
        <f t="shared" si="5189"/>
        <v>0</v>
      </c>
      <c r="S616" s="149">
        <f t="shared" si="5189"/>
        <v>0</v>
      </c>
      <c r="T616" s="149">
        <f t="shared" si="5189"/>
        <v>0</v>
      </c>
      <c r="U616" s="149">
        <f t="shared" si="5189"/>
        <v>0</v>
      </c>
      <c r="V616" s="149">
        <f t="shared" si="5189"/>
        <v>0</v>
      </c>
      <c r="W616" s="25">
        <f t="shared" ref="S616:AI617" si="5190">W617</f>
        <v>909039</v>
      </c>
      <c r="X616" s="25">
        <f t="shared" si="5190"/>
        <v>0</v>
      </c>
      <c r="Y616" s="25">
        <f t="shared" si="5190"/>
        <v>909039</v>
      </c>
      <c r="Z616" s="25">
        <f t="shared" si="5190"/>
        <v>0</v>
      </c>
      <c r="AA616" s="149">
        <f t="shared" si="5190"/>
        <v>0</v>
      </c>
      <c r="AB616" s="149">
        <f t="shared" si="5190"/>
        <v>0</v>
      </c>
      <c r="AC616" s="149">
        <f t="shared" si="5190"/>
        <v>0</v>
      </c>
      <c r="AD616" s="149">
        <f t="shared" si="5190"/>
        <v>0</v>
      </c>
      <c r="AE616" s="25">
        <f t="shared" si="5190"/>
        <v>909039</v>
      </c>
      <c r="AF616" s="25">
        <f t="shared" si="5190"/>
        <v>0</v>
      </c>
      <c r="AG616" s="25">
        <f t="shared" si="5190"/>
        <v>909039</v>
      </c>
      <c r="AH616" s="25">
        <f t="shared" si="5190"/>
        <v>0</v>
      </c>
      <c r="AI616" s="149">
        <f t="shared" si="5190"/>
        <v>0</v>
      </c>
      <c r="AJ616" s="149">
        <f t="shared" ref="AI616:AY617" si="5191">AJ617</f>
        <v>0</v>
      </c>
      <c r="AK616" s="149">
        <f t="shared" si="5191"/>
        <v>0</v>
      </c>
      <c r="AL616" s="149">
        <f t="shared" si="5191"/>
        <v>0</v>
      </c>
      <c r="AM616" s="25">
        <f t="shared" si="5191"/>
        <v>909039</v>
      </c>
      <c r="AN616" s="25">
        <f t="shared" si="5191"/>
        <v>0</v>
      </c>
      <c r="AO616" s="25">
        <f t="shared" si="5191"/>
        <v>909039</v>
      </c>
      <c r="AP616" s="25">
        <f t="shared" si="5191"/>
        <v>0</v>
      </c>
      <c r="AQ616" s="149">
        <f t="shared" si="5191"/>
        <v>0</v>
      </c>
      <c r="AR616" s="149">
        <f t="shared" si="5191"/>
        <v>0</v>
      </c>
      <c r="AS616" s="149">
        <f t="shared" si="5191"/>
        <v>0</v>
      </c>
      <c r="AT616" s="149">
        <f t="shared" si="5191"/>
        <v>0</v>
      </c>
      <c r="AU616" s="25">
        <f t="shared" si="5191"/>
        <v>909039</v>
      </c>
      <c r="AV616" s="25">
        <f t="shared" si="5191"/>
        <v>0</v>
      </c>
      <c r="AW616" s="25">
        <f t="shared" si="5191"/>
        <v>909039</v>
      </c>
      <c r="AX616" s="25">
        <f t="shared" si="5191"/>
        <v>0</v>
      </c>
      <c r="AY616" s="149">
        <f t="shared" si="5191"/>
        <v>0</v>
      </c>
      <c r="AZ616" s="149">
        <f t="shared" ref="AY616:BO617" si="5192">AZ617</f>
        <v>0</v>
      </c>
      <c r="BA616" s="149">
        <f t="shared" si="5192"/>
        <v>0</v>
      </c>
      <c r="BB616" s="149">
        <f t="shared" si="5192"/>
        <v>0</v>
      </c>
      <c r="BC616" s="25">
        <f t="shared" si="5192"/>
        <v>909039</v>
      </c>
      <c r="BD616" s="25">
        <f t="shared" si="5192"/>
        <v>0</v>
      </c>
      <c r="BE616" s="25">
        <f t="shared" si="5192"/>
        <v>909039</v>
      </c>
      <c r="BF616" s="25">
        <f t="shared" si="5192"/>
        <v>0</v>
      </c>
      <c r="BG616" s="149">
        <f t="shared" si="5192"/>
        <v>0</v>
      </c>
      <c r="BH616" s="149">
        <f t="shared" si="5192"/>
        <v>0</v>
      </c>
      <c r="BI616" s="149">
        <f t="shared" si="5192"/>
        <v>0</v>
      </c>
      <c r="BJ616" s="149">
        <f t="shared" si="5192"/>
        <v>0</v>
      </c>
      <c r="BK616" s="25">
        <f t="shared" si="5192"/>
        <v>909039</v>
      </c>
      <c r="BL616" s="25">
        <f t="shared" si="5192"/>
        <v>0</v>
      </c>
      <c r="BM616" s="25">
        <f t="shared" si="5192"/>
        <v>909039</v>
      </c>
      <c r="BN616" s="25">
        <f t="shared" si="5192"/>
        <v>0</v>
      </c>
      <c r="BO616" s="149">
        <f t="shared" si="5192"/>
        <v>0</v>
      </c>
      <c r="BP616" s="149">
        <f t="shared" ref="BO616:BV617" si="5193">BP617</f>
        <v>0</v>
      </c>
      <c r="BQ616" s="149">
        <f t="shared" si="5193"/>
        <v>0</v>
      </c>
      <c r="BR616" s="149">
        <f t="shared" si="5193"/>
        <v>0</v>
      </c>
      <c r="BS616" s="25">
        <f t="shared" si="5193"/>
        <v>909039</v>
      </c>
      <c r="BT616" s="25">
        <f t="shared" si="5193"/>
        <v>0</v>
      </c>
      <c r="BU616" s="25">
        <f t="shared" si="5193"/>
        <v>909039</v>
      </c>
      <c r="BV616" s="25">
        <f t="shared" si="5193"/>
        <v>0</v>
      </c>
    </row>
    <row r="617" spans="1:74">
      <c r="A617" s="91" t="s">
        <v>109</v>
      </c>
      <c r="B617" s="21">
        <v>913</v>
      </c>
      <c r="C617" s="10" t="s">
        <v>39</v>
      </c>
      <c r="D617" s="10" t="s">
        <v>13</v>
      </c>
      <c r="E617" s="10" t="s">
        <v>500</v>
      </c>
      <c r="F617" s="21"/>
      <c r="G617" s="25">
        <f t="shared" si="5189"/>
        <v>909039</v>
      </c>
      <c r="H617" s="25">
        <f t="shared" si="5189"/>
        <v>0</v>
      </c>
      <c r="I617" s="25">
        <f t="shared" si="5189"/>
        <v>909039</v>
      </c>
      <c r="J617" s="25">
        <f t="shared" si="5189"/>
        <v>0</v>
      </c>
      <c r="K617" s="149">
        <f t="shared" si="5189"/>
        <v>0</v>
      </c>
      <c r="L617" s="149">
        <f t="shared" si="5189"/>
        <v>0</v>
      </c>
      <c r="M617" s="149">
        <f t="shared" si="5189"/>
        <v>0</v>
      </c>
      <c r="N617" s="149">
        <f t="shared" si="5189"/>
        <v>0</v>
      </c>
      <c r="O617" s="25">
        <f t="shared" si="5189"/>
        <v>909039</v>
      </c>
      <c r="P617" s="25">
        <f t="shared" si="5189"/>
        <v>0</v>
      </c>
      <c r="Q617" s="25">
        <f t="shared" si="5189"/>
        <v>909039</v>
      </c>
      <c r="R617" s="25">
        <f t="shared" si="5189"/>
        <v>0</v>
      </c>
      <c r="S617" s="149">
        <f t="shared" si="5190"/>
        <v>0</v>
      </c>
      <c r="T617" s="149">
        <f t="shared" si="5190"/>
        <v>0</v>
      </c>
      <c r="U617" s="149">
        <f t="shared" si="5190"/>
        <v>0</v>
      </c>
      <c r="V617" s="149">
        <f t="shared" si="5190"/>
        <v>0</v>
      </c>
      <c r="W617" s="25">
        <f t="shared" si="5190"/>
        <v>909039</v>
      </c>
      <c r="X617" s="25">
        <f t="shared" si="5190"/>
        <v>0</v>
      </c>
      <c r="Y617" s="25">
        <f t="shared" si="5190"/>
        <v>909039</v>
      </c>
      <c r="Z617" s="25">
        <f t="shared" si="5190"/>
        <v>0</v>
      </c>
      <c r="AA617" s="149">
        <f t="shared" si="5190"/>
        <v>0</v>
      </c>
      <c r="AB617" s="149">
        <f t="shared" si="5190"/>
        <v>0</v>
      </c>
      <c r="AC617" s="149">
        <f t="shared" si="5190"/>
        <v>0</v>
      </c>
      <c r="AD617" s="149">
        <f t="shared" si="5190"/>
        <v>0</v>
      </c>
      <c r="AE617" s="25">
        <f t="shared" si="5190"/>
        <v>909039</v>
      </c>
      <c r="AF617" s="25">
        <f t="shared" si="5190"/>
        <v>0</v>
      </c>
      <c r="AG617" s="25">
        <f t="shared" si="5190"/>
        <v>909039</v>
      </c>
      <c r="AH617" s="25">
        <f t="shared" si="5190"/>
        <v>0</v>
      </c>
      <c r="AI617" s="149">
        <f t="shared" si="5191"/>
        <v>0</v>
      </c>
      <c r="AJ617" s="149">
        <f t="shared" si="5191"/>
        <v>0</v>
      </c>
      <c r="AK617" s="149">
        <f t="shared" si="5191"/>
        <v>0</v>
      </c>
      <c r="AL617" s="149">
        <f t="shared" si="5191"/>
        <v>0</v>
      </c>
      <c r="AM617" s="25">
        <f t="shared" si="5191"/>
        <v>909039</v>
      </c>
      <c r="AN617" s="25">
        <f t="shared" si="5191"/>
        <v>0</v>
      </c>
      <c r="AO617" s="25">
        <f t="shared" si="5191"/>
        <v>909039</v>
      </c>
      <c r="AP617" s="25">
        <f t="shared" si="5191"/>
        <v>0</v>
      </c>
      <c r="AQ617" s="149">
        <f t="shared" si="5191"/>
        <v>0</v>
      </c>
      <c r="AR617" s="149">
        <f t="shared" si="5191"/>
        <v>0</v>
      </c>
      <c r="AS617" s="149">
        <f t="shared" si="5191"/>
        <v>0</v>
      </c>
      <c r="AT617" s="149">
        <f t="shared" si="5191"/>
        <v>0</v>
      </c>
      <c r="AU617" s="25">
        <f t="shared" si="5191"/>
        <v>909039</v>
      </c>
      <c r="AV617" s="25">
        <f t="shared" si="5191"/>
        <v>0</v>
      </c>
      <c r="AW617" s="25">
        <f t="shared" si="5191"/>
        <v>909039</v>
      </c>
      <c r="AX617" s="25">
        <f t="shared" si="5191"/>
        <v>0</v>
      </c>
      <c r="AY617" s="149">
        <f t="shared" si="5192"/>
        <v>0</v>
      </c>
      <c r="AZ617" s="149">
        <f t="shared" si="5192"/>
        <v>0</v>
      </c>
      <c r="BA617" s="149">
        <f t="shared" si="5192"/>
        <v>0</v>
      </c>
      <c r="BB617" s="149">
        <f t="shared" si="5192"/>
        <v>0</v>
      </c>
      <c r="BC617" s="25">
        <f t="shared" si="5192"/>
        <v>909039</v>
      </c>
      <c r="BD617" s="25">
        <f t="shared" si="5192"/>
        <v>0</v>
      </c>
      <c r="BE617" s="25">
        <f t="shared" si="5192"/>
        <v>909039</v>
      </c>
      <c r="BF617" s="25">
        <f t="shared" si="5192"/>
        <v>0</v>
      </c>
      <c r="BG617" s="149">
        <f t="shared" si="5192"/>
        <v>0</v>
      </c>
      <c r="BH617" s="149">
        <f t="shared" si="5192"/>
        <v>0</v>
      </c>
      <c r="BI617" s="149">
        <f t="shared" si="5192"/>
        <v>0</v>
      </c>
      <c r="BJ617" s="149">
        <f t="shared" si="5192"/>
        <v>0</v>
      </c>
      <c r="BK617" s="25">
        <f t="shared" si="5192"/>
        <v>909039</v>
      </c>
      <c r="BL617" s="25">
        <f t="shared" si="5192"/>
        <v>0</v>
      </c>
      <c r="BM617" s="25">
        <f t="shared" si="5192"/>
        <v>909039</v>
      </c>
      <c r="BN617" s="25">
        <f t="shared" si="5192"/>
        <v>0</v>
      </c>
      <c r="BO617" s="149">
        <f t="shared" si="5193"/>
        <v>0</v>
      </c>
      <c r="BP617" s="149">
        <f t="shared" si="5193"/>
        <v>0</v>
      </c>
      <c r="BQ617" s="149">
        <f t="shared" si="5193"/>
        <v>0</v>
      </c>
      <c r="BR617" s="149">
        <f t="shared" si="5193"/>
        <v>0</v>
      </c>
      <c r="BS617" s="25">
        <f t="shared" si="5193"/>
        <v>909039</v>
      </c>
      <c r="BT617" s="25">
        <f t="shared" si="5193"/>
        <v>0</v>
      </c>
      <c r="BU617" s="25">
        <f t="shared" si="5193"/>
        <v>909039</v>
      </c>
      <c r="BV617" s="25">
        <f t="shared" si="5193"/>
        <v>0</v>
      </c>
    </row>
    <row r="618" spans="1:74" ht="33.6">
      <c r="A618" s="91" t="s">
        <v>32</v>
      </c>
      <c r="B618" s="21">
        <v>913</v>
      </c>
      <c r="C618" s="10" t="s">
        <v>39</v>
      </c>
      <c r="D618" s="10" t="s">
        <v>13</v>
      </c>
      <c r="E618" s="10" t="s">
        <v>500</v>
      </c>
      <c r="F618" s="21" t="s">
        <v>33</v>
      </c>
      <c r="G618" s="22">
        <f t="shared" ref="G618:J618" si="5194">G619+G620</f>
        <v>909039</v>
      </c>
      <c r="H618" s="22">
        <f t="shared" si="5194"/>
        <v>0</v>
      </c>
      <c r="I618" s="22">
        <f t="shared" si="5194"/>
        <v>909039</v>
      </c>
      <c r="J618" s="22">
        <f t="shared" si="5194"/>
        <v>0</v>
      </c>
      <c r="K618" s="152">
        <f t="shared" ref="K618:R618" si="5195">K619+K620</f>
        <v>0</v>
      </c>
      <c r="L618" s="152">
        <f t="shared" si="5195"/>
        <v>0</v>
      </c>
      <c r="M618" s="152">
        <f t="shared" si="5195"/>
        <v>0</v>
      </c>
      <c r="N618" s="152">
        <f t="shared" si="5195"/>
        <v>0</v>
      </c>
      <c r="O618" s="22">
        <f t="shared" si="5195"/>
        <v>909039</v>
      </c>
      <c r="P618" s="22">
        <f t="shared" si="5195"/>
        <v>0</v>
      </c>
      <c r="Q618" s="22">
        <f t="shared" si="5195"/>
        <v>909039</v>
      </c>
      <c r="R618" s="22">
        <f t="shared" si="5195"/>
        <v>0</v>
      </c>
      <c r="S618" s="152">
        <f t="shared" ref="S618:Z618" si="5196">S619+S620</f>
        <v>0</v>
      </c>
      <c r="T618" s="152">
        <f t="shared" si="5196"/>
        <v>0</v>
      </c>
      <c r="U618" s="152">
        <f t="shared" si="5196"/>
        <v>0</v>
      </c>
      <c r="V618" s="152">
        <f t="shared" si="5196"/>
        <v>0</v>
      </c>
      <c r="W618" s="22">
        <f t="shared" si="5196"/>
        <v>909039</v>
      </c>
      <c r="X618" s="22">
        <f t="shared" si="5196"/>
        <v>0</v>
      </c>
      <c r="Y618" s="22">
        <f t="shared" si="5196"/>
        <v>909039</v>
      </c>
      <c r="Z618" s="22">
        <f t="shared" si="5196"/>
        <v>0</v>
      </c>
      <c r="AA618" s="152">
        <f t="shared" ref="AA618:AH618" si="5197">AA619+AA620</f>
        <v>0</v>
      </c>
      <c r="AB618" s="152">
        <f t="shared" si="5197"/>
        <v>0</v>
      </c>
      <c r="AC618" s="152">
        <f t="shared" si="5197"/>
        <v>0</v>
      </c>
      <c r="AD618" s="152">
        <f t="shared" si="5197"/>
        <v>0</v>
      </c>
      <c r="AE618" s="22">
        <f t="shared" si="5197"/>
        <v>909039</v>
      </c>
      <c r="AF618" s="22">
        <f t="shared" si="5197"/>
        <v>0</v>
      </c>
      <c r="AG618" s="22">
        <f t="shared" si="5197"/>
        <v>909039</v>
      </c>
      <c r="AH618" s="22">
        <f t="shared" si="5197"/>
        <v>0</v>
      </c>
      <c r="AI618" s="152">
        <f t="shared" ref="AI618:AP618" si="5198">AI619+AI620</f>
        <v>0</v>
      </c>
      <c r="AJ618" s="152">
        <f t="shared" si="5198"/>
        <v>0</v>
      </c>
      <c r="AK618" s="152">
        <f t="shared" si="5198"/>
        <v>0</v>
      </c>
      <c r="AL618" s="152">
        <f t="shared" si="5198"/>
        <v>0</v>
      </c>
      <c r="AM618" s="22">
        <f t="shared" si="5198"/>
        <v>909039</v>
      </c>
      <c r="AN618" s="22">
        <f t="shared" si="5198"/>
        <v>0</v>
      </c>
      <c r="AO618" s="22">
        <f t="shared" si="5198"/>
        <v>909039</v>
      </c>
      <c r="AP618" s="22">
        <f t="shared" si="5198"/>
        <v>0</v>
      </c>
      <c r="AQ618" s="152">
        <f t="shared" ref="AQ618:AX618" si="5199">AQ619+AQ620</f>
        <v>0</v>
      </c>
      <c r="AR618" s="152">
        <f t="shared" si="5199"/>
        <v>0</v>
      </c>
      <c r="AS618" s="152">
        <f t="shared" si="5199"/>
        <v>0</v>
      </c>
      <c r="AT618" s="152">
        <f t="shared" si="5199"/>
        <v>0</v>
      </c>
      <c r="AU618" s="22">
        <f t="shared" si="5199"/>
        <v>909039</v>
      </c>
      <c r="AV618" s="22">
        <f t="shared" si="5199"/>
        <v>0</v>
      </c>
      <c r="AW618" s="22">
        <f t="shared" si="5199"/>
        <v>909039</v>
      </c>
      <c r="AX618" s="22">
        <f t="shared" si="5199"/>
        <v>0</v>
      </c>
      <c r="AY618" s="152">
        <f t="shared" ref="AY618:BF618" si="5200">AY619+AY620</f>
        <v>0</v>
      </c>
      <c r="AZ618" s="152">
        <f t="shared" si="5200"/>
        <v>0</v>
      </c>
      <c r="BA618" s="152">
        <f t="shared" si="5200"/>
        <v>0</v>
      </c>
      <c r="BB618" s="152">
        <f t="shared" si="5200"/>
        <v>0</v>
      </c>
      <c r="BC618" s="22">
        <f t="shared" si="5200"/>
        <v>909039</v>
      </c>
      <c r="BD618" s="22">
        <f t="shared" si="5200"/>
        <v>0</v>
      </c>
      <c r="BE618" s="22">
        <f t="shared" si="5200"/>
        <v>909039</v>
      </c>
      <c r="BF618" s="22">
        <f t="shared" si="5200"/>
        <v>0</v>
      </c>
      <c r="BG618" s="152">
        <f t="shared" ref="BG618:BN618" si="5201">BG619+BG620</f>
        <v>0</v>
      </c>
      <c r="BH618" s="152">
        <f t="shared" si="5201"/>
        <v>0</v>
      </c>
      <c r="BI618" s="152">
        <f t="shared" si="5201"/>
        <v>0</v>
      </c>
      <c r="BJ618" s="152">
        <f t="shared" si="5201"/>
        <v>0</v>
      </c>
      <c r="BK618" s="22">
        <f t="shared" si="5201"/>
        <v>909039</v>
      </c>
      <c r="BL618" s="22">
        <f t="shared" si="5201"/>
        <v>0</v>
      </c>
      <c r="BM618" s="22">
        <f t="shared" si="5201"/>
        <v>909039</v>
      </c>
      <c r="BN618" s="22">
        <f t="shared" si="5201"/>
        <v>0</v>
      </c>
      <c r="BO618" s="152">
        <f t="shared" ref="BO618:BV618" si="5202">BO619+BO620</f>
        <v>0</v>
      </c>
      <c r="BP618" s="152">
        <f t="shared" si="5202"/>
        <v>0</v>
      </c>
      <c r="BQ618" s="152">
        <f t="shared" si="5202"/>
        <v>0</v>
      </c>
      <c r="BR618" s="152">
        <f t="shared" si="5202"/>
        <v>0</v>
      </c>
      <c r="BS618" s="22">
        <f t="shared" si="5202"/>
        <v>909039</v>
      </c>
      <c r="BT618" s="22">
        <f t="shared" si="5202"/>
        <v>0</v>
      </c>
      <c r="BU618" s="22">
        <f t="shared" si="5202"/>
        <v>909039</v>
      </c>
      <c r="BV618" s="22">
        <f t="shared" si="5202"/>
        <v>0</v>
      </c>
    </row>
    <row r="619" spans="1:74">
      <c r="A619" s="91" t="s">
        <v>46</v>
      </c>
      <c r="B619" s="21">
        <v>913</v>
      </c>
      <c r="C619" s="10" t="s">
        <v>39</v>
      </c>
      <c r="D619" s="10" t="s">
        <v>13</v>
      </c>
      <c r="E619" s="10" t="s">
        <v>500</v>
      </c>
      <c r="F619" s="6">
        <v>610</v>
      </c>
      <c r="G619" s="6">
        <v>570860</v>
      </c>
      <c r="H619" s="6"/>
      <c r="I619" s="6">
        <v>570860</v>
      </c>
      <c r="J619" s="6"/>
      <c r="K619" s="148"/>
      <c r="L619" s="148"/>
      <c r="M619" s="148"/>
      <c r="N619" s="148"/>
      <c r="O619" s="6">
        <f t="shared" ref="O619:O620" si="5203">G619+K619</f>
        <v>570860</v>
      </c>
      <c r="P619" s="6">
        <f t="shared" ref="P619:P620" si="5204">H619+L619</f>
        <v>0</v>
      </c>
      <c r="Q619" s="6">
        <f t="shared" ref="Q619:Q620" si="5205">I619+M619</f>
        <v>570860</v>
      </c>
      <c r="R619" s="6">
        <f t="shared" ref="R619:R620" si="5206">J619+N619</f>
        <v>0</v>
      </c>
      <c r="S619" s="148"/>
      <c r="T619" s="148"/>
      <c r="U619" s="148"/>
      <c r="V619" s="148"/>
      <c r="W619" s="6">
        <f t="shared" ref="W619:W620" si="5207">O619+S619</f>
        <v>570860</v>
      </c>
      <c r="X619" s="6">
        <f t="shared" ref="X619:X620" si="5208">P619+T619</f>
        <v>0</v>
      </c>
      <c r="Y619" s="6">
        <f t="shared" ref="Y619:Y620" si="5209">Q619+U619</f>
        <v>570860</v>
      </c>
      <c r="Z619" s="6">
        <f t="shared" ref="Z619:Z620" si="5210">R619+V619</f>
        <v>0</v>
      </c>
      <c r="AA619" s="148"/>
      <c r="AB619" s="148"/>
      <c r="AC619" s="148"/>
      <c r="AD619" s="148"/>
      <c r="AE619" s="6">
        <f t="shared" ref="AE619:AE620" si="5211">W619+AA619</f>
        <v>570860</v>
      </c>
      <c r="AF619" s="6">
        <f t="shared" ref="AF619:AF620" si="5212">X619+AB619</f>
        <v>0</v>
      </c>
      <c r="AG619" s="6">
        <f t="shared" ref="AG619:AG620" si="5213">Y619+AC619</f>
        <v>570860</v>
      </c>
      <c r="AH619" s="6">
        <f t="shared" ref="AH619:AH620" si="5214">Z619+AD619</f>
        <v>0</v>
      </c>
      <c r="AI619" s="148"/>
      <c r="AJ619" s="148"/>
      <c r="AK619" s="148"/>
      <c r="AL619" s="148"/>
      <c r="AM619" s="6">
        <f t="shared" ref="AM619:AM620" si="5215">AE619+AI619</f>
        <v>570860</v>
      </c>
      <c r="AN619" s="6">
        <f t="shared" ref="AN619:AN620" si="5216">AF619+AJ619</f>
        <v>0</v>
      </c>
      <c r="AO619" s="6">
        <f t="shared" ref="AO619:AO620" si="5217">AG619+AK619</f>
        <v>570860</v>
      </c>
      <c r="AP619" s="6">
        <f t="shared" ref="AP619:AP620" si="5218">AH619+AL619</f>
        <v>0</v>
      </c>
      <c r="AQ619" s="148"/>
      <c r="AR619" s="148"/>
      <c r="AS619" s="148"/>
      <c r="AT619" s="148"/>
      <c r="AU619" s="6">
        <f t="shared" ref="AU619:AU620" si="5219">AM619+AQ619</f>
        <v>570860</v>
      </c>
      <c r="AV619" s="6">
        <f t="shared" ref="AV619:AV620" si="5220">AN619+AR619</f>
        <v>0</v>
      </c>
      <c r="AW619" s="6">
        <f t="shared" ref="AW619:AW620" si="5221">AO619+AS619</f>
        <v>570860</v>
      </c>
      <c r="AX619" s="6">
        <f t="shared" ref="AX619:AX620" si="5222">AP619+AT619</f>
        <v>0</v>
      </c>
      <c r="AY619" s="148"/>
      <c r="AZ619" s="148"/>
      <c r="BA619" s="148"/>
      <c r="BB619" s="148"/>
      <c r="BC619" s="6">
        <f t="shared" ref="BC619:BC620" si="5223">AU619+AY619</f>
        <v>570860</v>
      </c>
      <c r="BD619" s="6">
        <f t="shared" ref="BD619:BD620" si="5224">AV619+AZ619</f>
        <v>0</v>
      </c>
      <c r="BE619" s="6">
        <f t="shared" ref="BE619:BE620" si="5225">AW619+BA619</f>
        <v>570860</v>
      </c>
      <c r="BF619" s="6">
        <f t="shared" ref="BF619:BF620" si="5226">AX619+BB619</f>
        <v>0</v>
      </c>
      <c r="BG619" s="148"/>
      <c r="BH619" s="148"/>
      <c r="BI619" s="148"/>
      <c r="BJ619" s="148"/>
      <c r="BK619" s="6">
        <f t="shared" ref="BK619:BK620" si="5227">BC619+BG619</f>
        <v>570860</v>
      </c>
      <c r="BL619" s="6">
        <f t="shared" ref="BL619:BL620" si="5228">BD619+BH619</f>
        <v>0</v>
      </c>
      <c r="BM619" s="6">
        <f t="shared" ref="BM619:BM620" si="5229">BE619+BI619</f>
        <v>570860</v>
      </c>
      <c r="BN619" s="6">
        <f t="shared" ref="BN619:BN620" si="5230">BF619+BJ619</f>
        <v>0</v>
      </c>
      <c r="BO619" s="148"/>
      <c r="BP619" s="148"/>
      <c r="BQ619" s="148"/>
      <c r="BR619" s="148"/>
      <c r="BS619" s="6">
        <f t="shared" ref="BS619:BS620" si="5231">BK619+BO619</f>
        <v>570860</v>
      </c>
      <c r="BT619" s="6">
        <f t="shared" ref="BT619:BT620" si="5232">BL619+BP619</f>
        <v>0</v>
      </c>
      <c r="BU619" s="6">
        <f t="shared" ref="BU619:BU620" si="5233">BM619+BQ619</f>
        <v>570860</v>
      </c>
      <c r="BV619" s="6">
        <f t="shared" ref="BV619:BV620" si="5234">BN619+BR619</f>
        <v>0</v>
      </c>
    </row>
    <row r="620" spans="1:74">
      <c r="A620" s="91" t="s">
        <v>94</v>
      </c>
      <c r="B620" s="21">
        <v>913</v>
      </c>
      <c r="C620" s="10" t="s">
        <v>39</v>
      </c>
      <c r="D620" s="10" t="s">
        <v>13</v>
      </c>
      <c r="E620" s="10" t="s">
        <v>500</v>
      </c>
      <c r="F620" s="6">
        <v>620</v>
      </c>
      <c r="G620" s="6">
        <v>338179</v>
      </c>
      <c r="H620" s="6"/>
      <c r="I620" s="6">
        <v>338179</v>
      </c>
      <c r="J620" s="6"/>
      <c r="K620" s="148"/>
      <c r="L620" s="148"/>
      <c r="M620" s="148"/>
      <c r="N620" s="148"/>
      <c r="O620" s="6">
        <f t="shared" si="5203"/>
        <v>338179</v>
      </c>
      <c r="P620" s="6">
        <f t="shared" si="5204"/>
        <v>0</v>
      </c>
      <c r="Q620" s="6">
        <f t="shared" si="5205"/>
        <v>338179</v>
      </c>
      <c r="R620" s="6">
        <f t="shared" si="5206"/>
        <v>0</v>
      </c>
      <c r="S620" s="148"/>
      <c r="T620" s="148"/>
      <c r="U620" s="148"/>
      <c r="V620" s="148"/>
      <c r="W620" s="6">
        <f t="shared" si="5207"/>
        <v>338179</v>
      </c>
      <c r="X620" s="6">
        <f t="shared" si="5208"/>
        <v>0</v>
      </c>
      <c r="Y620" s="6">
        <f t="shared" si="5209"/>
        <v>338179</v>
      </c>
      <c r="Z620" s="6">
        <f t="shared" si="5210"/>
        <v>0</v>
      </c>
      <c r="AA620" s="148"/>
      <c r="AB620" s="148"/>
      <c r="AC620" s="148"/>
      <c r="AD620" s="148"/>
      <c r="AE620" s="6">
        <f t="shared" si="5211"/>
        <v>338179</v>
      </c>
      <c r="AF620" s="6">
        <f t="shared" si="5212"/>
        <v>0</v>
      </c>
      <c r="AG620" s="6">
        <f t="shared" si="5213"/>
        <v>338179</v>
      </c>
      <c r="AH620" s="6">
        <f t="shared" si="5214"/>
        <v>0</v>
      </c>
      <c r="AI620" s="148"/>
      <c r="AJ620" s="148"/>
      <c r="AK620" s="148"/>
      <c r="AL620" s="148"/>
      <c r="AM620" s="6">
        <f t="shared" si="5215"/>
        <v>338179</v>
      </c>
      <c r="AN620" s="6">
        <f t="shared" si="5216"/>
        <v>0</v>
      </c>
      <c r="AO620" s="6">
        <f t="shared" si="5217"/>
        <v>338179</v>
      </c>
      <c r="AP620" s="6">
        <f t="shared" si="5218"/>
        <v>0</v>
      </c>
      <c r="AQ620" s="148"/>
      <c r="AR620" s="148"/>
      <c r="AS620" s="148"/>
      <c r="AT620" s="148"/>
      <c r="AU620" s="6">
        <f t="shared" si="5219"/>
        <v>338179</v>
      </c>
      <c r="AV620" s="6">
        <f t="shared" si="5220"/>
        <v>0</v>
      </c>
      <c r="AW620" s="6">
        <f t="shared" si="5221"/>
        <v>338179</v>
      </c>
      <c r="AX620" s="6">
        <f t="shared" si="5222"/>
        <v>0</v>
      </c>
      <c r="AY620" s="148"/>
      <c r="AZ620" s="148"/>
      <c r="BA620" s="148"/>
      <c r="BB620" s="148"/>
      <c r="BC620" s="6">
        <f t="shared" si="5223"/>
        <v>338179</v>
      </c>
      <c r="BD620" s="6">
        <f t="shared" si="5224"/>
        <v>0</v>
      </c>
      <c r="BE620" s="6">
        <f t="shared" si="5225"/>
        <v>338179</v>
      </c>
      <c r="BF620" s="6">
        <f t="shared" si="5226"/>
        <v>0</v>
      </c>
      <c r="BG620" s="148"/>
      <c r="BH620" s="148"/>
      <c r="BI620" s="148"/>
      <c r="BJ620" s="148"/>
      <c r="BK620" s="6">
        <f t="shared" si="5227"/>
        <v>338179</v>
      </c>
      <c r="BL620" s="6">
        <f t="shared" si="5228"/>
        <v>0</v>
      </c>
      <c r="BM620" s="6">
        <f t="shared" si="5229"/>
        <v>338179</v>
      </c>
      <c r="BN620" s="6">
        <f t="shared" si="5230"/>
        <v>0</v>
      </c>
      <c r="BO620" s="148"/>
      <c r="BP620" s="148"/>
      <c r="BQ620" s="148"/>
      <c r="BR620" s="148"/>
      <c r="BS620" s="6">
        <f t="shared" si="5231"/>
        <v>338179</v>
      </c>
      <c r="BT620" s="6">
        <f t="shared" si="5232"/>
        <v>0</v>
      </c>
      <c r="BU620" s="6">
        <f t="shared" si="5233"/>
        <v>338179</v>
      </c>
      <c r="BV620" s="6">
        <f t="shared" si="5234"/>
        <v>0</v>
      </c>
    </row>
    <row r="621" spans="1:74">
      <c r="A621" s="91" t="s">
        <v>15</v>
      </c>
      <c r="B621" s="21">
        <v>913</v>
      </c>
      <c r="C621" s="10" t="s">
        <v>39</v>
      </c>
      <c r="D621" s="10" t="s">
        <v>13</v>
      </c>
      <c r="E621" s="10" t="s">
        <v>465</v>
      </c>
      <c r="F621" s="21"/>
      <c r="G621" s="25">
        <f t="shared" ref="G621:V622" si="5235">G622</f>
        <v>95452</v>
      </c>
      <c r="H621" s="25">
        <f t="shared" si="5235"/>
        <v>0</v>
      </c>
      <c r="I621" s="25">
        <f t="shared" si="5235"/>
        <v>95452</v>
      </c>
      <c r="J621" s="25">
        <f t="shared" si="5235"/>
        <v>0</v>
      </c>
      <c r="K621" s="149">
        <f t="shared" si="5235"/>
        <v>0</v>
      </c>
      <c r="L621" s="149">
        <f t="shared" si="5235"/>
        <v>0</v>
      </c>
      <c r="M621" s="149">
        <f t="shared" si="5235"/>
        <v>0</v>
      </c>
      <c r="N621" s="149">
        <f t="shared" si="5235"/>
        <v>0</v>
      </c>
      <c r="O621" s="25">
        <f t="shared" si="5235"/>
        <v>95452</v>
      </c>
      <c r="P621" s="25">
        <f t="shared" si="5235"/>
        <v>0</v>
      </c>
      <c r="Q621" s="25">
        <f t="shared" si="5235"/>
        <v>95452</v>
      </c>
      <c r="R621" s="25">
        <f t="shared" si="5235"/>
        <v>0</v>
      </c>
      <c r="S621" s="149">
        <f t="shared" si="5235"/>
        <v>0</v>
      </c>
      <c r="T621" s="149">
        <f t="shared" si="5235"/>
        <v>0</v>
      </c>
      <c r="U621" s="149">
        <f t="shared" si="5235"/>
        <v>0</v>
      </c>
      <c r="V621" s="149">
        <f t="shared" si="5235"/>
        <v>0</v>
      </c>
      <c r="W621" s="25">
        <f t="shared" ref="S621:AI622" si="5236">W622</f>
        <v>95452</v>
      </c>
      <c r="X621" s="25">
        <f t="shared" si="5236"/>
        <v>0</v>
      </c>
      <c r="Y621" s="25">
        <f t="shared" si="5236"/>
        <v>95452</v>
      </c>
      <c r="Z621" s="25">
        <f t="shared" si="5236"/>
        <v>0</v>
      </c>
      <c r="AA621" s="149">
        <f t="shared" si="5236"/>
        <v>0</v>
      </c>
      <c r="AB621" s="149">
        <f t="shared" si="5236"/>
        <v>0</v>
      </c>
      <c r="AC621" s="149">
        <f t="shared" si="5236"/>
        <v>0</v>
      </c>
      <c r="AD621" s="149">
        <f t="shared" si="5236"/>
        <v>0</v>
      </c>
      <c r="AE621" s="25">
        <f t="shared" si="5236"/>
        <v>95452</v>
      </c>
      <c r="AF621" s="25">
        <f t="shared" si="5236"/>
        <v>0</v>
      </c>
      <c r="AG621" s="25">
        <f t="shared" si="5236"/>
        <v>95452</v>
      </c>
      <c r="AH621" s="25">
        <f t="shared" si="5236"/>
        <v>0</v>
      </c>
      <c r="AI621" s="149">
        <f t="shared" si="5236"/>
        <v>0</v>
      </c>
      <c r="AJ621" s="149">
        <f t="shared" ref="AI621:AY622" si="5237">AJ622</f>
        <v>0</v>
      </c>
      <c r="AK621" s="149">
        <f t="shared" si="5237"/>
        <v>0</v>
      </c>
      <c r="AL621" s="149">
        <f t="shared" si="5237"/>
        <v>0</v>
      </c>
      <c r="AM621" s="25">
        <f t="shared" si="5237"/>
        <v>95452</v>
      </c>
      <c r="AN621" s="25">
        <f t="shared" si="5237"/>
        <v>0</v>
      </c>
      <c r="AO621" s="25">
        <f t="shared" si="5237"/>
        <v>95452</v>
      </c>
      <c r="AP621" s="25">
        <f t="shared" si="5237"/>
        <v>0</v>
      </c>
      <c r="AQ621" s="149">
        <f t="shared" si="5237"/>
        <v>0</v>
      </c>
      <c r="AR621" s="149">
        <f t="shared" si="5237"/>
        <v>0</v>
      </c>
      <c r="AS621" s="149">
        <f t="shared" si="5237"/>
        <v>0</v>
      </c>
      <c r="AT621" s="149">
        <f t="shared" si="5237"/>
        <v>0</v>
      </c>
      <c r="AU621" s="25">
        <f t="shared" si="5237"/>
        <v>95452</v>
      </c>
      <c r="AV621" s="25">
        <f t="shared" si="5237"/>
        <v>0</v>
      </c>
      <c r="AW621" s="25">
        <f t="shared" si="5237"/>
        <v>95452</v>
      </c>
      <c r="AX621" s="25">
        <f t="shared" si="5237"/>
        <v>0</v>
      </c>
      <c r="AY621" s="149">
        <f t="shared" si="5237"/>
        <v>0</v>
      </c>
      <c r="AZ621" s="149">
        <f t="shared" ref="AY621:BO622" si="5238">AZ622</f>
        <v>0</v>
      </c>
      <c r="BA621" s="149">
        <f t="shared" si="5238"/>
        <v>0</v>
      </c>
      <c r="BB621" s="149">
        <f t="shared" si="5238"/>
        <v>0</v>
      </c>
      <c r="BC621" s="25">
        <f t="shared" si="5238"/>
        <v>95452</v>
      </c>
      <c r="BD621" s="25">
        <f t="shared" si="5238"/>
        <v>0</v>
      </c>
      <c r="BE621" s="25">
        <f t="shared" si="5238"/>
        <v>95452</v>
      </c>
      <c r="BF621" s="25">
        <f t="shared" si="5238"/>
        <v>0</v>
      </c>
      <c r="BG621" s="149">
        <f t="shared" si="5238"/>
        <v>0</v>
      </c>
      <c r="BH621" s="149">
        <f t="shared" si="5238"/>
        <v>0</v>
      </c>
      <c r="BI621" s="149">
        <f t="shared" si="5238"/>
        <v>0</v>
      </c>
      <c r="BJ621" s="149">
        <f t="shared" si="5238"/>
        <v>0</v>
      </c>
      <c r="BK621" s="25">
        <f t="shared" si="5238"/>
        <v>95452</v>
      </c>
      <c r="BL621" s="25">
        <f t="shared" si="5238"/>
        <v>0</v>
      </c>
      <c r="BM621" s="25">
        <f t="shared" si="5238"/>
        <v>95452</v>
      </c>
      <c r="BN621" s="25">
        <f t="shared" si="5238"/>
        <v>0</v>
      </c>
      <c r="BO621" s="149">
        <f t="shared" si="5238"/>
        <v>0</v>
      </c>
      <c r="BP621" s="149">
        <f t="shared" ref="BO621:BV622" si="5239">BP622</f>
        <v>0</v>
      </c>
      <c r="BQ621" s="149">
        <f t="shared" si="5239"/>
        <v>0</v>
      </c>
      <c r="BR621" s="149">
        <f t="shared" si="5239"/>
        <v>0</v>
      </c>
      <c r="BS621" s="25">
        <f t="shared" si="5239"/>
        <v>95452</v>
      </c>
      <c r="BT621" s="25">
        <f t="shared" si="5239"/>
        <v>0</v>
      </c>
      <c r="BU621" s="25">
        <f t="shared" si="5239"/>
        <v>95452</v>
      </c>
      <c r="BV621" s="25">
        <f t="shared" si="5239"/>
        <v>0</v>
      </c>
    </row>
    <row r="622" spans="1:74">
      <c r="A622" s="91" t="s">
        <v>110</v>
      </c>
      <c r="B622" s="21">
        <v>913</v>
      </c>
      <c r="C622" s="10" t="s">
        <v>39</v>
      </c>
      <c r="D622" s="10" t="s">
        <v>13</v>
      </c>
      <c r="E622" s="10" t="s">
        <v>502</v>
      </c>
      <c r="F622" s="21"/>
      <c r="G622" s="25">
        <f t="shared" si="5235"/>
        <v>95452</v>
      </c>
      <c r="H622" s="25">
        <f t="shared" si="5235"/>
        <v>0</v>
      </c>
      <c r="I622" s="25">
        <f t="shared" si="5235"/>
        <v>95452</v>
      </c>
      <c r="J622" s="25">
        <f t="shared" si="5235"/>
        <v>0</v>
      </c>
      <c r="K622" s="149">
        <f t="shared" si="5235"/>
        <v>0</v>
      </c>
      <c r="L622" s="149">
        <f t="shared" si="5235"/>
        <v>0</v>
      </c>
      <c r="M622" s="149">
        <f t="shared" si="5235"/>
        <v>0</v>
      </c>
      <c r="N622" s="149">
        <f t="shared" si="5235"/>
        <v>0</v>
      </c>
      <c r="O622" s="25">
        <f t="shared" si="5235"/>
        <v>95452</v>
      </c>
      <c r="P622" s="25">
        <f t="shared" si="5235"/>
        <v>0</v>
      </c>
      <c r="Q622" s="25">
        <f t="shared" si="5235"/>
        <v>95452</v>
      </c>
      <c r="R622" s="25">
        <f t="shared" si="5235"/>
        <v>0</v>
      </c>
      <c r="S622" s="149">
        <f t="shared" si="5236"/>
        <v>0</v>
      </c>
      <c r="T622" s="149">
        <f t="shared" si="5236"/>
        <v>0</v>
      </c>
      <c r="U622" s="149">
        <f t="shared" si="5236"/>
        <v>0</v>
      </c>
      <c r="V622" s="149">
        <f t="shared" si="5236"/>
        <v>0</v>
      </c>
      <c r="W622" s="25">
        <f t="shared" si="5236"/>
        <v>95452</v>
      </c>
      <c r="X622" s="25">
        <f t="shared" si="5236"/>
        <v>0</v>
      </c>
      <c r="Y622" s="25">
        <f t="shared" si="5236"/>
        <v>95452</v>
      </c>
      <c r="Z622" s="25">
        <f t="shared" si="5236"/>
        <v>0</v>
      </c>
      <c r="AA622" s="149">
        <f t="shared" si="5236"/>
        <v>0</v>
      </c>
      <c r="AB622" s="149">
        <f t="shared" si="5236"/>
        <v>0</v>
      </c>
      <c r="AC622" s="149">
        <f t="shared" si="5236"/>
        <v>0</v>
      </c>
      <c r="AD622" s="149">
        <f t="shared" si="5236"/>
        <v>0</v>
      </c>
      <c r="AE622" s="25">
        <f t="shared" si="5236"/>
        <v>95452</v>
      </c>
      <c r="AF622" s="25">
        <f t="shared" si="5236"/>
        <v>0</v>
      </c>
      <c r="AG622" s="25">
        <f t="shared" si="5236"/>
        <v>95452</v>
      </c>
      <c r="AH622" s="25">
        <f t="shared" si="5236"/>
        <v>0</v>
      </c>
      <c r="AI622" s="149">
        <f t="shared" si="5237"/>
        <v>0</v>
      </c>
      <c r="AJ622" s="149">
        <f t="shared" si="5237"/>
        <v>0</v>
      </c>
      <c r="AK622" s="149">
        <f t="shared" si="5237"/>
        <v>0</v>
      </c>
      <c r="AL622" s="149">
        <f t="shared" si="5237"/>
        <v>0</v>
      </c>
      <c r="AM622" s="25">
        <f t="shared" si="5237"/>
        <v>95452</v>
      </c>
      <c r="AN622" s="25">
        <f t="shared" si="5237"/>
        <v>0</v>
      </c>
      <c r="AO622" s="25">
        <f t="shared" si="5237"/>
        <v>95452</v>
      </c>
      <c r="AP622" s="25">
        <f t="shared" si="5237"/>
        <v>0</v>
      </c>
      <c r="AQ622" s="149">
        <f t="shared" si="5237"/>
        <v>0</v>
      </c>
      <c r="AR622" s="149">
        <f t="shared" si="5237"/>
        <v>0</v>
      </c>
      <c r="AS622" s="149">
        <f t="shared" si="5237"/>
        <v>0</v>
      </c>
      <c r="AT622" s="149">
        <f t="shared" si="5237"/>
        <v>0</v>
      </c>
      <c r="AU622" s="25">
        <f t="shared" si="5237"/>
        <v>95452</v>
      </c>
      <c r="AV622" s="25">
        <f t="shared" si="5237"/>
        <v>0</v>
      </c>
      <c r="AW622" s="25">
        <f t="shared" si="5237"/>
        <v>95452</v>
      </c>
      <c r="AX622" s="25">
        <f t="shared" si="5237"/>
        <v>0</v>
      </c>
      <c r="AY622" s="149">
        <f t="shared" si="5238"/>
        <v>0</v>
      </c>
      <c r="AZ622" s="149">
        <f t="shared" si="5238"/>
        <v>0</v>
      </c>
      <c r="BA622" s="149">
        <f t="shared" si="5238"/>
        <v>0</v>
      </c>
      <c r="BB622" s="149">
        <f t="shared" si="5238"/>
        <v>0</v>
      </c>
      <c r="BC622" s="25">
        <f t="shared" si="5238"/>
        <v>95452</v>
      </c>
      <c r="BD622" s="25">
        <f t="shared" si="5238"/>
        <v>0</v>
      </c>
      <c r="BE622" s="25">
        <f t="shared" si="5238"/>
        <v>95452</v>
      </c>
      <c r="BF622" s="25">
        <f t="shared" si="5238"/>
        <v>0</v>
      </c>
      <c r="BG622" s="149">
        <f t="shared" si="5238"/>
        <v>0</v>
      </c>
      <c r="BH622" s="149">
        <f t="shared" si="5238"/>
        <v>0</v>
      </c>
      <c r="BI622" s="149">
        <f t="shared" si="5238"/>
        <v>0</v>
      </c>
      <c r="BJ622" s="149">
        <f t="shared" si="5238"/>
        <v>0</v>
      </c>
      <c r="BK622" s="25">
        <f t="shared" si="5238"/>
        <v>95452</v>
      </c>
      <c r="BL622" s="25">
        <f t="shared" si="5238"/>
        <v>0</v>
      </c>
      <c r="BM622" s="25">
        <f t="shared" si="5238"/>
        <v>95452</v>
      </c>
      <c r="BN622" s="25">
        <f t="shared" si="5238"/>
        <v>0</v>
      </c>
      <c r="BO622" s="149">
        <f t="shared" si="5239"/>
        <v>0</v>
      </c>
      <c r="BP622" s="149">
        <f t="shared" si="5239"/>
        <v>0</v>
      </c>
      <c r="BQ622" s="149">
        <f t="shared" si="5239"/>
        <v>0</v>
      </c>
      <c r="BR622" s="149">
        <f t="shared" si="5239"/>
        <v>0</v>
      </c>
      <c r="BS622" s="25">
        <f t="shared" si="5239"/>
        <v>95452</v>
      </c>
      <c r="BT622" s="25">
        <f t="shared" si="5239"/>
        <v>0</v>
      </c>
      <c r="BU622" s="25">
        <f t="shared" si="5239"/>
        <v>95452</v>
      </c>
      <c r="BV622" s="25">
        <f t="shared" si="5239"/>
        <v>0</v>
      </c>
    </row>
    <row r="623" spans="1:74" ht="33.6">
      <c r="A623" s="91" t="s">
        <v>32</v>
      </c>
      <c r="B623" s="21">
        <v>913</v>
      </c>
      <c r="C623" s="10" t="s">
        <v>39</v>
      </c>
      <c r="D623" s="10" t="s">
        <v>13</v>
      </c>
      <c r="E623" s="10" t="s">
        <v>502</v>
      </c>
      <c r="F623" s="21" t="s">
        <v>33</v>
      </c>
      <c r="G623" s="25">
        <f t="shared" ref="G623:J623" si="5240">G624+G625</f>
        <v>95452</v>
      </c>
      <c r="H623" s="25">
        <f t="shared" si="5240"/>
        <v>0</v>
      </c>
      <c r="I623" s="25">
        <f t="shared" si="5240"/>
        <v>95452</v>
      </c>
      <c r="J623" s="25">
        <f t="shared" si="5240"/>
        <v>0</v>
      </c>
      <c r="K623" s="149">
        <f t="shared" ref="K623:R623" si="5241">K624+K625</f>
        <v>0</v>
      </c>
      <c r="L623" s="149">
        <f t="shared" si="5241"/>
        <v>0</v>
      </c>
      <c r="M623" s="149">
        <f t="shared" si="5241"/>
        <v>0</v>
      </c>
      <c r="N623" s="149">
        <f t="shared" si="5241"/>
        <v>0</v>
      </c>
      <c r="O623" s="25">
        <f t="shared" si="5241"/>
        <v>95452</v>
      </c>
      <c r="P623" s="25">
        <f t="shared" si="5241"/>
        <v>0</v>
      </c>
      <c r="Q623" s="25">
        <f t="shared" si="5241"/>
        <v>95452</v>
      </c>
      <c r="R623" s="25">
        <f t="shared" si="5241"/>
        <v>0</v>
      </c>
      <c r="S623" s="149">
        <f t="shared" ref="S623:Z623" si="5242">S624+S625</f>
        <v>0</v>
      </c>
      <c r="T623" s="149">
        <f t="shared" si="5242"/>
        <v>0</v>
      </c>
      <c r="U623" s="149">
        <f t="shared" si="5242"/>
        <v>0</v>
      </c>
      <c r="V623" s="149">
        <f t="shared" si="5242"/>
        <v>0</v>
      </c>
      <c r="W623" s="25">
        <f t="shared" si="5242"/>
        <v>95452</v>
      </c>
      <c r="X623" s="25">
        <f t="shared" si="5242"/>
        <v>0</v>
      </c>
      <c r="Y623" s="25">
        <f t="shared" si="5242"/>
        <v>95452</v>
      </c>
      <c r="Z623" s="25">
        <f t="shared" si="5242"/>
        <v>0</v>
      </c>
      <c r="AA623" s="149">
        <f t="shared" ref="AA623:AH623" si="5243">AA624+AA625</f>
        <v>0</v>
      </c>
      <c r="AB623" s="149">
        <f t="shared" si="5243"/>
        <v>0</v>
      </c>
      <c r="AC623" s="149">
        <f t="shared" si="5243"/>
        <v>0</v>
      </c>
      <c r="AD623" s="149">
        <f t="shared" si="5243"/>
        <v>0</v>
      </c>
      <c r="AE623" s="25">
        <f t="shared" si="5243"/>
        <v>95452</v>
      </c>
      <c r="AF623" s="25">
        <f t="shared" si="5243"/>
        <v>0</v>
      </c>
      <c r="AG623" s="25">
        <f t="shared" si="5243"/>
        <v>95452</v>
      </c>
      <c r="AH623" s="25">
        <f t="shared" si="5243"/>
        <v>0</v>
      </c>
      <c r="AI623" s="149">
        <f t="shared" ref="AI623:AP623" si="5244">AI624+AI625</f>
        <v>0</v>
      </c>
      <c r="AJ623" s="149">
        <f t="shared" si="5244"/>
        <v>0</v>
      </c>
      <c r="AK623" s="149">
        <f t="shared" si="5244"/>
        <v>0</v>
      </c>
      <c r="AL623" s="149">
        <f t="shared" si="5244"/>
        <v>0</v>
      </c>
      <c r="AM623" s="25">
        <f t="shared" si="5244"/>
        <v>95452</v>
      </c>
      <c r="AN623" s="25">
        <f t="shared" si="5244"/>
        <v>0</v>
      </c>
      <c r="AO623" s="25">
        <f t="shared" si="5244"/>
        <v>95452</v>
      </c>
      <c r="AP623" s="25">
        <f t="shared" si="5244"/>
        <v>0</v>
      </c>
      <c r="AQ623" s="149">
        <f t="shared" ref="AQ623:AX623" si="5245">AQ624+AQ625</f>
        <v>0</v>
      </c>
      <c r="AR623" s="149">
        <f t="shared" si="5245"/>
        <v>0</v>
      </c>
      <c r="AS623" s="149">
        <f t="shared" si="5245"/>
        <v>0</v>
      </c>
      <c r="AT623" s="149">
        <f t="shared" si="5245"/>
        <v>0</v>
      </c>
      <c r="AU623" s="25">
        <f t="shared" si="5245"/>
        <v>95452</v>
      </c>
      <c r="AV623" s="25">
        <f t="shared" si="5245"/>
        <v>0</v>
      </c>
      <c r="AW623" s="25">
        <f t="shared" si="5245"/>
        <v>95452</v>
      </c>
      <c r="AX623" s="25">
        <f t="shared" si="5245"/>
        <v>0</v>
      </c>
      <c r="AY623" s="149">
        <f t="shared" ref="AY623:BF623" si="5246">AY624+AY625</f>
        <v>0</v>
      </c>
      <c r="AZ623" s="149">
        <f t="shared" si="5246"/>
        <v>0</v>
      </c>
      <c r="BA623" s="149">
        <f t="shared" si="5246"/>
        <v>0</v>
      </c>
      <c r="BB623" s="149">
        <f t="shared" si="5246"/>
        <v>0</v>
      </c>
      <c r="BC623" s="25">
        <f t="shared" si="5246"/>
        <v>95452</v>
      </c>
      <c r="BD623" s="25">
        <f t="shared" si="5246"/>
        <v>0</v>
      </c>
      <c r="BE623" s="25">
        <f t="shared" si="5246"/>
        <v>95452</v>
      </c>
      <c r="BF623" s="25">
        <f t="shared" si="5246"/>
        <v>0</v>
      </c>
      <c r="BG623" s="149">
        <f t="shared" ref="BG623:BN623" si="5247">BG624+BG625</f>
        <v>0</v>
      </c>
      <c r="BH623" s="149">
        <f t="shared" si="5247"/>
        <v>0</v>
      </c>
      <c r="BI623" s="149">
        <f t="shared" si="5247"/>
        <v>0</v>
      </c>
      <c r="BJ623" s="149">
        <f t="shared" si="5247"/>
        <v>0</v>
      </c>
      <c r="BK623" s="25">
        <f t="shared" si="5247"/>
        <v>95452</v>
      </c>
      <c r="BL623" s="25">
        <f t="shared" si="5247"/>
        <v>0</v>
      </c>
      <c r="BM623" s="25">
        <f t="shared" si="5247"/>
        <v>95452</v>
      </c>
      <c r="BN623" s="25">
        <f t="shared" si="5247"/>
        <v>0</v>
      </c>
      <c r="BO623" s="149">
        <f t="shared" ref="BO623:BV623" si="5248">BO624+BO625</f>
        <v>0</v>
      </c>
      <c r="BP623" s="149">
        <f t="shared" si="5248"/>
        <v>0</v>
      </c>
      <c r="BQ623" s="149">
        <f t="shared" si="5248"/>
        <v>0</v>
      </c>
      <c r="BR623" s="149">
        <f t="shared" si="5248"/>
        <v>0</v>
      </c>
      <c r="BS623" s="25">
        <f t="shared" si="5248"/>
        <v>95452</v>
      </c>
      <c r="BT623" s="25">
        <f t="shared" si="5248"/>
        <v>0</v>
      </c>
      <c r="BU623" s="25">
        <f t="shared" si="5248"/>
        <v>95452</v>
      </c>
      <c r="BV623" s="25">
        <f t="shared" si="5248"/>
        <v>0</v>
      </c>
    </row>
    <row r="624" spans="1:74">
      <c r="A624" s="91" t="s">
        <v>46</v>
      </c>
      <c r="B624" s="21">
        <v>913</v>
      </c>
      <c r="C624" s="10" t="s">
        <v>39</v>
      </c>
      <c r="D624" s="10" t="s">
        <v>13</v>
      </c>
      <c r="E624" s="10" t="s">
        <v>502</v>
      </c>
      <c r="F624" s="6">
        <v>610</v>
      </c>
      <c r="G624" s="6">
        <v>67138</v>
      </c>
      <c r="H624" s="6"/>
      <c r="I624" s="6">
        <v>67138</v>
      </c>
      <c r="J624" s="6"/>
      <c r="K624" s="148"/>
      <c r="L624" s="148"/>
      <c r="M624" s="148"/>
      <c r="N624" s="148"/>
      <c r="O624" s="6">
        <f t="shared" ref="O624:O625" si="5249">G624+K624</f>
        <v>67138</v>
      </c>
      <c r="P624" s="6">
        <f t="shared" ref="P624:P625" si="5250">H624+L624</f>
        <v>0</v>
      </c>
      <c r="Q624" s="6">
        <f t="shared" ref="Q624:Q625" si="5251">I624+M624</f>
        <v>67138</v>
      </c>
      <c r="R624" s="6">
        <f t="shared" ref="R624:R625" si="5252">J624+N624</f>
        <v>0</v>
      </c>
      <c r="S624" s="148"/>
      <c r="T624" s="148"/>
      <c r="U624" s="148"/>
      <c r="V624" s="148"/>
      <c r="W624" s="6">
        <f t="shared" ref="W624:W625" si="5253">O624+S624</f>
        <v>67138</v>
      </c>
      <c r="X624" s="6">
        <f t="shared" ref="X624:X625" si="5254">P624+T624</f>
        <v>0</v>
      </c>
      <c r="Y624" s="6">
        <f t="shared" ref="Y624:Y625" si="5255">Q624+U624</f>
        <v>67138</v>
      </c>
      <c r="Z624" s="6">
        <f t="shared" ref="Z624:Z625" si="5256">R624+V624</f>
        <v>0</v>
      </c>
      <c r="AA624" s="148"/>
      <c r="AB624" s="148"/>
      <c r="AC624" s="148"/>
      <c r="AD624" s="148"/>
      <c r="AE624" s="6">
        <f t="shared" ref="AE624:AE625" si="5257">W624+AA624</f>
        <v>67138</v>
      </c>
      <c r="AF624" s="6">
        <f t="shared" ref="AF624:AF625" si="5258">X624+AB624</f>
        <v>0</v>
      </c>
      <c r="AG624" s="6">
        <f t="shared" ref="AG624:AG625" si="5259">Y624+AC624</f>
        <v>67138</v>
      </c>
      <c r="AH624" s="6">
        <f t="shared" ref="AH624:AH625" si="5260">Z624+AD624</f>
        <v>0</v>
      </c>
      <c r="AI624" s="148"/>
      <c r="AJ624" s="148"/>
      <c r="AK624" s="148"/>
      <c r="AL624" s="148"/>
      <c r="AM624" s="6">
        <f t="shared" ref="AM624:AM625" si="5261">AE624+AI624</f>
        <v>67138</v>
      </c>
      <c r="AN624" s="6">
        <f t="shared" ref="AN624:AN625" si="5262">AF624+AJ624</f>
        <v>0</v>
      </c>
      <c r="AO624" s="6">
        <f t="shared" ref="AO624:AO625" si="5263">AG624+AK624</f>
        <v>67138</v>
      </c>
      <c r="AP624" s="6">
        <f t="shared" ref="AP624:AP625" si="5264">AH624+AL624</f>
        <v>0</v>
      </c>
      <c r="AQ624" s="148"/>
      <c r="AR624" s="148"/>
      <c r="AS624" s="148"/>
      <c r="AT624" s="148"/>
      <c r="AU624" s="6">
        <f t="shared" ref="AU624:AU625" si="5265">AM624+AQ624</f>
        <v>67138</v>
      </c>
      <c r="AV624" s="6">
        <f t="shared" ref="AV624:AV625" si="5266">AN624+AR624</f>
        <v>0</v>
      </c>
      <c r="AW624" s="6">
        <f t="shared" ref="AW624:AW625" si="5267">AO624+AS624</f>
        <v>67138</v>
      </c>
      <c r="AX624" s="6">
        <f t="shared" ref="AX624:AX625" si="5268">AP624+AT624</f>
        <v>0</v>
      </c>
      <c r="AY624" s="148"/>
      <c r="AZ624" s="148"/>
      <c r="BA624" s="148"/>
      <c r="BB624" s="148"/>
      <c r="BC624" s="6">
        <f t="shared" ref="BC624:BC625" si="5269">AU624+AY624</f>
        <v>67138</v>
      </c>
      <c r="BD624" s="6">
        <f t="shared" ref="BD624:BD625" si="5270">AV624+AZ624</f>
        <v>0</v>
      </c>
      <c r="BE624" s="6">
        <f t="shared" ref="BE624:BE625" si="5271">AW624+BA624</f>
        <v>67138</v>
      </c>
      <c r="BF624" s="6">
        <f t="shared" ref="BF624:BF625" si="5272">AX624+BB624</f>
        <v>0</v>
      </c>
      <c r="BG624" s="148"/>
      <c r="BH624" s="148"/>
      <c r="BI624" s="148"/>
      <c r="BJ624" s="148"/>
      <c r="BK624" s="6">
        <f t="shared" ref="BK624:BK625" si="5273">BC624+BG624</f>
        <v>67138</v>
      </c>
      <c r="BL624" s="6">
        <f t="shared" ref="BL624:BL625" si="5274">BD624+BH624</f>
        <v>0</v>
      </c>
      <c r="BM624" s="6">
        <f t="shared" ref="BM624:BM625" si="5275">BE624+BI624</f>
        <v>67138</v>
      </c>
      <c r="BN624" s="6">
        <f t="shared" ref="BN624:BN625" si="5276">BF624+BJ624</f>
        <v>0</v>
      </c>
      <c r="BO624" s="148"/>
      <c r="BP624" s="148"/>
      <c r="BQ624" s="148"/>
      <c r="BR624" s="148"/>
      <c r="BS624" s="6">
        <f t="shared" ref="BS624:BS625" si="5277">BK624+BO624</f>
        <v>67138</v>
      </c>
      <c r="BT624" s="6">
        <f t="shared" ref="BT624:BT625" si="5278">BL624+BP624</f>
        <v>0</v>
      </c>
      <c r="BU624" s="6">
        <f t="shared" ref="BU624:BU625" si="5279">BM624+BQ624</f>
        <v>67138</v>
      </c>
      <c r="BV624" s="6">
        <f t="shared" ref="BV624:BV625" si="5280">BN624+BR624</f>
        <v>0</v>
      </c>
    </row>
    <row r="625" spans="1:74">
      <c r="A625" s="91" t="s">
        <v>94</v>
      </c>
      <c r="B625" s="21">
        <v>913</v>
      </c>
      <c r="C625" s="10" t="s">
        <v>39</v>
      </c>
      <c r="D625" s="10" t="s">
        <v>13</v>
      </c>
      <c r="E625" s="10" t="s">
        <v>502</v>
      </c>
      <c r="F625" s="6">
        <v>620</v>
      </c>
      <c r="G625" s="6">
        <v>28314</v>
      </c>
      <c r="H625" s="6"/>
      <c r="I625" s="6">
        <v>28314</v>
      </c>
      <c r="J625" s="6"/>
      <c r="K625" s="148"/>
      <c r="L625" s="148"/>
      <c r="M625" s="148"/>
      <c r="N625" s="148"/>
      <c r="O625" s="6">
        <f t="shared" si="5249"/>
        <v>28314</v>
      </c>
      <c r="P625" s="6">
        <f t="shared" si="5250"/>
        <v>0</v>
      </c>
      <c r="Q625" s="6">
        <f t="shared" si="5251"/>
        <v>28314</v>
      </c>
      <c r="R625" s="6">
        <f t="shared" si="5252"/>
        <v>0</v>
      </c>
      <c r="S625" s="148"/>
      <c r="T625" s="148"/>
      <c r="U625" s="148"/>
      <c r="V625" s="148"/>
      <c r="W625" s="6">
        <f t="shared" si="5253"/>
        <v>28314</v>
      </c>
      <c r="X625" s="6">
        <f t="shared" si="5254"/>
        <v>0</v>
      </c>
      <c r="Y625" s="6">
        <f t="shared" si="5255"/>
        <v>28314</v>
      </c>
      <c r="Z625" s="6">
        <f t="shared" si="5256"/>
        <v>0</v>
      </c>
      <c r="AA625" s="148"/>
      <c r="AB625" s="148"/>
      <c r="AC625" s="148"/>
      <c r="AD625" s="148"/>
      <c r="AE625" s="6">
        <f t="shared" si="5257"/>
        <v>28314</v>
      </c>
      <c r="AF625" s="6">
        <f t="shared" si="5258"/>
        <v>0</v>
      </c>
      <c r="AG625" s="6">
        <f t="shared" si="5259"/>
        <v>28314</v>
      </c>
      <c r="AH625" s="6">
        <f t="shared" si="5260"/>
        <v>0</v>
      </c>
      <c r="AI625" s="148"/>
      <c r="AJ625" s="148"/>
      <c r="AK625" s="148"/>
      <c r="AL625" s="148"/>
      <c r="AM625" s="6">
        <f t="shared" si="5261"/>
        <v>28314</v>
      </c>
      <c r="AN625" s="6">
        <f t="shared" si="5262"/>
        <v>0</v>
      </c>
      <c r="AO625" s="6">
        <f t="shared" si="5263"/>
        <v>28314</v>
      </c>
      <c r="AP625" s="6">
        <f t="shared" si="5264"/>
        <v>0</v>
      </c>
      <c r="AQ625" s="148"/>
      <c r="AR625" s="148"/>
      <c r="AS625" s="148"/>
      <c r="AT625" s="148"/>
      <c r="AU625" s="6">
        <f t="shared" si="5265"/>
        <v>28314</v>
      </c>
      <c r="AV625" s="6">
        <f t="shared" si="5266"/>
        <v>0</v>
      </c>
      <c r="AW625" s="6">
        <f t="shared" si="5267"/>
        <v>28314</v>
      </c>
      <c r="AX625" s="6">
        <f t="shared" si="5268"/>
        <v>0</v>
      </c>
      <c r="AY625" s="148"/>
      <c r="AZ625" s="148"/>
      <c r="BA625" s="148"/>
      <c r="BB625" s="148"/>
      <c r="BC625" s="6">
        <f t="shared" si="5269"/>
        <v>28314</v>
      </c>
      <c r="BD625" s="6">
        <f t="shared" si="5270"/>
        <v>0</v>
      </c>
      <c r="BE625" s="6">
        <f t="shared" si="5271"/>
        <v>28314</v>
      </c>
      <c r="BF625" s="6">
        <f t="shared" si="5272"/>
        <v>0</v>
      </c>
      <c r="BG625" s="148"/>
      <c r="BH625" s="148"/>
      <c r="BI625" s="148"/>
      <c r="BJ625" s="148"/>
      <c r="BK625" s="6">
        <f t="shared" si="5273"/>
        <v>28314</v>
      </c>
      <c r="BL625" s="6">
        <f t="shared" si="5274"/>
        <v>0</v>
      </c>
      <c r="BM625" s="6">
        <f t="shared" si="5275"/>
        <v>28314</v>
      </c>
      <c r="BN625" s="6">
        <f t="shared" si="5276"/>
        <v>0</v>
      </c>
      <c r="BO625" s="148"/>
      <c r="BP625" s="148"/>
      <c r="BQ625" s="148"/>
      <c r="BR625" s="148"/>
      <c r="BS625" s="6">
        <f t="shared" si="5277"/>
        <v>28314</v>
      </c>
      <c r="BT625" s="6">
        <f t="shared" si="5278"/>
        <v>0</v>
      </c>
      <c r="BU625" s="6">
        <f t="shared" si="5279"/>
        <v>28314</v>
      </c>
      <c r="BV625" s="6">
        <f t="shared" si="5280"/>
        <v>0</v>
      </c>
    </row>
    <row r="626" spans="1:74">
      <c r="A626" s="8" t="s">
        <v>90</v>
      </c>
      <c r="B626" s="21">
        <v>913</v>
      </c>
      <c r="C626" s="21" t="s">
        <v>39</v>
      </c>
      <c r="D626" s="21" t="s">
        <v>13</v>
      </c>
      <c r="E626" s="10" t="s">
        <v>505</v>
      </c>
      <c r="F626" s="21"/>
      <c r="G626" s="22">
        <f t="shared" ref="G626:V628" si="5281">G627</f>
        <v>339144</v>
      </c>
      <c r="H626" s="22">
        <f t="shared" si="5281"/>
        <v>0</v>
      </c>
      <c r="I626" s="22">
        <f t="shared" si="5281"/>
        <v>339144</v>
      </c>
      <c r="J626" s="22">
        <f t="shared" si="5281"/>
        <v>0</v>
      </c>
      <c r="K626" s="152">
        <f t="shared" si="5281"/>
        <v>0</v>
      </c>
      <c r="L626" s="152">
        <f t="shared" si="5281"/>
        <v>0</v>
      </c>
      <c r="M626" s="152">
        <f t="shared" si="5281"/>
        <v>0</v>
      </c>
      <c r="N626" s="152">
        <f t="shared" si="5281"/>
        <v>0</v>
      </c>
      <c r="O626" s="22">
        <f t="shared" si="5281"/>
        <v>339144</v>
      </c>
      <c r="P626" s="22">
        <f t="shared" si="5281"/>
        <v>0</v>
      </c>
      <c r="Q626" s="22">
        <f t="shared" si="5281"/>
        <v>339144</v>
      </c>
      <c r="R626" s="22">
        <f t="shared" si="5281"/>
        <v>0</v>
      </c>
      <c r="S626" s="152">
        <f t="shared" si="5281"/>
        <v>0</v>
      </c>
      <c r="T626" s="152">
        <f t="shared" si="5281"/>
        <v>0</v>
      </c>
      <c r="U626" s="152">
        <f t="shared" si="5281"/>
        <v>0</v>
      </c>
      <c r="V626" s="152">
        <f t="shared" si="5281"/>
        <v>0</v>
      </c>
      <c r="W626" s="22">
        <f t="shared" ref="S626:AI628" si="5282">W627</f>
        <v>339144</v>
      </c>
      <c r="X626" s="22">
        <f t="shared" si="5282"/>
        <v>0</v>
      </c>
      <c r="Y626" s="22">
        <f t="shared" si="5282"/>
        <v>339144</v>
      </c>
      <c r="Z626" s="22">
        <f t="shared" si="5282"/>
        <v>0</v>
      </c>
      <c r="AA626" s="152">
        <f t="shared" si="5282"/>
        <v>0</v>
      </c>
      <c r="AB626" s="152">
        <f t="shared" si="5282"/>
        <v>0</v>
      </c>
      <c r="AC626" s="152">
        <f t="shared" si="5282"/>
        <v>0</v>
      </c>
      <c r="AD626" s="152">
        <f t="shared" si="5282"/>
        <v>0</v>
      </c>
      <c r="AE626" s="22">
        <f t="shared" si="5282"/>
        <v>339144</v>
      </c>
      <c r="AF626" s="22">
        <f t="shared" si="5282"/>
        <v>0</v>
      </c>
      <c r="AG626" s="22">
        <f t="shared" si="5282"/>
        <v>339144</v>
      </c>
      <c r="AH626" s="22">
        <f t="shared" si="5282"/>
        <v>0</v>
      </c>
      <c r="AI626" s="152">
        <f t="shared" si="5282"/>
        <v>0</v>
      </c>
      <c r="AJ626" s="152">
        <f t="shared" ref="AI626:AY628" si="5283">AJ627</f>
        <v>0</v>
      </c>
      <c r="AK626" s="152">
        <f t="shared" si="5283"/>
        <v>0</v>
      </c>
      <c r="AL626" s="152">
        <f t="shared" si="5283"/>
        <v>0</v>
      </c>
      <c r="AM626" s="22">
        <f t="shared" si="5283"/>
        <v>339144</v>
      </c>
      <c r="AN626" s="22">
        <f t="shared" si="5283"/>
        <v>0</v>
      </c>
      <c r="AO626" s="22">
        <f t="shared" si="5283"/>
        <v>339144</v>
      </c>
      <c r="AP626" s="22">
        <f t="shared" si="5283"/>
        <v>0</v>
      </c>
      <c r="AQ626" s="152">
        <f t="shared" si="5283"/>
        <v>0</v>
      </c>
      <c r="AR626" s="152">
        <f t="shared" si="5283"/>
        <v>0</v>
      </c>
      <c r="AS626" s="152">
        <f t="shared" si="5283"/>
        <v>0</v>
      </c>
      <c r="AT626" s="152">
        <f t="shared" si="5283"/>
        <v>0</v>
      </c>
      <c r="AU626" s="22">
        <f t="shared" si="5283"/>
        <v>339144</v>
      </c>
      <c r="AV626" s="22">
        <f t="shared" si="5283"/>
        <v>0</v>
      </c>
      <c r="AW626" s="22">
        <f t="shared" si="5283"/>
        <v>339144</v>
      </c>
      <c r="AX626" s="22">
        <f t="shared" si="5283"/>
        <v>0</v>
      </c>
      <c r="AY626" s="152">
        <f t="shared" si="5283"/>
        <v>0</v>
      </c>
      <c r="AZ626" s="152">
        <f t="shared" ref="AY626:BO628" si="5284">AZ627</f>
        <v>0</v>
      </c>
      <c r="BA626" s="152">
        <f t="shared" si="5284"/>
        <v>0</v>
      </c>
      <c r="BB626" s="152">
        <f t="shared" si="5284"/>
        <v>0</v>
      </c>
      <c r="BC626" s="22">
        <f t="shared" si="5284"/>
        <v>339144</v>
      </c>
      <c r="BD626" s="22">
        <f t="shared" si="5284"/>
        <v>0</v>
      </c>
      <c r="BE626" s="22">
        <f t="shared" si="5284"/>
        <v>339144</v>
      </c>
      <c r="BF626" s="22">
        <f t="shared" si="5284"/>
        <v>0</v>
      </c>
      <c r="BG626" s="152">
        <f t="shared" si="5284"/>
        <v>0</v>
      </c>
      <c r="BH626" s="152">
        <f t="shared" si="5284"/>
        <v>0</v>
      </c>
      <c r="BI626" s="152">
        <f t="shared" si="5284"/>
        <v>0</v>
      </c>
      <c r="BJ626" s="152">
        <f t="shared" si="5284"/>
        <v>0</v>
      </c>
      <c r="BK626" s="22">
        <f t="shared" si="5284"/>
        <v>339144</v>
      </c>
      <c r="BL626" s="22">
        <f t="shared" si="5284"/>
        <v>0</v>
      </c>
      <c r="BM626" s="22">
        <f t="shared" si="5284"/>
        <v>339144</v>
      </c>
      <c r="BN626" s="22">
        <f t="shared" si="5284"/>
        <v>0</v>
      </c>
      <c r="BO626" s="152">
        <f t="shared" si="5284"/>
        <v>0</v>
      </c>
      <c r="BP626" s="152">
        <f t="shared" ref="BO626:BV628" si="5285">BP627</f>
        <v>0</v>
      </c>
      <c r="BQ626" s="152">
        <f t="shared" si="5285"/>
        <v>0</v>
      </c>
      <c r="BR626" s="152">
        <f t="shared" si="5285"/>
        <v>0</v>
      </c>
      <c r="BS626" s="22">
        <f t="shared" si="5285"/>
        <v>339144</v>
      </c>
      <c r="BT626" s="22">
        <f t="shared" si="5285"/>
        <v>0</v>
      </c>
      <c r="BU626" s="22">
        <f t="shared" si="5285"/>
        <v>339144</v>
      </c>
      <c r="BV626" s="22">
        <f t="shared" si="5285"/>
        <v>0</v>
      </c>
    </row>
    <row r="627" spans="1:74" ht="33.6">
      <c r="A627" s="8" t="s">
        <v>111</v>
      </c>
      <c r="B627" s="21">
        <v>913</v>
      </c>
      <c r="C627" s="21" t="s">
        <v>39</v>
      </c>
      <c r="D627" s="21" t="s">
        <v>13</v>
      </c>
      <c r="E627" s="10" t="s">
        <v>503</v>
      </c>
      <c r="F627" s="21"/>
      <c r="G627" s="22">
        <f t="shared" si="5281"/>
        <v>339144</v>
      </c>
      <c r="H627" s="22">
        <f t="shared" si="5281"/>
        <v>0</v>
      </c>
      <c r="I627" s="22">
        <f t="shared" si="5281"/>
        <v>339144</v>
      </c>
      <c r="J627" s="22">
        <f t="shared" si="5281"/>
        <v>0</v>
      </c>
      <c r="K627" s="152">
        <f t="shared" si="5281"/>
        <v>0</v>
      </c>
      <c r="L627" s="152">
        <f t="shared" si="5281"/>
        <v>0</v>
      </c>
      <c r="M627" s="152">
        <f t="shared" si="5281"/>
        <v>0</v>
      </c>
      <c r="N627" s="152">
        <f t="shared" si="5281"/>
        <v>0</v>
      </c>
      <c r="O627" s="22">
        <f t="shared" si="5281"/>
        <v>339144</v>
      </c>
      <c r="P627" s="22">
        <f t="shared" si="5281"/>
        <v>0</v>
      </c>
      <c r="Q627" s="22">
        <f t="shared" si="5281"/>
        <v>339144</v>
      </c>
      <c r="R627" s="22">
        <f t="shared" si="5281"/>
        <v>0</v>
      </c>
      <c r="S627" s="152">
        <f t="shared" si="5282"/>
        <v>0</v>
      </c>
      <c r="T627" s="152">
        <f t="shared" si="5282"/>
        <v>0</v>
      </c>
      <c r="U627" s="152">
        <f t="shared" si="5282"/>
        <v>0</v>
      </c>
      <c r="V627" s="152">
        <f t="shared" si="5282"/>
        <v>0</v>
      </c>
      <c r="W627" s="22">
        <f t="shared" si="5282"/>
        <v>339144</v>
      </c>
      <c r="X627" s="22">
        <f t="shared" si="5282"/>
        <v>0</v>
      </c>
      <c r="Y627" s="22">
        <f t="shared" si="5282"/>
        <v>339144</v>
      </c>
      <c r="Z627" s="22">
        <f t="shared" si="5282"/>
        <v>0</v>
      </c>
      <c r="AA627" s="152">
        <f t="shared" si="5282"/>
        <v>0</v>
      </c>
      <c r="AB627" s="152">
        <f t="shared" si="5282"/>
        <v>0</v>
      </c>
      <c r="AC627" s="152">
        <f t="shared" si="5282"/>
        <v>0</v>
      </c>
      <c r="AD627" s="152">
        <f t="shared" si="5282"/>
        <v>0</v>
      </c>
      <c r="AE627" s="22">
        <f t="shared" si="5282"/>
        <v>339144</v>
      </c>
      <c r="AF627" s="22">
        <f t="shared" si="5282"/>
        <v>0</v>
      </c>
      <c r="AG627" s="22">
        <f t="shared" si="5282"/>
        <v>339144</v>
      </c>
      <c r="AH627" s="22">
        <f t="shared" si="5282"/>
        <v>0</v>
      </c>
      <c r="AI627" s="152">
        <f t="shared" si="5283"/>
        <v>0</v>
      </c>
      <c r="AJ627" s="152">
        <f t="shared" si="5283"/>
        <v>0</v>
      </c>
      <c r="AK627" s="152">
        <f t="shared" si="5283"/>
        <v>0</v>
      </c>
      <c r="AL627" s="152">
        <f t="shared" si="5283"/>
        <v>0</v>
      </c>
      <c r="AM627" s="22">
        <f t="shared" si="5283"/>
        <v>339144</v>
      </c>
      <c r="AN627" s="22">
        <f t="shared" si="5283"/>
        <v>0</v>
      </c>
      <c r="AO627" s="22">
        <f t="shared" si="5283"/>
        <v>339144</v>
      </c>
      <c r="AP627" s="22">
        <f t="shared" si="5283"/>
        <v>0</v>
      </c>
      <c r="AQ627" s="152">
        <f t="shared" si="5283"/>
        <v>0</v>
      </c>
      <c r="AR627" s="152">
        <f t="shared" si="5283"/>
        <v>0</v>
      </c>
      <c r="AS627" s="152">
        <f t="shared" si="5283"/>
        <v>0</v>
      </c>
      <c r="AT627" s="152">
        <f t="shared" si="5283"/>
        <v>0</v>
      </c>
      <c r="AU627" s="22">
        <f t="shared" si="5283"/>
        <v>339144</v>
      </c>
      <c r="AV627" s="22">
        <f t="shared" si="5283"/>
        <v>0</v>
      </c>
      <c r="AW627" s="22">
        <f t="shared" si="5283"/>
        <v>339144</v>
      </c>
      <c r="AX627" s="22">
        <f t="shared" si="5283"/>
        <v>0</v>
      </c>
      <c r="AY627" s="152">
        <f t="shared" si="5284"/>
        <v>0</v>
      </c>
      <c r="AZ627" s="152">
        <f t="shared" si="5284"/>
        <v>0</v>
      </c>
      <c r="BA627" s="152">
        <f t="shared" si="5284"/>
        <v>0</v>
      </c>
      <c r="BB627" s="152">
        <f t="shared" si="5284"/>
        <v>0</v>
      </c>
      <c r="BC627" s="22">
        <f t="shared" si="5284"/>
        <v>339144</v>
      </c>
      <c r="BD627" s="22">
        <f t="shared" si="5284"/>
        <v>0</v>
      </c>
      <c r="BE627" s="22">
        <f t="shared" si="5284"/>
        <v>339144</v>
      </c>
      <c r="BF627" s="22">
        <f t="shared" si="5284"/>
        <v>0</v>
      </c>
      <c r="BG627" s="152">
        <f t="shared" si="5284"/>
        <v>0</v>
      </c>
      <c r="BH627" s="152">
        <f t="shared" si="5284"/>
        <v>0</v>
      </c>
      <c r="BI627" s="152">
        <f t="shared" si="5284"/>
        <v>0</v>
      </c>
      <c r="BJ627" s="152">
        <f t="shared" si="5284"/>
        <v>0</v>
      </c>
      <c r="BK627" s="22">
        <f t="shared" si="5284"/>
        <v>339144</v>
      </c>
      <c r="BL627" s="22">
        <f t="shared" si="5284"/>
        <v>0</v>
      </c>
      <c r="BM627" s="22">
        <f t="shared" si="5284"/>
        <v>339144</v>
      </c>
      <c r="BN627" s="22">
        <f t="shared" si="5284"/>
        <v>0</v>
      </c>
      <c r="BO627" s="152">
        <f t="shared" si="5285"/>
        <v>0</v>
      </c>
      <c r="BP627" s="152">
        <f t="shared" si="5285"/>
        <v>0</v>
      </c>
      <c r="BQ627" s="152">
        <f t="shared" si="5285"/>
        <v>0</v>
      </c>
      <c r="BR627" s="152">
        <f t="shared" si="5285"/>
        <v>0</v>
      </c>
      <c r="BS627" s="22">
        <f t="shared" si="5285"/>
        <v>339144</v>
      </c>
      <c r="BT627" s="22">
        <f t="shared" si="5285"/>
        <v>0</v>
      </c>
      <c r="BU627" s="22">
        <f t="shared" si="5285"/>
        <v>339144</v>
      </c>
      <c r="BV627" s="22">
        <f t="shared" si="5285"/>
        <v>0</v>
      </c>
    </row>
    <row r="628" spans="1:74" ht="33.6">
      <c r="A628" s="8" t="s">
        <v>32</v>
      </c>
      <c r="B628" s="21">
        <v>913</v>
      </c>
      <c r="C628" s="21" t="s">
        <v>39</v>
      </c>
      <c r="D628" s="21" t="s">
        <v>13</v>
      </c>
      <c r="E628" s="10" t="s">
        <v>503</v>
      </c>
      <c r="F628" s="21" t="s">
        <v>33</v>
      </c>
      <c r="G628" s="22">
        <f t="shared" si="5281"/>
        <v>339144</v>
      </c>
      <c r="H628" s="22">
        <f t="shared" si="5281"/>
        <v>0</v>
      </c>
      <c r="I628" s="22">
        <f t="shared" si="5281"/>
        <v>339144</v>
      </c>
      <c r="J628" s="22">
        <f t="shared" si="5281"/>
        <v>0</v>
      </c>
      <c r="K628" s="152">
        <f t="shared" si="5281"/>
        <v>0</v>
      </c>
      <c r="L628" s="152">
        <f t="shared" si="5281"/>
        <v>0</v>
      </c>
      <c r="M628" s="152">
        <f t="shared" si="5281"/>
        <v>0</v>
      </c>
      <c r="N628" s="152">
        <f t="shared" si="5281"/>
        <v>0</v>
      </c>
      <c r="O628" s="22">
        <f t="shared" si="5281"/>
        <v>339144</v>
      </c>
      <c r="P628" s="22">
        <f t="shared" si="5281"/>
        <v>0</v>
      </c>
      <c r="Q628" s="22">
        <f t="shared" si="5281"/>
        <v>339144</v>
      </c>
      <c r="R628" s="22">
        <f t="shared" si="5281"/>
        <v>0</v>
      </c>
      <c r="S628" s="152">
        <f t="shared" si="5282"/>
        <v>0</v>
      </c>
      <c r="T628" s="152">
        <f t="shared" si="5282"/>
        <v>0</v>
      </c>
      <c r="U628" s="152">
        <f t="shared" si="5282"/>
        <v>0</v>
      </c>
      <c r="V628" s="152">
        <f t="shared" si="5282"/>
        <v>0</v>
      </c>
      <c r="W628" s="22">
        <f t="shared" si="5282"/>
        <v>339144</v>
      </c>
      <c r="X628" s="22">
        <f t="shared" si="5282"/>
        <v>0</v>
      </c>
      <c r="Y628" s="22">
        <f t="shared" si="5282"/>
        <v>339144</v>
      </c>
      <c r="Z628" s="22">
        <f t="shared" si="5282"/>
        <v>0</v>
      </c>
      <c r="AA628" s="152">
        <f t="shared" si="5282"/>
        <v>0</v>
      </c>
      <c r="AB628" s="152">
        <f t="shared" si="5282"/>
        <v>0</v>
      </c>
      <c r="AC628" s="152">
        <f t="shared" si="5282"/>
        <v>0</v>
      </c>
      <c r="AD628" s="152">
        <f t="shared" si="5282"/>
        <v>0</v>
      </c>
      <c r="AE628" s="22">
        <f t="shared" si="5282"/>
        <v>339144</v>
      </c>
      <c r="AF628" s="22">
        <f t="shared" si="5282"/>
        <v>0</v>
      </c>
      <c r="AG628" s="22">
        <f t="shared" si="5282"/>
        <v>339144</v>
      </c>
      <c r="AH628" s="22">
        <f t="shared" si="5282"/>
        <v>0</v>
      </c>
      <c r="AI628" s="152">
        <f t="shared" si="5283"/>
        <v>0</v>
      </c>
      <c r="AJ628" s="152">
        <f t="shared" si="5283"/>
        <v>0</v>
      </c>
      <c r="AK628" s="152">
        <f t="shared" si="5283"/>
        <v>0</v>
      </c>
      <c r="AL628" s="152">
        <f t="shared" si="5283"/>
        <v>0</v>
      </c>
      <c r="AM628" s="22">
        <f t="shared" si="5283"/>
        <v>339144</v>
      </c>
      <c r="AN628" s="22">
        <f t="shared" si="5283"/>
        <v>0</v>
      </c>
      <c r="AO628" s="22">
        <f t="shared" si="5283"/>
        <v>339144</v>
      </c>
      <c r="AP628" s="22">
        <f t="shared" si="5283"/>
        <v>0</v>
      </c>
      <c r="AQ628" s="152">
        <f t="shared" si="5283"/>
        <v>0</v>
      </c>
      <c r="AR628" s="152">
        <f t="shared" si="5283"/>
        <v>0</v>
      </c>
      <c r="AS628" s="152">
        <f t="shared" si="5283"/>
        <v>0</v>
      </c>
      <c r="AT628" s="152">
        <f t="shared" si="5283"/>
        <v>0</v>
      </c>
      <c r="AU628" s="22">
        <f t="shared" si="5283"/>
        <v>339144</v>
      </c>
      <c r="AV628" s="22">
        <f t="shared" si="5283"/>
        <v>0</v>
      </c>
      <c r="AW628" s="22">
        <f t="shared" si="5283"/>
        <v>339144</v>
      </c>
      <c r="AX628" s="22">
        <f t="shared" si="5283"/>
        <v>0</v>
      </c>
      <c r="AY628" s="152">
        <f t="shared" si="5284"/>
        <v>0</v>
      </c>
      <c r="AZ628" s="152">
        <f t="shared" si="5284"/>
        <v>0</v>
      </c>
      <c r="BA628" s="152">
        <f t="shared" si="5284"/>
        <v>0</v>
      </c>
      <c r="BB628" s="152">
        <f t="shared" si="5284"/>
        <v>0</v>
      </c>
      <c r="BC628" s="22">
        <f t="shared" si="5284"/>
        <v>339144</v>
      </c>
      <c r="BD628" s="22">
        <f t="shared" si="5284"/>
        <v>0</v>
      </c>
      <c r="BE628" s="22">
        <f t="shared" si="5284"/>
        <v>339144</v>
      </c>
      <c r="BF628" s="22">
        <f t="shared" si="5284"/>
        <v>0</v>
      </c>
      <c r="BG628" s="152">
        <f t="shared" si="5284"/>
        <v>0</v>
      </c>
      <c r="BH628" s="152">
        <f t="shared" si="5284"/>
        <v>0</v>
      </c>
      <c r="BI628" s="152">
        <f t="shared" si="5284"/>
        <v>0</v>
      </c>
      <c r="BJ628" s="152">
        <f t="shared" si="5284"/>
        <v>0</v>
      </c>
      <c r="BK628" s="22">
        <f t="shared" si="5284"/>
        <v>339144</v>
      </c>
      <c r="BL628" s="22">
        <f t="shared" si="5284"/>
        <v>0</v>
      </c>
      <c r="BM628" s="22">
        <f t="shared" si="5284"/>
        <v>339144</v>
      </c>
      <c r="BN628" s="22">
        <f t="shared" si="5284"/>
        <v>0</v>
      </c>
      <c r="BO628" s="152">
        <f t="shared" si="5285"/>
        <v>0</v>
      </c>
      <c r="BP628" s="152">
        <f t="shared" si="5285"/>
        <v>0</v>
      </c>
      <c r="BQ628" s="152">
        <f t="shared" si="5285"/>
        <v>0</v>
      </c>
      <c r="BR628" s="152">
        <f t="shared" si="5285"/>
        <v>0</v>
      </c>
      <c r="BS628" s="22">
        <f t="shared" si="5285"/>
        <v>339144</v>
      </c>
      <c r="BT628" s="22">
        <f t="shared" si="5285"/>
        <v>0</v>
      </c>
      <c r="BU628" s="22">
        <f t="shared" si="5285"/>
        <v>339144</v>
      </c>
      <c r="BV628" s="22">
        <f t="shared" si="5285"/>
        <v>0</v>
      </c>
    </row>
    <row r="629" spans="1:74" ht="67.2">
      <c r="A629" s="8" t="s">
        <v>435</v>
      </c>
      <c r="B629" s="21">
        <v>913</v>
      </c>
      <c r="C629" s="21" t="s">
        <v>39</v>
      </c>
      <c r="D629" s="21" t="s">
        <v>13</v>
      </c>
      <c r="E629" s="10" t="s">
        <v>503</v>
      </c>
      <c r="F629" s="6">
        <v>630</v>
      </c>
      <c r="G629" s="6">
        <v>339144</v>
      </c>
      <c r="H629" s="6"/>
      <c r="I629" s="6">
        <v>339144</v>
      </c>
      <c r="J629" s="6"/>
      <c r="K629" s="148"/>
      <c r="L629" s="148"/>
      <c r="M629" s="148"/>
      <c r="N629" s="148"/>
      <c r="O629" s="6">
        <f>G629+K629</f>
        <v>339144</v>
      </c>
      <c r="P629" s="6">
        <f t="shared" ref="P629" si="5286">H629+L629</f>
        <v>0</v>
      </c>
      <c r="Q629" s="6">
        <f t="shared" ref="Q629" si="5287">I629+M629</f>
        <v>339144</v>
      </c>
      <c r="R629" s="6">
        <f t="shared" ref="R629" si="5288">J629+N629</f>
        <v>0</v>
      </c>
      <c r="S629" s="148"/>
      <c r="T629" s="148"/>
      <c r="U629" s="148"/>
      <c r="V629" s="148"/>
      <c r="W629" s="6">
        <f>O629+S629</f>
        <v>339144</v>
      </c>
      <c r="X629" s="6">
        <f t="shared" ref="X629" si="5289">P629+T629</f>
        <v>0</v>
      </c>
      <c r="Y629" s="6">
        <f t="shared" ref="Y629" si="5290">Q629+U629</f>
        <v>339144</v>
      </c>
      <c r="Z629" s="6">
        <f t="shared" ref="Z629" si="5291">R629+V629</f>
        <v>0</v>
      </c>
      <c r="AA629" s="148"/>
      <c r="AB629" s="148"/>
      <c r="AC629" s="148"/>
      <c r="AD629" s="148"/>
      <c r="AE629" s="6">
        <f>W629+AA629</f>
        <v>339144</v>
      </c>
      <c r="AF629" s="6">
        <f t="shared" ref="AF629" si="5292">X629+AB629</f>
        <v>0</v>
      </c>
      <c r="AG629" s="6">
        <f t="shared" ref="AG629" si="5293">Y629+AC629</f>
        <v>339144</v>
      </c>
      <c r="AH629" s="6">
        <f t="shared" ref="AH629" si="5294">Z629+AD629</f>
        <v>0</v>
      </c>
      <c r="AI629" s="148"/>
      <c r="AJ629" s="148"/>
      <c r="AK629" s="148"/>
      <c r="AL629" s="148"/>
      <c r="AM629" s="6">
        <f>AE629+AI629</f>
        <v>339144</v>
      </c>
      <c r="AN629" s="6">
        <f t="shared" ref="AN629" si="5295">AF629+AJ629</f>
        <v>0</v>
      </c>
      <c r="AO629" s="6">
        <f t="shared" ref="AO629" si="5296">AG629+AK629</f>
        <v>339144</v>
      </c>
      <c r="AP629" s="6">
        <f t="shared" ref="AP629" si="5297">AH629+AL629</f>
        <v>0</v>
      </c>
      <c r="AQ629" s="148"/>
      <c r="AR629" s="148"/>
      <c r="AS629" s="148"/>
      <c r="AT629" s="148"/>
      <c r="AU629" s="6">
        <f>AM629+AQ629</f>
        <v>339144</v>
      </c>
      <c r="AV629" s="6">
        <f t="shared" ref="AV629" si="5298">AN629+AR629</f>
        <v>0</v>
      </c>
      <c r="AW629" s="6">
        <f t="shared" ref="AW629" si="5299">AO629+AS629</f>
        <v>339144</v>
      </c>
      <c r="AX629" s="6">
        <f t="shared" ref="AX629" si="5300">AP629+AT629</f>
        <v>0</v>
      </c>
      <c r="AY629" s="148"/>
      <c r="AZ629" s="148"/>
      <c r="BA629" s="148"/>
      <c r="BB629" s="148"/>
      <c r="BC629" s="6">
        <f>AU629+AY629</f>
        <v>339144</v>
      </c>
      <c r="BD629" s="6">
        <f t="shared" ref="BD629" si="5301">AV629+AZ629</f>
        <v>0</v>
      </c>
      <c r="BE629" s="6">
        <f t="shared" ref="BE629" si="5302">AW629+BA629</f>
        <v>339144</v>
      </c>
      <c r="BF629" s="6">
        <f t="shared" ref="BF629" si="5303">AX629+BB629</f>
        <v>0</v>
      </c>
      <c r="BG629" s="148"/>
      <c r="BH629" s="148"/>
      <c r="BI629" s="148"/>
      <c r="BJ629" s="148"/>
      <c r="BK629" s="6">
        <f>BC629+BG629</f>
        <v>339144</v>
      </c>
      <c r="BL629" s="6">
        <f t="shared" ref="BL629" si="5304">BD629+BH629</f>
        <v>0</v>
      </c>
      <c r="BM629" s="6">
        <f t="shared" ref="BM629" si="5305">BE629+BI629</f>
        <v>339144</v>
      </c>
      <c r="BN629" s="6">
        <f t="shared" ref="BN629" si="5306">BF629+BJ629</f>
        <v>0</v>
      </c>
      <c r="BO629" s="148"/>
      <c r="BP629" s="148"/>
      <c r="BQ629" s="148"/>
      <c r="BR629" s="148"/>
      <c r="BS629" s="6">
        <f>BK629+BO629</f>
        <v>339144</v>
      </c>
      <c r="BT629" s="6">
        <f t="shared" ref="BT629" si="5307">BL629+BP629</f>
        <v>0</v>
      </c>
      <c r="BU629" s="6">
        <f t="shared" ref="BU629" si="5308">BM629+BQ629</f>
        <v>339144</v>
      </c>
      <c r="BV629" s="6">
        <f t="shared" ref="BV629" si="5309">BN629+BR629</f>
        <v>0</v>
      </c>
    </row>
    <row r="630" spans="1:74" s="18" customFormat="1" ht="117.6" hidden="1">
      <c r="A630" s="60" t="s">
        <v>689</v>
      </c>
      <c r="B630" s="141">
        <v>913</v>
      </c>
      <c r="C630" s="141" t="s">
        <v>39</v>
      </c>
      <c r="D630" s="141" t="s">
        <v>13</v>
      </c>
      <c r="E630" s="58" t="s">
        <v>688</v>
      </c>
      <c r="F630" s="59"/>
      <c r="G630" s="59">
        <f>G631</f>
        <v>0</v>
      </c>
      <c r="H630" s="59">
        <f t="shared" ref="H630:W631" si="5310">H631</f>
        <v>0</v>
      </c>
      <c r="I630" s="59">
        <f t="shared" si="5310"/>
        <v>0</v>
      </c>
      <c r="J630" s="59">
        <f t="shared" si="5310"/>
        <v>0</v>
      </c>
      <c r="K630" s="59">
        <f t="shared" si="5310"/>
        <v>0</v>
      </c>
      <c r="L630" s="59">
        <f t="shared" si="5310"/>
        <v>0</v>
      </c>
      <c r="M630" s="59">
        <f t="shared" si="5310"/>
        <v>0</v>
      </c>
      <c r="N630" s="59">
        <f t="shared" si="5310"/>
        <v>0</v>
      </c>
      <c r="O630" s="59">
        <f t="shared" si="5310"/>
        <v>0</v>
      </c>
      <c r="P630" s="59">
        <f t="shared" si="5310"/>
        <v>0</v>
      </c>
      <c r="Q630" s="59">
        <f t="shared" si="5310"/>
        <v>0</v>
      </c>
      <c r="R630" s="59">
        <f t="shared" si="5310"/>
        <v>0</v>
      </c>
      <c r="S630" s="148">
        <f t="shared" si="5310"/>
        <v>0</v>
      </c>
      <c r="T630" s="148">
        <f t="shared" si="5310"/>
        <v>0</v>
      </c>
      <c r="U630" s="148">
        <f t="shared" si="5310"/>
        <v>0</v>
      </c>
      <c r="V630" s="148">
        <f t="shared" si="5310"/>
        <v>0</v>
      </c>
      <c r="W630" s="59">
        <f t="shared" si="5310"/>
        <v>0</v>
      </c>
      <c r="X630" s="59">
        <f t="shared" ref="S630:AI631" si="5311">X631</f>
        <v>0</v>
      </c>
      <c r="Y630" s="59">
        <f t="shared" si="5311"/>
        <v>0</v>
      </c>
      <c r="Z630" s="59">
        <f t="shared" si="5311"/>
        <v>0</v>
      </c>
      <c r="AA630" s="148">
        <f t="shared" si="5311"/>
        <v>0</v>
      </c>
      <c r="AB630" s="148">
        <f t="shared" si="5311"/>
        <v>0</v>
      </c>
      <c r="AC630" s="148">
        <f t="shared" si="5311"/>
        <v>0</v>
      </c>
      <c r="AD630" s="148">
        <f t="shared" si="5311"/>
        <v>0</v>
      </c>
      <c r="AE630" s="59">
        <f t="shared" si="5311"/>
        <v>0</v>
      </c>
      <c r="AF630" s="59">
        <f t="shared" si="5311"/>
        <v>0</v>
      </c>
      <c r="AG630" s="59">
        <f t="shared" si="5311"/>
        <v>0</v>
      </c>
      <c r="AH630" s="59">
        <f t="shared" si="5311"/>
        <v>0</v>
      </c>
      <c r="AI630" s="148">
        <f t="shared" si="5311"/>
        <v>0</v>
      </c>
      <c r="AJ630" s="148">
        <f t="shared" ref="AI630:AY631" si="5312">AJ631</f>
        <v>0</v>
      </c>
      <c r="AK630" s="148">
        <f t="shared" si="5312"/>
        <v>0</v>
      </c>
      <c r="AL630" s="148">
        <f t="shared" si="5312"/>
        <v>0</v>
      </c>
      <c r="AM630" s="59">
        <f t="shared" si="5312"/>
        <v>0</v>
      </c>
      <c r="AN630" s="59">
        <f t="shared" si="5312"/>
        <v>0</v>
      </c>
      <c r="AO630" s="59">
        <f t="shared" si="5312"/>
        <v>0</v>
      </c>
      <c r="AP630" s="59">
        <f t="shared" si="5312"/>
        <v>0</v>
      </c>
      <c r="AQ630" s="148">
        <f t="shared" si="5312"/>
        <v>0</v>
      </c>
      <c r="AR630" s="148">
        <f t="shared" si="5312"/>
        <v>0</v>
      </c>
      <c r="AS630" s="148">
        <f t="shared" si="5312"/>
        <v>0</v>
      </c>
      <c r="AT630" s="148">
        <f t="shared" si="5312"/>
        <v>0</v>
      </c>
      <c r="AU630" s="59">
        <f t="shared" si="5312"/>
        <v>0</v>
      </c>
      <c r="AV630" s="59">
        <f t="shared" si="5312"/>
        <v>0</v>
      </c>
      <c r="AW630" s="59">
        <f t="shared" si="5312"/>
        <v>0</v>
      </c>
      <c r="AX630" s="59">
        <f t="shared" si="5312"/>
        <v>0</v>
      </c>
      <c r="AY630" s="148">
        <f t="shared" si="5312"/>
        <v>0</v>
      </c>
      <c r="AZ630" s="148">
        <f t="shared" ref="AY630:BO631" si="5313">AZ631</f>
        <v>0</v>
      </c>
      <c r="BA630" s="148">
        <f t="shared" si="5313"/>
        <v>0</v>
      </c>
      <c r="BB630" s="148">
        <f t="shared" si="5313"/>
        <v>0</v>
      </c>
      <c r="BC630" s="59">
        <f t="shared" si="5313"/>
        <v>0</v>
      </c>
      <c r="BD630" s="59">
        <f t="shared" si="5313"/>
        <v>0</v>
      </c>
      <c r="BE630" s="59">
        <f t="shared" si="5313"/>
        <v>0</v>
      </c>
      <c r="BF630" s="59">
        <f t="shared" si="5313"/>
        <v>0</v>
      </c>
      <c r="BG630" s="148">
        <f t="shared" si="5313"/>
        <v>0</v>
      </c>
      <c r="BH630" s="148">
        <f t="shared" si="5313"/>
        <v>0</v>
      </c>
      <c r="BI630" s="148">
        <f t="shared" si="5313"/>
        <v>0</v>
      </c>
      <c r="BJ630" s="148">
        <f t="shared" si="5313"/>
        <v>0</v>
      </c>
      <c r="BK630" s="59">
        <f t="shared" si="5313"/>
        <v>0</v>
      </c>
      <c r="BL630" s="59">
        <f t="shared" si="5313"/>
        <v>0</v>
      </c>
      <c r="BM630" s="59">
        <f t="shared" si="5313"/>
        <v>0</v>
      </c>
      <c r="BN630" s="59">
        <f t="shared" si="5313"/>
        <v>0</v>
      </c>
      <c r="BO630" s="148">
        <f t="shared" si="5313"/>
        <v>0</v>
      </c>
      <c r="BP630" s="148">
        <f t="shared" ref="BO630:BV631" si="5314">BP631</f>
        <v>0</v>
      </c>
      <c r="BQ630" s="148">
        <f t="shared" si="5314"/>
        <v>0</v>
      </c>
      <c r="BR630" s="148">
        <f t="shared" si="5314"/>
        <v>0</v>
      </c>
      <c r="BS630" s="59">
        <f t="shared" si="5314"/>
        <v>0</v>
      </c>
      <c r="BT630" s="59">
        <f t="shared" si="5314"/>
        <v>0</v>
      </c>
      <c r="BU630" s="59">
        <f t="shared" si="5314"/>
        <v>0</v>
      </c>
      <c r="BV630" s="59">
        <f t="shared" si="5314"/>
        <v>0</v>
      </c>
    </row>
    <row r="631" spans="1:74" s="18" customFormat="1" ht="33.6" hidden="1">
      <c r="A631" s="60" t="s">
        <v>32</v>
      </c>
      <c r="B631" s="141">
        <v>913</v>
      </c>
      <c r="C631" s="141" t="s">
        <v>39</v>
      </c>
      <c r="D631" s="141" t="s">
        <v>13</v>
      </c>
      <c r="E631" s="58" t="s">
        <v>688</v>
      </c>
      <c r="F631" s="59">
        <v>600</v>
      </c>
      <c r="G631" s="59">
        <f>G632</f>
        <v>0</v>
      </c>
      <c r="H631" s="59">
        <f t="shared" si="5310"/>
        <v>0</v>
      </c>
      <c r="I631" s="59">
        <f t="shared" si="5310"/>
        <v>0</v>
      </c>
      <c r="J631" s="59">
        <f t="shared" si="5310"/>
        <v>0</v>
      </c>
      <c r="K631" s="59">
        <f t="shared" si="5310"/>
        <v>0</v>
      </c>
      <c r="L631" s="59">
        <f t="shared" si="5310"/>
        <v>0</v>
      </c>
      <c r="M631" s="59">
        <f t="shared" si="5310"/>
        <v>0</v>
      </c>
      <c r="N631" s="59">
        <f t="shared" si="5310"/>
        <v>0</v>
      </c>
      <c r="O631" s="59">
        <f t="shared" si="5310"/>
        <v>0</v>
      </c>
      <c r="P631" s="59">
        <f t="shared" si="5310"/>
        <v>0</v>
      </c>
      <c r="Q631" s="59">
        <f t="shared" si="5310"/>
        <v>0</v>
      </c>
      <c r="R631" s="59">
        <f t="shared" si="5310"/>
        <v>0</v>
      </c>
      <c r="S631" s="148">
        <f t="shared" si="5311"/>
        <v>0</v>
      </c>
      <c r="T631" s="148">
        <f t="shared" si="5311"/>
        <v>0</v>
      </c>
      <c r="U631" s="148">
        <f t="shared" si="5311"/>
        <v>0</v>
      </c>
      <c r="V631" s="148">
        <f t="shared" si="5311"/>
        <v>0</v>
      </c>
      <c r="W631" s="59">
        <f t="shared" si="5311"/>
        <v>0</v>
      </c>
      <c r="X631" s="59">
        <f t="shared" si="5311"/>
        <v>0</v>
      </c>
      <c r="Y631" s="59">
        <f t="shared" si="5311"/>
        <v>0</v>
      </c>
      <c r="Z631" s="59">
        <f t="shared" si="5311"/>
        <v>0</v>
      </c>
      <c r="AA631" s="148">
        <f t="shared" si="5311"/>
        <v>0</v>
      </c>
      <c r="AB631" s="148">
        <f t="shared" si="5311"/>
        <v>0</v>
      </c>
      <c r="AC631" s="148">
        <f t="shared" si="5311"/>
        <v>0</v>
      </c>
      <c r="AD631" s="148">
        <f t="shared" si="5311"/>
        <v>0</v>
      </c>
      <c r="AE631" s="59">
        <f t="shared" si="5311"/>
        <v>0</v>
      </c>
      <c r="AF631" s="59">
        <f t="shared" si="5311"/>
        <v>0</v>
      </c>
      <c r="AG631" s="59">
        <f t="shared" si="5311"/>
        <v>0</v>
      </c>
      <c r="AH631" s="59">
        <f t="shared" si="5311"/>
        <v>0</v>
      </c>
      <c r="AI631" s="148">
        <f t="shared" si="5312"/>
        <v>0</v>
      </c>
      <c r="AJ631" s="148">
        <f t="shared" si="5312"/>
        <v>0</v>
      </c>
      <c r="AK631" s="148">
        <f t="shared" si="5312"/>
        <v>0</v>
      </c>
      <c r="AL631" s="148">
        <f t="shared" si="5312"/>
        <v>0</v>
      </c>
      <c r="AM631" s="59">
        <f t="shared" si="5312"/>
        <v>0</v>
      </c>
      <c r="AN631" s="59">
        <f t="shared" si="5312"/>
        <v>0</v>
      </c>
      <c r="AO631" s="59">
        <f t="shared" si="5312"/>
        <v>0</v>
      </c>
      <c r="AP631" s="59">
        <f t="shared" si="5312"/>
        <v>0</v>
      </c>
      <c r="AQ631" s="148">
        <f t="shared" si="5312"/>
        <v>0</v>
      </c>
      <c r="AR631" s="148">
        <f t="shared" si="5312"/>
        <v>0</v>
      </c>
      <c r="AS631" s="148">
        <f t="shared" si="5312"/>
        <v>0</v>
      </c>
      <c r="AT631" s="148">
        <f t="shared" si="5312"/>
        <v>0</v>
      </c>
      <c r="AU631" s="59">
        <f t="shared" si="5312"/>
        <v>0</v>
      </c>
      <c r="AV631" s="59">
        <f t="shared" si="5312"/>
        <v>0</v>
      </c>
      <c r="AW631" s="59">
        <f t="shared" si="5312"/>
        <v>0</v>
      </c>
      <c r="AX631" s="59">
        <f t="shared" si="5312"/>
        <v>0</v>
      </c>
      <c r="AY631" s="148">
        <f t="shared" si="5313"/>
        <v>0</v>
      </c>
      <c r="AZ631" s="148">
        <f t="shared" si="5313"/>
        <v>0</v>
      </c>
      <c r="BA631" s="148">
        <f t="shared" si="5313"/>
        <v>0</v>
      </c>
      <c r="BB631" s="148">
        <f t="shared" si="5313"/>
        <v>0</v>
      </c>
      <c r="BC631" s="59">
        <f t="shared" si="5313"/>
        <v>0</v>
      </c>
      <c r="BD631" s="59">
        <f t="shared" si="5313"/>
        <v>0</v>
      </c>
      <c r="BE631" s="59">
        <f t="shared" si="5313"/>
        <v>0</v>
      </c>
      <c r="BF631" s="59">
        <f t="shared" si="5313"/>
        <v>0</v>
      </c>
      <c r="BG631" s="148">
        <f t="shared" si="5313"/>
        <v>0</v>
      </c>
      <c r="BH631" s="148">
        <f t="shared" si="5313"/>
        <v>0</v>
      </c>
      <c r="BI631" s="148">
        <f t="shared" si="5313"/>
        <v>0</v>
      </c>
      <c r="BJ631" s="148">
        <f t="shared" si="5313"/>
        <v>0</v>
      </c>
      <c r="BK631" s="59">
        <f t="shared" si="5313"/>
        <v>0</v>
      </c>
      <c r="BL631" s="59">
        <f t="shared" si="5313"/>
        <v>0</v>
      </c>
      <c r="BM631" s="59">
        <f t="shared" si="5313"/>
        <v>0</v>
      </c>
      <c r="BN631" s="59">
        <f t="shared" si="5313"/>
        <v>0</v>
      </c>
      <c r="BO631" s="148">
        <f t="shared" si="5314"/>
        <v>0</v>
      </c>
      <c r="BP631" s="148">
        <f t="shared" si="5314"/>
        <v>0</v>
      </c>
      <c r="BQ631" s="148">
        <f t="shared" si="5314"/>
        <v>0</v>
      </c>
      <c r="BR631" s="148">
        <f t="shared" si="5314"/>
        <v>0</v>
      </c>
      <c r="BS631" s="59">
        <f t="shared" si="5314"/>
        <v>0</v>
      </c>
      <c r="BT631" s="59">
        <f t="shared" si="5314"/>
        <v>0</v>
      </c>
      <c r="BU631" s="59">
        <f t="shared" si="5314"/>
        <v>0</v>
      </c>
      <c r="BV631" s="59">
        <f t="shared" si="5314"/>
        <v>0</v>
      </c>
    </row>
    <row r="632" spans="1:74" s="18" customFormat="1" ht="67.2" hidden="1">
      <c r="A632" s="60" t="s">
        <v>435</v>
      </c>
      <c r="B632" s="141">
        <v>913</v>
      </c>
      <c r="C632" s="141" t="s">
        <v>39</v>
      </c>
      <c r="D632" s="141" t="s">
        <v>13</v>
      </c>
      <c r="E632" s="58" t="s">
        <v>688</v>
      </c>
      <c r="F632" s="59">
        <v>630</v>
      </c>
      <c r="G632" s="59"/>
      <c r="H632" s="59"/>
      <c r="I632" s="59"/>
      <c r="J632" s="59"/>
      <c r="K632" s="59"/>
      <c r="L632" s="59"/>
      <c r="M632" s="59"/>
      <c r="N632" s="59"/>
      <c r="O632" s="59">
        <f>G632+K632</f>
        <v>0</v>
      </c>
      <c r="P632" s="59">
        <f t="shared" ref="P632" si="5315">H632+L632</f>
        <v>0</v>
      </c>
      <c r="Q632" s="59">
        <f t="shared" ref="Q632" si="5316">I632+M632</f>
        <v>0</v>
      </c>
      <c r="R632" s="59">
        <f t="shared" ref="R632" si="5317">J632+N632</f>
        <v>0</v>
      </c>
      <c r="S632" s="148"/>
      <c r="T632" s="148"/>
      <c r="U632" s="148"/>
      <c r="V632" s="148"/>
      <c r="W632" s="59">
        <f>O632+S632</f>
        <v>0</v>
      </c>
      <c r="X632" s="59">
        <f t="shared" ref="X632" si="5318">P632+T632</f>
        <v>0</v>
      </c>
      <c r="Y632" s="59">
        <f t="shared" ref="Y632" si="5319">Q632+U632</f>
        <v>0</v>
      </c>
      <c r="Z632" s="59">
        <f t="shared" ref="Z632" si="5320">R632+V632</f>
        <v>0</v>
      </c>
      <c r="AA632" s="148"/>
      <c r="AB632" s="148"/>
      <c r="AC632" s="148"/>
      <c r="AD632" s="148"/>
      <c r="AE632" s="59">
        <f>W632+AA632</f>
        <v>0</v>
      </c>
      <c r="AF632" s="59">
        <f t="shared" ref="AF632" si="5321">X632+AB632</f>
        <v>0</v>
      </c>
      <c r="AG632" s="59">
        <f t="shared" ref="AG632" si="5322">Y632+AC632</f>
        <v>0</v>
      </c>
      <c r="AH632" s="59">
        <f t="shared" ref="AH632" si="5323">Z632+AD632</f>
        <v>0</v>
      </c>
      <c r="AI632" s="148"/>
      <c r="AJ632" s="148"/>
      <c r="AK632" s="148"/>
      <c r="AL632" s="148"/>
      <c r="AM632" s="59">
        <f>AE632+AI632</f>
        <v>0</v>
      </c>
      <c r="AN632" s="59">
        <f t="shared" ref="AN632" si="5324">AF632+AJ632</f>
        <v>0</v>
      </c>
      <c r="AO632" s="59">
        <f t="shared" ref="AO632" si="5325">AG632+AK632</f>
        <v>0</v>
      </c>
      <c r="AP632" s="59">
        <f t="shared" ref="AP632" si="5326">AH632+AL632</f>
        <v>0</v>
      </c>
      <c r="AQ632" s="148"/>
      <c r="AR632" s="148"/>
      <c r="AS632" s="148"/>
      <c r="AT632" s="148"/>
      <c r="AU632" s="59">
        <f>AM632+AQ632</f>
        <v>0</v>
      </c>
      <c r="AV632" s="59">
        <f t="shared" ref="AV632" si="5327">AN632+AR632</f>
        <v>0</v>
      </c>
      <c r="AW632" s="59">
        <f t="shared" ref="AW632" si="5328">AO632+AS632</f>
        <v>0</v>
      </c>
      <c r="AX632" s="59">
        <f t="shared" ref="AX632" si="5329">AP632+AT632</f>
        <v>0</v>
      </c>
      <c r="AY632" s="148"/>
      <c r="AZ632" s="148"/>
      <c r="BA632" s="148"/>
      <c r="BB632" s="148"/>
      <c r="BC632" s="59">
        <f>AU632+AY632</f>
        <v>0</v>
      </c>
      <c r="BD632" s="59">
        <f t="shared" ref="BD632" si="5330">AV632+AZ632</f>
        <v>0</v>
      </c>
      <c r="BE632" s="59">
        <f t="shared" ref="BE632" si="5331">AW632+BA632</f>
        <v>0</v>
      </c>
      <c r="BF632" s="59">
        <f t="shared" ref="BF632" si="5332">AX632+BB632</f>
        <v>0</v>
      </c>
      <c r="BG632" s="148"/>
      <c r="BH632" s="148"/>
      <c r="BI632" s="148"/>
      <c r="BJ632" s="148"/>
      <c r="BK632" s="59">
        <f>BC632+BG632</f>
        <v>0</v>
      </c>
      <c r="BL632" s="59">
        <f t="shared" ref="BL632" si="5333">BD632+BH632</f>
        <v>0</v>
      </c>
      <c r="BM632" s="59">
        <f t="shared" ref="BM632" si="5334">BE632+BI632</f>
        <v>0</v>
      </c>
      <c r="BN632" s="59">
        <f t="shared" ref="BN632" si="5335">BF632+BJ632</f>
        <v>0</v>
      </c>
      <c r="BO632" s="148"/>
      <c r="BP632" s="148"/>
      <c r="BQ632" s="148"/>
      <c r="BR632" s="148"/>
      <c r="BS632" s="59">
        <f>BK632+BO632</f>
        <v>0</v>
      </c>
      <c r="BT632" s="59">
        <f t="shared" ref="BT632" si="5336">BL632+BP632</f>
        <v>0</v>
      </c>
      <c r="BU632" s="59">
        <f t="shared" ref="BU632" si="5337">BM632+BQ632</f>
        <v>0</v>
      </c>
      <c r="BV632" s="59">
        <f t="shared" ref="BV632" si="5338">BN632+BR632</f>
        <v>0</v>
      </c>
    </row>
    <row r="633" spans="1:74" ht="50.4">
      <c r="A633" s="123" t="s">
        <v>576</v>
      </c>
      <c r="B633" s="124" t="s">
        <v>108</v>
      </c>
      <c r="C633" s="125" t="s">
        <v>39</v>
      </c>
      <c r="D633" s="125" t="s">
        <v>13</v>
      </c>
      <c r="E633" s="125" t="s">
        <v>577</v>
      </c>
      <c r="F633" s="208"/>
      <c r="G633" s="208">
        <f>G634</f>
        <v>0</v>
      </c>
      <c r="H633" s="208">
        <f t="shared" ref="H633:BS633" si="5339">H634</f>
        <v>0</v>
      </c>
      <c r="I633" s="208">
        <f t="shared" si="5339"/>
        <v>0</v>
      </c>
      <c r="J633" s="208">
        <f t="shared" si="5339"/>
        <v>0</v>
      </c>
      <c r="K633" s="208">
        <f t="shared" si="5339"/>
        <v>0</v>
      </c>
      <c r="L633" s="208">
        <f t="shared" si="5339"/>
        <v>0</v>
      </c>
      <c r="M633" s="208">
        <f t="shared" si="5339"/>
        <v>0</v>
      </c>
      <c r="N633" s="208">
        <f t="shared" si="5339"/>
        <v>0</v>
      </c>
      <c r="O633" s="208">
        <f t="shared" si="5339"/>
        <v>0</v>
      </c>
      <c r="P633" s="208">
        <f t="shared" si="5339"/>
        <v>0</v>
      </c>
      <c r="Q633" s="208">
        <f t="shared" si="5339"/>
        <v>0</v>
      </c>
      <c r="R633" s="208">
        <f t="shared" si="5339"/>
        <v>0</v>
      </c>
      <c r="S633" s="148">
        <f t="shared" si="5339"/>
        <v>1447969</v>
      </c>
      <c r="T633" s="148">
        <f t="shared" si="5339"/>
        <v>1447969</v>
      </c>
      <c r="U633" s="148">
        <f t="shared" si="5339"/>
        <v>1452747</v>
      </c>
      <c r="V633" s="148">
        <f t="shared" si="5339"/>
        <v>1452747</v>
      </c>
      <c r="W633" s="208">
        <f t="shared" si="5339"/>
        <v>1447969</v>
      </c>
      <c r="X633" s="208">
        <f t="shared" si="5339"/>
        <v>1447969</v>
      </c>
      <c r="Y633" s="208">
        <f t="shared" si="5339"/>
        <v>1452747</v>
      </c>
      <c r="Z633" s="208">
        <f t="shared" si="5339"/>
        <v>1452747</v>
      </c>
      <c r="AA633" s="148">
        <f t="shared" si="5339"/>
        <v>127144</v>
      </c>
      <c r="AB633" s="148">
        <f t="shared" si="5339"/>
        <v>127144</v>
      </c>
      <c r="AC633" s="148">
        <f t="shared" si="5339"/>
        <v>127475</v>
      </c>
      <c r="AD633" s="148">
        <f t="shared" si="5339"/>
        <v>127475</v>
      </c>
      <c r="AE633" s="208">
        <f t="shared" si="5339"/>
        <v>1575113</v>
      </c>
      <c r="AF633" s="208">
        <f t="shared" si="5339"/>
        <v>1575113</v>
      </c>
      <c r="AG633" s="208">
        <f t="shared" si="5339"/>
        <v>1580222</v>
      </c>
      <c r="AH633" s="208">
        <f t="shared" si="5339"/>
        <v>1580222</v>
      </c>
      <c r="AI633" s="148">
        <f t="shared" si="5339"/>
        <v>0</v>
      </c>
      <c r="AJ633" s="148">
        <f t="shared" si="5339"/>
        <v>0</v>
      </c>
      <c r="AK633" s="148">
        <f t="shared" si="5339"/>
        <v>0</v>
      </c>
      <c r="AL633" s="148">
        <f t="shared" si="5339"/>
        <v>0</v>
      </c>
      <c r="AM633" s="208">
        <f t="shared" si="5339"/>
        <v>1575113</v>
      </c>
      <c r="AN633" s="208">
        <f t="shared" si="5339"/>
        <v>1575113</v>
      </c>
      <c r="AO633" s="208">
        <f t="shared" si="5339"/>
        <v>1580222</v>
      </c>
      <c r="AP633" s="208">
        <f t="shared" si="5339"/>
        <v>1580222</v>
      </c>
      <c r="AQ633" s="148">
        <f t="shared" si="5339"/>
        <v>0</v>
      </c>
      <c r="AR633" s="148">
        <f t="shared" si="5339"/>
        <v>0</v>
      </c>
      <c r="AS633" s="148">
        <f t="shared" si="5339"/>
        <v>0</v>
      </c>
      <c r="AT633" s="148">
        <f t="shared" si="5339"/>
        <v>0</v>
      </c>
      <c r="AU633" s="208">
        <f t="shared" si="5339"/>
        <v>1575113</v>
      </c>
      <c r="AV633" s="208">
        <f t="shared" si="5339"/>
        <v>1575113</v>
      </c>
      <c r="AW633" s="208">
        <f t="shared" si="5339"/>
        <v>1580222</v>
      </c>
      <c r="AX633" s="208">
        <f t="shared" si="5339"/>
        <v>1580222</v>
      </c>
      <c r="AY633" s="148">
        <f t="shared" si="5339"/>
        <v>0</v>
      </c>
      <c r="AZ633" s="148">
        <f t="shared" si="5339"/>
        <v>0</v>
      </c>
      <c r="BA633" s="148">
        <f t="shared" si="5339"/>
        <v>0</v>
      </c>
      <c r="BB633" s="148">
        <f t="shared" si="5339"/>
        <v>0</v>
      </c>
      <c r="BC633" s="208">
        <f t="shared" si="5339"/>
        <v>1575113</v>
      </c>
      <c r="BD633" s="208">
        <f t="shared" si="5339"/>
        <v>1575113</v>
      </c>
      <c r="BE633" s="208">
        <f t="shared" si="5339"/>
        <v>1580222</v>
      </c>
      <c r="BF633" s="208">
        <f t="shared" si="5339"/>
        <v>1580222</v>
      </c>
      <c r="BG633" s="148">
        <f t="shared" si="5339"/>
        <v>0</v>
      </c>
      <c r="BH633" s="148">
        <f t="shared" si="5339"/>
        <v>0</v>
      </c>
      <c r="BI633" s="148">
        <f t="shared" si="5339"/>
        <v>0</v>
      </c>
      <c r="BJ633" s="148">
        <f t="shared" si="5339"/>
        <v>0</v>
      </c>
      <c r="BK633" s="208">
        <f t="shared" si="5339"/>
        <v>1575113</v>
      </c>
      <c r="BL633" s="208">
        <f t="shared" si="5339"/>
        <v>1575113</v>
      </c>
      <c r="BM633" s="208">
        <f t="shared" si="5339"/>
        <v>1580222</v>
      </c>
      <c r="BN633" s="208">
        <f t="shared" si="5339"/>
        <v>1580222</v>
      </c>
      <c r="BO633" s="148">
        <f t="shared" si="5339"/>
        <v>0</v>
      </c>
      <c r="BP633" s="148">
        <f t="shared" si="5339"/>
        <v>0</v>
      </c>
      <c r="BQ633" s="148">
        <f t="shared" si="5339"/>
        <v>0</v>
      </c>
      <c r="BR633" s="148">
        <f t="shared" si="5339"/>
        <v>0</v>
      </c>
      <c r="BS633" s="208">
        <f t="shared" si="5339"/>
        <v>1575113</v>
      </c>
      <c r="BT633" s="208">
        <f t="shared" ref="BT633:BV633" si="5340">BT634</f>
        <v>1575113</v>
      </c>
      <c r="BU633" s="208">
        <f t="shared" si="5340"/>
        <v>1580222</v>
      </c>
      <c r="BV633" s="208">
        <f t="shared" si="5340"/>
        <v>1580222</v>
      </c>
    </row>
    <row r="634" spans="1:74" ht="33.6">
      <c r="A634" s="123" t="s">
        <v>32</v>
      </c>
      <c r="B634" s="124" t="s">
        <v>108</v>
      </c>
      <c r="C634" s="125" t="s">
        <v>39</v>
      </c>
      <c r="D634" s="125" t="s">
        <v>13</v>
      </c>
      <c r="E634" s="125" t="s">
        <v>577</v>
      </c>
      <c r="F634" s="208">
        <v>600</v>
      </c>
      <c r="G634" s="208">
        <f>G635+G636</f>
        <v>0</v>
      </c>
      <c r="H634" s="208">
        <f t="shared" ref="H634:K634" si="5341">H635+H636</f>
        <v>0</v>
      </c>
      <c r="I634" s="208">
        <f t="shared" si="5341"/>
        <v>0</v>
      </c>
      <c r="J634" s="208">
        <f t="shared" si="5341"/>
        <v>0</v>
      </c>
      <c r="K634" s="208">
        <f t="shared" si="5341"/>
        <v>0</v>
      </c>
      <c r="L634" s="208">
        <f t="shared" ref="L634:S634" si="5342">L635+L636</f>
        <v>0</v>
      </c>
      <c r="M634" s="208">
        <f t="shared" si="5342"/>
        <v>0</v>
      </c>
      <c r="N634" s="208">
        <f t="shared" si="5342"/>
        <v>0</v>
      </c>
      <c r="O634" s="208">
        <f t="shared" si="5342"/>
        <v>0</v>
      </c>
      <c r="P634" s="208">
        <f t="shared" si="5342"/>
        <v>0</v>
      </c>
      <c r="Q634" s="208">
        <f t="shared" si="5342"/>
        <v>0</v>
      </c>
      <c r="R634" s="208">
        <f t="shared" si="5342"/>
        <v>0</v>
      </c>
      <c r="S634" s="148">
        <f t="shared" si="5342"/>
        <v>1447969</v>
      </c>
      <c r="T634" s="148">
        <f t="shared" ref="T634:AA634" si="5343">T635+T636</f>
        <v>1447969</v>
      </c>
      <c r="U634" s="148">
        <f t="shared" si="5343"/>
        <v>1452747</v>
      </c>
      <c r="V634" s="148">
        <f t="shared" si="5343"/>
        <v>1452747</v>
      </c>
      <c r="W634" s="208">
        <f t="shared" si="5343"/>
        <v>1447969</v>
      </c>
      <c r="X634" s="208">
        <f t="shared" si="5343"/>
        <v>1447969</v>
      </c>
      <c r="Y634" s="208">
        <f t="shared" si="5343"/>
        <v>1452747</v>
      </c>
      <c r="Z634" s="208">
        <f t="shared" si="5343"/>
        <v>1452747</v>
      </c>
      <c r="AA634" s="148">
        <f t="shared" si="5343"/>
        <v>127144</v>
      </c>
      <c r="AB634" s="148">
        <f t="shared" ref="AB634:AI634" si="5344">AB635+AB636</f>
        <v>127144</v>
      </c>
      <c r="AC634" s="148">
        <f t="shared" si="5344"/>
        <v>127475</v>
      </c>
      <c r="AD634" s="148">
        <f t="shared" si="5344"/>
        <v>127475</v>
      </c>
      <c r="AE634" s="208">
        <f t="shared" si="5344"/>
        <v>1575113</v>
      </c>
      <c r="AF634" s="208">
        <f t="shared" si="5344"/>
        <v>1575113</v>
      </c>
      <c r="AG634" s="208">
        <f t="shared" si="5344"/>
        <v>1580222</v>
      </c>
      <c r="AH634" s="208">
        <f t="shared" si="5344"/>
        <v>1580222</v>
      </c>
      <c r="AI634" s="148">
        <f t="shared" si="5344"/>
        <v>0</v>
      </c>
      <c r="AJ634" s="148">
        <f t="shared" ref="AJ634:AQ634" si="5345">AJ635+AJ636</f>
        <v>0</v>
      </c>
      <c r="AK634" s="148">
        <f t="shared" si="5345"/>
        <v>0</v>
      </c>
      <c r="AL634" s="148">
        <f t="shared" si="5345"/>
        <v>0</v>
      </c>
      <c r="AM634" s="208">
        <f t="shared" si="5345"/>
        <v>1575113</v>
      </c>
      <c r="AN634" s="208">
        <f t="shared" si="5345"/>
        <v>1575113</v>
      </c>
      <c r="AO634" s="208">
        <f t="shared" si="5345"/>
        <v>1580222</v>
      </c>
      <c r="AP634" s="208">
        <f t="shared" si="5345"/>
        <v>1580222</v>
      </c>
      <c r="AQ634" s="148">
        <f t="shared" si="5345"/>
        <v>0</v>
      </c>
      <c r="AR634" s="148">
        <f t="shared" ref="AR634:AY634" si="5346">AR635+AR636</f>
        <v>0</v>
      </c>
      <c r="AS634" s="148">
        <f t="shared" si="5346"/>
        <v>0</v>
      </c>
      <c r="AT634" s="148">
        <f t="shared" si="5346"/>
        <v>0</v>
      </c>
      <c r="AU634" s="208">
        <f t="shared" si="5346"/>
        <v>1575113</v>
      </c>
      <c r="AV634" s="208">
        <f t="shared" si="5346"/>
        <v>1575113</v>
      </c>
      <c r="AW634" s="208">
        <f t="shared" si="5346"/>
        <v>1580222</v>
      </c>
      <c r="AX634" s="208">
        <f t="shared" si="5346"/>
        <v>1580222</v>
      </c>
      <c r="AY634" s="148">
        <f t="shared" si="5346"/>
        <v>0</v>
      </c>
      <c r="AZ634" s="148">
        <f t="shared" ref="AZ634:BG634" si="5347">AZ635+AZ636</f>
        <v>0</v>
      </c>
      <c r="BA634" s="148">
        <f t="shared" si="5347"/>
        <v>0</v>
      </c>
      <c r="BB634" s="148">
        <f t="shared" si="5347"/>
        <v>0</v>
      </c>
      <c r="BC634" s="208">
        <f t="shared" si="5347"/>
        <v>1575113</v>
      </c>
      <c r="BD634" s="208">
        <f t="shared" si="5347"/>
        <v>1575113</v>
      </c>
      <c r="BE634" s="208">
        <f t="shared" si="5347"/>
        <v>1580222</v>
      </c>
      <c r="BF634" s="208">
        <f t="shared" si="5347"/>
        <v>1580222</v>
      </c>
      <c r="BG634" s="148">
        <f t="shared" si="5347"/>
        <v>0</v>
      </c>
      <c r="BH634" s="148">
        <f t="shared" ref="BH634:BO634" si="5348">BH635+BH636</f>
        <v>0</v>
      </c>
      <c r="BI634" s="148">
        <f t="shared" si="5348"/>
        <v>0</v>
      </c>
      <c r="BJ634" s="148">
        <f t="shared" si="5348"/>
        <v>0</v>
      </c>
      <c r="BK634" s="208">
        <f t="shared" si="5348"/>
        <v>1575113</v>
      </c>
      <c r="BL634" s="208">
        <f t="shared" si="5348"/>
        <v>1575113</v>
      </c>
      <c r="BM634" s="208">
        <f t="shared" si="5348"/>
        <v>1580222</v>
      </c>
      <c r="BN634" s="208">
        <f t="shared" si="5348"/>
        <v>1580222</v>
      </c>
      <c r="BO634" s="148">
        <f t="shared" si="5348"/>
        <v>0</v>
      </c>
      <c r="BP634" s="148">
        <f t="shared" ref="BP634:BV634" si="5349">BP635+BP636</f>
        <v>0</v>
      </c>
      <c r="BQ634" s="148">
        <f t="shared" si="5349"/>
        <v>0</v>
      </c>
      <c r="BR634" s="148">
        <f t="shared" si="5349"/>
        <v>0</v>
      </c>
      <c r="BS634" s="208">
        <f t="shared" si="5349"/>
        <v>1575113</v>
      </c>
      <c r="BT634" s="208">
        <f t="shared" si="5349"/>
        <v>1575113</v>
      </c>
      <c r="BU634" s="208">
        <f t="shared" si="5349"/>
        <v>1580222</v>
      </c>
      <c r="BV634" s="208">
        <f t="shared" si="5349"/>
        <v>1580222</v>
      </c>
    </row>
    <row r="635" spans="1:74">
      <c r="A635" s="206" t="s">
        <v>46</v>
      </c>
      <c r="B635" s="124" t="s">
        <v>108</v>
      </c>
      <c r="C635" s="125" t="s">
        <v>39</v>
      </c>
      <c r="D635" s="125" t="s">
        <v>13</v>
      </c>
      <c r="E635" s="125" t="s">
        <v>577</v>
      </c>
      <c r="F635" s="125">
        <v>610</v>
      </c>
      <c r="G635" s="208"/>
      <c r="H635" s="208"/>
      <c r="I635" s="208"/>
      <c r="J635" s="208"/>
      <c r="K635" s="208"/>
      <c r="L635" s="208"/>
      <c r="M635" s="208"/>
      <c r="N635" s="208"/>
      <c r="O635" s="208">
        <f t="shared" ref="O635:O636" si="5350">G635+K635</f>
        <v>0</v>
      </c>
      <c r="P635" s="208">
        <f t="shared" ref="P635:P636" si="5351">H635+L635</f>
        <v>0</v>
      </c>
      <c r="Q635" s="208">
        <f t="shared" ref="Q635:Q636" si="5352">I635+M635</f>
        <v>0</v>
      </c>
      <c r="R635" s="208">
        <f t="shared" ref="R635:R636" si="5353">J635+N635</f>
        <v>0</v>
      </c>
      <c r="S635" s="148">
        <v>972102</v>
      </c>
      <c r="T635" s="148">
        <v>972102</v>
      </c>
      <c r="U635" s="148">
        <v>975034</v>
      </c>
      <c r="V635" s="148">
        <v>975034</v>
      </c>
      <c r="W635" s="208">
        <f t="shared" ref="W635:W636" si="5354">O635+S635</f>
        <v>972102</v>
      </c>
      <c r="X635" s="208">
        <f t="shared" ref="X635:X636" si="5355">P635+T635</f>
        <v>972102</v>
      </c>
      <c r="Y635" s="208">
        <f t="shared" ref="Y635:Y636" si="5356">Q635+U635</f>
        <v>975034</v>
      </c>
      <c r="Z635" s="208">
        <f t="shared" ref="Z635:Z636" si="5357">R635+V635</f>
        <v>975034</v>
      </c>
      <c r="AA635" s="148">
        <v>85195</v>
      </c>
      <c r="AB635" s="148">
        <v>85195</v>
      </c>
      <c r="AC635" s="148">
        <v>85356</v>
      </c>
      <c r="AD635" s="148">
        <v>85356</v>
      </c>
      <c r="AE635" s="208">
        <f t="shared" ref="AE635:AE636" si="5358">W635+AA635</f>
        <v>1057297</v>
      </c>
      <c r="AF635" s="208">
        <f t="shared" ref="AF635:AF636" si="5359">X635+AB635</f>
        <v>1057297</v>
      </c>
      <c r="AG635" s="208">
        <f t="shared" ref="AG635:AG636" si="5360">Y635+AC635</f>
        <v>1060390</v>
      </c>
      <c r="AH635" s="208">
        <f t="shared" ref="AH635:AH636" si="5361">Z635+AD635</f>
        <v>1060390</v>
      </c>
      <c r="AI635" s="148"/>
      <c r="AJ635" s="148"/>
      <c r="AK635" s="148"/>
      <c r="AL635" s="148"/>
      <c r="AM635" s="208">
        <f t="shared" ref="AM635:AM636" si="5362">AE635+AI635</f>
        <v>1057297</v>
      </c>
      <c r="AN635" s="208">
        <f t="shared" ref="AN635:AN636" si="5363">AF635+AJ635</f>
        <v>1057297</v>
      </c>
      <c r="AO635" s="208">
        <f t="shared" ref="AO635:AO636" si="5364">AG635+AK635</f>
        <v>1060390</v>
      </c>
      <c r="AP635" s="208">
        <f t="shared" ref="AP635:AP636" si="5365">AH635+AL635</f>
        <v>1060390</v>
      </c>
      <c r="AQ635" s="148"/>
      <c r="AR635" s="148"/>
      <c r="AS635" s="148"/>
      <c r="AT635" s="148"/>
      <c r="AU635" s="208">
        <f t="shared" ref="AU635:AU636" si="5366">AM635+AQ635</f>
        <v>1057297</v>
      </c>
      <c r="AV635" s="208">
        <f t="shared" ref="AV635:AV636" si="5367">AN635+AR635</f>
        <v>1057297</v>
      </c>
      <c r="AW635" s="208">
        <f t="shared" ref="AW635:AW636" si="5368">AO635+AS635</f>
        <v>1060390</v>
      </c>
      <c r="AX635" s="208">
        <f t="shared" ref="AX635:AX636" si="5369">AP635+AT635</f>
        <v>1060390</v>
      </c>
      <c r="AY635" s="148"/>
      <c r="AZ635" s="148"/>
      <c r="BA635" s="148"/>
      <c r="BB635" s="148"/>
      <c r="BC635" s="208">
        <f t="shared" ref="BC635:BC636" si="5370">AU635+AY635</f>
        <v>1057297</v>
      </c>
      <c r="BD635" s="208">
        <f t="shared" ref="BD635:BD636" si="5371">AV635+AZ635</f>
        <v>1057297</v>
      </c>
      <c r="BE635" s="208">
        <f t="shared" ref="BE635:BE636" si="5372">AW635+BA635</f>
        <v>1060390</v>
      </c>
      <c r="BF635" s="208">
        <f t="shared" ref="BF635:BF636" si="5373">AX635+BB635</f>
        <v>1060390</v>
      </c>
      <c r="BG635" s="148"/>
      <c r="BH635" s="148"/>
      <c r="BI635" s="148"/>
      <c r="BJ635" s="148"/>
      <c r="BK635" s="208">
        <f t="shared" ref="BK635:BK636" si="5374">BC635+BG635</f>
        <v>1057297</v>
      </c>
      <c r="BL635" s="208">
        <f t="shared" ref="BL635:BL636" si="5375">BD635+BH635</f>
        <v>1057297</v>
      </c>
      <c r="BM635" s="208">
        <f t="shared" ref="BM635:BM636" si="5376">BE635+BI635</f>
        <v>1060390</v>
      </c>
      <c r="BN635" s="208">
        <f t="shared" ref="BN635:BN636" si="5377">BF635+BJ635</f>
        <v>1060390</v>
      </c>
      <c r="BO635" s="148"/>
      <c r="BP635" s="148"/>
      <c r="BQ635" s="148"/>
      <c r="BR635" s="148"/>
      <c r="BS635" s="208">
        <f t="shared" ref="BS635:BS636" si="5378">BK635+BO635</f>
        <v>1057297</v>
      </c>
      <c r="BT635" s="208">
        <f t="shared" ref="BT635:BT636" si="5379">BL635+BP635</f>
        <v>1057297</v>
      </c>
      <c r="BU635" s="208">
        <f t="shared" ref="BU635:BU636" si="5380">BM635+BQ635</f>
        <v>1060390</v>
      </c>
      <c r="BV635" s="208">
        <f t="shared" ref="BV635:BV636" si="5381">BN635+BR635</f>
        <v>1060390</v>
      </c>
    </row>
    <row r="636" spans="1:74">
      <c r="A636" s="206" t="s">
        <v>94</v>
      </c>
      <c r="B636" s="124" t="s">
        <v>108</v>
      </c>
      <c r="C636" s="125" t="s">
        <v>39</v>
      </c>
      <c r="D636" s="125" t="s">
        <v>13</v>
      </c>
      <c r="E636" s="125" t="s">
        <v>577</v>
      </c>
      <c r="F636" s="125">
        <v>620</v>
      </c>
      <c r="G636" s="208"/>
      <c r="H636" s="208"/>
      <c r="I636" s="208"/>
      <c r="J636" s="208"/>
      <c r="K636" s="208"/>
      <c r="L636" s="208"/>
      <c r="M636" s="208"/>
      <c r="N636" s="208"/>
      <c r="O636" s="208">
        <f t="shared" si="5350"/>
        <v>0</v>
      </c>
      <c r="P636" s="208">
        <f t="shared" si="5351"/>
        <v>0</v>
      </c>
      <c r="Q636" s="208">
        <f t="shared" si="5352"/>
        <v>0</v>
      </c>
      <c r="R636" s="208">
        <f t="shared" si="5353"/>
        <v>0</v>
      </c>
      <c r="S636" s="148">
        <v>475867</v>
      </c>
      <c r="T636" s="148">
        <v>475867</v>
      </c>
      <c r="U636" s="148">
        <v>477713</v>
      </c>
      <c r="V636" s="148">
        <v>477713</v>
      </c>
      <c r="W636" s="208">
        <f t="shared" si="5354"/>
        <v>475867</v>
      </c>
      <c r="X636" s="208">
        <f t="shared" si="5355"/>
        <v>475867</v>
      </c>
      <c r="Y636" s="208">
        <f t="shared" si="5356"/>
        <v>477713</v>
      </c>
      <c r="Z636" s="208">
        <f t="shared" si="5357"/>
        <v>477713</v>
      </c>
      <c r="AA636" s="148">
        <v>41949</v>
      </c>
      <c r="AB636" s="148">
        <v>41949</v>
      </c>
      <c r="AC636" s="148">
        <v>42119</v>
      </c>
      <c r="AD636" s="148">
        <v>42119</v>
      </c>
      <c r="AE636" s="208">
        <f t="shared" si="5358"/>
        <v>517816</v>
      </c>
      <c r="AF636" s="208">
        <f t="shared" si="5359"/>
        <v>517816</v>
      </c>
      <c r="AG636" s="208">
        <f t="shared" si="5360"/>
        <v>519832</v>
      </c>
      <c r="AH636" s="208">
        <f t="shared" si="5361"/>
        <v>519832</v>
      </c>
      <c r="AI636" s="148"/>
      <c r="AJ636" s="148"/>
      <c r="AK636" s="148"/>
      <c r="AL636" s="148"/>
      <c r="AM636" s="208">
        <f t="shared" si="5362"/>
        <v>517816</v>
      </c>
      <c r="AN636" s="208">
        <f t="shared" si="5363"/>
        <v>517816</v>
      </c>
      <c r="AO636" s="208">
        <f t="shared" si="5364"/>
        <v>519832</v>
      </c>
      <c r="AP636" s="208">
        <f t="shared" si="5365"/>
        <v>519832</v>
      </c>
      <c r="AQ636" s="148"/>
      <c r="AR636" s="148"/>
      <c r="AS636" s="148"/>
      <c r="AT636" s="148"/>
      <c r="AU636" s="208">
        <f t="shared" si="5366"/>
        <v>517816</v>
      </c>
      <c r="AV636" s="208">
        <f t="shared" si="5367"/>
        <v>517816</v>
      </c>
      <c r="AW636" s="208">
        <f t="shared" si="5368"/>
        <v>519832</v>
      </c>
      <c r="AX636" s="208">
        <f t="shared" si="5369"/>
        <v>519832</v>
      </c>
      <c r="AY636" s="148"/>
      <c r="AZ636" s="148"/>
      <c r="BA636" s="148"/>
      <c r="BB636" s="148"/>
      <c r="BC636" s="208">
        <f t="shared" si="5370"/>
        <v>517816</v>
      </c>
      <c r="BD636" s="208">
        <f t="shared" si="5371"/>
        <v>517816</v>
      </c>
      <c r="BE636" s="208">
        <f t="shared" si="5372"/>
        <v>519832</v>
      </c>
      <c r="BF636" s="208">
        <f t="shared" si="5373"/>
        <v>519832</v>
      </c>
      <c r="BG636" s="148"/>
      <c r="BH636" s="148"/>
      <c r="BI636" s="148"/>
      <c r="BJ636" s="148"/>
      <c r="BK636" s="208">
        <f t="shared" si="5374"/>
        <v>517816</v>
      </c>
      <c r="BL636" s="208">
        <f t="shared" si="5375"/>
        <v>517816</v>
      </c>
      <c r="BM636" s="208">
        <f t="shared" si="5376"/>
        <v>519832</v>
      </c>
      <c r="BN636" s="208">
        <f t="shared" si="5377"/>
        <v>519832</v>
      </c>
      <c r="BO636" s="148"/>
      <c r="BP636" s="148"/>
      <c r="BQ636" s="148"/>
      <c r="BR636" s="148"/>
      <c r="BS636" s="208">
        <f t="shared" si="5378"/>
        <v>517816</v>
      </c>
      <c r="BT636" s="208">
        <f t="shared" si="5379"/>
        <v>517816</v>
      </c>
      <c r="BU636" s="208">
        <f t="shared" si="5380"/>
        <v>519832</v>
      </c>
      <c r="BV636" s="208">
        <f t="shared" si="5381"/>
        <v>519832</v>
      </c>
    </row>
    <row r="637" spans="1:74" s="18" customFormat="1" ht="117.6" hidden="1">
      <c r="A637" s="140" t="s">
        <v>578</v>
      </c>
      <c r="B637" s="122" t="s">
        <v>108</v>
      </c>
      <c r="C637" s="58" t="s">
        <v>39</v>
      </c>
      <c r="D637" s="58" t="s">
        <v>13</v>
      </c>
      <c r="E637" s="58" t="s">
        <v>579</v>
      </c>
      <c r="F637" s="59"/>
      <c r="G637" s="59"/>
      <c r="H637" s="59"/>
      <c r="I637" s="59"/>
      <c r="J637" s="59"/>
      <c r="K637" s="59"/>
      <c r="L637" s="59"/>
      <c r="M637" s="59"/>
      <c r="N637" s="59"/>
      <c r="O637" s="59"/>
      <c r="P637" s="59"/>
      <c r="Q637" s="59"/>
      <c r="R637" s="59"/>
      <c r="S637" s="148"/>
      <c r="T637" s="148"/>
      <c r="U637" s="148"/>
      <c r="V637" s="148"/>
      <c r="W637" s="59"/>
      <c r="X637" s="59"/>
      <c r="Y637" s="59"/>
      <c r="Z637" s="59"/>
      <c r="AA637" s="148"/>
      <c r="AB637" s="148"/>
      <c r="AC637" s="148"/>
      <c r="AD637" s="148"/>
      <c r="AE637" s="59"/>
      <c r="AF637" s="59"/>
      <c r="AG637" s="59"/>
      <c r="AH637" s="59"/>
      <c r="AI637" s="148"/>
      <c r="AJ637" s="148"/>
      <c r="AK637" s="148"/>
      <c r="AL637" s="148"/>
      <c r="AM637" s="59"/>
      <c r="AN637" s="59"/>
      <c r="AO637" s="59"/>
      <c r="AP637" s="59"/>
      <c r="AQ637" s="148"/>
      <c r="AR637" s="148"/>
      <c r="AS637" s="148"/>
      <c r="AT637" s="148"/>
      <c r="AU637" s="59"/>
      <c r="AV637" s="59"/>
      <c r="AW637" s="59"/>
      <c r="AX637" s="59"/>
      <c r="AY637" s="148"/>
      <c r="AZ637" s="148"/>
      <c r="BA637" s="148"/>
      <c r="BB637" s="148"/>
      <c r="BC637" s="59"/>
      <c r="BD637" s="59"/>
      <c r="BE637" s="59"/>
      <c r="BF637" s="59"/>
      <c r="BG637" s="148"/>
      <c r="BH637" s="148"/>
      <c r="BI637" s="148"/>
      <c r="BJ637" s="148"/>
      <c r="BK637" s="59"/>
      <c r="BL637" s="59"/>
      <c r="BM637" s="59"/>
      <c r="BN637" s="59"/>
      <c r="BO637" s="148"/>
      <c r="BP637" s="148"/>
      <c r="BQ637" s="148"/>
      <c r="BR637" s="148"/>
      <c r="BS637" s="59"/>
      <c r="BT637" s="59"/>
      <c r="BU637" s="59"/>
      <c r="BV637" s="59"/>
    </row>
    <row r="638" spans="1:74" s="18" customFormat="1" ht="33.6" hidden="1">
      <c r="A638" s="60" t="s">
        <v>32</v>
      </c>
      <c r="B638" s="122" t="s">
        <v>108</v>
      </c>
      <c r="C638" s="58" t="s">
        <v>39</v>
      </c>
      <c r="D638" s="58" t="s">
        <v>13</v>
      </c>
      <c r="E638" s="58" t="s">
        <v>579</v>
      </c>
      <c r="F638" s="59">
        <v>600</v>
      </c>
      <c r="G638" s="59"/>
      <c r="H638" s="59"/>
      <c r="I638" s="59"/>
      <c r="J638" s="59"/>
      <c r="K638" s="59"/>
      <c r="L638" s="59"/>
      <c r="M638" s="59"/>
      <c r="N638" s="59"/>
      <c r="O638" s="59"/>
      <c r="P638" s="59"/>
      <c r="Q638" s="59"/>
      <c r="R638" s="59"/>
      <c r="S638" s="148"/>
      <c r="T638" s="148"/>
      <c r="U638" s="148"/>
      <c r="V638" s="148"/>
      <c r="W638" s="59"/>
      <c r="X638" s="59"/>
      <c r="Y638" s="59"/>
      <c r="Z638" s="59"/>
      <c r="AA638" s="148"/>
      <c r="AB638" s="148"/>
      <c r="AC638" s="148"/>
      <c r="AD638" s="148"/>
      <c r="AE638" s="59"/>
      <c r="AF638" s="59"/>
      <c r="AG638" s="59"/>
      <c r="AH638" s="59"/>
      <c r="AI638" s="148"/>
      <c r="AJ638" s="148"/>
      <c r="AK638" s="148"/>
      <c r="AL638" s="148"/>
      <c r="AM638" s="59"/>
      <c r="AN638" s="59"/>
      <c r="AO638" s="59"/>
      <c r="AP638" s="59"/>
      <c r="AQ638" s="148"/>
      <c r="AR638" s="148"/>
      <c r="AS638" s="148"/>
      <c r="AT638" s="148"/>
      <c r="AU638" s="59"/>
      <c r="AV638" s="59"/>
      <c r="AW638" s="59"/>
      <c r="AX638" s="59"/>
      <c r="AY638" s="148"/>
      <c r="AZ638" s="148"/>
      <c r="BA638" s="148"/>
      <c r="BB638" s="148"/>
      <c r="BC638" s="59"/>
      <c r="BD638" s="59"/>
      <c r="BE638" s="59"/>
      <c r="BF638" s="59"/>
      <c r="BG638" s="148"/>
      <c r="BH638" s="148"/>
      <c r="BI638" s="148"/>
      <c r="BJ638" s="148"/>
      <c r="BK638" s="59"/>
      <c r="BL638" s="59"/>
      <c r="BM638" s="59"/>
      <c r="BN638" s="59"/>
      <c r="BO638" s="148"/>
      <c r="BP638" s="148"/>
      <c r="BQ638" s="148"/>
      <c r="BR638" s="148"/>
      <c r="BS638" s="59"/>
      <c r="BT638" s="59"/>
      <c r="BU638" s="59"/>
      <c r="BV638" s="59"/>
    </row>
    <row r="639" spans="1:74" s="18" customFormat="1" hidden="1">
      <c r="A639" s="129" t="s">
        <v>46</v>
      </c>
      <c r="B639" s="122" t="s">
        <v>108</v>
      </c>
      <c r="C639" s="58" t="s">
        <v>39</v>
      </c>
      <c r="D639" s="58" t="s">
        <v>13</v>
      </c>
      <c r="E639" s="58" t="s">
        <v>579</v>
      </c>
      <c r="F639" s="58">
        <v>610</v>
      </c>
      <c r="G639" s="59"/>
      <c r="H639" s="59"/>
      <c r="I639" s="59"/>
      <c r="J639" s="59"/>
      <c r="K639" s="59"/>
      <c r="L639" s="59"/>
      <c r="M639" s="59"/>
      <c r="N639" s="59"/>
      <c r="O639" s="59">
        <f t="shared" ref="O639:O640" si="5382">G639+K639</f>
        <v>0</v>
      </c>
      <c r="P639" s="59">
        <f t="shared" ref="P639:P640" si="5383">H639+L639</f>
        <v>0</v>
      </c>
      <c r="Q639" s="59">
        <f t="shared" ref="Q639:Q640" si="5384">I639+M639</f>
        <v>0</v>
      </c>
      <c r="R639" s="59">
        <f t="shared" ref="R639:R640" si="5385">J639+N639</f>
        <v>0</v>
      </c>
      <c r="S639" s="148"/>
      <c r="T639" s="148"/>
      <c r="U639" s="148"/>
      <c r="V639" s="148"/>
      <c r="W639" s="59">
        <f t="shared" ref="W639:W640" si="5386">O639+S639</f>
        <v>0</v>
      </c>
      <c r="X639" s="59">
        <f t="shared" ref="X639:X640" si="5387">P639+T639</f>
        <v>0</v>
      </c>
      <c r="Y639" s="59">
        <f t="shared" ref="Y639:Y640" si="5388">Q639+U639</f>
        <v>0</v>
      </c>
      <c r="Z639" s="59">
        <f t="shared" ref="Z639:Z640" si="5389">R639+V639</f>
        <v>0</v>
      </c>
      <c r="AA639" s="148"/>
      <c r="AB639" s="148"/>
      <c r="AC639" s="148"/>
      <c r="AD639" s="148"/>
      <c r="AE639" s="59">
        <f t="shared" ref="AE639:AE640" si="5390">W639+AA639</f>
        <v>0</v>
      </c>
      <c r="AF639" s="59">
        <f t="shared" ref="AF639:AF640" si="5391">X639+AB639</f>
        <v>0</v>
      </c>
      <c r="AG639" s="59">
        <f t="shared" ref="AG639:AG640" si="5392">Y639+AC639</f>
        <v>0</v>
      </c>
      <c r="AH639" s="59">
        <f t="shared" ref="AH639:AH640" si="5393">Z639+AD639</f>
        <v>0</v>
      </c>
      <c r="AI639" s="148"/>
      <c r="AJ639" s="148"/>
      <c r="AK639" s="148"/>
      <c r="AL639" s="148"/>
      <c r="AM639" s="59">
        <f t="shared" ref="AM639:AM640" si="5394">AE639+AI639</f>
        <v>0</v>
      </c>
      <c r="AN639" s="59">
        <f t="shared" ref="AN639:AN640" si="5395">AF639+AJ639</f>
        <v>0</v>
      </c>
      <c r="AO639" s="59">
        <f t="shared" ref="AO639:AO640" si="5396">AG639+AK639</f>
        <v>0</v>
      </c>
      <c r="AP639" s="59">
        <f t="shared" ref="AP639:AP640" si="5397">AH639+AL639</f>
        <v>0</v>
      </c>
      <c r="AQ639" s="148"/>
      <c r="AR639" s="148"/>
      <c r="AS639" s="148"/>
      <c r="AT639" s="148"/>
      <c r="AU639" s="59">
        <f t="shared" ref="AU639:AU640" si="5398">AM639+AQ639</f>
        <v>0</v>
      </c>
      <c r="AV639" s="59">
        <f t="shared" ref="AV639:AV640" si="5399">AN639+AR639</f>
        <v>0</v>
      </c>
      <c r="AW639" s="59">
        <f t="shared" ref="AW639:AW640" si="5400">AO639+AS639</f>
        <v>0</v>
      </c>
      <c r="AX639" s="59">
        <f t="shared" ref="AX639:AX640" si="5401">AP639+AT639</f>
        <v>0</v>
      </c>
      <c r="AY639" s="148"/>
      <c r="AZ639" s="148"/>
      <c r="BA639" s="148"/>
      <c r="BB639" s="148"/>
      <c r="BC639" s="59">
        <f t="shared" ref="BC639:BC640" si="5402">AU639+AY639</f>
        <v>0</v>
      </c>
      <c r="BD639" s="59">
        <f t="shared" ref="BD639:BD640" si="5403">AV639+AZ639</f>
        <v>0</v>
      </c>
      <c r="BE639" s="59">
        <f t="shared" ref="BE639:BE640" si="5404">AW639+BA639</f>
        <v>0</v>
      </c>
      <c r="BF639" s="59">
        <f t="shared" ref="BF639:BF640" si="5405">AX639+BB639</f>
        <v>0</v>
      </c>
      <c r="BG639" s="148"/>
      <c r="BH639" s="148"/>
      <c r="BI639" s="148"/>
      <c r="BJ639" s="148"/>
      <c r="BK639" s="59">
        <f t="shared" ref="BK639:BK640" si="5406">BC639+BG639</f>
        <v>0</v>
      </c>
      <c r="BL639" s="59">
        <f t="shared" ref="BL639:BL640" si="5407">BD639+BH639</f>
        <v>0</v>
      </c>
      <c r="BM639" s="59">
        <f t="shared" ref="BM639:BM640" si="5408">BE639+BI639</f>
        <v>0</v>
      </c>
      <c r="BN639" s="59">
        <f t="shared" ref="BN639:BN640" si="5409">BF639+BJ639</f>
        <v>0</v>
      </c>
      <c r="BO639" s="148"/>
      <c r="BP639" s="148"/>
      <c r="BQ639" s="148"/>
      <c r="BR639" s="148"/>
      <c r="BS639" s="59">
        <f t="shared" ref="BS639:BS640" si="5410">BK639+BO639</f>
        <v>0</v>
      </c>
      <c r="BT639" s="59">
        <f t="shared" ref="BT639:BT640" si="5411">BL639+BP639</f>
        <v>0</v>
      </c>
      <c r="BU639" s="59">
        <f t="shared" ref="BU639:BU640" si="5412">BM639+BQ639</f>
        <v>0</v>
      </c>
      <c r="BV639" s="59">
        <f t="shared" ref="BV639:BV640" si="5413">BN639+BR639</f>
        <v>0</v>
      </c>
    </row>
    <row r="640" spans="1:74" s="18" customFormat="1" hidden="1">
      <c r="A640" s="129" t="s">
        <v>94</v>
      </c>
      <c r="B640" s="122" t="s">
        <v>108</v>
      </c>
      <c r="C640" s="58" t="s">
        <v>39</v>
      </c>
      <c r="D640" s="58" t="s">
        <v>13</v>
      </c>
      <c r="E640" s="58" t="s">
        <v>579</v>
      </c>
      <c r="F640" s="58">
        <v>620</v>
      </c>
      <c r="G640" s="59"/>
      <c r="H640" s="59"/>
      <c r="I640" s="59"/>
      <c r="J640" s="59"/>
      <c r="K640" s="59"/>
      <c r="L640" s="59"/>
      <c r="M640" s="59"/>
      <c r="N640" s="59"/>
      <c r="O640" s="59">
        <f t="shared" si="5382"/>
        <v>0</v>
      </c>
      <c r="P640" s="59">
        <f t="shared" si="5383"/>
        <v>0</v>
      </c>
      <c r="Q640" s="59">
        <f t="shared" si="5384"/>
        <v>0</v>
      </c>
      <c r="R640" s="59">
        <f t="shared" si="5385"/>
        <v>0</v>
      </c>
      <c r="S640" s="148"/>
      <c r="T640" s="148"/>
      <c r="U640" s="148"/>
      <c r="V640" s="148"/>
      <c r="W640" s="59">
        <f t="shared" si="5386"/>
        <v>0</v>
      </c>
      <c r="X640" s="59">
        <f t="shared" si="5387"/>
        <v>0</v>
      </c>
      <c r="Y640" s="59">
        <f t="shared" si="5388"/>
        <v>0</v>
      </c>
      <c r="Z640" s="59">
        <f t="shared" si="5389"/>
        <v>0</v>
      </c>
      <c r="AA640" s="148"/>
      <c r="AB640" s="148"/>
      <c r="AC640" s="148"/>
      <c r="AD640" s="148"/>
      <c r="AE640" s="59">
        <f t="shared" si="5390"/>
        <v>0</v>
      </c>
      <c r="AF640" s="59">
        <f t="shared" si="5391"/>
        <v>0</v>
      </c>
      <c r="AG640" s="59">
        <f t="shared" si="5392"/>
        <v>0</v>
      </c>
      <c r="AH640" s="59">
        <f t="shared" si="5393"/>
        <v>0</v>
      </c>
      <c r="AI640" s="148"/>
      <c r="AJ640" s="148"/>
      <c r="AK640" s="148"/>
      <c r="AL640" s="148"/>
      <c r="AM640" s="59">
        <f t="shared" si="5394"/>
        <v>0</v>
      </c>
      <c r="AN640" s="59">
        <f t="shared" si="5395"/>
        <v>0</v>
      </c>
      <c r="AO640" s="59">
        <f t="shared" si="5396"/>
        <v>0</v>
      </c>
      <c r="AP640" s="59">
        <f t="shared" si="5397"/>
        <v>0</v>
      </c>
      <c r="AQ640" s="148"/>
      <c r="AR640" s="148"/>
      <c r="AS640" s="148"/>
      <c r="AT640" s="148"/>
      <c r="AU640" s="59">
        <f t="shared" si="5398"/>
        <v>0</v>
      </c>
      <c r="AV640" s="59">
        <f t="shared" si="5399"/>
        <v>0</v>
      </c>
      <c r="AW640" s="59">
        <f t="shared" si="5400"/>
        <v>0</v>
      </c>
      <c r="AX640" s="59">
        <f t="shared" si="5401"/>
        <v>0</v>
      </c>
      <c r="AY640" s="148"/>
      <c r="AZ640" s="148"/>
      <c r="BA640" s="148"/>
      <c r="BB640" s="148"/>
      <c r="BC640" s="59">
        <f t="shared" si="5402"/>
        <v>0</v>
      </c>
      <c r="BD640" s="59">
        <f t="shared" si="5403"/>
        <v>0</v>
      </c>
      <c r="BE640" s="59">
        <f t="shared" si="5404"/>
        <v>0</v>
      </c>
      <c r="BF640" s="59">
        <f t="shared" si="5405"/>
        <v>0</v>
      </c>
      <c r="BG640" s="148"/>
      <c r="BH640" s="148"/>
      <c r="BI640" s="148"/>
      <c r="BJ640" s="148"/>
      <c r="BK640" s="59">
        <f t="shared" si="5406"/>
        <v>0</v>
      </c>
      <c r="BL640" s="59">
        <f t="shared" si="5407"/>
        <v>0</v>
      </c>
      <c r="BM640" s="59">
        <f t="shared" si="5408"/>
        <v>0</v>
      </c>
      <c r="BN640" s="59">
        <f t="shared" si="5409"/>
        <v>0</v>
      </c>
      <c r="BO640" s="148"/>
      <c r="BP640" s="148"/>
      <c r="BQ640" s="148"/>
      <c r="BR640" s="148"/>
      <c r="BS640" s="59">
        <f t="shared" si="5410"/>
        <v>0</v>
      </c>
      <c r="BT640" s="59">
        <f t="shared" si="5411"/>
        <v>0</v>
      </c>
      <c r="BU640" s="59">
        <f t="shared" si="5412"/>
        <v>0</v>
      </c>
      <c r="BV640" s="59">
        <f t="shared" si="5413"/>
        <v>0</v>
      </c>
    </row>
    <row r="641" spans="1:74" ht="117.6">
      <c r="A641" s="233" t="s">
        <v>595</v>
      </c>
      <c r="B641" s="124" t="s">
        <v>108</v>
      </c>
      <c r="C641" s="125" t="s">
        <v>39</v>
      </c>
      <c r="D641" s="125" t="s">
        <v>13</v>
      </c>
      <c r="E641" s="125" t="s">
        <v>594</v>
      </c>
      <c r="F641" s="208"/>
      <c r="G641" s="208">
        <f>G642</f>
        <v>0</v>
      </c>
      <c r="H641" s="208">
        <f t="shared" ref="H641:BS641" si="5414">H642</f>
        <v>0</v>
      </c>
      <c r="I641" s="208">
        <f t="shared" si="5414"/>
        <v>0</v>
      </c>
      <c r="J641" s="208">
        <f t="shared" si="5414"/>
        <v>0</v>
      </c>
      <c r="K641" s="208">
        <f t="shared" si="5414"/>
        <v>0</v>
      </c>
      <c r="L641" s="208">
        <f t="shared" si="5414"/>
        <v>0</v>
      </c>
      <c r="M641" s="208">
        <f t="shared" si="5414"/>
        <v>0</v>
      </c>
      <c r="N641" s="208">
        <f t="shared" si="5414"/>
        <v>0</v>
      </c>
      <c r="O641" s="208">
        <f t="shared" si="5414"/>
        <v>0</v>
      </c>
      <c r="P641" s="208">
        <f t="shared" si="5414"/>
        <v>0</v>
      </c>
      <c r="Q641" s="208">
        <f t="shared" si="5414"/>
        <v>0</v>
      </c>
      <c r="R641" s="208">
        <f t="shared" si="5414"/>
        <v>0</v>
      </c>
      <c r="S641" s="148">
        <f t="shared" si="5414"/>
        <v>239360</v>
      </c>
      <c r="T641" s="148">
        <f t="shared" si="5414"/>
        <v>239360</v>
      </c>
      <c r="U641" s="148">
        <f t="shared" si="5414"/>
        <v>239360</v>
      </c>
      <c r="V641" s="148">
        <f t="shared" si="5414"/>
        <v>239360</v>
      </c>
      <c r="W641" s="208">
        <f t="shared" si="5414"/>
        <v>239360</v>
      </c>
      <c r="X641" s="208">
        <f t="shared" si="5414"/>
        <v>239360</v>
      </c>
      <c r="Y641" s="208">
        <f t="shared" si="5414"/>
        <v>239360</v>
      </c>
      <c r="Z641" s="208">
        <f t="shared" si="5414"/>
        <v>239360</v>
      </c>
      <c r="AA641" s="148">
        <f t="shared" si="5414"/>
        <v>0</v>
      </c>
      <c r="AB641" s="148">
        <f t="shared" si="5414"/>
        <v>0</v>
      </c>
      <c r="AC641" s="148">
        <f t="shared" si="5414"/>
        <v>0</v>
      </c>
      <c r="AD641" s="148">
        <f t="shared" si="5414"/>
        <v>0</v>
      </c>
      <c r="AE641" s="208">
        <f t="shared" si="5414"/>
        <v>239360</v>
      </c>
      <c r="AF641" s="208">
        <f t="shared" si="5414"/>
        <v>239360</v>
      </c>
      <c r="AG641" s="208">
        <f t="shared" si="5414"/>
        <v>239360</v>
      </c>
      <c r="AH641" s="208">
        <f t="shared" si="5414"/>
        <v>239360</v>
      </c>
      <c r="AI641" s="148">
        <f t="shared" si="5414"/>
        <v>0</v>
      </c>
      <c r="AJ641" s="148">
        <f t="shared" si="5414"/>
        <v>0</v>
      </c>
      <c r="AK641" s="148">
        <f t="shared" si="5414"/>
        <v>0</v>
      </c>
      <c r="AL641" s="148">
        <f t="shared" si="5414"/>
        <v>0</v>
      </c>
      <c r="AM641" s="208">
        <f t="shared" si="5414"/>
        <v>239360</v>
      </c>
      <c r="AN641" s="208">
        <f t="shared" si="5414"/>
        <v>239360</v>
      </c>
      <c r="AO641" s="208">
        <f t="shared" si="5414"/>
        <v>239360</v>
      </c>
      <c r="AP641" s="208">
        <f t="shared" si="5414"/>
        <v>239360</v>
      </c>
      <c r="AQ641" s="148">
        <f t="shared" si="5414"/>
        <v>0</v>
      </c>
      <c r="AR641" s="148">
        <f t="shared" si="5414"/>
        <v>0</v>
      </c>
      <c r="AS641" s="148">
        <f t="shared" si="5414"/>
        <v>0</v>
      </c>
      <c r="AT641" s="148">
        <f t="shared" si="5414"/>
        <v>0</v>
      </c>
      <c r="AU641" s="208">
        <f t="shared" si="5414"/>
        <v>239360</v>
      </c>
      <c r="AV641" s="208">
        <f t="shared" si="5414"/>
        <v>239360</v>
      </c>
      <c r="AW641" s="208">
        <f t="shared" si="5414"/>
        <v>239360</v>
      </c>
      <c r="AX641" s="208">
        <f t="shared" si="5414"/>
        <v>239360</v>
      </c>
      <c r="AY641" s="148">
        <f t="shared" si="5414"/>
        <v>0</v>
      </c>
      <c r="AZ641" s="148">
        <f t="shared" si="5414"/>
        <v>0</v>
      </c>
      <c r="BA641" s="148">
        <f t="shared" si="5414"/>
        <v>0</v>
      </c>
      <c r="BB641" s="148">
        <f t="shared" si="5414"/>
        <v>0</v>
      </c>
      <c r="BC641" s="208">
        <f t="shared" si="5414"/>
        <v>239360</v>
      </c>
      <c r="BD641" s="208">
        <f t="shared" si="5414"/>
        <v>239360</v>
      </c>
      <c r="BE641" s="208">
        <f t="shared" si="5414"/>
        <v>239360</v>
      </c>
      <c r="BF641" s="208">
        <f t="shared" si="5414"/>
        <v>239360</v>
      </c>
      <c r="BG641" s="148">
        <f t="shared" si="5414"/>
        <v>0</v>
      </c>
      <c r="BH641" s="148">
        <f t="shared" si="5414"/>
        <v>0</v>
      </c>
      <c r="BI641" s="148">
        <f t="shared" si="5414"/>
        <v>0</v>
      </c>
      <c r="BJ641" s="148">
        <f t="shared" si="5414"/>
        <v>0</v>
      </c>
      <c r="BK641" s="208">
        <f t="shared" si="5414"/>
        <v>239360</v>
      </c>
      <c r="BL641" s="208">
        <f t="shared" si="5414"/>
        <v>239360</v>
      </c>
      <c r="BM641" s="208">
        <f t="shared" si="5414"/>
        <v>239360</v>
      </c>
      <c r="BN641" s="208">
        <f t="shared" si="5414"/>
        <v>239360</v>
      </c>
      <c r="BO641" s="148">
        <f t="shared" si="5414"/>
        <v>0</v>
      </c>
      <c r="BP641" s="148">
        <f t="shared" si="5414"/>
        <v>0</v>
      </c>
      <c r="BQ641" s="148">
        <f t="shared" si="5414"/>
        <v>0</v>
      </c>
      <c r="BR641" s="148">
        <f t="shared" si="5414"/>
        <v>0</v>
      </c>
      <c r="BS641" s="208">
        <f t="shared" si="5414"/>
        <v>239360</v>
      </c>
      <c r="BT641" s="208">
        <f t="shared" ref="BT641:BV641" si="5415">BT642</f>
        <v>239360</v>
      </c>
      <c r="BU641" s="208">
        <f t="shared" si="5415"/>
        <v>239360</v>
      </c>
      <c r="BV641" s="208">
        <f t="shared" si="5415"/>
        <v>239360</v>
      </c>
    </row>
    <row r="642" spans="1:74" ht="33.6">
      <c r="A642" s="123" t="s">
        <v>32</v>
      </c>
      <c r="B642" s="124" t="s">
        <v>108</v>
      </c>
      <c r="C642" s="125" t="s">
        <v>39</v>
      </c>
      <c r="D642" s="125" t="s">
        <v>13</v>
      </c>
      <c r="E642" s="125" t="s">
        <v>594</v>
      </c>
      <c r="F642" s="208">
        <v>600</v>
      </c>
      <c r="G642" s="208">
        <f>G643+G644</f>
        <v>0</v>
      </c>
      <c r="H642" s="208">
        <f t="shared" ref="H642:K642" si="5416">H643+H644</f>
        <v>0</v>
      </c>
      <c r="I642" s="208">
        <f t="shared" si="5416"/>
        <v>0</v>
      </c>
      <c r="J642" s="208">
        <f t="shared" si="5416"/>
        <v>0</v>
      </c>
      <c r="K642" s="208">
        <f t="shared" si="5416"/>
        <v>0</v>
      </c>
      <c r="L642" s="208">
        <f t="shared" ref="L642:S642" si="5417">L643+L644</f>
        <v>0</v>
      </c>
      <c r="M642" s="208">
        <f t="shared" si="5417"/>
        <v>0</v>
      </c>
      <c r="N642" s="208">
        <f t="shared" si="5417"/>
        <v>0</v>
      </c>
      <c r="O642" s="208">
        <f t="shared" si="5417"/>
        <v>0</v>
      </c>
      <c r="P642" s="208">
        <f t="shared" si="5417"/>
        <v>0</v>
      </c>
      <c r="Q642" s="208">
        <f t="shared" si="5417"/>
        <v>0</v>
      </c>
      <c r="R642" s="208">
        <f t="shared" si="5417"/>
        <v>0</v>
      </c>
      <c r="S642" s="148">
        <f t="shared" si="5417"/>
        <v>239360</v>
      </c>
      <c r="T642" s="148">
        <f t="shared" ref="T642:AA642" si="5418">T643+T644</f>
        <v>239360</v>
      </c>
      <c r="U642" s="148">
        <f t="shared" si="5418"/>
        <v>239360</v>
      </c>
      <c r="V642" s="148">
        <f t="shared" si="5418"/>
        <v>239360</v>
      </c>
      <c r="W642" s="208">
        <f t="shared" si="5418"/>
        <v>239360</v>
      </c>
      <c r="X642" s="208">
        <f t="shared" si="5418"/>
        <v>239360</v>
      </c>
      <c r="Y642" s="208">
        <f t="shared" si="5418"/>
        <v>239360</v>
      </c>
      <c r="Z642" s="208">
        <f t="shared" si="5418"/>
        <v>239360</v>
      </c>
      <c r="AA642" s="148">
        <f t="shared" si="5418"/>
        <v>0</v>
      </c>
      <c r="AB642" s="148">
        <f t="shared" ref="AB642:AI642" si="5419">AB643+AB644</f>
        <v>0</v>
      </c>
      <c r="AC642" s="148">
        <f t="shared" si="5419"/>
        <v>0</v>
      </c>
      <c r="AD642" s="148">
        <f t="shared" si="5419"/>
        <v>0</v>
      </c>
      <c r="AE642" s="208">
        <f t="shared" si="5419"/>
        <v>239360</v>
      </c>
      <c r="AF642" s="208">
        <f t="shared" si="5419"/>
        <v>239360</v>
      </c>
      <c r="AG642" s="208">
        <f t="shared" si="5419"/>
        <v>239360</v>
      </c>
      <c r="AH642" s="208">
        <f t="shared" si="5419"/>
        <v>239360</v>
      </c>
      <c r="AI642" s="148">
        <f t="shared" si="5419"/>
        <v>0</v>
      </c>
      <c r="AJ642" s="148">
        <f t="shared" ref="AJ642:AQ642" si="5420">AJ643+AJ644</f>
        <v>0</v>
      </c>
      <c r="AK642" s="148">
        <f t="shared" si="5420"/>
        <v>0</v>
      </c>
      <c r="AL642" s="148">
        <f t="shared" si="5420"/>
        <v>0</v>
      </c>
      <c r="AM642" s="208">
        <f t="shared" si="5420"/>
        <v>239360</v>
      </c>
      <c r="AN642" s="208">
        <f t="shared" si="5420"/>
        <v>239360</v>
      </c>
      <c r="AO642" s="208">
        <f t="shared" si="5420"/>
        <v>239360</v>
      </c>
      <c r="AP642" s="208">
        <f t="shared" si="5420"/>
        <v>239360</v>
      </c>
      <c r="AQ642" s="148">
        <f t="shared" si="5420"/>
        <v>0</v>
      </c>
      <c r="AR642" s="148">
        <f t="shared" ref="AR642:AY642" si="5421">AR643+AR644</f>
        <v>0</v>
      </c>
      <c r="AS642" s="148">
        <f t="shared" si="5421"/>
        <v>0</v>
      </c>
      <c r="AT642" s="148">
        <f t="shared" si="5421"/>
        <v>0</v>
      </c>
      <c r="AU642" s="208">
        <f t="shared" si="5421"/>
        <v>239360</v>
      </c>
      <c r="AV642" s="208">
        <f t="shared" si="5421"/>
        <v>239360</v>
      </c>
      <c r="AW642" s="208">
        <f t="shared" si="5421"/>
        <v>239360</v>
      </c>
      <c r="AX642" s="208">
        <f t="shared" si="5421"/>
        <v>239360</v>
      </c>
      <c r="AY642" s="148">
        <f t="shared" si="5421"/>
        <v>0</v>
      </c>
      <c r="AZ642" s="148">
        <f t="shared" ref="AZ642:BG642" si="5422">AZ643+AZ644</f>
        <v>0</v>
      </c>
      <c r="BA642" s="148">
        <f t="shared" si="5422"/>
        <v>0</v>
      </c>
      <c r="BB642" s="148">
        <f t="shared" si="5422"/>
        <v>0</v>
      </c>
      <c r="BC642" s="208">
        <f t="shared" si="5422"/>
        <v>239360</v>
      </c>
      <c r="BD642" s="208">
        <f t="shared" si="5422"/>
        <v>239360</v>
      </c>
      <c r="BE642" s="208">
        <f t="shared" si="5422"/>
        <v>239360</v>
      </c>
      <c r="BF642" s="208">
        <f t="shared" si="5422"/>
        <v>239360</v>
      </c>
      <c r="BG642" s="148">
        <f t="shared" si="5422"/>
        <v>0</v>
      </c>
      <c r="BH642" s="148">
        <f t="shared" ref="BH642:BO642" si="5423">BH643+BH644</f>
        <v>0</v>
      </c>
      <c r="BI642" s="148">
        <f t="shared" si="5423"/>
        <v>0</v>
      </c>
      <c r="BJ642" s="148">
        <f t="shared" si="5423"/>
        <v>0</v>
      </c>
      <c r="BK642" s="208">
        <f t="shared" si="5423"/>
        <v>239360</v>
      </c>
      <c r="BL642" s="208">
        <f t="shared" si="5423"/>
        <v>239360</v>
      </c>
      <c r="BM642" s="208">
        <f t="shared" si="5423"/>
        <v>239360</v>
      </c>
      <c r="BN642" s="208">
        <f t="shared" si="5423"/>
        <v>239360</v>
      </c>
      <c r="BO642" s="148">
        <f t="shared" si="5423"/>
        <v>0</v>
      </c>
      <c r="BP642" s="148">
        <f t="shared" ref="BP642:BV642" si="5424">BP643+BP644</f>
        <v>0</v>
      </c>
      <c r="BQ642" s="148">
        <f t="shared" si="5424"/>
        <v>0</v>
      </c>
      <c r="BR642" s="148">
        <f t="shared" si="5424"/>
        <v>0</v>
      </c>
      <c r="BS642" s="208">
        <f t="shared" si="5424"/>
        <v>239360</v>
      </c>
      <c r="BT642" s="208">
        <f t="shared" si="5424"/>
        <v>239360</v>
      </c>
      <c r="BU642" s="208">
        <f t="shared" si="5424"/>
        <v>239360</v>
      </c>
      <c r="BV642" s="208">
        <f t="shared" si="5424"/>
        <v>239360</v>
      </c>
    </row>
    <row r="643" spans="1:74">
      <c r="A643" s="206" t="s">
        <v>46</v>
      </c>
      <c r="B643" s="124" t="s">
        <v>108</v>
      </c>
      <c r="C643" s="125" t="s">
        <v>39</v>
      </c>
      <c r="D643" s="125" t="s">
        <v>13</v>
      </c>
      <c r="E643" s="125" t="s">
        <v>594</v>
      </c>
      <c r="F643" s="125">
        <v>610</v>
      </c>
      <c r="G643" s="208"/>
      <c r="H643" s="208"/>
      <c r="I643" s="208"/>
      <c r="J643" s="208"/>
      <c r="K643" s="208"/>
      <c r="L643" s="208"/>
      <c r="M643" s="208"/>
      <c r="N643" s="208"/>
      <c r="O643" s="208">
        <f t="shared" ref="O643:O644" si="5425">G643+K643</f>
        <v>0</v>
      </c>
      <c r="P643" s="208">
        <f t="shared" ref="P643:P644" si="5426">H643+L643</f>
        <v>0</v>
      </c>
      <c r="Q643" s="208">
        <f t="shared" ref="Q643:Q644" si="5427">I643+M643</f>
        <v>0</v>
      </c>
      <c r="R643" s="208">
        <f t="shared" ref="R643:R644" si="5428">J643+N643</f>
        <v>0</v>
      </c>
      <c r="S643" s="148">
        <v>157400</v>
      </c>
      <c r="T643" s="148">
        <v>157400</v>
      </c>
      <c r="U643" s="148">
        <v>157400</v>
      </c>
      <c r="V643" s="148">
        <v>157400</v>
      </c>
      <c r="W643" s="208">
        <f t="shared" ref="W643:W644" si="5429">O643+S643</f>
        <v>157400</v>
      </c>
      <c r="X643" s="208">
        <f t="shared" ref="X643:X644" si="5430">P643+T643</f>
        <v>157400</v>
      </c>
      <c r="Y643" s="208">
        <f t="shared" ref="Y643:Y644" si="5431">Q643+U643</f>
        <v>157400</v>
      </c>
      <c r="Z643" s="208">
        <f t="shared" ref="Z643:Z644" si="5432">R643+V643</f>
        <v>157400</v>
      </c>
      <c r="AA643" s="148"/>
      <c r="AB643" s="148"/>
      <c r="AC643" s="148"/>
      <c r="AD643" s="148"/>
      <c r="AE643" s="208">
        <f t="shared" ref="AE643:AE644" si="5433">W643+AA643</f>
        <v>157400</v>
      </c>
      <c r="AF643" s="208">
        <f t="shared" ref="AF643:AF644" si="5434">X643+AB643</f>
        <v>157400</v>
      </c>
      <c r="AG643" s="208">
        <f t="shared" ref="AG643:AG644" si="5435">Y643+AC643</f>
        <v>157400</v>
      </c>
      <c r="AH643" s="208">
        <f t="shared" ref="AH643:AH644" si="5436">Z643+AD643</f>
        <v>157400</v>
      </c>
      <c r="AI643" s="148"/>
      <c r="AJ643" s="148"/>
      <c r="AK643" s="148"/>
      <c r="AL643" s="148"/>
      <c r="AM643" s="208">
        <f t="shared" ref="AM643:AM644" si="5437">AE643+AI643</f>
        <v>157400</v>
      </c>
      <c r="AN643" s="208">
        <f t="shared" ref="AN643:AN644" si="5438">AF643+AJ643</f>
        <v>157400</v>
      </c>
      <c r="AO643" s="208">
        <f t="shared" ref="AO643:AO644" si="5439">AG643+AK643</f>
        <v>157400</v>
      </c>
      <c r="AP643" s="208">
        <f t="shared" ref="AP643:AP644" si="5440">AH643+AL643</f>
        <v>157400</v>
      </c>
      <c r="AQ643" s="148"/>
      <c r="AR643" s="148"/>
      <c r="AS643" s="148"/>
      <c r="AT643" s="148"/>
      <c r="AU643" s="208">
        <f t="shared" ref="AU643:AU644" si="5441">AM643+AQ643</f>
        <v>157400</v>
      </c>
      <c r="AV643" s="208">
        <f t="shared" ref="AV643:AV644" si="5442">AN643+AR643</f>
        <v>157400</v>
      </c>
      <c r="AW643" s="208">
        <f t="shared" ref="AW643:AW644" si="5443">AO643+AS643</f>
        <v>157400</v>
      </c>
      <c r="AX643" s="208">
        <f t="shared" ref="AX643:AX644" si="5444">AP643+AT643</f>
        <v>157400</v>
      </c>
      <c r="AY643" s="148"/>
      <c r="AZ643" s="148"/>
      <c r="BA643" s="148"/>
      <c r="BB643" s="148"/>
      <c r="BC643" s="208">
        <f t="shared" ref="BC643:BC644" si="5445">AU643+AY643</f>
        <v>157400</v>
      </c>
      <c r="BD643" s="208">
        <f t="shared" ref="BD643:BD644" si="5446">AV643+AZ643</f>
        <v>157400</v>
      </c>
      <c r="BE643" s="208">
        <f t="shared" ref="BE643:BE644" si="5447">AW643+BA643</f>
        <v>157400</v>
      </c>
      <c r="BF643" s="208">
        <f t="shared" ref="BF643:BF644" si="5448">AX643+BB643</f>
        <v>157400</v>
      </c>
      <c r="BG643" s="148"/>
      <c r="BH643" s="148"/>
      <c r="BI643" s="148"/>
      <c r="BJ643" s="148"/>
      <c r="BK643" s="208">
        <f t="shared" ref="BK643:BK644" si="5449">BC643+BG643</f>
        <v>157400</v>
      </c>
      <c r="BL643" s="208">
        <f t="shared" ref="BL643:BL644" si="5450">BD643+BH643</f>
        <v>157400</v>
      </c>
      <c r="BM643" s="208">
        <f t="shared" ref="BM643:BM644" si="5451">BE643+BI643</f>
        <v>157400</v>
      </c>
      <c r="BN643" s="208">
        <f t="shared" ref="BN643:BN644" si="5452">BF643+BJ643</f>
        <v>157400</v>
      </c>
      <c r="BO643" s="148"/>
      <c r="BP643" s="148"/>
      <c r="BQ643" s="148"/>
      <c r="BR643" s="148"/>
      <c r="BS643" s="208">
        <f t="shared" ref="BS643:BS644" si="5453">BK643+BO643</f>
        <v>157400</v>
      </c>
      <c r="BT643" s="208">
        <f t="shared" ref="BT643:BT644" si="5454">BL643+BP643</f>
        <v>157400</v>
      </c>
      <c r="BU643" s="208">
        <f t="shared" ref="BU643:BU644" si="5455">BM643+BQ643</f>
        <v>157400</v>
      </c>
      <c r="BV643" s="208">
        <f t="shared" ref="BV643:BV644" si="5456">BN643+BR643</f>
        <v>157400</v>
      </c>
    </row>
    <row r="644" spans="1:74">
      <c r="A644" s="206" t="s">
        <v>94</v>
      </c>
      <c r="B644" s="124" t="s">
        <v>108</v>
      </c>
      <c r="C644" s="125" t="s">
        <v>39</v>
      </c>
      <c r="D644" s="125" t="s">
        <v>13</v>
      </c>
      <c r="E644" s="125" t="s">
        <v>594</v>
      </c>
      <c r="F644" s="125">
        <v>620</v>
      </c>
      <c r="G644" s="208"/>
      <c r="H644" s="208"/>
      <c r="I644" s="208"/>
      <c r="J644" s="208"/>
      <c r="K644" s="208"/>
      <c r="L644" s="208"/>
      <c r="M644" s="208"/>
      <c r="N644" s="208"/>
      <c r="O644" s="208">
        <f t="shared" si="5425"/>
        <v>0</v>
      </c>
      <c r="P644" s="208">
        <f t="shared" si="5426"/>
        <v>0</v>
      </c>
      <c r="Q644" s="208">
        <f t="shared" si="5427"/>
        <v>0</v>
      </c>
      <c r="R644" s="208">
        <f t="shared" si="5428"/>
        <v>0</v>
      </c>
      <c r="S644" s="148">
        <v>81960</v>
      </c>
      <c r="T644" s="148">
        <v>81960</v>
      </c>
      <c r="U644" s="148">
        <v>81960</v>
      </c>
      <c r="V644" s="148">
        <v>81960</v>
      </c>
      <c r="W644" s="208">
        <f t="shared" si="5429"/>
        <v>81960</v>
      </c>
      <c r="X644" s="208">
        <f t="shared" si="5430"/>
        <v>81960</v>
      </c>
      <c r="Y644" s="208">
        <f t="shared" si="5431"/>
        <v>81960</v>
      </c>
      <c r="Z644" s="208">
        <f t="shared" si="5432"/>
        <v>81960</v>
      </c>
      <c r="AA644" s="148"/>
      <c r="AB644" s="148"/>
      <c r="AC644" s="148"/>
      <c r="AD644" s="148"/>
      <c r="AE644" s="208">
        <f t="shared" si="5433"/>
        <v>81960</v>
      </c>
      <c r="AF644" s="208">
        <f t="shared" si="5434"/>
        <v>81960</v>
      </c>
      <c r="AG644" s="208">
        <f t="shared" si="5435"/>
        <v>81960</v>
      </c>
      <c r="AH644" s="208">
        <f t="shared" si="5436"/>
        <v>81960</v>
      </c>
      <c r="AI644" s="148"/>
      <c r="AJ644" s="148"/>
      <c r="AK644" s="148"/>
      <c r="AL644" s="148"/>
      <c r="AM644" s="208">
        <f t="shared" si="5437"/>
        <v>81960</v>
      </c>
      <c r="AN644" s="208">
        <f t="shared" si="5438"/>
        <v>81960</v>
      </c>
      <c r="AO644" s="208">
        <f t="shared" si="5439"/>
        <v>81960</v>
      </c>
      <c r="AP644" s="208">
        <f t="shared" si="5440"/>
        <v>81960</v>
      </c>
      <c r="AQ644" s="148"/>
      <c r="AR644" s="148"/>
      <c r="AS644" s="148"/>
      <c r="AT644" s="148"/>
      <c r="AU644" s="208">
        <f t="shared" si="5441"/>
        <v>81960</v>
      </c>
      <c r="AV644" s="208">
        <f t="shared" si="5442"/>
        <v>81960</v>
      </c>
      <c r="AW644" s="208">
        <f t="shared" si="5443"/>
        <v>81960</v>
      </c>
      <c r="AX644" s="208">
        <f t="shared" si="5444"/>
        <v>81960</v>
      </c>
      <c r="AY644" s="148"/>
      <c r="AZ644" s="148"/>
      <c r="BA644" s="148"/>
      <c r="BB644" s="148"/>
      <c r="BC644" s="208">
        <f t="shared" si="5445"/>
        <v>81960</v>
      </c>
      <c r="BD644" s="208">
        <f t="shared" si="5446"/>
        <v>81960</v>
      </c>
      <c r="BE644" s="208">
        <f t="shared" si="5447"/>
        <v>81960</v>
      </c>
      <c r="BF644" s="208">
        <f t="shared" si="5448"/>
        <v>81960</v>
      </c>
      <c r="BG644" s="148"/>
      <c r="BH644" s="148"/>
      <c r="BI644" s="148"/>
      <c r="BJ644" s="148"/>
      <c r="BK644" s="208">
        <f t="shared" si="5449"/>
        <v>81960</v>
      </c>
      <c r="BL644" s="208">
        <f t="shared" si="5450"/>
        <v>81960</v>
      </c>
      <c r="BM644" s="208">
        <f t="shared" si="5451"/>
        <v>81960</v>
      </c>
      <c r="BN644" s="208">
        <f t="shared" si="5452"/>
        <v>81960</v>
      </c>
      <c r="BO644" s="148"/>
      <c r="BP644" s="148"/>
      <c r="BQ644" s="148"/>
      <c r="BR644" s="148"/>
      <c r="BS644" s="208">
        <f t="shared" si="5453"/>
        <v>81960</v>
      </c>
      <c r="BT644" s="208">
        <f t="shared" si="5454"/>
        <v>81960</v>
      </c>
      <c r="BU644" s="208">
        <f t="shared" si="5455"/>
        <v>81960</v>
      </c>
      <c r="BV644" s="208">
        <f t="shared" si="5456"/>
        <v>81960</v>
      </c>
    </row>
    <row r="645" spans="1:74" ht="50.4">
      <c r="A645" s="8" t="s">
        <v>414</v>
      </c>
      <c r="B645" s="21">
        <v>913</v>
      </c>
      <c r="C645" s="21" t="s">
        <v>39</v>
      </c>
      <c r="D645" s="21" t="s">
        <v>13</v>
      </c>
      <c r="E645" s="10" t="s">
        <v>538</v>
      </c>
      <c r="F645" s="6"/>
      <c r="G645" s="6">
        <f>G646</f>
        <v>256</v>
      </c>
      <c r="H645" s="6">
        <f t="shared" ref="H645:W646" si="5457">H646</f>
        <v>0</v>
      </c>
      <c r="I645" s="6">
        <f t="shared" si="5457"/>
        <v>256</v>
      </c>
      <c r="J645" s="6">
        <f t="shared" si="5457"/>
        <v>0</v>
      </c>
      <c r="K645" s="148">
        <f t="shared" si="5457"/>
        <v>0</v>
      </c>
      <c r="L645" s="148">
        <f t="shared" si="5457"/>
        <v>0</v>
      </c>
      <c r="M645" s="148">
        <f t="shared" si="5457"/>
        <v>0</v>
      </c>
      <c r="N645" s="148">
        <f t="shared" si="5457"/>
        <v>0</v>
      </c>
      <c r="O645" s="6">
        <f t="shared" si="5457"/>
        <v>256</v>
      </c>
      <c r="P645" s="6">
        <f t="shared" si="5457"/>
        <v>0</v>
      </c>
      <c r="Q645" s="6">
        <f t="shared" si="5457"/>
        <v>256</v>
      </c>
      <c r="R645" s="6">
        <f t="shared" si="5457"/>
        <v>0</v>
      </c>
      <c r="S645" s="148">
        <f t="shared" si="5457"/>
        <v>768</v>
      </c>
      <c r="T645" s="148">
        <f t="shared" si="5457"/>
        <v>768</v>
      </c>
      <c r="U645" s="148">
        <f t="shared" si="5457"/>
        <v>768</v>
      </c>
      <c r="V645" s="148">
        <f t="shared" si="5457"/>
        <v>768</v>
      </c>
      <c r="W645" s="6">
        <f t="shared" si="5457"/>
        <v>1024</v>
      </c>
      <c r="X645" s="6">
        <f t="shared" ref="S645:AI646" si="5458">X646</f>
        <v>768</v>
      </c>
      <c r="Y645" s="6">
        <f t="shared" si="5458"/>
        <v>1024</v>
      </c>
      <c r="Z645" s="6">
        <f t="shared" si="5458"/>
        <v>768</v>
      </c>
      <c r="AA645" s="148">
        <f t="shared" si="5458"/>
        <v>0</v>
      </c>
      <c r="AB645" s="148">
        <f t="shared" si="5458"/>
        <v>0</v>
      </c>
      <c r="AC645" s="148">
        <f t="shared" si="5458"/>
        <v>0</v>
      </c>
      <c r="AD645" s="148">
        <f t="shared" si="5458"/>
        <v>0</v>
      </c>
      <c r="AE645" s="6">
        <f t="shared" si="5458"/>
        <v>1024</v>
      </c>
      <c r="AF645" s="6">
        <f t="shared" si="5458"/>
        <v>768</v>
      </c>
      <c r="AG645" s="6">
        <f t="shared" si="5458"/>
        <v>1024</v>
      </c>
      <c r="AH645" s="6">
        <f t="shared" si="5458"/>
        <v>768</v>
      </c>
      <c r="AI645" s="148">
        <f t="shared" si="5458"/>
        <v>0</v>
      </c>
      <c r="AJ645" s="148">
        <f t="shared" ref="AI645:AY646" si="5459">AJ646</f>
        <v>0</v>
      </c>
      <c r="AK645" s="148">
        <f t="shared" si="5459"/>
        <v>0</v>
      </c>
      <c r="AL645" s="148">
        <f t="shared" si="5459"/>
        <v>0</v>
      </c>
      <c r="AM645" s="6">
        <f t="shared" si="5459"/>
        <v>1024</v>
      </c>
      <c r="AN645" s="6">
        <f t="shared" si="5459"/>
        <v>768</v>
      </c>
      <c r="AO645" s="6">
        <f t="shared" si="5459"/>
        <v>1024</v>
      </c>
      <c r="AP645" s="6">
        <f t="shared" si="5459"/>
        <v>768</v>
      </c>
      <c r="AQ645" s="148">
        <f t="shared" si="5459"/>
        <v>0</v>
      </c>
      <c r="AR645" s="148">
        <f t="shared" si="5459"/>
        <v>0</v>
      </c>
      <c r="AS645" s="148">
        <f t="shared" si="5459"/>
        <v>0</v>
      </c>
      <c r="AT645" s="148">
        <f t="shared" si="5459"/>
        <v>0</v>
      </c>
      <c r="AU645" s="6">
        <f t="shared" si="5459"/>
        <v>1024</v>
      </c>
      <c r="AV645" s="6">
        <f t="shared" si="5459"/>
        <v>768</v>
      </c>
      <c r="AW645" s="6">
        <f t="shared" si="5459"/>
        <v>1024</v>
      </c>
      <c r="AX645" s="6">
        <f t="shared" si="5459"/>
        <v>768</v>
      </c>
      <c r="AY645" s="148">
        <f t="shared" si="5459"/>
        <v>0</v>
      </c>
      <c r="AZ645" s="148">
        <f t="shared" ref="AY645:BO646" si="5460">AZ646</f>
        <v>0</v>
      </c>
      <c r="BA645" s="148">
        <f t="shared" si="5460"/>
        <v>0</v>
      </c>
      <c r="BB645" s="148">
        <f t="shared" si="5460"/>
        <v>0</v>
      </c>
      <c r="BC645" s="6">
        <f t="shared" si="5460"/>
        <v>1024</v>
      </c>
      <c r="BD645" s="6">
        <f t="shared" si="5460"/>
        <v>768</v>
      </c>
      <c r="BE645" s="6">
        <f t="shared" si="5460"/>
        <v>1024</v>
      </c>
      <c r="BF645" s="6">
        <f t="shared" si="5460"/>
        <v>768</v>
      </c>
      <c r="BG645" s="148">
        <f t="shared" si="5460"/>
        <v>0</v>
      </c>
      <c r="BH645" s="148">
        <f t="shared" si="5460"/>
        <v>0</v>
      </c>
      <c r="BI645" s="148">
        <f t="shared" si="5460"/>
        <v>0</v>
      </c>
      <c r="BJ645" s="148">
        <f t="shared" si="5460"/>
        <v>0</v>
      </c>
      <c r="BK645" s="6">
        <f t="shared" si="5460"/>
        <v>1024</v>
      </c>
      <c r="BL645" s="6">
        <f t="shared" si="5460"/>
        <v>768</v>
      </c>
      <c r="BM645" s="6">
        <f t="shared" si="5460"/>
        <v>1024</v>
      </c>
      <c r="BN645" s="6">
        <f t="shared" si="5460"/>
        <v>768</v>
      </c>
      <c r="BO645" s="148">
        <f t="shared" si="5460"/>
        <v>0</v>
      </c>
      <c r="BP645" s="148">
        <f t="shared" ref="BO645:BV646" si="5461">BP646</f>
        <v>0</v>
      </c>
      <c r="BQ645" s="148">
        <f t="shared" si="5461"/>
        <v>0</v>
      </c>
      <c r="BR645" s="148">
        <f t="shared" si="5461"/>
        <v>0</v>
      </c>
      <c r="BS645" s="6">
        <f t="shared" si="5461"/>
        <v>1024</v>
      </c>
      <c r="BT645" s="6">
        <f t="shared" si="5461"/>
        <v>768</v>
      </c>
      <c r="BU645" s="6">
        <f t="shared" si="5461"/>
        <v>1024</v>
      </c>
      <c r="BV645" s="6">
        <f t="shared" si="5461"/>
        <v>768</v>
      </c>
    </row>
    <row r="646" spans="1:74" ht="33.6">
      <c r="A646" s="8" t="s">
        <v>32</v>
      </c>
      <c r="B646" s="21">
        <v>913</v>
      </c>
      <c r="C646" s="21" t="s">
        <v>39</v>
      </c>
      <c r="D646" s="21" t="s">
        <v>13</v>
      </c>
      <c r="E646" s="10" t="s">
        <v>538</v>
      </c>
      <c r="F646" s="6">
        <v>600</v>
      </c>
      <c r="G646" s="6">
        <f>G647</f>
        <v>256</v>
      </c>
      <c r="H646" s="6">
        <f t="shared" si="5457"/>
        <v>0</v>
      </c>
      <c r="I646" s="6">
        <f t="shared" si="5457"/>
        <v>256</v>
      </c>
      <c r="J646" s="6">
        <f t="shared" si="5457"/>
        <v>0</v>
      </c>
      <c r="K646" s="148">
        <f t="shared" si="5457"/>
        <v>0</v>
      </c>
      <c r="L646" s="148">
        <f t="shared" si="5457"/>
        <v>0</v>
      </c>
      <c r="M646" s="148">
        <f t="shared" si="5457"/>
        <v>0</v>
      </c>
      <c r="N646" s="148">
        <f t="shared" si="5457"/>
        <v>0</v>
      </c>
      <c r="O646" s="6">
        <f t="shared" si="5457"/>
        <v>256</v>
      </c>
      <c r="P646" s="6">
        <f t="shared" si="5457"/>
        <v>0</v>
      </c>
      <c r="Q646" s="6">
        <f t="shared" si="5457"/>
        <v>256</v>
      </c>
      <c r="R646" s="6">
        <f t="shared" si="5457"/>
        <v>0</v>
      </c>
      <c r="S646" s="148">
        <f t="shared" si="5458"/>
        <v>768</v>
      </c>
      <c r="T646" s="148">
        <f t="shared" si="5458"/>
        <v>768</v>
      </c>
      <c r="U646" s="148">
        <f t="shared" si="5458"/>
        <v>768</v>
      </c>
      <c r="V646" s="148">
        <f t="shared" si="5458"/>
        <v>768</v>
      </c>
      <c r="W646" s="6">
        <f t="shared" si="5458"/>
        <v>1024</v>
      </c>
      <c r="X646" s="6">
        <f t="shared" si="5458"/>
        <v>768</v>
      </c>
      <c r="Y646" s="6">
        <f t="shared" si="5458"/>
        <v>1024</v>
      </c>
      <c r="Z646" s="6">
        <f t="shared" si="5458"/>
        <v>768</v>
      </c>
      <c r="AA646" s="148">
        <f t="shared" si="5458"/>
        <v>0</v>
      </c>
      <c r="AB646" s="148">
        <f t="shared" si="5458"/>
        <v>0</v>
      </c>
      <c r="AC646" s="148">
        <f t="shared" si="5458"/>
        <v>0</v>
      </c>
      <c r="AD646" s="148">
        <f t="shared" si="5458"/>
        <v>0</v>
      </c>
      <c r="AE646" s="6">
        <f t="shared" si="5458"/>
        <v>1024</v>
      </c>
      <c r="AF646" s="6">
        <f t="shared" si="5458"/>
        <v>768</v>
      </c>
      <c r="AG646" s="6">
        <f t="shared" si="5458"/>
        <v>1024</v>
      </c>
      <c r="AH646" s="6">
        <f t="shared" si="5458"/>
        <v>768</v>
      </c>
      <c r="AI646" s="148">
        <f t="shared" si="5459"/>
        <v>0</v>
      </c>
      <c r="AJ646" s="148">
        <f t="shared" si="5459"/>
        <v>0</v>
      </c>
      <c r="AK646" s="148">
        <f t="shared" si="5459"/>
        <v>0</v>
      </c>
      <c r="AL646" s="148">
        <f t="shared" si="5459"/>
        <v>0</v>
      </c>
      <c r="AM646" s="6">
        <f t="shared" si="5459"/>
        <v>1024</v>
      </c>
      <c r="AN646" s="6">
        <f t="shared" si="5459"/>
        <v>768</v>
      </c>
      <c r="AO646" s="6">
        <f t="shared" si="5459"/>
        <v>1024</v>
      </c>
      <c r="AP646" s="6">
        <f t="shared" si="5459"/>
        <v>768</v>
      </c>
      <c r="AQ646" s="148">
        <f t="shared" si="5459"/>
        <v>0</v>
      </c>
      <c r="AR646" s="148">
        <f t="shared" si="5459"/>
        <v>0</v>
      </c>
      <c r="AS646" s="148">
        <f t="shared" si="5459"/>
        <v>0</v>
      </c>
      <c r="AT646" s="148">
        <f t="shared" si="5459"/>
        <v>0</v>
      </c>
      <c r="AU646" s="6">
        <f t="shared" si="5459"/>
        <v>1024</v>
      </c>
      <c r="AV646" s="6">
        <f t="shared" si="5459"/>
        <v>768</v>
      </c>
      <c r="AW646" s="6">
        <f t="shared" si="5459"/>
        <v>1024</v>
      </c>
      <c r="AX646" s="6">
        <f t="shared" si="5459"/>
        <v>768</v>
      </c>
      <c r="AY646" s="148">
        <f t="shared" si="5460"/>
        <v>0</v>
      </c>
      <c r="AZ646" s="148">
        <f t="shared" si="5460"/>
        <v>0</v>
      </c>
      <c r="BA646" s="148">
        <f t="shared" si="5460"/>
        <v>0</v>
      </c>
      <c r="BB646" s="148">
        <f t="shared" si="5460"/>
        <v>0</v>
      </c>
      <c r="BC646" s="6">
        <f t="shared" si="5460"/>
        <v>1024</v>
      </c>
      <c r="BD646" s="6">
        <f t="shared" si="5460"/>
        <v>768</v>
      </c>
      <c r="BE646" s="6">
        <f t="shared" si="5460"/>
        <v>1024</v>
      </c>
      <c r="BF646" s="6">
        <f t="shared" si="5460"/>
        <v>768</v>
      </c>
      <c r="BG646" s="148">
        <f t="shared" si="5460"/>
        <v>0</v>
      </c>
      <c r="BH646" s="148">
        <f t="shared" si="5460"/>
        <v>0</v>
      </c>
      <c r="BI646" s="148">
        <f t="shared" si="5460"/>
        <v>0</v>
      </c>
      <c r="BJ646" s="148">
        <f t="shared" si="5460"/>
        <v>0</v>
      </c>
      <c r="BK646" s="6">
        <f t="shared" si="5460"/>
        <v>1024</v>
      </c>
      <c r="BL646" s="6">
        <f t="shared" si="5460"/>
        <v>768</v>
      </c>
      <c r="BM646" s="6">
        <f t="shared" si="5460"/>
        <v>1024</v>
      </c>
      <c r="BN646" s="6">
        <f t="shared" si="5460"/>
        <v>768</v>
      </c>
      <c r="BO646" s="148">
        <f t="shared" si="5461"/>
        <v>0</v>
      </c>
      <c r="BP646" s="148">
        <f t="shared" si="5461"/>
        <v>0</v>
      </c>
      <c r="BQ646" s="148">
        <f t="shared" si="5461"/>
        <v>0</v>
      </c>
      <c r="BR646" s="148">
        <f t="shared" si="5461"/>
        <v>0</v>
      </c>
      <c r="BS646" s="6">
        <f t="shared" si="5461"/>
        <v>1024</v>
      </c>
      <c r="BT646" s="6">
        <f t="shared" si="5461"/>
        <v>768</v>
      </c>
      <c r="BU646" s="6">
        <f t="shared" si="5461"/>
        <v>1024</v>
      </c>
      <c r="BV646" s="6">
        <f t="shared" si="5461"/>
        <v>768</v>
      </c>
    </row>
    <row r="647" spans="1:74">
      <c r="A647" s="8" t="s">
        <v>46</v>
      </c>
      <c r="B647" s="21">
        <v>913</v>
      </c>
      <c r="C647" s="21" t="s">
        <v>39</v>
      </c>
      <c r="D647" s="21" t="s">
        <v>13</v>
      </c>
      <c r="E647" s="10" t="s">
        <v>538</v>
      </c>
      <c r="F647" s="6">
        <v>610</v>
      </c>
      <c r="G647" s="6">
        <v>256</v>
      </c>
      <c r="H647" s="6"/>
      <c r="I647" s="6">
        <v>256</v>
      </c>
      <c r="J647" s="6"/>
      <c r="K647" s="148"/>
      <c r="L647" s="148"/>
      <c r="M647" s="148"/>
      <c r="N647" s="148"/>
      <c r="O647" s="6">
        <f t="shared" ref="O647:O648" si="5462">G647+K647</f>
        <v>256</v>
      </c>
      <c r="P647" s="6">
        <f t="shared" ref="P647:P648" si="5463">H647+L647</f>
        <v>0</v>
      </c>
      <c r="Q647" s="6">
        <f t="shared" ref="Q647:Q648" si="5464">I647+M647</f>
        <v>256</v>
      </c>
      <c r="R647" s="6">
        <f t="shared" ref="R647:R648" si="5465">J647+N647</f>
        <v>0</v>
      </c>
      <c r="S647" s="148">
        <v>768</v>
      </c>
      <c r="T647" s="148">
        <v>768</v>
      </c>
      <c r="U647" s="148">
        <v>768</v>
      </c>
      <c r="V647" s="148">
        <v>768</v>
      </c>
      <c r="W647" s="6">
        <f t="shared" ref="W647:W648" si="5466">O647+S647</f>
        <v>1024</v>
      </c>
      <c r="X647" s="6">
        <f t="shared" ref="X647:X648" si="5467">P647+T647</f>
        <v>768</v>
      </c>
      <c r="Y647" s="6">
        <f t="shared" ref="Y647:Y648" si="5468">Q647+U647</f>
        <v>1024</v>
      </c>
      <c r="Z647" s="6">
        <f t="shared" ref="Z647:Z648" si="5469">R647+V647</f>
        <v>768</v>
      </c>
      <c r="AA647" s="148"/>
      <c r="AB647" s="148"/>
      <c r="AC647" s="148"/>
      <c r="AD647" s="148"/>
      <c r="AE647" s="6">
        <f t="shared" ref="AE647:AE648" si="5470">W647+AA647</f>
        <v>1024</v>
      </c>
      <c r="AF647" s="6">
        <f t="shared" ref="AF647:AF648" si="5471">X647+AB647</f>
        <v>768</v>
      </c>
      <c r="AG647" s="6">
        <f t="shared" ref="AG647:AG648" si="5472">Y647+AC647</f>
        <v>1024</v>
      </c>
      <c r="AH647" s="6">
        <f t="shared" ref="AH647:AH648" si="5473">Z647+AD647</f>
        <v>768</v>
      </c>
      <c r="AI647" s="148"/>
      <c r="AJ647" s="148"/>
      <c r="AK647" s="148"/>
      <c r="AL647" s="148"/>
      <c r="AM647" s="6">
        <f t="shared" ref="AM647:AM648" si="5474">AE647+AI647</f>
        <v>1024</v>
      </c>
      <c r="AN647" s="6">
        <f t="shared" ref="AN647:AN648" si="5475">AF647+AJ647</f>
        <v>768</v>
      </c>
      <c r="AO647" s="6">
        <f t="shared" ref="AO647:AO648" si="5476">AG647+AK647</f>
        <v>1024</v>
      </c>
      <c r="AP647" s="6">
        <f t="shared" ref="AP647:AP648" si="5477">AH647+AL647</f>
        <v>768</v>
      </c>
      <c r="AQ647" s="148"/>
      <c r="AR647" s="148"/>
      <c r="AS647" s="148"/>
      <c r="AT647" s="148"/>
      <c r="AU647" s="6">
        <f t="shared" ref="AU647:AU648" si="5478">AM647+AQ647</f>
        <v>1024</v>
      </c>
      <c r="AV647" s="6">
        <f t="shared" ref="AV647:AV648" si="5479">AN647+AR647</f>
        <v>768</v>
      </c>
      <c r="AW647" s="6">
        <f t="shared" ref="AW647:AW648" si="5480">AO647+AS647</f>
        <v>1024</v>
      </c>
      <c r="AX647" s="6">
        <f t="shared" ref="AX647:AX648" si="5481">AP647+AT647</f>
        <v>768</v>
      </c>
      <c r="AY647" s="148"/>
      <c r="AZ647" s="148"/>
      <c r="BA647" s="148"/>
      <c r="BB647" s="148"/>
      <c r="BC647" s="6">
        <f t="shared" ref="BC647:BC648" si="5482">AU647+AY647</f>
        <v>1024</v>
      </c>
      <c r="BD647" s="6">
        <f t="shared" ref="BD647:BD648" si="5483">AV647+AZ647</f>
        <v>768</v>
      </c>
      <c r="BE647" s="6">
        <f t="shared" ref="BE647:BE648" si="5484">AW647+BA647</f>
        <v>1024</v>
      </c>
      <c r="BF647" s="6">
        <f t="shared" ref="BF647:BF648" si="5485">AX647+BB647</f>
        <v>768</v>
      </c>
      <c r="BG647" s="148"/>
      <c r="BH647" s="148"/>
      <c r="BI647" s="148"/>
      <c r="BJ647" s="148"/>
      <c r="BK647" s="6">
        <f t="shared" ref="BK647:BK648" si="5486">BC647+BG647</f>
        <v>1024</v>
      </c>
      <c r="BL647" s="6">
        <f t="shared" ref="BL647:BL648" si="5487">BD647+BH647</f>
        <v>768</v>
      </c>
      <c r="BM647" s="6">
        <f t="shared" ref="BM647:BM648" si="5488">BE647+BI647</f>
        <v>1024</v>
      </c>
      <c r="BN647" s="6">
        <f t="shared" ref="BN647:BN648" si="5489">BF647+BJ647</f>
        <v>768</v>
      </c>
      <c r="BO647" s="148"/>
      <c r="BP647" s="148"/>
      <c r="BQ647" s="148"/>
      <c r="BR647" s="148"/>
      <c r="BS647" s="6">
        <f t="shared" ref="BS647:BS648" si="5490">BK647+BO647</f>
        <v>1024</v>
      </c>
      <c r="BT647" s="6">
        <f t="shared" ref="BT647:BT648" si="5491">BL647+BP647</f>
        <v>768</v>
      </c>
      <c r="BU647" s="6">
        <f t="shared" ref="BU647:BU648" si="5492">BM647+BQ647</f>
        <v>1024</v>
      </c>
      <c r="BV647" s="6">
        <f t="shared" ref="BV647:BV648" si="5493">BN647+BR647</f>
        <v>768</v>
      </c>
    </row>
    <row r="648" spans="1:74" s="18" customFormat="1" hidden="1">
      <c r="A648" s="140" t="s">
        <v>94</v>
      </c>
      <c r="B648" s="141">
        <v>913</v>
      </c>
      <c r="C648" s="141" t="s">
        <v>39</v>
      </c>
      <c r="D648" s="141" t="s">
        <v>13</v>
      </c>
      <c r="E648" s="58" t="s">
        <v>538</v>
      </c>
      <c r="F648" s="59">
        <v>620</v>
      </c>
      <c r="G648" s="59"/>
      <c r="H648" s="59"/>
      <c r="I648" s="59"/>
      <c r="J648" s="59"/>
      <c r="K648" s="59"/>
      <c r="L648" s="59"/>
      <c r="M648" s="59"/>
      <c r="N648" s="59"/>
      <c r="O648" s="59">
        <f t="shared" si="5462"/>
        <v>0</v>
      </c>
      <c r="P648" s="59">
        <f t="shared" si="5463"/>
        <v>0</v>
      </c>
      <c r="Q648" s="59">
        <f t="shared" si="5464"/>
        <v>0</v>
      </c>
      <c r="R648" s="59">
        <f t="shared" si="5465"/>
        <v>0</v>
      </c>
      <c r="S648" s="148"/>
      <c r="T648" s="148"/>
      <c r="U648" s="148"/>
      <c r="V648" s="148"/>
      <c r="W648" s="59">
        <f t="shared" si="5466"/>
        <v>0</v>
      </c>
      <c r="X648" s="59">
        <f t="shared" si="5467"/>
        <v>0</v>
      </c>
      <c r="Y648" s="59">
        <f t="shared" si="5468"/>
        <v>0</v>
      </c>
      <c r="Z648" s="59">
        <f t="shared" si="5469"/>
        <v>0</v>
      </c>
      <c r="AA648" s="148"/>
      <c r="AB648" s="148"/>
      <c r="AC648" s="148"/>
      <c r="AD648" s="148"/>
      <c r="AE648" s="59">
        <f t="shared" si="5470"/>
        <v>0</v>
      </c>
      <c r="AF648" s="59">
        <f t="shared" si="5471"/>
        <v>0</v>
      </c>
      <c r="AG648" s="59">
        <f t="shared" si="5472"/>
        <v>0</v>
      </c>
      <c r="AH648" s="59">
        <f t="shared" si="5473"/>
        <v>0</v>
      </c>
      <c r="AI648" s="148"/>
      <c r="AJ648" s="148"/>
      <c r="AK648" s="148"/>
      <c r="AL648" s="148"/>
      <c r="AM648" s="59">
        <f t="shared" si="5474"/>
        <v>0</v>
      </c>
      <c r="AN648" s="59">
        <f t="shared" si="5475"/>
        <v>0</v>
      </c>
      <c r="AO648" s="59">
        <f t="shared" si="5476"/>
        <v>0</v>
      </c>
      <c r="AP648" s="59">
        <f t="shared" si="5477"/>
        <v>0</v>
      </c>
      <c r="AQ648" s="148"/>
      <c r="AR648" s="148"/>
      <c r="AS648" s="148"/>
      <c r="AT648" s="148"/>
      <c r="AU648" s="59">
        <f t="shared" si="5478"/>
        <v>0</v>
      </c>
      <c r="AV648" s="59">
        <f t="shared" si="5479"/>
        <v>0</v>
      </c>
      <c r="AW648" s="59">
        <f t="shared" si="5480"/>
        <v>0</v>
      </c>
      <c r="AX648" s="59">
        <f t="shared" si="5481"/>
        <v>0</v>
      </c>
      <c r="AY648" s="148"/>
      <c r="AZ648" s="148"/>
      <c r="BA648" s="148"/>
      <c r="BB648" s="148"/>
      <c r="BC648" s="59">
        <f t="shared" si="5482"/>
        <v>0</v>
      </c>
      <c r="BD648" s="59">
        <f t="shared" si="5483"/>
        <v>0</v>
      </c>
      <c r="BE648" s="59">
        <f t="shared" si="5484"/>
        <v>0</v>
      </c>
      <c r="BF648" s="59">
        <f t="shared" si="5485"/>
        <v>0</v>
      </c>
      <c r="BG648" s="148"/>
      <c r="BH648" s="148"/>
      <c r="BI648" s="148"/>
      <c r="BJ648" s="148"/>
      <c r="BK648" s="59">
        <f t="shared" si="5486"/>
        <v>0</v>
      </c>
      <c r="BL648" s="59">
        <f t="shared" si="5487"/>
        <v>0</v>
      </c>
      <c r="BM648" s="59">
        <f t="shared" si="5488"/>
        <v>0</v>
      </c>
      <c r="BN648" s="59">
        <f t="shared" si="5489"/>
        <v>0</v>
      </c>
      <c r="BO648" s="148"/>
      <c r="BP648" s="148"/>
      <c r="BQ648" s="148"/>
      <c r="BR648" s="148"/>
      <c r="BS648" s="59">
        <f t="shared" si="5490"/>
        <v>0</v>
      </c>
      <c r="BT648" s="59">
        <f t="shared" si="5491"/>
        <v>0</v>
      </c>
      <c r="BU648" s="59">
        <f t="shared" si="5492"/>
        <v>0</v>
      </c>
      <c r="BV648" s="59">
        <f t="shared" si="5493"/>
        <v>0</v>
      </c>
    </row>
    <row r="649" spans="1:74">
      <c r="A649" s="8"/>
      <c r="B649" s="21"/>
      <c r="C649" s="21"/>
      <c r="D649" s="21"/>
      <c r="E649" s="10"/>
      <c r="F649" s="6"/>
      <c r="G649" s="6"/>
      <c r="H649" s="6"/>
      <c r="I649" s="6"/>
      <c r="J649" s="6"/>
      <c r="K649" s="148"/>
      <c r="L649" s="148"/>
      <c r="M649" s="148"/>
      <c r="N649" s="148"/>
      <c r="O649" s="6"/>
      <c r="P649" s="6"/>
      <c r="Q649" s="6"/>
      <c r="R649" s="6"/>
      <c r="S649" s="148"/>
      <c r="T649" s="148"/>
      <c r="U649" s="148"/>
      <c r="V649" s="148"/>
      <c r="W649" s="6"/>
      <c r="X649" s="6"/>
      <c r="Y649" s="6"/>
      <c r="Z649" s="6"/>
      <c r="AA649" s="148"/>
      <c r="AB649" s="148"/>
      <c r="AC649" s="148"/>
      <c r="AD649" s="148"/>
      <c r="AE649" s="6"/>
      <c r="AF649" s="6"/>
      <c r="AG649" s="6"/>
      <c r="AH649" s="6"/>
      <c r="AI649" s="148"/>
      <c r="AJ649" s="148"/>
      <c r="AK649" s="148"/>
      <c r="AL649" s="148"/>
      <c r="AM649" s="6"/>
      <c r="AN649" s="6"/>
      <c r="AO649" s="6"/>
      <c r="AP649" s="6"/>
      <c r="AQ649" s="148"/>
      <c r="AR649" s="148"/>
      <c r="AS649" s="148"/>
      <c r="AT649" s="148"/>
      <c r="AU649" s="6"/>
      <c r="AV649" s="6"/>
      <c r="AW649" s="6"/>
      <c r="AX649" s="6"/>
      <c r="AY649" s="148"/>
      <c r="AZ649" s="148"/>
      <c r="BA649" s="148"/>
      <c r="BB649" s="148"/>
      <c r="BC649" s="6"/>
      <c r="BD649" s="6"/>
      <c r="BE649" s="6"/>
      <c r="BF649" s="6"/>
      <c r="BG649" s="148"/>
      <c r="BH649" s="148"/>
      <c r="BI649" s="148"/>
      <c r="BJ649" s="148"/>
      <c r="BK649" s="6"/>
      <c r="BL649" s="6"/>
      <c r="BM649" s="6"/>
      <c r="BN649" s="6"/>
      <c r="BO649" s="148"/>
      <c r="BP649" s="148"/>
      <c r="BQ649" s="148"/>
      <c r="BR649" s="148"/>
      <c r="BS649" s="6"/>
      <c r="BT649" s="6"/>
      <c r="BU649" s="6"/>
      <c r="BV649" s="6"/>
    </row>
    <row r="650" spans="1:74" ht="17.399999999999999">
      <c r="A650" s="20" t="s">
        <v>96</v>
      </c>
      <c r="B650" s="48" t="s">
        <v>108</v>
      </c>
      <c r="C650" s="48" t="s">
        <v>39</v>
      </c>
      <c r="D650" s="48" t="s">
        <v>27</v>
      </c>
      <c r="E650" s="53"/>
      <c r="F650" s="48"/>
      <c r="G650" s="24" t="e">
        <f>G651</f>
        <v>#REF!</v>
      </c>
      <c r="H650" s="24" t="e">
        <f t="shared" ref="H650:BS650" si="5494">H651</f>
        <v>#REF!</v>
      </c>
      <c r="I650" s="24" t="e">
        <f t="shared" si="5494"/>
        <v>#REF!</v>
      </c>
      <c r="J650" s="24" t="e">
        <f t="shared" si="5494"/>
        <v>#REF!</v>
      </c>
      <c r="K650" s="157" t="e">
        <f t="shared" si="5494"/>
        <v>#REF!</v>
      </c>
      <c r="L650" s="157" t="e">
        <f t="shared" si="5494"/>
        <v>#REF!</v>
      </c>
      <c r="M650" s="157" t="e">
        <f t="shared" si="5494"/>
        <v>#REF!</v>
      </c>
      <c r="N650" s="157" t="e">
        <f t="shared" si="5494"/>
        <v>#REF!</v>
      </c>
      <c r="O650" s="24">
        <f t="shared" si="5494"/>
        <v>975204</v>
      </c>
      <c r="P650" s="24">
        <f t="shared" si="5494"/>
        <v>216158</v>
      </c>
      <c r="Q650" s="24">
        <f t="shared" si="5494"/>
        <v>756256</v>
      </c>
      <c r="R650" s="24">
        <f t="shared" si="5494"/>
        <v>0</v>
      </c>
      <c r="S650" s="157">
        <f t="shared" si="5494"/>
        <v>3121229</v>
      </c>
      <c r="T650" s="157">
        <f t="shared" si="5494"/>
        <v>3121229</v>
      </c>
      <c r="U650" s="157">
        <f t="shared" si="5494"/>
        <v>3292920</v>
      </c>
      <c r="V650" s="157">
        <f t="shared" si="5494"/>
        <v>3292920</v>
      </c>
      <c r="W650" s="24">
        <f t="shared" si="5494"/>
        <v>4096433</v>
      </c>
      <c r="X650" s="24">
        <f t="shared" si="5494"/>
        <v>3337387</v>
      </c>
      <c r="Y650" s="24">
        <f t="shared" si="5494"/>
        <v>4049176</v>
      </c>
      <c r="Z650" s="24">
        <f t="shared" si="5494"/>
        <v>3292920</v>
      </c>
      <c r="AA650" s="157">
        <f t="shared" si="5494"/>
        <v>137415</v>
      </c>
      <c r="AB650" s="157">
        <f t="shared" si="5494"/>
        <v>132109</v>
      </c>
      <c r="AC650" s="157">
        <f t="shared" si="5494"/>
        <v>135165</v>
      </c>
      <c r="AD650" s="157">
        <f t="shared" si="5494"/>
        <v>131903</v>
      </c>
      <c r="AE650" s="24">
        <f t="shared" si="5494"/>
        <v>4233848</v>
      </c>
      <c r="AF650" s="24">
        <f t="shared" si="5494"/>
        <v>3469496</v>
      </c>
      <c r="AG650" s="24">
        <f t="shared" si="5494"/>
        <v>4184341</v>
      </c>
      <c r="AH650" s="24">
        <f t="shared" si="5494"/>
        <v>3424823</v>
      </c>
      <c r="AI650" s="157">
        <f t="shared" si="5494"/>
        <v>-2771</v>
      </c>
      <c r="AJ650" s="157">
        <f t="shared" si="5494"/>
        <v>0</v>
      </c>
      <c r="AK650" s="157">
        <f t="shared" si="5494"/>
        <v>-2771</v>
      </c>
      <c r="AL650" s="157">
        <f t="shared" si="5494"/>
        <v>0</v>
      </c>
      <c r="AM650" s="24">
        <f t="shared" si="5494"/>
        <v>4231077</v>
      </c>
      <c r="AN650" s="24">
        <f t="shared" si="5494"/>
        <v>3469496</v>
      </c>
      <c r="AO650" s="24">
        <f t="shared" si="5494"/>
        <v>4181570</v>
      </c>
      <c r="AP650" s="24">
        <f t="shared" si="5494"/>
        <v>3424823</v>
      </c>
      <c r="AQ650" s="157">
        <f t="shared" si="5494"/>
        <v>0</v>
      </c>
      <c r="AR650" s="157">
        <f t="shared" si="5494"/>
        <v>0</v>
      </c>
      <c r="AS650" s="157">
        <f t="shared" si="5494"/>
        <v>0</v>
      </c>
      <c r="AT650" s="157">
        <f t="shared" si="5494"/>
        <v>0</v>
      </c>
      <c r="AU650" s="24">
        <f t="shared" si="5494"/>
        <v>4231077</v>
      </c>
      <c r="AV650" s="24">
        <f t="shared" si="5494"/>
        <v>3469496</v>
      </c>
      <c r="AW650" s="24">
        <f t="shared" si="5494"/>
        <v>4181570</v>
      </c>
      <c r="AX650" s="24">
        <f t="shared" si="5494"/>
        <v>3424823</v>
      </c>
      <c r="AY650" s="157">
        <f t="shared" si="5494"/>
        <v>0</v>
      </c>
      <c r="AZ650" s="157">
        <f t="shared" si="5494"/>
        <v>0</v>
      </c>
      <c r="BA650" s="157">
        <f t="shared" si="5494"/>
        <v>0</v>
      </c>
      <c r="BB650" s="157">
        <f t="shared" si="5494"/>
        <v>0</v>
      </c>
      <c r="BC650" s="24">
        <f t="shared" si="5494"/>
        <v>4231077</v>
      </c>
      <c r="BD650" s="24">
        <f t="shared" si="5494"/>
        <v>3469496</v>
      </c>
      <c r="BE650" s="24">
        <f t="shared" si="5494"/>
        <v>4181570</v>
      </c>
      <c r="BF650" s="24">
        <f t="shared" si="5494"/>
        <v>3424823</v>
      </c>
      <c r="BG650" s="157">
        <f t="shared" si="5494"/>
        <v>1750</v>
      </c>
      <c r="BH650" s="157">
        <f t="shared" si="5494"/>
        <v>0</v>
      </c>
      <c r="BI650" s="157">
        <f t="shared" si="5494"/>
        <v>0</v>
      </c>
      <c r="BJ650" s="157">
        <f t="shared" si="5494"/>
        <v>0</v>
      </c>
      <c r="BK650" s="24">
        <f t="shared" si="5494"/>
        <v>4232827</v>
      </c>
      <c r="BL650" s="24">
        <f t="shared" si="5494"/>
        <v>3469496</v>
      </c>
      <c r="BM650" s="24">
        <f t="shared" si="5494"/>
        <v>4181570</v>
      </c>
      <c r="BN650" s="24">
        <f t="shared" si="5494"/>
        <v>3424823</v>
      </c>
      <c r="BO650" s="157">
        <f t="shared" si="5494"/>
        <v>0</v>
      </c>
      <c r="BP650" s="157">
        <f t="shared" si="5494"/>
        <v>0</v>
      </c>
      <c r="BQ650" s="157">
        <f t="shared" si="5494"/>
        <v>0</v>
      </c>
      <c r="BR650" s="157">
        <f t="shared" si="5494"/>
        <v>0</v>
      </c>
      <c r="BS650" s="24">
        <f t="shared" si="5494"/>
        <v>4232827</v>
      </c>
      <c r="BT650" s="24">
        <f t="shared" ref="BT650:BV650" si="5495">BT651</f>
        <v>3469496</v>
      </c>
      <c r="BU650" s="24">
        <f t="shared" si="5495"/>
        <v>4181570</v>
      </c>
      <c r="BV650" s="24">
        <f t="shared" si="5495"/>
        <v>3424823</v>
      </c>
    </row>
    <row r="651" spans="1:74" ht="50.4">
      <c r="A651" s="8" t="s">
        <v>501</v>
      </c>
      <c r="B651" s="10">
        <v>913</v>
      </c>
      <c r="C651" s="10" t="s">
        <v>39</v>
      </c>
      <c r="D651" s="10" t="s">
        <v>27</v>
      </c>
      <c r="E651" s="10" t="s">
        <v>464</v>
      </c>
      <c r="F651" s="10"/>
      <c r="G651" s="22" t="e">
        <f>G652+G656+G660+G664+#REF!+G680+G683+G686+G689+G698</f>
        <v>#REF!</v>
      </c>
      <c r="H651" s="22" t="e">
        <f>H652+H656+H660+H664+#REF!+H680+H683+H686+H689+H698</f>
        <v>#REF!</v>
      </c>
      <c r="I651" s="22" t="e">
        <f>I652+I656+I660+I664+#REF!+I680+I683+I686+I689+I698</f>
        <v>#REF!</v>
      </c>
      <c r="J651" s="22" t="e">
        <f>J652+J656+J660+J664+#REF!+J680+J683+J686+J689+J698</f>
        <v>#REF!</v>
      </c>
      <c r="K651" s="152" t="e">
        <f>K652+K656+K660+K664+#REF!+K680+K683+K686+K689+K698</f>
        <v>#REF!</v>
      </c>
      <c r="L651" s="152" t="e">
        <f>L652+L656+L660+L664+#REF!+L680+L683+L686+L689+L698</f>
        <v>#REF!</v>
      </c>
      <c r="M651" s="152" t="e">
        <f>M652+M656+M660+M664+#REF!+M680+M683+M686+M689+M698</f>
        <v>#REF!</v>
      </c>
      <c r="N651" s="152" t="e">
        <f>N652+N656+N660+N664+#REF!+N680+N683+N686+N689+N698</f>
        <v>#REF!</v>
      </c>
      <c r="O651" s="234">
        <f t="shared" ref="O651:R651" si="5496">O652+O656+O660+O664++O667+O670+O674+O677+O680+O683+O686+O689+O698</f>
        <v>975204</v>
      </c>
      <c r="P651" s="234">
        <f t="shared" si="5496"/>
        <v>216158</v>
      </c>
      <c r="Q651" s="234">
        <f t="shared" si="5496"/>
        <v>756256</v>
      </c>
      <c r="R651" s="234">
        <f t="shared" si="5496"/>
        <v>0</v>
      </c>
      <c r="S651" s="152">
        <f>S652+S656+S660+S664++S667+S670+S674+S677+S680+S683+S686+S692+S689+S698</f>
        <v>3121229</v>
      </c>
      <c r="T651" s="152">
        <f t="shared" ref="T651:Z651" si="5497">T652+T656+T660+T664++T667+T670+T674+T677+T680+T683+T686+T692+T689+T698</f>
        <v>3121229</v>
      </c>
      <c r="U651" s="152">
        <f t="shared" si="5497"/>
        <v>3292920</v>
      </c>
      <c r="V651" s="152">
        <f t="shared" si="5497"/>
        <v>3292920</v>
      </c>
      <c r="W651" s="234">
        <f t="shared" si="5497"/>
        <v>4096433</v>
      </c>
      <c r="X651" s="234">
        <f t="shared" si="5497"/>
        <v>3337387</v>
      </c>
      <c r="Y651" s="234">
        <f t="shared" si="5497"/>
        <v>4049176</v>
      </c>
      <c r="Z651" s="234">
        <f t="shared" si="5497"/>
        <v>3292920</v>
      </c>
      <c r="AA651" s="152">
        <f>AA652+AA656+AA660+AA664++AA667+AA670+AA674+AA677+AA680+AA683+AA686+AA692+AA689+AA698+AA701</f>
        <v>137415</v>
      </c>
      <c r="AB651" s="152">
        <f t="shared" ref="AB651:AH651" si="5498">AB652+AB656+AB660+AB664++AB667+AB670+AB674+AB677+AB680+AB683+AB686+AB692+AB689+AB698+AB701</f>
        <v>132109</v>
      </c>
      <c r="AC651" s="152">
        <f t="shared" si="5498"/>
        <v>135165</v>
      </c>
      <c r="AD651" s="152">
        <f t="shared" si="5498"/>
        <v>131903</v>
      </c>
      <c r="AE651" s="234">
        <f t="shared" si="5498"/>
        <v>4233848</v>
      </c>
      <c r="AF651" s="234">
        <f t="shared" si="5498"/>
        <v>3469496</v>
      </c>
      <c r="AG651" s="234">
        <f t="shared" si="5498"/>
        <v>4184341</v>
      </c>
      <c r="AH651" s="234">
        <f t="shared" si="5498"/>
        <v>3424823</v>
      </c>
      <c r="AI651" s="152">
        <f>AI652+AI656+AI660+AI664++AI667+AI670+AI674+AI677+AI680+AI683+AI686+AI692+AI689+AI698+AI701</f>
        <v>-2771</v>
      </c>
      <c r="AJ651" s="152">
        <f t="shared" ref="AJ651:AP651" si="5499">AJ652+AJ656+AJ660+AJ664++AJ667+AJ670+AJ674+AJ677+AJ680+AJ683+AJ686+AJ692+AJ689+AJ698+AJ701</f>
        <v>0</v>
      </c>
      <c r="AK651" s="152">
        <f t="shared" si="5499"/>
        <v>-2771</v>
      </c>
      <c r="AL651" s="152">
        <f t="shared" si="5499"/>
        <v>0</v>
      </c>
      <c r="AM651" s="234">
        <f t="shared" si="5499"/>
        <v>4231077</v>
      </c>
      <c r="AN651" s="234">
        <f t="shared" si="5499"/>
        <v>3469496</v>
      </c>
      <c r="AO651" s="234">
        <f t="shared" si="5499"/>
        <v>4181570</v>
      </c>
      <c r="AP651" s="234">
        <f t="shared" si="5499"/>
        <v>3424823</v>
      </c>
      <c r="AQ651" s="152">
        <f>AQ652+AQ656+AQ660+AQ664++AQ667+AQ670+AQ674+AQ677+AQ680+AQ683+AQ686+AQ692+AQ689+AQ698+AQ701</f>
        <v>0</v>
      </c>
      <c r="AR651" s="152">
        <f t="shared" ref="AR651:AX651" si="5500">AR652+AR656+AR660+AR664++AR667+AR670+AR674+AR677+AR680+AR683+AR686+AR692+AR689+AR698+AR701</f>
        <v>0</v>
      </c>
      <c r="AS651" s="152">
        <f t="shared" si="5500"/>
        <v>0</v>
      </c>
      <c r="AT651" s="152">
        <f t="shared" si="5500"/>
        <v>0</v>
      </c>
      <c r="AU651" s="234">
        <f t="shared" si="5500"/>
        <v>4231077</v>
      </c>
      <c r="AV651" s="234">
        <f t="shared" si="5500"/>
        <v>3469496</v>
      </c>
      <c r="AW651" s="234">
        <f t="shared" si="5500"/>
        <v>4181570</v>
      </c>
      <c r="AX651" s="234">
        <f t="shared" si="5500"/>
        <v>3424823</v>
      </c>
      <c r="AY651" s="152">
        <f>AY652+AY656+AY660+AY664++AY667+AY670+AY674+AY677+AY680+AY683+AY686+AY692+AY689+AY698+AY701</f>
        <v>0</v>
      </c>
      <c r="AZ651" s="152">
        <f t="shared" ref="AZ651:BF651" si="5501">AZ652+AZ656+AZ660+AZ664++AZ667+AZ670+AZ674+AZ677+AZ680+AZ683+AZ686+AZ692+AZ689+AZ698+AZ701</f>
        <v>0</v>
      </c>
      <c r="BA651" s="152">
        <f t="shared" si="5501"/>
        <v>0</v>
      </c>
      <c r="BB651" s="152">
        <f t="shared" si="5501"/>
        <v>0</v>
      </c>
      <c r="BC651" s="234">
        <f t="shared" si="5501"/>
        <v>4231077</v>
      </c>
      <c r="BD651" s="234">
        <f t="shared" si="5501"/>
        <v>3469496</v>
      </c>
      <c r="BE651" s="234">
        <f t="shared" si="5501"/>
        <v>4181570</v>
      </c>
      <c r="BF651" s="234">
        <f t="shared" si="5501"/>
        <v>3424823</v>
      </c>
      <c r="BG651" s="152">
        <f>BG652+BG656+BG660+BG664++BG667+BG670+BG674+BG677+BG680+BG683+BG686+BG692+BG689+BG698+BG701</f>
        <v>1750</v>
      </c>
      <c r="BH651" s="152">
        <f t="shared" ref="BH651:BN651" si="5502">BH652+BH656+BH660+BH664++BH667+BH670+BH674+BH677+BH680+BH683+BH686+BH692+BH689+BH698+BH701</f>
        <v>0</v>
      </c>
      <c r="BI651" s="152">
        <f t="shared" si="5502"/>
        <v>0</v>
      </c>
      <c r="BJ651" s="152">
        <f t="shared" si="5502"/>
        <v>0</v>
      </c>
      <c r="BK651" s="234">
        <f t="shared" si="5502"/>
        <v>4232827</v>
      </c>
      <c r="BL651" s="234">
        <f t="shared" si="5502"/>
        <v>3469496</v>
      </c>
      <c r="BM651" s="234">
        <f t="shared" si="5502"/>
        <v>4181570</v>
      </c>
      <c r="BN651" s="234">
        <f t="shared" si="5502"/>
        <v>3424823</v>
      </c>
      <c r="BO651" s="152">
        <f>BO652+BO656+BO660+BO664++BO667+BO670+BO674+BO677+BO680+BO683+BO686+BO692+BO689+BO698+BO701</f>
        <v>0</v>
      </c>
      <c r="BP651" s="152">
        <f t="shared" ref="BP651:BV651" si="5503">BP652+BP656+BP660+BP664++BP667+BP670+BP674+BP677+BP680+BP683+BP686+BP692+BP689+BP698+BP701</f>
        <v>0</v>
      </c>
      <c r="BQ651" s="152">
        <f t="shared" si="5503"/>
        <v>0</v>
      </c>
      <c r="BR651" s="152">
        <f t="shared" si="5503"/>
        <v>0</v>
      </c>
      <c r="BS651" s="234">
        <f t="shared" si="5503"/>
        <v>4232827</v>
      </c>
      <c r="BT651" s="234">
        <f t="shared" si="5503"/>
        <v>3469496</v>
      </c>
      <c r="BU651" s="234">
        <f t="shared" si="5503"/>
        <v>4181570</v>
      </c>
      <c r="BV651" s="234">
        <f t="shared" si="5503"/>
        <v>3424823</v>
      </c>
    </row>
    <row r="652" spans="1:74" ht="33.6">
      <c r="A652" s="8" t="s">
        <v>336</v>
      </c>
      <c r="B652" s="10">
        <f>B651</f>
        <v>913</v>
      </c>
      <c r="C652" s="10" t="s">
        <v>39</v>
      </c>
      <c r="D652" s="10" t="s">
        <v>27</v>
      </c>
      <c r="E652" s="10" t="s">
        <v>499</v>
      </c>
      <c r="F652" s="21"/>
      <c r="G652" s="25">
        <f t="shared" ref="G652:V654" si="5504">G653</f>
        <v>667740</v>
      </c>
      <c r="H652" s="25">
        <f t="shared" si="5504"/>
        <v>0</v>
      </c>
      <c r="I652" s="25">
        <f t="shared" si="5504"/>
        <v>667740</v>
      </c>
      <c r="J652" s="25">
        <f t="shared" si="5504"/>
        <v>0</v>
      </c>
      <c r="K652" s="149">
        <f t="shared" si="5504"/>
        <v>0</v>
      </c>
      <c r="L652" s="149">
        <f t="shared" si="5504"/>
        <v>0</v>
      </c>
      <c r="M652" s="149">
        <f t="shared" si="5504"/>
        <v>0</v>
      </c>
      <c r="N652" s="149">
        <f t="shared" si="5504"/>
        <v>0</v>
      </c>
      <c r="O652" s="25">
        <f t="shared" si="5504"/>
        <v>667740</v>
      </c>
      <c r="P652" s="25">
        <f t="shared" si="5504"/>
        <v>0</v>
      </c>
      <c r="Q652" s="25">
        <f t="shared" si="5504"/>
        <v>667740</v>
      </c>
      <c r="R652" s="25">
        <f t="shared" si="5504"/>
        <v>0</v>
      </c>
      <c r="S652" s="149">
        <f t="shared" si="5504"/>
        <v>0</v>
      </c>
      <c r="T652" s="149">
        <f t="shared" si="5504"/>
        <v>0</v>
      </c>
      <c r="U652" s="149">
        <f t="shared" si="5504"/>
        <v>0</v>
      </c>
      <c r="V652" s="149">
        <f t="shared" si="5504"/>
        <v>0</v>
      </c>
      <c r="W652" s="25">
        <f t="shared" ref="S652:AI654" si="5505">W653</f>
        <v>667740</v>
      </c>
      <c r="X652" s="25">
        <f t="shared" si="5505"/>
        <v>0</v>
      </c>
      <c r="Y652" s="25">
        <f t="shared" si="5505"/>
        <v>667740</v>
      </c>
      <c r="Z652" s="25">
        <f t="shared" si="5505"/>
        <v>0</v>
      </c>
      <c r="AA652" s="149">
        <f t="shared" si="5505"/>
        <v>0</v>
      </c>
      <c r="AB652" s="149">
        <f t="shared" si="5505"/>
        <v>0</v>
      </c>
      <c r="AC652" s="149">
        <f t="shared" si="5505"/>
        <v>0</v>
      </c>
      <c r="AD652" s="149">
        <f t="shared" si="5505"/>
        <v>0</v>
      </c>
      <c r="AE652" s="25">
        <f t="shared" si="5505"/>
        <v>667740</v>
      </c>
      <c r="AF652" s="25">
        <f t="shared" si="5505"/>
        <v>0</v>
      </c>
      <c r="AG652" s="25">
        <f t="shared" si="5505"/>
        <v>667740</v>
      </c>
      <c r="AH652" s="25">
        <f t="shared" si="5505"/>
        <v>0</v>
      </c>
      <c r="AI652" s="149">
        <f t="shared" si="5505"/>
        <v>-2771</v>
      </c>
      <c r="AJ652" s="149">
        <f t="shared" ref="AI652:AY654" si="5506">AJ653</f>
        <v>0</v>
      </c>
      <c r="AK652" s="149">
        <f t="shared" si="5506"/>
        <v>-2771</v>
      </c>
      <c r="AL652" s="149">
        <f t="shared" si="5506"/>
        <v>0</v>
      </c>
      <c r="AM652" s="25">
        <f t="shared" si="5506"/>
        <v>664969</v>
      </c>
      <c r="AN652" s="25">
        <f t="shared" si="5506"/>
        <v>0</v>
      </c>
      <c r="AO652" s="25">
        <f t="shared" si="5506"/>
        <v>664969</v>
      </c>
      <c r="AP652" s="25">
        <f t="shared" si="5506"/>
        <v>0</v>
      </c>
      <c r="AQ652" s="149">
        <f t="shared" si="5506"/>
        <v>0</v>
      </c>
      <c r="AR652" s="149">
        <f t="shared" si="5506"/>
        <v>0</v>
      </c>
      <c r="AS652" s="149">
        <f t="shared" si="5506"/>
        <v>0</v>
      </c>
      <c r="AT652" s="149">
        <f t="shared" si="5506"/>
        <v>0</v>
      </c>
      <c r="AU652" s="25">
        <f t="shared" si="5506"/>
        <v>664969</v>
      </c>
      <c r="AV652" s="25">
        <f t="shared" si="5506"/>
        <v>0</v>
      </c>
      <c r="AW652" s="25">
        <f t="shared" si="5506"/>
        <v>664969</v>
      </c>
      <c r="AX652" s="25">
        <f t="shared" si="5506"/>
        <v>0</v>
      </c>
      <c r="AY652" s="149">
        <f t="shared" si="5506"/>
        <v>0</v>
      </c>
      <c r="AZ652" s="149">
        <f t="shared" ref="AY652:BO654" si="5507">AZ653</f>
        <v>0</v>
      </c>
      <c r="BA652" s="149">
        <f t="shared" si="5507"/>
        <v>0</v>
      </c>
      <c r="BB652" s="149">
        <f t="shared" si="5507"/>
        <v>0</v>
      </c>
      <c r="BC652" s="25">
        <f t="shared" si="5507"/>
        <v>664969</v>
      </c>
      <c r="BD652" s="25">
        <f t="shared" si="5507"/>
        <v>0</v>
      </c>
      <c r="BE652" s="25">
        <f t="shared" si="5507"/>
        <v>664969</v>
      </c>
      <c r="BF652" s="25">
        <f t="shared" si="5507"/>
        <v>0</v>
      </c>
      <c r="BG652" s="149">
        <f t="shared" si="5507"/>
        <v>0</v>
      </c>
      <c r="BH652" s="149">
        <f t="shared" si="5507"/>
        <v>0</v>
      </c>
      <c r="BI652" s="149">
        <f t="shared" si="5507"/>
        <v>0</v>
      </c>
      <c r="BJ652" s="149">
        <f t="shared" si="5507"/>
        <v>0</v>
      </c>
      <c r="BK652" s="25">
        <f t="shared" si="5507"/>
        <v>664969</v>
      </c>
      <c r="BL652" s="25">
        <f t="shared" si="5507"/>
        <v>0</v>
      </c>
      <c r="BM652" s="25">
        <f t="shared" si="5507"/>
        <v>664969</v>
      </c>
      <c r="BN652" s="25">
        <f t="shared" si="5507"/>
        <v>0</v>
      </c>
      <c r="BO652" s="149">
        <f t="shared" si="5507"/>
        <v>0</v>
      </c>
      <c r="BP652" s="149">
        <f t="shared" ref="BO652:BV654" si="5508">BP653</f>
        <v>0</v>
      </c>
      <c r="BQ652" s="149">
        <f t="shared" si="5508"/>
        <v>0</v>
      </c>
      <c r="BR652" s="149">
        <f t="shared" si="5508"/>
        <v>0</v>
      </c>
      <c r="BS652" s="25">
        <f t="shared" si="5508"/>
        <v>664969</v>
      </c>
      <c r="BT652" s="25">
        <f t="shared" si="5508"/>
        <v>0</v>
      </c>
      <c r="BU652" s="25">
        <f t="shared" si="5508"/>
        <v>664969</v>
      </c>
      <c r="BV652" s="25">
        <f t="shared" si="5508"/>
        <v>0</v>
      </c>
    </row>
    <row r="653" spans="1:74">
      <c r="A653" s="8" t="s">
        <v>112</v>
      </c>
      <c r="B653" s="10">
        <f>B652</f>
        <v>913</v>
      </c>
      <c r="C653" s="10" t="s">
        <v>39</v>
      </c>
      <c r="D653" s="10" t="s">
        <v>27</v>
      </c>
      <c r="E653" s="10" t="s">
        <v>506</v>
      </c>
      <c r="F653" s="21"/>
      <c r="G653" s="25">
        <f t="shared" si="5504"/>
        <v>667740</v>
      </c>
      <c r="H653" s="25">
        <f t="shared" si="5504"/>
        <v>0</v>
      </c>
      <c r="I653" s="25">
        <f t="shared" si="5504"/>
        <v>667740</v>
      </c>
      <c r="J653" s="25">
        <f t="shared" si="5504"/>
        <v>0</v>
      </c>
      <c r="K653" s="149">
        <f t="shared" si="5504"/>
        <v>0</v>
      </c>
      <c r="L653" s="149">
        <f t="shared" si="5504"/>
        <v>0</v>
      </c>
      <c r="M653" s="149">
        <f t="shared" si="5504"/>
        <v>0</v>
      </c>
      <c r="N653" s="149">
        <f t="shared" si="5504"/>
        <v>0</v>
      </c>
      <c r="O653" s="25">
        <f t="shared" si="5504"/>
        <v>667740</v>
      </c>
      <c r="P653" s="25">
        <f t="shared" si="5504"/>
        <v>0</v>
      </c>
      <c r="Q653" s="25">
        <f t="shared" si="5504"/>
        <v>667740</v>
      </c>
      <c r="R653" s="25">
        <f t="shared" si="5504"/>
        <v>0</v>
      </c>
      <c r="S653" s="149">
        <f t="shared" si="5505"/>
        <v>0</v>
      </c>
      <c r="T653" s="149">
        <f t="shared" si="5505"/>
        <v>0</v>
      </c>
      <c r="U653" s="149">
        <f t="shared" si="5505"/>
        <v>0</v>
      </c>
      <c r="V653" s="149">
        <f t="shared" si="5505"/>
        <v>0</v>
      </c>
      <c r="W653" s="25">
        <f t="shared" si="5505"/>
        <v>667740</v>
      </c>
      <c r="X653" s="25">
        <f t="shared" si="5505"/>
        <v>0</v>
      </c>
      <c r="Y653" s="25">
        <f t="shared" si="5505"/>
        <v>667740</v>
      </c>
      <c r="Z653" s="25">
        <f t="shared" si="5505"/>
        <v>0</v>
      </c>
      <c r="AA653" s="149">
        <f t="shared" si="5505"/>
        <v>0</v>
      </c>
      <c r="AB653" s="149">
        <f t="shared" si="5505"/>
        <v>0</v>
      </c>
      <c r="AC653" s="149">
        <f t="shared" si="5505"/>
        <v>0</v>
      </c>
      <c r="AD653" s="149">
        <f t="shared" si="5505"/>
        <v>0</v>
      </c>
      <c r="AE653" s="25">
        <f t="shared" si="5505"/>
        <v>667740</v>
      </c>
      <c r="AF653" s="25">
        <f t="shared" si="5505"/>
        <v>0</v>
      </c>
      <c r="AG653" s="25">
        <f t="shared" si="5505"/>
        <v>667740</v>
      </c>
      <c r="AH653" s="25">
        <f t="shared" si="5505"/>
        <v>0</v>
      </c>
      <c r="AI653" s="149">
        <f t="shared" si="5506"/>
        <v>-2771</v>
      </c>
      <c r="AJ653" s="149">
        <f t="shared" si="5506"/>
        <v>0</v>
      </c>
      <c r="AK653" s="149">
        <f t="shared" si="5506"/>
        <v>-2771</v>
      </c>
      <c r="AL653" s="149">
        <f t="shared" si="5506"/>
        <v>0</v>
      </c>
      <c r="AM653" s="25">
        <f t="shared" si="5506"/>
        <v>664969</v>
      </c>
      <c r="AN653" s="25">
        <f t="shared" si="5506"/>
        <v>0</v>
      </c>
      <c r="AO653" s="25">
        <f t="shared" si="5506"/>
        <v>664969</v>
      </c>
      <c r="AP653" s="25">
        <f t="shared" si="5506"/>
        <v>0</v>
      </c>
      <c r="AQ653" s="149">
        <f t="shared" si="5506"/>
        <v>0</v>
      </c>
      <c r="AR653" s="149">
        <f t="shared" si="5506"/>
        <v>0</v>
      </c>
      <c r="AS653" s="149">
        <f t="shared" si="5506"/>
        <v>0</v>
      </c>
      <c r="AT653" s="149">
        <f t="shared" si="5506"/>
        <v>0</v>
      </c>
      <c r="AU653" s="25">
        <f t="shared" si="5506"/>
        <v>664969</v>
      </c>
      <c r="AV653" s="25">
        <f t="shared" si="5506"/>
        <v>0</v>
      </c>
      <c r="AW653" s="25">
        <f t="shared" si="5506"/>
        <v>664969</v>
      </c>
      <c r="AX653" s="25">
        <f t="shared" si="5506"/>
        <v>0</v>
      </c>
      <c r="AY653" s="149">
        <f t="shared" si="5507"/>
        <v>0</v>
      </c>
      <c r="AZ653" s="149">
        <f t="shared" si="5507"/>
        <v>0</v>
      </c>
      <c r="BA653" s="149">
        <f t="shared" si="5507"/>
        <v>0</v>
      </c>
      <c r="BB653" s="149">
        <f t="shared" si="5507"/>
        <v>0</v>
      </c>
      <c r="BC653" s="25">
        <f t="shared" si="5507"/>
        <v>664969</v>
      </c>
      <c r="BD653" s="25">
        <f t="shared" si="5507"/>
        <v>0</v>
      </c>
      <c r="BE653" s="25">
        <f t="shared" si="5507"/>
        <v>664969</v>
      </c>
      <c r="BF653" s="25">
        <f t="shared" si="5507"/>
        <v>0</v>
      </c>
      <c r="BG653" s="149">
        <f t="shared" si="5507"/>
        <v>0</v>
      </c>
      <c r="BH653" s="149">
        <f t="shared" si="5507"/>
        <v>0</v>
      </c>
      <c r="BI653" s="149">
        <f t="shared" si="5507"/>
        <v>0</v>
      </c>
      <c r="BJ653" s="149">
        <f t="shared" si="5507"/>
        <v>0</v>
      </c>
      <c r="BK653" s="25">
        <f t="shared" si="5507"/>
        <v>664969</v>
      </c>
      <c r="BL653" s="25">
        <f t="shared" si="5507"/>
        <v>0</v>
      </c>
      <c r="BM653" s="25">
        <f t="shared" si="5507"/>
        <v>664969</v>
      </c>
      <c r="BN653" s="25">
        <f t="shared" si="5507"/>
        <v>0</v>
      </c>
      <c r="BO653" s="149">
        <f t="shared" si="5508"/>
        <v>0</v>
      </c>
      <c r="BP653" s="149">
        <f t="shared" si="5508"/>
        <v>0</v>
      </c>
      <c r="BQ653" s="149">
        <f t="shared" si="5508"/>
        <v>0</v>
      </c>
      <c r="BR653" s="149">
        <f t="shared" si="5508"/>
        <v>0</v>
      </c>
      <c r="BS653" s="25">
        <f t="shared" si="5508"/>
        <v>664969</v>
      </c>
      <c r="BT653" s="25">
        <f t="shared" si="5508"/>
        <v>0</v>
      </c>
      <c r="BU653" s="25">
        <f t="shared" si="5508"/>
        <v>664969</v>
      </c>
      <c r="BV653" s="25">
        <f t="shared" si="5508"/>
        <v>0</v>
      </c>
    </row>
    <row r="654" spans="1:74" ht="33.6">
      <c r="A654" s="91" t="s">
        <v>32</v>
      </c>
      <c r="B654" s="10">
        <f>B653</f>
        <v>913</v>
      </c>
      <c r="C654" s="10" t="s">
        <v>39</v>
      </c>
      <c r="D654" s="10" t="s">
        <v>27</v>
      </c>
      <c r="E654" s="10" t="s">
        <v>506</v>
      </c>
      <c r="F654" s="21" t="s">
        <v>33</v>
      </c>
      <c r="G654" s="22">
        <f t="shared" si="5504"/>
        <v>667740</v>
      </c>
      <c r="H654" s="22">
        <f t="shared" si="5504"/>
        <v>0</v>
      </c>
      <c r="I654" s="22">
        <f t="shared" si="5504"/>
        <v>667740</v>
      </c>
      <c r="J654" s="22">
        <f t="shared" si="5504"/>
        <v>0</v>
      </c>
      <c r="K654" s="152">
        <f t="shared" si="5504"/>
        <v>0</v>
      </c>
      <c r="L654" s="152">
        <f t="shared" si="5504"/>
        <v>0</v>
      </c>
      <c r="M654" s="152">
        <f t="shared" si="5504"/>
        <v>0</v>
      </c>
      <c r="N654" s="152">
        <f t="shared" si="5504"/>
        <v>0</v>
      </c>
      <c r="O654" s="22">
        <f t="shared" si="5504"/>
        <v>667740</v>
      </c>
      <c r="P654" s="22">
        <f t="shared" si="5504"/>
        <v>0</v>
      </c>
      <c r="Q654" s="22">
        <f t="shared" si="5504"/>
        <v>667740</v>
      </c>
      <c r="R654" s="22">
        <f t="shared" si="5504"/>
        <v>0</v>
      </c>
      <c r="S654" s="152">
        <f t="shared" si="5505"/>
        <v>0</v>
      </c>
      <c r="T654" s="152">
        <f t="shared" si="5505"/>
        <v>0</v>
      </c>
      <c r="U654" s="152">
        <f t="shared" si="5505"/>
        <v>0</v>
      </c>
      <c r="V654" s="152">
        <f t="shared" si="5505"/>
        <v>0</v>
      </c>
      <c r="W654" s="22">
        <f t="shared" si="5505"/>
        <v>667740</v>
      </c>
      <c r="X654" s="22">
        <f t="shared" si="5505"/>
        <v>0</v>
      </c>
      <c r="Y654" s="22">
        <f t="shared" si="5505"/>
        <v>667740</v>
      </c>
      <c r="Z654" s="22">
        <f t="shared" si="5505"/>
        <v>0</v>
      </c>
      <c r="AA654" s="152">
        <f t="shared" si="5505"/>
        <v>0</v>
      </c>
      <c r="AB654" s="152">
        <f t="shared" si="5505"/>
        <v>0</v>
      </c>
      <c r="AC654" s="152">
        <f t="shared" si="5505"/>
        <v>0</v>
      </c>
      <c r="AD654" s="152">
        <f t="shared" si="5505"/>
        <v>0</v>
      </c>
      <c r="AE654" s="22">
        <f t="shared" si="5505"/>
        <v>667740</v>
      </c>
      <c r="AF654" s="22">
        <f t="shared" si="5505"/>
        <v>0</v>
      </c>
      <c r="AG654" s="22">
        <f t="shared" si="5505"/>
        <v>667740</v>
      </c>
      <c r="AH654" s="22">
        <f t="shared" si="5505"/>
        <v>0</v>
      </c>
      <c r="AI654" s="152">
        <f t="shared" si="5506"/>
        <v>-2771</v>
      </c>
      <c r="AJ654" s="152">
        <f t="shared" si="5506"/>
        <v>0</v>
      </c>
      <c r="AK654" s="152">
        <f t="shared" si="5506"/>
        <v>-2771</v>
      </c>
      <c r="AL654" s="152">
        <f t="shared" si="5506"/>
        <v>0</v>
      </c>
      <c r="AM654" s="22">
        <f t="shared" si="5506"/>
        <v>664969</v>
      </c>
      <c r="AN654" s="22">
        <f t="shared" si="5506"/>
        <v>0</v>
      </c>
      <c r="AO654" s="22">
        <f t="shared" si="5506"/>
        <v>664969</v>
      </c>
      <c r="AP654" s="22">
        <f t="shared" si="5506"/>
        <v>0</v>
      </c>
      <c r="AQ654" s="152">
        <f t="shared" si="5506"/>
        <v>0</v>
      </c>
      <c r="AR654" s="152">
        <f t="shared" si="5506"/>
        <v>0</v>
      </c>
      <c r="AS654" s="152">
        <f t="shared" si="5506"/>
        <v>0</v>
      </c>
      <c r="AT654" s="152">
        <f t="shared" si="5506"/>
        <v>0</v>
      </c>
      <c r="AU654" s="22">
        <f t="shared" si="5506"/>
        <v>664969</v>
      </c>
      <c r="AV654" s="22">
        <f t="shared" si="5506"/>
        <v>0</v>
      </c>
      <c r="AW654" s="22">
        <f t="shared" si="5506"/>
        <v>664969</v>
      </c>
      <c r="AX654" s="22">
        <f t="shared" si="5506"/>
        <v>0</v>
      </c>
      <c r="AY654" s="152">
        <f t="shared" si="5507"/>
        <v>0</v>
      </c>
      <c r="AZ654" s="152">
        <f t="shared" si="5507"/>
        <v>0</v>
      </c>
      <c r="BA654" s="152">
        <f t="shared" si="5507"/>
        <v>0</v>
      </c>
      <c r="BB654" s="152">
        <f t="shared" si="5507"/>
        <v>0</v>
      </c>
      <c r="BC654" s="22">
        <f t="shared" si="5507"/>
        <v>664969</v>
      </c>
      <c r="BD654" s="22">
        <f t="shared" si="5507"/>
        <v>0</v>
      </c>
      <c r="BE654" s="22">
        <f t="shared" si="5507"/>
        <v>664969</v>
      </c>
      <c r="BF654" s="22">
        <f t="shared" si="5507"/>
        <v>0</v>
      </c>
      <c r="BG654" s="152">
        <f t="shared" si="5507"/>
        <v>0</v>
      </c>
      <c r="BH654" s="152">
        <f t="shared" si="5507"/>
        <v>0</v>
      </c>
      <c r="BI654" s="152">
        <f t="shared" si="5507"/>
        <v>0</v>
      </c>
      <c r="BJ654" s="152">
        <f t="shared" si="5507"/>
        <v>0</v>
      </c>
      <c r="BK654" s="22">
        <f t="shared" si="5507"/>
        <v>664969</v>
      </c>
      <c r="BL654" s="22">
        <f t="shared" si="5507"/>
        <v>0</v>
      </c>
      <c r="BM654" s="22">
        <f t="shared" si="5507"/>
        <v>664969</v>
      </c>
      <c r="BN654" s="22">
        <f t="shared" si="5507"/>
        <v>0</v>
      </c>
      <c r="BO654" s="152">
        <f t="shared" si="5508"/>
        <v>0</v>
      </c>
      <c r="BP654" s="152">
        <f t="shared" si="5508"/>
        <v>0</v>
      </c>
      <c r="BQ654" s="152">
        <f t="shared" si="5508"/>
        <v>0</v>
      </c>
      <c r="BR654" s="152">
        <f t="shared" si="5508"/>
        <v>0</v>
      </c>
      <c r="BS654" s="22">
        <f t="shared" si="5508"/>
        <v>664969</v>
      </c>
      <c r="BT654" s="22">
        <f t="shared" si="5508"/>
        <v>0</v>
      </c>
      <c r="BU654" s="22">
        <f t="shared" si="5508"/>
        <v>664969</v>
      </c>
      <c r="BV654" s="22">
        <f t="shared" si="5508"/>
        <v>0</v>
      </c>
    </row>
    <row r="655" spans="1:74">
      <c r="A655" s="91" t="s">
        <v>46</v>
      </c>
      <c r="B655" s="10">
        <f>B654</f>
        <v>913</v>
      </c>
      <c r="C655" s="10" t="s">
        <v>39</v>
      </c>
      <c r="D655" s="10" t="s">
        <v>27</v>
      </c>
      <c r="E655" s="10" t="s">
        <v>506</v>
      </c>
      <c r="F655" s="6">
        <v>610</v>
      </c>
      <c r="G655" s="6">
        <v>667740</v>
      </c>
      <c r="H655" s="6"/>
      <c r="I655" s="6">
        <v>667740</v>
      </c>
      <c r="J655" s="6"/>
      <c r="K655" s="148"/>
      <c r="L655" s="148"/>
      <c r="M655" s="148"/>
      <c r="N655" s="148"/>
      <c r="O655" s="6">
        <f>G655+K655</f>
        <v>667740</v>
      </c>
      <c r="P655" s="6">
        <f t="shared" ref="P655" si="5509">H655+L655</f>
        <v>0</v>
      </c>
      <c r="Q655" s="6">
        <f t="shared" ref="Q655" si="5510">I655+M655</f>
        <v>667740</v>
      </c>
      <c r="R655" s="6">
        <f t="shared" ref="R655" si="5511">J655+N655</f>
        <v>0</v>
      </c>
      <c r="S655" s="148"/>
      <c r="T655" s="148"/>
      <c r="U655" s="148"/>
      <c r="V655" s="148"/>
      <c r="W655" s="6">
        <f>O655+S655</f>
        <v>667740</v>
      </c>
      <c r="X655" s="6">
        <f t="shared" ref="X655" si="5512">P655+T655</f>
        <v>0</v>
      </c>
      <c r="Y655" s="6">
        <f t="shared" ref="Y655" si="5513">Q655+U655</f>
        <v>667740</v>
      </c>
      <c r="Z655" s="6">
        <f t="shared" ref="Z655" si="5514">R655+V655</f>
        <v>0</v>
      </c>
      <c r="AA655" s="148"/>
      <c r="AB655" s="148"/>
      <c r="AC655" s="148"/>
      <c r="AD655" s="148"/>
      <c r="AE655" s="6">
        <f>W655+AA655</f>
        <v>667740</v>
      </c>
      <c r="AF655" s="6">
        <f t="shared" ref="AF655" si="5515">X655+AB655</f>
        <v>0</v>
      </c>
      <c r="AG655" s="6">
        <f t="shared" ref="AG655" si="5516">Y655+AC655</f>
        <v>667740</v>
      </c>
      <c r="AH655" s="6">
        <f t="shared" ref="AH655" si="5517">Z655+AD655</f>
        <v>0</v>
      </c>
      <c r="AI655" s="148">
        <v>-2771</v>
      </c>
      <c r="AJ655" s="148"/>
      <c r="AK655" s="148">
        <v>-2771</v>
      </c>
      <c r="AL655" s="148"/>
      <c r="AM655" s="6">
        <f>AE655+AI655</f>
        <v>664969</v>
      </c>
      <c r="AN655" s="6">
        <f t="shared" ref="AN655" si="5518">AF655+AJ655</f>
        <v>0</v>
      </c>
      <c r="AO655" s="6">
        <f t="shared" ref="AO655" si="5519">AG655+AK655</f>
        <v>664969</v>
      </c>
      <c r="AP655" s="6">
        <f t="shared" ref="AP655" si="5520">AH655+AL655</f>
        <v>0</v>
      </c>
      <c r="AQ655" s="148"/>
      <c r="AR655" s="148"/>
      <c r="AS655" s="148"/>
      <c r="AT655" s="148"/>
      <c r="AU655" s="6">
        <f>AM655+AQ655</f>
        <v>664969</v>
      </c>
      <c r="AV655" s="6">
        <f t="shared" ref="AV655" si="5521">AN655+AR655</f>
        <v>0</v>
      </c>
      <c r="AW655" s="6">
        <f t="shared" ref="AW655" si="5522">AO655+AS655</f>
        <v>664969</v>
      </c>
      <c r="AX655" s="6">
        <f t="shared" ref="AX655" si="5523">AP655+AT655</f>
        <v>0</v>
      </c>
      <c r="AY655" s="148"/>
      <c r="AZ655" s="148"/>
      <c r="BA655" s="148"/>
      <c r="BB655" s="148"/>
      <c r="BC655" s="6">
        <f>AU655+AY655</f>
        <v>664969</v>
      </c>
      <c r="BD655" s="6">
        <f t="shared" ref="BD655" si="5524">AV655+AZ655</f>
        <v>0</v>
      </c>
      <c r="BE655" s="6">
        <f t="shared" ref="BE655" si="5525">AW655+BA655</f>
        <v>664969</v>
      </c>
      <c r="BF655" s="6">
        <f t="shared" ref="BF655" si="5526">AX655+BB655</f>
        <v>0</v>
      </c>
      <c r="BG655" s="148"/>
      <c r="BH655" s="148"/>
      <c r="BI655" s="148"/>
      <c r="BJ655" s="148"/>
      <c r="BK655" s="6">
        <f>BC655+BG655</f>
        <v>664969</v>
      </c>
      <c r="BL655" s="6">
        <f t="shared" ref="BL655" si="5527">BD655+BH655</f>
        <v>0</v>
      </c>
      <c r="BM655" s="6">
        <f t="shared" ref="BM655" si="5528">BE655+BI655</f>
        <v>664969</v>
      </c>
      <c r="BN655" s="6">
        <f t="shared" ref="BN655" si="5529">BF655+BJ655</f>
        <v>0</v>
      </c>
      <c r="BO655" s="148"/>
      <c r="BP655" s="148"/>
      <c r="BQ655" s="148"/>
      <c r="BR655" s="148"/>
      <c r="BS655" s="6">
        <f>BK655+BO655</f>
        <v>664969</v>
      </c>
      <c r="BT655" s="6">
        <f t="shared" ref="BT655" si="5530">BL655+BP655</f>
        <v>0</v>
      </c>
      <c r="BU655" s="6">
        <f t="shared" ref="BU655" si="5531">BM655+BQ655</f>
        <v>664969</v>
      </c>
      <c r="BV655" s="6">
        <f t="shared" ref="BV655" si="5532">BN655+BR655</f>
        <v>0</v>
      </c>
    </row>
    <row r="656" spans="1:74">
      <c r="A656" s="8" t="s">
        <v>15</v>
      </c>
      <c r="B656" s="10">
        <v>913</v>
      </c>
      <c r="C656" s="10" t="s">
        <v>39</v>
      </c>
      <c r="D656" s="10" t="s">
        <v>27</v>
      </c>
      <c r="E656" s="10" t="s">
        <v>465</v>
      </c>
      <c r="F656" s="21"/>
      <c r="G656" s="22">
        <f t="shared" ref="G656:V658" si="5533">G657</f>
        <v>44679</v>
      </c>
      <c r="H656" s="22">
        <f t="shared" si="5533"/>
        <v>0</v>
      </c>
      <c r="I656" s="22">
        <f t="shared" si="5533"/>
        <v>41914</v>
      </c>
      <c r="J656" s="22">
        <f t="shared" si="5533"/>
        <v>0</v>
      </c>
      <c r="K656" s="152">
        <f t="shared" si="5533"/>
        <v>0</v>
      </c>
      <c r="L656" s="152">
        <f t="shared" si="5533"/>
        <v>0</v>
      </c>
      <c r="M656" s="152">
        <f t="shared" si="5533"/>
        <v>0</v>
      </c>
      <c r="N656" s="152">
        <f t="shared" si="5533"/>
        <v>0</v>
      </c>
      <c r="O656" s="22">
        <f t="shared" si="5533"/>
        <v>44679</v>
      </c>
      <c r="P656" s="22">
        <f t="shared" si="5533"/>
        <v>0</v>
      </c>
      <c r="Q656" s="22">
        <f t="shared" si="5533"/>
        <v>41914</v>
      </c>
      <c r="R656" s="22">
        <f t="shared" si="5533"/>
        <v>0</v>
      </c>
      <c r="S656" s="152">
        <f t="shared" si="5533"/>
        <v>0</v>
      </c>
      <c r="T656" s="152">
        <f t="shared" si="5533"/>
        <v>0</v>
      </c>
      <c r="U656" s="152">
        <f t="shared" si="5533"/>
        <v>0</v>
      </c>
      <c r="V656" s="152">
        <f t="shared" si="5533"/>
        <v>0</v>
      </c>
      <c r="W656" s="22">
        <f t="shared" ref="S656:AI658" si="5534">W657</f>
        <v>44679</v>
      </c>
      <c r="X656" s="22">
        <f t="shared" si="5534"/>
        <v>0</v>
      </c>
      <c r="Y656" s="22">
        <f t="shared" si="5534"/>
        <v>41914</v>
      </c>
      <c r="Z656" s="22">
        <f t="shared" si="5534"/>
        <v>0</v>
      </c>
      <c r="AA656" s="152">
        <f t="shared" si="5534"/>
        <v>0</v>
      </c>
      <c r="AB656" s="152">
        <f t="shared" si="5534"/>
        <v>0</v>
      </c>
      <c r="AC656" s="152">
        <f t="shared" si="5534"/>
        <v>0</v>
      </c>
      <c r="AD656" s="152">
        <f t="shared" si="5534"/>
        <v>0</v>
      </c>
      <c r="AE656" s="22">
        <f t="shared" si="5534"/>
        <v>44679</v>
      </c>
      <c r="AF656" s="22">
        <f t="shared" si="5534"/>
        <v>0</v>
      </c>
      <c r="AG656" s="22">
        <f t="shared" si="5534"/>
        <v>41914</v>
      </c>
      <c r="AH656" s="22">
        <f t="shared" si="5534"/>
        <v>0</v>
      </c>
      <c r="AI656" s="152">
        <f t="shared" si="5534"/>
        <v>0</v>
      </c>
      <c r="AJ656" s="152">
        <f t="shared" ref="AI656:AY658" si="5535">AJ657</f>
        <v>0</v>
      </c>
      <c r="AK656" s="152">
        <f t="shared" si="5535"/>
        <v>0</v>
      </c>
      <c r="AL656" s="152">
        <f t="shared" si="5535"/>
        <v>0</v>
      </c>
      <c r="AM656" s="22">
        <f t="shared" si="5535"/>
        <v>44679</v>
      </c>
      <c r="AN656" s="22">
        <f t="shared" si="5535"/>
        <v>0</v>
      </c>
      <c r="AO656" s="22">
        <f t="shared" si="5535"/>
        <v>41914</v>
      </c>
      <c r="AP656" s="22">
        <f t="shared" si="5535"/>
        <v>0</v>
      </c>
      <c r="AQ656" s="152">
        <f t="shared" si="5535"/>
        <v>0</v>
      </c>
      <c r="AR656" s="152">
        <f t="shared" si="5535"/>
        <v>0</v>
      </c>
      <c r="AS656" s="152">
        <f t="shared" si="5535"/>
        <v>0</v>
      </c>
      <c r="AT656" s="152">
        <f t="shared" si="5535"/>
        <v>0</v>
      </c>
      <c r="AU656" s="22">
        <f t="shared" si="5535"/>
        <v>44679</v>
      </c>
      <c r="AV656" s="22">
        <f t="shared" si="5535"/>
        <v>0</v>
      </c>
      <c r="AW656" s="22">
        <f t="shared" si="5535"/>
        <v>41914</v>
      </c>
      <c r="AX656" s="22">
        <f t="shared" si="5535"/>
        <v>0</v>
      </c>
      <c r="AY656" s="152">
        <f t="shared" si="5535"/>
        <v>0</v>
      </c>
      <c r="AZ656" s="152">
        <f t="shared" ref="AY656:BO658" si="5536">AZ657</f>
        <v>0</v>
      </c>
      <c r="BA656" s="152">
        <f t="shared" si="5536"/>
        <v>0</v>
      </c>
      <c r="BB656" s="152">
        <f t="shared" si="5536"/>
        <v>0</v>
      </c>
      <c r="BC656" s="22">
        <f t="shared" si="5536"/>
        <v>44679</v>
      </c>
      <c r="BD656" s="22">
        <f t="shared" si="5536"/>
        <v>0</v>
      </c>
      <c r="BE656" s="22">
        <f t="shared" si="5536"/>
        <v>41914</v>
      </c>
      <c r="BF656" s="22">
        <f t="shared" si="5536"/>
        <v>0</v>
      </c>
      <c r="BG656" s="152">
        <f t="shared" si="5536"/>
        <v>1750</v>
      </c>
      <c r="BH656" s="152">
        <f t="shared" si="5536"/>
        <v>0</v>
      </c>
      <c r="BI656" s="152">
        <f t="shared" si="5536"/>
        <v>0</v>
      </c>
      <c r="BJ656" s="152">
        <f t="shared" si="5536"/>
        <v>0</v>
      </c>
      <c r="BK656" s="22">
        <f t="shared" si="5536"/>
        <v>46429</v>
      </c>
      <c r="BL656" s="22">
        <f t="shared" si="5536"/>
        <v>0</v>
      </c>
      <c r="BM656" s="22">
        <f t="shared" si="5536"/>
        <v>41914</v>
      </c>
      <c r="BN656" s="22">
        <f t="shared" si="5536"/>
        <v>0</v>
      </c>
      <c r="BO656" s="152">
        <f t="shared" si="5536"/>
        <v>0</v>
      </c>
      <c r="BP656" s="152">
        <f t="shared" ref="BO656:BV658" si="5537">BP657</f>
        <v>0</v>
      </c>
      <c r="BQ656" s="152">
        <f t="shared" si="5537"/>
        <v>0</v>
      </c>
      <c r="BR656" s="152">
        <f t="shared" si="5537"/>
        <v>0</v>
      </c>
      <c r="BS656" s="22">
        <f t="shared" si="5537"/>
        <v>46429</v>
      </c>
      <c r="BT656" s="22">
        <f t="shared" si="5537"/>
        <v>0</v>
      </c>
      <c r="BU656" s="22">
        <f t="shared" si="5537"/>
        <v>41914</v>
      </c>
      <c r="BV656" s="22">
        <f t="shared" si="5537"/>
        <v>0</v>
      </c>
    </row>
    <row r="657" spans="1:74">
      <c r="A657" s="8" t="s">
        <v>113</v>
      </c>
      <c r="B657" s="10">
        <v>913</v>
      </c>
      <c r="C657" s="10" t="s">
        <v>39</v>
      </c>
      <c r="D657" s="10" t="s">
        <v>27</v>
      </c>
      <c r="E657" s="10" t="s">
        <v>507</v>
      </c>
      <c r="F657" s="21"/>
      <c r="G657" s="22">
        <f t="shared" si="5533"/>
        <v>44679</v>
      </c>
      <c r="H657" s="22">
        <f t="shared" si="5533"/>
        <v>0</v>
      </c>
      <c r="I657" s="22">
        <f t="shared" si="5533"/>
        <v>41914</v>
      </c>
      <c r="J657" s="22">
        <f t="shared" si="5533"/>
        <v>0</v>
      </c>
      <c r="K657" s="152">
        <f t="shared" si="5533"/>
        <v>0</v>
      </c>
      <c r="L657" s="152">
        <f t="shared" si="5533"/>
        <v>0</v>
      </c>
      <c r="M657" s="152">
        <f t="shared" si="5533"/>
        <v>0</v>
      </c>
      <c r="N657" s="152">
        <f t="shared" si="5533"/>
        <v>0</v>
      </c>
      <c r="O657" s="22">
        <f t="shared" si="5533"/>
        <v>44679</v>
      </c>
      <c r="P657" s="22">
        <f t="shared" si="5533"/>
        <v>0</v>
      </c>
      <c r="Q657" s="22">
        <f t="shared" si="5533"/>
        <v>41914</v>
      </c>
      <c r="R657" s="22">
        <f t="shared" si="5533"/>
        <v>0</v>
      </c>
      <c r="S657" s="152">
        <f t="shared" si="5534"/>
        <v>0</v>
      </c>
      <c r="T657" s="152">
        <f t="shared" si="5534"/>
        <v>0</v>
      </c>
      <c r="U657" s="152">
        <f t="shared" si="5534"/>
        <v>0</v>
      </c>
      <c r="V657" s="152">
        <f t="shared" si="5534"/>
        <v>0</v>
      </c>
      <c r="W657" s="22">
        <f t="shared" si="5534"/>
        <v>44679</v>
      </c>
      <c r="X657" s="22">
        <f t="shared" si="5534"/>
        <v>0</v>
      </c>
      <c r="Y657" s="22">
        <f t="shared" si="5534"/>
        <v>41914</v>
      </c>
      <c r="Z657" s="22">
        <f t="shared" si="5534"/>
        <v>0</v>
      </c>
      <c r="AA657" s="152">
        <f t="shared" si="5534"/>
        <v>0</v>
      </c>
      <c r="AB657" s="152">
        <f t="shared" si="5534"/>
        <v>0</v>
      </c>
      <c r="AC657" s="152">
        <f t="shared" si="5534"/>
        <v>0</v>
      </c>
      <c r="AD657" s="152">
        <f t="shared" si="5534"/>
        <v>0</v>
      </c>
      <c r="AE657" s="22">
        <f t="shared" si="5534"/>
        <v>44679</v>
      </c>
      <c r="AF657" s="22">
        <f t="shared" si="5534"/>
        <v>0</v>
      </c>
      <c r="AG657" s="22">
        <f t="shared" si="5534"/>
        <v>41914</v>
      </c>
      <c r="AH657" s="22">
        <f t="shared" si="5534"/>
        <v>0</v>
      </c>
      <c r="AI657" s="152">
        <f t="shared" si="5535"/>
        <v>0</v>
      </c>
      <c r="AJ657" s="152">
        <f t="shared" si="5535"/>
        <v>0</v>
      </c>
      <c r="AK657" s="152">
        <f t="shared" si="5535"/>
        <v>0</v>
      </c>
      <c r="AL657" s="152">
        <f t="shared" si="5535"/>
        <v>0</v>
      </c>
      <c r="AM657" s="22">
        <f t="shared" si="5535"/>
        <v>44679</v>
      </c>
      <c r="AN657" s="22">
        <f t="shared" si="5535"/>
        <v>0</v>
      </c>
      <c r="AO657" s="22">
        <f t="shared" si="5535"/>
        <v>41914</v>
      </c>
      <c r="AP657" s="22">
        <f t="shared" si="5535"/>
        <v>0</v>
      </c>
      <c r="AQ657" s="152">
        <f t="shared" si="5535"/>
        <v>0</v>
      </c>
      <c r="AR657" s="152">
        <f t="shared" si="5535"/>
        <v>0</v>
      </c>
      <c r="AS657" s="152">
        <f t="shared" si="5535"/>
        <v>0</v>
      </c>
      <c r="AT657" s="152">
        <f t="shared" si="5535"/>
        <v>0</v>
      </c>
      <c r="AU657" s="22">
        <f t="shared" si="5535"/>
        <v>44679</v>
      </c>
      <c r="AV657" s="22">
        <f t="shared" si="5535"/>
        <v>0</v>
      </c>
      <c r="AW657" s="22">
        <f t="shared" si="5535"/>
        <v>41914</v>
      </c>
      <c r="AX657" s="22">
        <f t="shared" si="5535"/>
        <v>0</v>
      </c>
      <c r="AY657" s="152">
        <f t="shared" si="5536"/>
        <v>0</v>
      </c>
      <c r="AZ657" s="152">
        <f t="shared" si="5536"/>
        <v>0</v>
      </c>
      <c r="BA657" s="152">
        <f t="shared" si="5536"/>
        <v>0</v>
      </c>
      <c r="BB657" s="152">
        <f t="shared" si="5536"/>
        <v>0</v>
      </c>
      <c r="BC657" s="22">
        <f t="shared" si="5536"/>
        <v>44679</v>
      </c>
      <c r="BD657" s="22">
        <f t="shared" si="5536"/>
        <v>0</v>
      </c>
      <c r="BE657" s="22">
        <f t="shared" si="5536"/>
        <v>41914</v>
      </c>
      <c r="BF657" s="22">
        <f t="shared" si="5536"/>
        <v>0</v>
      </c>
      <c r="BG657" s="152">
        <f t="shared" si="5536"/>
        <v>1750</v>
      </c>
      <c r="BH657" s="152">
        <f t="shared" si="5536"/>
        <v>0</v>
      </c>
      <c r="BI657" s="152">
        <f t="shared" si="5536"/>
        <v>0</v>
      </c>
      <c r="BJ657" s="152">
        <f t="shared" si="5536"/>
        <v>0</v>
      </c>
      <c r="BK657" s="22">
        <f t="shared" si="5536"/>
        <v>46429</v>
      </c>
      <c r="BL657" s="22">
        <f t="shared" si="5536"/>
        <v>0</v>
      </c>
      <c r="BM657" s="22">
        <f t="shared" si="5536"/>
        <v>41914</v>
      </c>
      <c r="BN657" s="22">
        <f t="shared" si="5536"/>
        <v>0</v>
      </c>
      <c r="BO657" s="152">
        <f t="shared" si="5537"/>
        <v>0</v>
      </c>
      <c r="BP657" s="152">
        <f t="shared" si="5537"/>
        <v>0</v>
      </c>
      <c r="BQ657" s="152">
        <f t="shared" si="5537"/>
        <v>0</v>
      </c>
      <c r="BR657" s="152">
        <f t="shared" si="5537"/>
        <v>0</v>
      </c>
      <c r="BS657" s="22">
        <f t="shared" si="5537"/>
        <v>46429</v>
      </c>
      <c r="BT657" s="22">
        <f t="shared" si="5537"/>
        <v>0</v>
      </c>
      <c r="BU657" s="22">
        <f t="shared" si="5537"/>
        <v>41914</v>
      </c>
      <c r="BV657" s="22">
        <f t="shared" si="5537"/>
        <v>0</v>
      </c>
    </row>
    <row r="658" spans="1:74" ht="33.6">
      <c r="A658" s="8" t="s">
        <v>32</v>
      </c>
      <c r="B658" s="10">
        <v>913</v>
      </c>
      <c r="C658" s="10" t="s">
        <v>39</v>
      </c>
      <c r="D658" s="10" t="s">
        <v>27</v>
      </c>
      <c r="E658" s="10" t="s">
        <v>507</v>
      </c>
      <c r="F658" s="21" t="s">
        <v>33</v>
      </c>
      <c r="G658" s="22">
        <f t="shared" si="5533"/>
        <v>44679</v>
      </c>
      <c r="H658" s="22">
        <f t="shared" si="5533"/>
        <v>0</v>
      </c>
      <c r="I658" s="22">
        <f t="shared" si="5533"/>
        <v>41914</v>
      </c>
      <c r="J658" s="22">
        <f t="shared" si="5533"/>
        <v>0</v>
      </c>
      <c r="K658" s="152">
        <f t="shared" si="5533"/>
        <v>0</v>
      </c>
      <c r="L658" s="152">
        <f t="shared" si="5533"/>
        <v>0</v>
      </c>
      <c r="M658" s="152">
        <f t="shared" si="5533"/>
        <v>0</v>
      </c>
      <c r="N658" s="152">
        <f t="shared" si="5533"/>
        <v>0</v>
      </c>
      <c r="O658" s="22">
        <f t="shared" si="5533"/>
        <v>44679</v>
      </c>
      <c r="P658" s="22">
        <f t="shared" si="5533"/>
        <v>0</v>
      </c>
      <c r="Q658" s="22">
        <f t="shared" si="5533"/>
        <v>41914</v>
      </c>
      <c r="R658" s="22">
        <f t="shared" si="5533"/>
        <v>0</v>
      </c>
      <c r="S658" s="152">
        <f t="shared" si="5534"/>
        <v>0</v>
      </c>
      <c r="T658" s="152">
        <f t="shared" si="5534"/>
        <v>0</v>
      </c>
      <c r="U658" s="152">
        <f t="shared" si="5534"/>
        <v>0</v>
      </c>
      <c r="V658" s="152">
        <f t="shared" si="5534"/>
        <v>0</v>
      </c>
      <c r="W658" s="22">
        <f t="shared" si="5534"/>
        <v>44679</v>
      </c>
      <c r="X658" s="22">
        <f t="shared" si="5534"/>
        <v>0</v>
      </c>
      <c r="Y658" s="22">
        <f t="shared" si="5534"/>
        <v>41914</v>
      </c>
      <c r="Z658" s="22">
        <f t="shared" si="5534"/>
        <v>0</v>
      </c>
      <c r="AA658" s="152">
        <f t="shared" si="5534"/>
        <v>0</v>
      </c>
      <c r="AB658" s="152">
        <f t="shared" si="5534"/>
        <v>0</v>
      </c>
      <c r="AC658" s="152">
        <f t="shared" si="5534"/>
        <v>0</v>
      </c>
      <c r="AD658" s="152">
        <f t="shared" si="5534"/>
        <v>0</v>
      </c>
      <c r="AE658" s="22">
        <f t="shared" si="5534"/>
        <v>44679</v>
      </c>
      <c r="AF658" s="22">
        <f t="shared" si="5534"/>
        <v>0</v>
      </c>
      <c r="AG658" s="22">
        <f t="shared" si="5534"/>
        <v>41914</v>
      </c>
      <c r="AH658" s="22">
        <f t="shared" si="5534"/>
        <v>0</v>
      </c>
      <c r="AI658" s="152">
        <f t="shared" si="5535"/>
        <v>0</v>
      </c>
      <c r="AJ658" s="152">
        <f t="shared" si="5535"/>
        <v>0</v>
      </c>
      <c r="AK658" s="152">
        <f t="shared" si="5535"/>
        <v>0</v>
      </c>
      <c r="AL658" s="152">
        <f t="shared" si="5535"/>
        <v>0</v>
      </c>
      <c r="AM658" s="22">
        <f t="shared" si="5535"/>
        <v>44679</v>
      </c>
      <c r="AN658" s="22">
        <f t="shared" si="5535"/>
        <v>0</v>
      </c>
      <c r="AO658" s="22">
        <f t="shared" si="5535"/>
        <v>41914</v>
      </c>
      <c r="AP658" s="22">
        <f t="shared" si="5535"/>
        <v>0</v>
      </c>
      <c r="AQ658" s="152">
        <f t="shared" si="5535"/>
        <v>0</v>
      </c>
      <c r="AR658" s="152">
        <f t="shared" si="5535"/>
        <v>0</v>
      </c>
      <c r="AS658" s="152">
        <f t="shared" si="5535"/>
        <v>0</v>
      </c>
      <c r="AT658" s="152">
        <f t="shared" si="5535"/>
        <v>0</v>
      </c>
      <c r="AU658" s="22">
        <f t="shared" si="5535"/>
        <v>44679</v>
      </c>
      <c r="AV658" s="22">
        <f t="shared" si="5535"/>
        <v>0</v>
      </c>
      <c r="AW658" s="22">
        <f t="shared" si="5535"/>
        <v>41914</v>
      </c>
      <c r="AX658" s="22">
        <f t="shared" si="5535"/>
        <v>0</v>
      </c>
      <c r="AY658" s="152">
        <f t="shared" si="5536"/>
        <v>0</v>
      </c>
      <c r="AZ658" s="152">
        <f t="shared" si="5536"/>
        <v>0</v>
      </c>
      <c r="BA658" s="152">
        <f t="shared" si="5536"/>
        <v>0</v>
      </c>
      <c r="BB658" s="152">
        <f t="shared" si="5536"/>
        <v>0</v>
      </c>
      <c r="BC658" s="22">
        <f t="shared" si="5536"/>
        <v>44679</v>
      </c>
      <c r="BD658" s="22">
        <f t="shared" si="5536"/>
        <v>0</v>
      </c>
      <c r="BE658" s="22">
        <f t="shared" si="5536"/>
        <v>41914</v>
      </c>
      <c r="BF658" s="22">
        <f t="shared" si="5536"/>
        <v>0</v>
      </c>
      <c r="BG658" s="152">
        <f t="shared" si="5536"/>
        <v>1750</v>
      </c>
      <c r="BH658" s="152">
        <f t="shared" si="5536"/>
        <v>0</v>
      </c>
      <c r="BI658" s="152">
        <f t="shared" si="5536"/>
        <v>0</v>
      </c>
      <c r="BJ658" s="152">
        <f t="shared" si="5536"/>
        <v>0</v>
      </c>
      <c r="BK658" s="22">
        <f t="shared" si="5536"/>
        <v>46429</v>
      </c>
      <c r="BL658" s="22">
        <f t="shared" si="5536"/>
        <v>0</v>
      </c>
      <c r="BM658" s="22">
        <f t="shared" si="5536"/>
        <v>41914</v>
      </c>
      <c r="BN658" s="22">
        <f t="shared" si="5536"/>
        <v>0</v>
      </c>
      <c r="BO658" s="152">
        <f t="shared" si="5537"/>
        <v>0</v>
      </c>
      <c r="BP658" s="152">
        <f t="shared" si="5537"/>
        <v>0</v>
      </c>
      <c r="BQ658" s="152">
        <f t="shared" si="5537"/>
        <v>0</v>
      </c>
      <c r="BR658" s="152">
        <f t="shared" si="5537"/>
        <v>0</v>
      </c>
      <c r="BS658" s="22">
        <f t="shared" si="5537"/>
        <v>46429</v>
      </c>
      <c r="BT658" s="22">
        <f t="shared" si="5537"/>
        <v>0</v>
      </c>
      <c r="BU658" s="22">
        <f t="shared" si="5537"/>
        <v>41914</v>
      </c>
      <c r="BV658" s="22">
        <f t="shared" si="5537"/>
        <v>0</v>
      </c>
    </row>
    <row r="659" spans="1:74">
      <c r="A659" s="91" t="s">
        <v>46</v>
      </c>
      <c r="B659" s="10">
        <v>913</v>
      </c>
      <c r="C659" s="10" t="s">
        <v>39</v>
      </c>
      <c r="D659" s="10" t="s">
        <v>27</v>
      </c>
      <c r="E659" s="10" t="s">
        <v>507</v>
      </c>
      <c r="F659" s="6">
        <v>610</v>
      </c>
      <c r="G659" s="6">
        <f>41894+2785</f>
        <v>44679</v>
      </c>
      <c r="H659" s="6"/>
      <c r="I659" s="6">
        <f>41894+20</f>
        <v>41914</v>
      </c>
      <c r="J659" s="6"/>
      <c r="K659" s="148"/>
      <c r="L659" s="148"/>
      <c r="M659" s="148"/>
      <c r="N659" s="148"/>
      <c r="O659" s="6">
        <f>G659+K659</f>
        <v>44679</v>
      </c>
      <c r="P659" s="6">
        <f t="shared" ref="P659" si="5538">H659+L659</f>
        <v>0</v>
      </c>
      <c r="Q659" s="6">
        <f t="shared" ref="Q659" si="5539">I659+M659</f>
        <v>41914</v>
      </c>
      <c r="R659" s="6">
        <f t="shared" ref="R659" si="5540">J659+N659</f>
        <v>0</v>
      </c>
      <c r="S659" s="148"/>
      <c r="T659" s="148"/>
      <c r="U659" s="148"/>
      <c r="V659" s="148"/>
      <c r="W659" s="6">
        <f>O659+S659</f>
        <v>44679</v>
      </c>
      <c r="X659" s="6">
        <f t="shared" ref="X659" si="5541">P659+T659</f>
        <v>0</v>
      </c>
      <c r="Y659" s="6">
        <f t="shared" ref="Y659" si="5542">Q659+U659</f>
        <v>41914</v>
      </c>
      <c r="Z659" s="6">
        <f t="shared" ref="Z659" si="5543">R659+V659</f>
        <v>0</v>
      </c>
      <c r="AA659" s="148"/>
      <c r="AB659" s="148"/>
      <c r="AC659" s="148"/>
      <c r="AD659" s="148"/>
      <c r="AE659" s="6">
        <f>W659+AA659</f>
        <v>44679</v>
      </c>
      <c r="AF659" s="6">
        <f t="shared" ref="AF659" si="5544">X659+AB659</f>
        <v>0</v>
      </c>
      <c r="AG659" s="6">
        <f t="shared" ref="AG659" si="5545">Y659+AC659</f>
        <v>41914</v>
      </c>
      <c r="AH659" s="6">
        <f t="shared" ref="AH659" si="5546">Z659+AD659</f>
        <v>0</v>
      </c>
      <c r="AI659" s="148"/>
      <c r="AJ659" s="148"/>
      <c r="AK659" s="148"/>
      <c r="AL659" s="148"/>
      <c r="AM659" s="6">
        <f>AE659+AI659</f>
        <v>44679</v>
      </c>
      <c r="AN659" s="6">
        <f t="shared" ref="AN659" si="5547">AF659+AJ659</f>
        <v>0</v>
      </c>
      <c r="AO659" s="6">
        <f t="shared" ref="AO659" si="5548">AG659+AK659</f>
        <v>41914</v>
      </c>
      <c r="AP659" s="6">
        <f t="shared" ref="AP659" si="5549">AH659+AL659</f>
        <v>0</v>
      </c>
      <c r="AQ659" s="148"/>
      <c r="AR659" s="148"/>
      <c r="AS659" s="148"/>
      <c r="AT659" s="148"/>
      <c r="AU659" s="6">
        <f>AM659+AQ659</f>
        <v>44679</v>
      </c>
      <c r="AV659" s="6">
        <f t="shared" ref="AV659" si="5550">AN659+AR659</f>
        <v>0</v>
      </c>
      <c r="AW659" s="6">
        <f t="shared" ref="AW659" si="5551">AO659+AS659</f>
        <v>41914</v>
      </c>
      <c r="AX659" s="6">
        <f t="shared" ref="AX659" si="5552">AP659+AT659</f>
        <v>0</v>
      </c>
      <c r="AY659" s="148"/>
      <c r="AZ659" s="148"/>
      <c r="BA659" s="148"/>
      <c r="BB659" s="148"/>
      <c r="BC659" s="6">
        <f>AU659+AY659</f>
        <v>44679</v>
      </c>
      <c r="BD659" s="6">
        <f t="shared" ref="BD659" si="5553">AV659+AZ659</f>
        <v>0</v>
      </c>
      <c r="BE659" s="6">
        <f t="shared" ref="BE659" si="5554">AW659+BA659</f>
        <v>41914</v>
      </c>
      <c r="BF659" s="6">
        <f t="shared" ref="BF659" si="5555">AX659+BB659</f>
        <v>0</v>
      </c>
      <c r="BG659" s="148">
        <v>1750</v>
      </c>
      <c r="BH659" s="148"/>
      <c r="BI659" s="148"/>
      <c r="BJ659" s="148"/>
      <c r="BK659" s="6">
        <f>BC659+BG659</f>
        <v>46429</v>
      </c>
      <c r="BL659" s="6">
        <f t="shared" ref="BL659" si="5556">BD659+BH659</f>
        <v>0</v>
      </c>
      <c r="BM659" s="6">
        <f t="shared" ref="BM659" si="5557">BE659+BI659</f>
        <v>41914</v>
      </c>
      <c r="BN659" s="6">
        <f t="shared" ref="BN659" si="5558">BF659+BJ659</f>
        <v>0</v>
      </c>
      <c r="BO659" s="148"/>
      <c r="BP659" s="148"/>
      <c r="BQ659" s="148"/>
      <c r="BR659" s="148"/>
      <c r="BS659" s="6">
        <f>BK659+BO659</f>
        <v>46429</v>
      </c>
      <c r="BT659" s="6">
        <f t="shared" ref="BT659" si="5559">BL659+BP659</f>
        <v>0</v>
      </c>
      <c r="BU659" s="6">
        <f t="shared" ref="BU659" si="5560">BM659+BQ659</f>
        <v>41914</v>
      </c>
      <c r="BV659" s="6">
        <f t="shared" ref="BV659" si="5561">BN659+BR659</f>
        <v>0</v>
      </c>
    </row>
    <row r="660" spans="1:74" ht="67.2">
      <c r="A660" s="8" t="s">
        <v>114</v>
      </c>
      <c r="B660" s="10">
        <f>B656</f>
        <v>913</v>
      </c>
      <c r="C660" s="10" t="s">
        <v>39</v>
      </c>
      <c r="D660" s="10" t="s">
        <v>27</v>
      </c>
      <c r="E660" s="10" t="s">
        <v>508</v>
      </c>
      <c r="F660" s="10"/>
      <c r="G660" s="22">
        <f t="shared" ref="G660:V662" si="5562">G661</f>
        <v>45863</v>
      </c>
      <c r="H660" s="22">
        <f t="shared" si="5562"/>
        <v>0</v>
      </c>
      <c r="I660" s="22">
        <f t="shared" si="5562"/>
        <v>45863</v>
      </c>
      <c r="J660" s="22">
        <f t="shared" si="5562"/>
        <v>0</v>
      </c>
      <c r="K660" s="152">
        <f t="shared" si="5562"/>
        <v>0</v>
      </c>
      <c r="L660" s="152">
        <f t="shared" si="5562"/>
        <v>0</v>
      </c>
      <c r="M660" s="152">
        <f t="shared" si="5562"/>
        <v>0</v>
      </c>
      <c r="N660" s="152">
        <f t="shared" si="5562"/>
        <v>0</v>
      </c>
      <c r="O660" s="22">
        <f t="shared" si="5562"/>
        <v>45863</v>
      </c>
      <c r="P660" s="22">
        <f t="shared" si="5562"/>
        <v>0</v>
      </c>
      <c r="Q660" s="22">
        <f t="shared" si="5562"/>
        <v>45863</v>
      </c>
      <c r="R660" s="22">
        <f t="shared" si="5562"/>
        <v>0</v>
      </c>
      <c r="S660" s="152">
        <f t="shared" si="5562"/>
        <v>0</v>
      </c>
      <c r="T660" s="152">
        <f t="shared" si="5562"/>
        <v>0</v>
      </c>
      <c r="U660" s="152">
        <f t="shared" si="5562"/>
        <v>0</v>
      </c>
      <c r="V660" s="152">
        <f t="shared" si="5562"/>
        <v>0</v>
      </c>
      <c r="W660" s="22">
        <f t="shared" ref="S660:AI662" si="5563">W661</f>
        <v>45863</v>
      </c>
      <c r="X660" s="22">
        <f t="shared" si="5563"/>
        <v>0</v>
      </c>
      <c r="Y660" s="22">
        <f t="shared" si="5563"/>
        <v>45863</v>
      </c>
      <c r="Z660" s="22">
        <f t="shared" si="5563"/>
        <v>0</v>
      </c>
      <c r="AA660" s="152">
        <f t="shared" si="5563"/>
        <v>0</v>
      </c>
      <c r="AB660" s="152">
        <f t="shared" si="5563"/>
        <v>0</v>
      </c>
      <c r="AC660" s="152">
        <f t="shared" si="5563"/>
        <v>0</v>
      </c>
      <c r="AD660" s="152">
        <f t="shared" si="5563"/>
        <v>0</v>
      </c>
      <c r="AE660" s="22">
        <f t="shared" si="5563"/>
        <v>45863</v>
      </c>
      <c r="AF660" s="22">
        <f t="shared" si="5563"/>
        <v>0</v>
      </c>
      <c r="AG660" s="22">
        <f t="shared" si="5563"/>
        <v>45863</v>
      </c>
      <c r="AH660" s="22">
        <f t="shared" si="5563"/>
        <v>0</v>
      </c>
      <c r="AI660" s="152">
        <f t="shared" si="5563"/>
        <v>0</v>
      </c>
      <c r="AJ660" s="152">
        <f t="shared" ref="AI660:AY662" si="5564">AJ661</f>
        <v>0</v>
      </c>
      <c r="AK660" s="152">
        <f t="shared" si="5564"/>
        <v>0</v>
      </c>
      <c r="AL660" s="152">
        <f t="shared" si="5564"/>
        <v>0</v>
      </c>
      <c r="AM660" s="22">
        <f t="shared" si="5564"/>
        <v>45863</v>
      </c>
      <c r="AN660" s="22">
        <f t="shared" si="5564"/>
        <v>0</v>
      </c>
      <c r="AO660" s="22">
        <f t="shared" si="5564"/>
        <v>45863</v>
      </c>
      <c r="AP660" s="22">
        <f t="shared" si="5564"/>
        <v>0</v>
      </c>
      <c r="AQ660" s="152">
        <f t="shared" si="5564"/>
        <v>0</v>
      </c>
      <c r="AR660" s="152">
        <f t="shared" si="5564"/>
        <v>0</v>
      </c>
      <c r="AS660" s="152">
        <f t="shared" si="5564"/>
        <v>0</v>
      </c>
      <c r="AT660" s="152">
        <f t="shared" si="5564"/>
        <v>0</v>
      </c>
      <c r="AU660" s="22">
        <f t="shared" si="5564"/>
        <v>45863</v>
      </c>
      <c r="AV660" s="22">
        <f t="shared" si="5564"/>
        <v>0</v>
      </c>
      <c r="AW660" s="22">
        <f t="shared" si="5564"/>
        <v>45863</v>
      </c>
      <c r="AX660" s="22">
        <f t="shared" si="5564"/>
        <v>0</v>
      </c>
      <c r="AY660" s="152">
        <f t="shared" si="5564"/>
        <v>0</v>
      </c>
      <c r="AZ660" s="152">
        <f t="shared" ref="AY660:BO662" si="5565">AZ661</f>
        <v>0</v>
      </c>
      <c r="BA660" s="152">
        <f t="shared" si="5565"/>
        <v>0</v>
      </c>
      <c r="BB660" s="152">
        <f t="shared" si="5565"/>
        <v>0</v>
      </c>
      <c r="BC660" s="22">
        <f t="shared" si="5565"/>
        <v>45863</v>
      </c>
      <c r="BD660" s="22">
        <f t="shared" si="5565"/>
        <v>0</v>
      </c>
      <c r="BE660" s="22">
        <f t="shared" si="5565"/>
        <v>45863</v>
      </c>
      <c r="BF660" s="22">
        <f t="shared" si="5565"/>
        <v>0</v>
      </c>
      <c r="BG660" s="152">
        <f t="shared" si="5565"/>
        <v>0</v>
      </c>
      <c r="BH660" s="152">
        <f t="shared" si="5565"/>
        <v>0</v>
      </c>
      <c r="BI660" s="152">
        <f t="shared" si="5565"/>
        <v>0</v>
      </c>
      <c r="BJ660" s="152">
        <f t="shared" si="5565"/>
        <v>0</v>
      </c>
      <c r="BK660" s="22">
        <f t="shared" si="5565"/>
        <v>45863</v>
      </c>
      <c r="BL660" s="22">
        <f t="shared" si="5565"/>
        <v>0</v>
      </c>
      <c r="BM660" s="22">
        <f t="shared" si="5565"/>
        <v>45863</v>
      </c>
      <c r="BN660" s="22">
        <f t="shared" si="5565"/>
        <v>0</v>
      </c>
      <c r="BO660" s="152">
        <f t="shared" si="5565"/>
        <v>0</v>
      </c>
      <c r="BP660" s="152">
        <f t="shared" ref="BO660:BV662" si="5566">BP661</f>
        <v>0</v>
      </c>
      <c r="BQ660" s="152">
        <f t="shared" si="5566"/>
        <v>0</v>
      </c>
      <c r="BR660" s="152">
        <f t="shared" si="5566"/>
        <v>0</v>
      </c>
      <c r="BS660" s="22">
        <f t="shared" si="5566"/>
        <v>45863</v>
      </c>
      <c r="BT660" s="22">
        <f t="shared" si="5566"/>
        <v>0</v>
      </c>
      <c r="BU660" s="22">
        <f t="shared" si="5566"/>
        <v>45863</v>
      </c>
      <c r="BV660" s="22">
        <f t="shared" si="5566"/>
        <v>0</v>
      </c>
    </row>
    <row r="661" spans="1:74" ht="33.6">
      <c r="A661" s="91" t="s">
        <v>115</v>
      </c>
      <c r="B661" s="10">
        <f>B657</f>
        <v>913</v>
      </c>
      <c r="C661" s="10" t="s">
        <v>39</v>
      </c>
      <c r="D661" s="10" t="s">
        <v>27</v>
      </c>
      <c r="E661" s="10" t="s">
        <v>509</v>
      </c>
      <c r="F661" s="10"/>
      <c r="G661" s="22">
        <f t="shared" si="5562"/>
        <v>45863</v>
      </c>
      <c r="H661" s="22">
        <f t="shared" si="5562"/>
        <v>0</v>
      </c>
      <c r="I661" s="22">
        <f t="shared" si="5562"/>
        <v>45863</v>
      </c>
      <c r="J661" s="22">
        <f t="shared" si="5562"/>
        <v>0</v>
      </c>
      <c r="K661" s="152">
        <f t="shared" si="5562"/>
        <v>0</v>
      </c>
      <c r="L661" s="152">
        <f t="shared" si="5562"/>
        <v>0</v>
      </c>
      <c r="M661" s="152">
        <f t="shared" si="5562"/>
        <v>0</v>
      </c>
      <c r="N661" s="152">
        <f t="shared" si="5562"/>
        <v>0</v>
      </c>
      <c r="O661" s="22">
        <f t="shared" si="5562"/>
        <v>45863</v>
      </c>
      <c r="P661" s="22">
        <f t="shared" si="5562"/>
        <v>0</v>
      </c>
      <c r="Q661" s="22">
        <f t="shared" si="5562"/>
        <v>45863</v>
      </c>
      <c r="R661" s="22">
        <f t="shared" si="5562"/>
        <v>0</v>
      </c>
      <c r="S661" s="152">
        <f t="shared" si="5563"/>
        <v>0</v>
      </c>
      <c r="T661" s="152">
        <f t="shared" si="5563"/>
        <v>0</v>
      </c>
      <c r="U661" s="152">
        <f t="shared" si="5563"/>
        <v>0</v>
      </c>
      <c r="V661" s="152">
        <f t="shared" si="5563"/>
        <v>0</v>
      </c>
      <c r="W661" s="22">
        <f t="shared" si="5563"/>
        <v>45863</v>
      </c>
      <c r="X661" s="22">
        <f t="shared" si="5563"/>
        <v>0</v>
      </c>
      <c r="Y661" s="22">
        <f t="shared" si="5563"/>
        <v>45863</v>
      </c>
      <c r="Z661" s="22">
        <f t="shared" si="5563"/>
        <v>0</v>
      </c>
      <c r="AA661" s="152">
        <f t="shared" si="5563"/>
        <v>0</v>
      </c>
      <c r="AB661" s="152">
        <f t="shared" si="5563"/>
        <v>0</v>
      </c>
      <c r="AC661" s="152">
        <f t="shared" si="5563"/>
        <v>0</v>
      </c>
      <c r="AD661" s="152">
        <f t="shared" si="5563"/>
        <v>0</v>
      </c>
      <c r="AE661" s="22">
        <f t="shared" si="5563"/>
        <v>45863</v>
      </c>
      <c r="AF661" s="22">
        <f t="shared" si="5563"/>
        <v>0</v>
      </c>
      <c r="AG661" s="22">
        <f t="shared" si="5563"/>
        <v>45863</v>
      </c>
      <c r="AH661" s="22">
        <f t="shared" si="5563"/>
        <v>0</v>
      </c>
      <c r="AI661" s="152">
        <f t="shared" si="5564"/>
        <v>0</v>
      </c>
      <c r="AJ661" s="152">
        <f t="shared" si="5564"/>
        <v>0</v>
      </c>
      <c r="AK661" s="152">
        <f t="shared" si="5564"/>
        <v>0</v>
      </c>
      <c r="AL661" s="152">
        <f t="shared" si="5564"/>
        <v>0</v>
      </c>
      <c r="AM661" s="22">
        <f t="shared" si="5564"/>
        <v>45863</v>
      </c>
      <c r="AN661" s="22">
        <f t="shared" si="5564"/>
        <v>0</v>
      </c>
      <c r="AO661" s="22">
        <f t="shared" si="5564"/>
        <v>45863</v>
      </c>
      <c r="AP661" s="22">
        <f t="shared" si="5564"/>
        <v>0</v>
      </c>
      <c r="AQ661" s="152">
        <f t="shared" si="5564"/>
        <v>0</v>
      </c>
      <c r="AR661" s="152">
        <f t="shared" si="5564"/>
        <v>0</v>
      </c>
      <c r="AS661" s="152">
        <f t="shared" si="5564"/>
        <v>0</v>
      </c>
      <c r="AT661" s="152">
        <f t="shared" si="5564"/>
        <v>0</v>
      </c>
      <c r="AU661" s="22">
        <f t="shared" si="5564"/>
        <v>45863</v>
      </c>
      <c r="AV661" s="22">
        <f t="shared" si="5564"/>
        <v>0</v>
      </c>
      <c r="AW661" s="22">
        <f t="shared" si="5564"/>
        <v>45863</v>
      </c>
      <c r="AX661" s="22">
        <f t="shared" si="5564"/>
        <v>0</v>
      </c>
      <c r="AY661" s="152">
        <f t="shared" si="5565"/>
        <v>0</v>
      </c>
      <c r="AZ661" s="152">
        <f t="shared" si="5565"/>
        <v>0</v>
      </c>
      <c r="BA661" s="152">
        <f t="shared" si="5565"/>
        <v>0</v>
      </c>
      <c r="BB661" s="152">
        <f t="shared" si="5565"/>
        <v>0</v>
      </c>
      <c r="BC661" s="22">
        <f t="shared" si="5565"/>
        <v>45863</v>
      </c>
      <c r="BD661" s="22">
        <f t="shared" si="5565"/>
        <v>0</v>
      </c>
      <c r="BE661" s="22">
        <f t="shared" si="5565"/>
        <v>45863</v>
      </c>
      <c r="BF661" s="22">
        <f t="shared" si="5565"/>
        <v>0</v>
      </c>
      <c r="BG661" s="152">
        <f t="shared" si="5565"/>
        <v>0</v>
      </c>
      <c r="BH661" s="152">
        <f t="shared" si="5565"/>
        <v>0</v>
      </c>
      <c r="BI661" s="152">
        <f t="shared" si="5565"/>
        <v>0</v>
      </c>
      <c r="BJ661" s="152">
        <f t="shared" si="5565"/>
        <v>0</v>
      </c>
      <c r="BK661" s="22">
        <f t="shared" si="5565"/>
        <v>45863</v>
      </c>
      <c r="BL661" s="22">
        <f t="shared" si="5565"/>
        <v>0</v>
      </c>
      <c r="BM661" s="22">
        <f t="shared" si="5565"/>
        <v>45863</v>
      </c>
      <c r="BN661" s="22">
        <f t="shared" si="5565"/>
        <v>0</v>
      </c>
      <c r="BO661" s="152">
        <f t="shared" si="5566"/>
        <v>0</v>
      </c>
      <c r="BP661" s="152">
        <f t="shared" si="5566"/>
        <v>0</v>
      </c>
      <c r="BQ661" s="152">
        <f t="shared" si="5566"/>
        <v>0</v>
      </c>
      <c r="BR661" s="152">
        <f t="shared" si="5566"/>
        <v>0</v>
      </c>
      <c r="BS661" s="22">
        <f t="shared" si="5566"/>
        <v>45863</v>
      </c>
      <c r="BT661" s="22">
        <f t="shared" si="5566"/>
        <v>0</v>
      </c>
      <c r="BU661" s="22">
        <f t="shared" si="5566"/>
        <v>45863</v>
      </c>
      <c r="BV661" s="22">
        <f t="shared" si="5566"/>
        <v>0</v>
      </c>
    </row>
    <row r="662" spans="1:74">
      <c r="A662" s="8" t="s">
        <v>19</v>
      </c>
      <c r="B662" s="10">
        <f>B660</f>
        <v>913</v>
      </c>
      <c r="C662" s="10" t="s">
        <v>39</v>
      </c>
      <c r="D662" s="10" t="s">
        <v>27</v>
      </c>
      <c r="E662" s="10" t="s">
        <v>509</v>
      </c>
      <c r="F662" s="10" t="s">
        <v>20</v>
      </c>
      <c r="G662" s="22">
        <f t="shared" si="5562"/>
        <v>45863</v>
      </c>
      <c r="H662" s="22">
        <f t="shared" si="5562"/>
        <v>0</v>
      </c>
      <c r="I662" s="22">
        <f t="shared" si="5562"/>
        <v>45863</v>
      </c>
      <c r="J662" s="22">
        <f t="shared" si="5562"/>
        <v>0</v>
      </c>
      <c r="K662" s="152">
        <f t="shared" si="5562"/>
        <v>0</v>
      </c>
      <c r="L662" s="152">
        <f t="shared" si="5562"/>
        <v>0</v>
      </c>
      <c r="M662" s="152">
        <f t="shared" si="5562"/>
        <v>0</v>
      </c>
      <c r="N662" s="152">
        <f t="shared" si="5562"/>
        <v>0</v>
      </c>
      <c r="O662" s="22">
        <f t="shared" si="5562"/>
        <v>45863</v>
      </c>
      <c r="P662" s="22">
        <f t="shared" si="5562"/>
        <v>0</v>
      </c>
      <c r="Q662" s="22">
        <f t="shared" si="5562"/>
        <v>45863</v>
      </c>
      <c r="R662" s="22">
        <f t="shared" si="5562"/>
        <v>0</v>
      </c>
      <c r="S662" s="152">
        <f t="shared" si="5563"/>
        <v>0</v>
      </c>
      <c r="T662" s="152">
        <f t="shared" si="5563"/>
        <v>0</v>
      </c>
      <c r="U662" s="152">
        <f t="shared" si="5563"/>
        <v>0</v>
      </c>
      <c r="V662" s="152">
        <f t="shared" si="5563"/>
        <v>0</v>
      </c>
      <c r="W662" s="22">
        <f t="shared" si="5563"/>
        <v>45863</v>
      </c>
      <c r="X662" s="22">
        <f t="shared" si="5563"/>
        <v>0</v>
      </c>
      <c r="Y662" s="22">
        <f t="shared" si="5563"/>
        <v>45863</v>
      </c>
      <c r="Z662" s="22">
        <f t="shared" si="5563"/>
        <v>0</v>
      </c>
      <c r="AA662" s="152">
        <f t="shared" si="5563"/>
        <v>0</v>
      </c>
      <c r="AB662" s="152">
        <f t="shared" si="5563"/>
        <v>0</v>
      </c>
      <c r="AC662" s="152">
        <f t="shared" si="5563"/>
        <v>0</v>
      </c>
      <c r="AD662" s="152">
        <f t="shared" si="5563"/>
        <v>0</v>
      </c>
      <c r="AE662" s="22">
        <f t="shared" si="5563"/>
        <v>45863</v>
      </c>
      <c r="AF662" s="22">
        <f t="shared" si="5563"/>
        <v>0</v>
      </c>
      <c r="AG662" s="22">
        <f t="shared" si="5563"/>
        <v>45863</v>
      </c>
      <c r="AH662" s="22">
        <f t="shared" si="5563"/>
        <v>0</v>
      </c>
      <c r="AI662" s="152">
        <f t="shared" si="5564"/>
        <v>0</v>
      </c>
      <c r="AJ662" s="152">
        <f t="shared" si="5564"/>
        <v>0</v>
      </c>
      <c r="AK662" s="152">
        <f t="shared" si="5564"/>
        <v>0</v>
      </c>
      <c r="AL662" s="152">
        <f t="shared" si="5564"/>
        <v>0</v>
      </c>
      <c r="AM662" s="22">
        <f t="shared" si="5564"/>
        <v>45863</v>
      </c>
      <c r="AN662" s="22">
        <f t="shared" si="5564"/>
        <v>0</v>
      </c>
      <c r="AO662" s="22">
        <f t="shared" si="5564"/>
        <v>45863</v>
      </c>
      <c r="AP662" s="22">
        <f t="shared" si="5564"/>
        <v>0</v>
      </c>
      <c r="AQ662" s="152">
        <f t="shared" si="5564"/>
        <v>0</v>
      </c>
      <c r="AR662" s="152">
        <f t="shared" si="5564"/>
        <v>0</v>
      </c>
      <c r="AS662" s="152">
        <f t="shared" si="5564"/>
        <v>0</v>
      </c>
      <c r="AT662" s="152">
        <f t="shared" si="5564"/>
        <v>0</v>
      </c>
      <c r="AU662" s="22">
        <f t="shared" si="5564"/>
        <v>45863</v>
      </c>
      <c r="AV662" s="22">
        <f t="shared" si="5564"/>
        <v>0</v>
      </c>
      <c r="AW662" s="22">
        <f t="shared" si="5564"/>
        <v>45863</v>
      </c>
      <c r="AX662" s="22">
        <f t="shared" si="5564"/>
        <v>0</v>
      </c>
      <c r="AY662" s="152">
        <f t="shared" si="5565"/>
        <v>0</v>
      </c>
      <c r="AZ662" s="152">
        <f t="shared" si="5565"/>
        <v>0</v>
      </c>
      <c r="BA662" s="152">
        <f t="shared" si="5565"/>
        <v>0</v>
      </c>
      <c r="BB662" s="152">
        <f t="shared" si="5565"/>
        <v>0</v>
      </c>
      <c r="BC662" s="22">
        <f t="shared" si="5565"/>
        <v>45863</v>
      </c>
      <c r="BD662" s="22">
        <f t="shared" si="5565"/>
        <v>0</v>
      </c>
      <c r="BE662" s="22">
        <f t="shared" si="5565"/>
        <v>45863</v>
      </c>
      <c r="BF662" s="22">
        <f t="shared" si="5565"/>
        <v>0</v>
      </c>
      <c r="BG662" s="152">
        <f t="shared" si="5565"/>
        <v>0</v>
      </c>
      <c r="BH662" s="152">
        <f t="shared" si="5565"/>
        <v>0</v>
      </c>
      <c r="BI662" s="152">
        <f t="shared" si="5565"/>
        <v>0</v>
      </c>
      <c r="BJ662" s="152">
        <f t="shared" si="5565"/>
        <v>0</v>
      </c>
      <c r="BK662" s="22">
        <f t="shared" si="5565"/>
        <v>45863</v>
      </c>
      <c r="BL662" s="22">
        <f t="shared" si="5565"/>
        <v>0</v>
      </c>
      <c r="BM662" s="22">
        <f t="shared" si="5565"/>
        <v>45863</v>
      </c>
      <c r="BN662" s="22">
        <f t="shared" si="5565"/>
        <v>0</v>
      </c>
      <c r="BO662" s="152">
        <f t="shared" si="5566"/>
        <v>0</v>
      </c>
      <c r="BP662" s="152">
        <f t="shared" si="5566"/>
        <v>0</v>
      </c>
      <c r="BQ662" s="152">
        <f t="shared" si="5566"/>
        <v>0</v>
      </c>
      <c r="BR662" s="152">
        <f t="shared" si="5566"/>
        <v>0</v>
      </c>
      <c r="BS662" s="22">
        <f t="shared" si="5566"/>
        <v>45863</v>
      </c>
      <c r="BT662" s="22">
        <f t="shared" si="5566"/>
        <v>0</v>
      </c>
      <c r="BU662" s="22">
        <f t="shared" si="5566"/>
        <v>45863</v>
      </c>
      <c r="BV662" s="22">
        <f t="shared" si="5566"/>
        <v>0</v>
      </c>
    </row>
    <row r="663" spans="1:74" ht="67.2">
      <c r="A663" s="8" t="s">
        <v>510</v>
      </c>
      <c r="B663" s="10">
        <f>B661</f>
        <v>913</v>
      </c>
      <c r="C663" s="10" t="s">
        <v>39</v>
      </c>
      <c r="D663" s="10" t="s">
        <v>27</v>
      </c>
      <c r="E663" s="10" t="s">
        <v>509</v>
      </c>
      <c r="F663" s="6">
        <v>810</v>
      </c>
      <c r="G663" s="6">
        <v>45863</v>
      </c>
      <c r="H663" s="6"/>
      <c r="I663" s="6">
        <v>45863</v>
      </c>
      <c r="J663" s="6"/>
      <c r="K663" s="148"/>
      <c r="L663" s="148"/>
      <c r="M663" s="148"/>
      <c r="N663" s="148"/>
      <c r="O663" s="6">
        <f>G663+K663</f>
        <v>45863</v>
      </c>
      <c r="P663" s="6">
        <f t="shared" ref="P663" si="5567">H663+L663</f>
        <v>0</v>
      </c>
      <c r="Q663" s="6">
        <f t="shared" ref="Q663" si="5568">I663+M663</f>
        <v>45863</v>
      </c>
      <c r="R663" s="6">
        <f t="shared" ref="R663" si="5569">J663+N663</f>
        <v>0</v>
      </c>
      <c r="S663" s="148"/>
      <c r="T663" s="148"/>
      <c r="U663" s="148"/>
      <c r="V663" s="148"/>
      <c r="W663" s="6">
        <f>O663+S663</f>
        <v>45863</v>
      </c>
      <c r="X663" s="6">
        <f t="shared" ref="X663" si="5570">P663+T663</f>
        <v>0</v>
      </c>
      <c r="Y663" s="6">
        <f t="shared" ref="Y663" si="5571">Q663+U663</f>
        <v>45863</v>
      </c>
      <c r="Z663" s="6">
        <f t="shared" ref="Z663" si="5572">R663+V663</f>
        <v>0</v>
      </c>
      <c r="AA663" s="148"/>
      <c r="AB663" s="148"/>
      <c r="AC663" s="148"/>
      <c r="AD663" s="148"/>
      <c r="AE663" s="6">
        <f>W663+AA663</f>
        <v>45863</v>
      </c>
      <c r="AF663" s="6">
        <f t="shared" ref="AF663" si="5573">X663+AB663</f>
        <v>0</v>
      </c>
      <c r="AG663" s="6">
        <f t="shared" ref="AG663" si="5574">Y663+AC663</f>
        <v>45863</v>
      </c>
      <c r="AH663" s="6">
        <f t="shared" ref="AH663" si="5575">Z663+AD663</f>
        <v>0</v>
      </c>
      <c r="AI663" s="148"/>
      <c r="AJ663" s="148"/>
      <c r="AK663" s="148"/>
      <c r="AL663" s="148"/>
      <c r="AM663" s="6">
        <f>AE663+AI663</f>
        <v>45863</v>
      </c>
      <c r="AN663" s="6">
        <f t="shared" ref="AN663" si="5576">AF663+AJ663</f>
        <v>0</v>
      </c>
      <c r="AO663" s="6">
        <f t="shared" ref="AO663" si="5577">AG663+AK663</f>
        <v>45863</v>
      </c>
      <c r="AP663" s="6">
        <f t="shared" ref="AP663" si="5578">AH663+AL663</f>
        <v>0</v>
      </c>
      <c r="AQ663" s="148"/>
      <c r="AR663" s="148"/>
      <c r="AS663" s="148"/>
      <c r="AT663" s="148"/>
      <c r="AU663" s="6">
        <f>AM663+AQ663</f>
        <v>45863</v>
      </c>
      <c r="AV663" s="6">
        <f t="shared" ref="AV663" si="5579">AN663+AR663</f>
        <v>0</v>
      </c>
      <c r="AW663" s="6">
        <f t="shared" ref="AW663" si="5580">AO663+AS663</f>
        <v>45863</v>
      </c>
      <c r="AX663" s="6">
        <f t="shared" ref="AX663" si="5581">AP663+AT663</f>
        <v>0</v>
      </c>
      <c r="AY663" s="148"/>
      <c r="AZ663" s="148"/>
      <c r="BA663" s="148"/>
      <c r="BB663" s="148"/>
      <c r="BC663" s="6">
        <f>AU663+AY663</f>
        <v>45863</v>
      </c>
      <c r="BD663" s="6">
        <f t="shared" ref="BD663" si="5582">AV663+AZ663</f>
        <v>0</v>
      </c>
      <c r="BE663" s="6">
        <f t="shared" ref="BE663" si="5583">AW663+BA663</f>
        <v>45863</v>
      </c>
      <c r="BF663" s="6">
        <f t="shared" ref="BF663" si="5584">AX663+BB663</f>
        <v>0</v>
      </c>
      <c r="BG663" s="148"/>
      <c r="BH663" s="148"/>
      <c r="BI663" s="148"/>
      <c r="BJ663" s="148"/>
      <c r="BK663" s="6">
        <f>BC663+BG663</f>
        <v>45863</v>
      </c>
      <c r="BL663" s="6">
        <f t="shared" ref="BL663" si="5585">BD663+BH663</f>
        <v>0</v>
      </c>
      <c r="BM663" s="6">
        <f t="shared" ref="BM663" si="5586">BE663+BI663</f>
        <v>45863</v>
      </c>
      <c r="BN663" s="6">
        <f t="shared" ref="BN663" si="5587">BF663+BJ663</f>
        <v>0</v>
      </c>
      <c r="BO663" s="148"/>
      <c r="BP663" s="148"/>
      <c r="BQ663" s="148"/>
      <c r="BR663" s="148"/>
      <c r="BS663" s="6">
        <f>BK663+BO663</f>
        <v>45863</v>
      </c>
      <c r="BT663" s="6">
        <f t="shared" ref="BT663" si="5588">BL663+BP663</f>
        <v>0</v>
      </c>
      <c r="BU663" s="6">
        <f t="shared" ref="BU663" si="5589">BM663+BQ663</f>
        <v>45863</v>
      </c>
      <c r="BV663" s="6">
        <f t="shared" ref="BV663" si="5590">BN663+BR663</f>
        <v>0</v>
      </c>
    </row>
    <row r="664" spans="1:74" s="18" customFormat="1" ht="50.4" hidden="1">
      <c r="A664" s="60" t="s">
        <v>761</v>
      </c>
      <c r="B664" s="141">
        <v>913</v>
      </c>
      <c r="C664" s="141" t="s">
        <v>39</v>
      </c>
      <c r="D664" s="58" t="s">
        <v>27</v>
      </c>
      <c r="E664" s="58" t="s">
        <v>504</v>
      </c>
      <c r="F664" s="59"/>
      <c r="G664" s="59">
        <f>G665</f>
        <v>0</v>
      </c>
      <c r="H664" s="59">
        <f t="shared" ref="H664:W665" si="5591">H665</f>
        <v>0</v>
      </c>
      <c r="I664" s="59">
        <f t="shared" si="5591"/>
        <v>0</v>
      </c>
      <c r="J664" s="59">
        <f t="shared" si="5591"/>
        <v>0</v>
      </c>
      <c r="K664" s="59">
        <f t="shared" si="5591"/>
        <v>0</v>
      </c>
      <c r="L664" s="59">
        <f t="shared" si="5591"/>
        <v>0</v>
      </c>
      <c r="M664" s="59">
        <f t="shared" si="5591"/>
        <v>0</v>
      </c>
      <c r="N664" s="59">
        <f t="shared" si="5591"/>
        <v>0</v>
      </c>
      <c r="O664" s="59">
        <f t="shared" si="5591"/>
        <v>0</v>
      </c>
      <c r="P664" s="59">
        <f t="shared" si="5591"/>
        <v>0</v>
      </c>
      <c r="Q664" s="59">
        <f t="shared" si="5591"/>
        <v>0</v>
      </c>
      <c r="R664" s="59">
        <f t="shared" si="5591"/>
        <v>0</v>
      </c>
      <c r="S664" s="148">
        <f t="shared" si="5591"/>
        <v>0</v>
      </c>
      <c r="T664" s="148">
        <f t="shared" si="5591"/>
        <v>0</v>
      </c>
      <c r="U664" s="148">
        <f t="shared" si="5591"/>
        <v>0</v>
      </c>
      <c r="V664" s="148">
        <f t="shared" si="5591"/>
        <v>0</v>
      </c>
      <c r="W664" s="59">
        <f t="shared" si="5591"/>
        <v>0</v>
      </c>
      <c r="X664" s="59">
        <f t="shared" ref="S664:AI665" si="5592">X665</f>
        <v>0</v>
      </c>
      <c r="Y664" s="59">
        <f t="shared" si="5592"/>
        <v>0</v>
      </c>
      <c r="Z664" s="59">
        <f t="shared" si="5592"/>
        <v>0</v>
      </c>
      <c r="AA664" s="148">
        <f t="shared" si="5592"/>
        <v>0</v>
      </c>
      <c r="AB664" s="148">
        <f t="shared" si="5592"/>
        <v>0</v>
      </c>
      <c r="AC664" s="148">
        <f t="shared" si="5592"/>
        <v>0</v>
      </c>
      <c r="AD664" s="148">
        <f t="shared" si="5592"/>
        <v>0</v>
      </c>
      <c r="AE664" s="59">
        <f t="shared" si="5592"/>
        <v>0</v>
      </c>
      <c r="AF664" s="59">
        <f t="shared" si="5592"/>
        <v>0</v>
      </c>
      <c r="AG664" s="59">
        <f t="shared" si="5592"/>
        <v>0</v>
      </c>
      <c r="AH664" s="59">
        <f t="shared" si="5592"/>
        <v>0</v>
      </c>
      <c r="AI664" s="148">
        <f t="shared" si="5592"/>
        <v>0</v>
      </c>
      <c r="AJ664" s="148">
        <f t="shared" ref="AI664:AY665" si="5593">AJ665</f>
        <v>0</v>
      </c>
      <c r="AK664" s="148">
        <f t="shared" si="5593"/>
        <v>0</v>
      </c>
      <c r="AL664" s="148">
        <f t="shared" si="5593"/>
        <v>0</v>
      </c>
      <c r="AM664" s="59">
        <f t="shared" si="5593"/>
        <v>0</v>
      </c>
      <c r="AN664" s="59">
        <f t="shared" si="5593"/>
        <v>0</v>
      </c>
      <c r="AO664" s="59">
        <f t="shared" si="5593"/>
        <v>0</v>
      </c>
      <c r="AP664" s="59">
        <f t="shared" si="5593"/>
        <v>0</v>
      </c>
      <c r="AQ664" s="148">
        <f t="shared" si="5593"/>
        <v>0</v>
      </c>
      <c r="AR664" s="148">
        <f t="shared" si="5593"/>
        <v>0</v>
      </c>
      <c r="AS664" s="148">
        <f t="shared" si="5593"/>
        <v>0</v>
      </c>
      <c r="AT664" s="148">
        <f t="shared" si="5593"/>
        <v>0</v>
      </c>
      <c r="AU664" s="59">
        <f t="shared" si="5593"/>
        <v>0</v>
      </c>
      <c r="AV664" s="59">
        <f t="shared" si="5593"/>
        <v>0</v>
      </c>
      <c r="AW664" s="59">
        <f t="shared" si="5593"/>
        <v>0</v>
      </c>
      <c r="AX664" s="59">
        <f t="shared" si="5593"/>
        <v>0</v>
      </c>
      <c r="AY664" s="148">
        <f t="shared" si="5593"/>
        <v>0</v>
      </c>
      <c r="AZ664" s="148">
        <f t="shared" ref="AY664:BO665" si="5594">AZ665</f>
        <v>0</v>
      </c>
      <c r="BA664" s="148">
        <f t="shared" si="5594"/>
        <v>0</v>
      </c>
      <c r="BB664" s="148">
        <f t="shared" si="5594"/>
        <v>0</v>
      </c>
      <c r="BC664" s="59">
        <f t="shared" si="5594"/>
        <v>0</v>
      </c>
      <c r="BD664" s="59">
        <f t="shared" si="5594"/>
        <v>0</v>
      </c>
      <c r="BE664" s="59">
        <f t="shared" si="5594"/>
        <v>0</v>
      </c>
      <c r="BF664" s="59">
        <f t="shared" si="5594"/>
        <v>0</v>
      </c>
      <c r="BG664" s="148">
        <f t="shared" si="5594"/>
        <v>0</v>
      </c>
      <c r="BH664" s="148">
        <f t="shared" si="5594"/>
        <v>0</v>
      </c>
      <c r="BI664" s="148">
        <f t="shared" si="5594"/>
        <v>0</v>
      </c>
      <c r="BJ664" s="148">
        <f t="shared" si="5594"/>
        <v>0</v>
      </c>
      <c r="BK664" s="59">
        <f t="shared" si="5594"/>
        <v>0</v>
      </c>
      <c r="BL664" s="59">
        <f t="shared" si="5594"/>
        <v>0</v>
      </c>
      <c r="BM664" s="59">
        <f t="shared" si="5594"/>
        <v>0</v>
      </c>
      <c r="BN664" s="59">
        <f t="shared" si="5594"/>
        <v>0</v>
      </c>
      <c r="BO664" s="148">
        <f t="shared" si="5594"/>
        <v>0</v>
      </c>
      <c r="BP664" s="148">
        <f t="shared" ref="BO664:BV665" si="5595">BP665</f>
        <v>0</v>
      </c>
      <c r="BQ664" s="148">
        <f t="shared" si="5595"/>
        <v>0</v>
      </c>
      <c r="BR664" s="148">
        <f t="shared" si="5595"/>
        <v>0</v>
      </c>
      <c r="BS664" s="59">
        <f t="shared" si="5595"/>
        <v>0</v>
      </c>
      <c r="BT664" s="59">
        <f t="shared" si="5595"/>
        <v>0</v>
      </c>
      <c r="BU664" s="59">
        <f t="shared" si="5595"/>
        <v>0</v>
      </c>
      <c r="BV664" s="59">
        <f t="shared" si="5595"/>
        <v>0</v>
      </c>
    </row>
    <row r="665" spans="1:74" s="18" customFormat="1" ht="33.6" hidden="1">
      <c r="A665" s="60" t="s">
        <v>32</v>
      </c>
      <c r="B665" s="141">
        <v>913</v>
      </c>
      <c r="C665" s="141" t="s">
        <v>39</v>
      </c>
      <c r="D665" s="58" t="s">
        <v>27</v>
      </c>
      <c r="E665" s="58" t="s">
        <v>504</v>
      </c>
      <c r="F665" s="59">
        <v>600</v>
      </c>
      <c r="G665" s="59">
        <f>G666</f>
        <v>0</v>
      </c>
      <c r="H665" s="59">
        <f t="shared" si="5591"/>
        <v>0</v>
      </c>
      <c r="I665" s="59">
        <f t="shared" si="5591"/>
        <v>0</v>
      </c>
      <c r="J665" s="59">
        <f t="shared" si="5591"/>
        <v>0</v>
      </c>
      <c r="K665" s="59">
        <f t="shared" si="5591"/>
        <v>0</v>
      </c>
      <c r="L665" s="59">
        <f t="shared" si="5591"/>
        <v>0</v>
      </c>
      <c r="M665" s="59">
        <f t="shared" si="5591"/>
        <v>0</v>
      </c>
      <c r="N665" s="59">
        <f t="shared" si="5591"/>
        <v>0</v>
      </c>
      <c r="O665" s="59">
        <f t="shared" si="5591"/>
        <v>0</v>
      </c>
      <c r="P665" s="59">
        <f t="shared" si="5591"/>
        <v>0</v>
      </c>
      <c r="Q665" s="59">
        <f t="shared" si="5591"/>
        <v>0</v>
      </c>
      <c r="R665" s="59">
        <f t="shared" si="5591"/>
        <v>0</v>
      </c>
      <c r="S665" s="148">
        <f t="shared" si="5592"/>
        <v>0</v>
      </c>
      <c r="T665" s="148">
        <f t="shared" si="5592"/>
        <v>0</v>
      </c>
      <c r="U665" s="148">
        <f t="shared" si="5592"/>
        <v>0</v>
      </c>
      <c r="V665" s="148">
        <f t="shared" si="5592"/>
        <v>0</v>
      </c>
      <c r="W665" s="59">
        <f t="shared" si="5592"/>
        <v>0</v>
      </c>
      <c r="X665" s="59">
        <f t="shared" si="5592"/>
        <v>0</v>
      </c>
      <c r="Y665" s="59">
        <f t="shared" si="5592"/>
        <v>0</v>
      </c>
      <c r="Z665" s="59">
        <f t="shared" si="5592"/>
        <v>0</v>
      </c>
      <c r="AA665" s="148">
        <f t="shared" si="5592"/>
        <v>0</v>
      </c>
      <c r="AB665" s="148">
        <f t="shared" si="5592"/>
        <v>0</v>
      </c>
      <c r="AC665" s="148">
        <f t="shared" si="5592"/>
        <v>0</v>
      </c>
      <c r="AD665" s="148">
        <f t="shared" si="5592"/>
        <v>0</v>
      </c>
      <c r="AE665" s="59">
        <f t="shared" si="5592"/>
        <v>0</v>
      </c>
      <c r="AF665" s="59">
        <f t="shared" si="5592"/>
        <v>0</v>
      </c>
      <c r="AG665" s="59">
        <f t="shared" si="5592"/>
        <v>0</v>
      </c>
      <c r="AH665" s="59">
        <f t="shared" si="5592"/>
        <v>0</v>
      </c>
      <c r="AI665" s="148">
        <f t="shared" si="5593"/>
        <v>0</v>
      </c>
      <c r="AJ665" s="148">
        <f t="shared" si="5593"/>
        <v>0</v>
      </c>
      <c r="AK665" s="148">
        <f t="shared" si="5593"/>
        <v>0</v>
      </c>
      <c r="AL665" s="148">
        <f t="shared" si="5593"/>
        <v>0</v>
      </c>
      <c r="AM665" s="59">
        <f t="shared" si="5593"/>
        <v>0</v>
      </c>
      <c r="AN665" s="59">
        <f t="shared" si="5593"/>
        <v>0</v>
      </c>
      <c r="AO665" s="59">
        <f t="shared" si="5593"/>
        <v>0</v>
      </c>
      <c r="AP665" s="59">
        <f t="shared" si="5593"/>
        <v>0</v>
      </c>
      <c r="AQ665" s="148">
        <f t="shared" si="5593"/>
        <v>0</v>
      </c>
      <c r="AR665" s="148">
        <f t="shared" si="5593"/>
        <v>0</v>
      </c>
      <c r="AS665" s="148">
        <f t="shared" si="5593"/>
        <v>0</v>
      </c>
      <c r="AT665" s="148">
        <f t="shared" si="5593"/>
        <v>0</v>
      </c>
      <c r="AU665" s="59">
        <f t="shared" si="5593"/>
        <v>0</v>
      </c>
      <c r="AV665" s="59">
        <f t="shared" si="5593"/>
        <v>0</v>
      </c>
      <c r="AW665" s="59">
        <f t="shared" si="5593"/>
        <v>0</v>
      </c>
      <c r="AX665" s="59">
        <f t="shared" si="5593"/>
        <v>0</v>
      </c>
      <c r="AY665" s="148">
        <f t="shared" si="5594"/>
        <v>0</v>
      </c>
      <c r="AZ665" s="148">
        <f t="shared" si="5594"/>
        <v>0</v>
      </c>
      <c r="BA665" s="148">
        <f t="shared" si="5594"/>
        <v>0</v>
      </c>
      <c r="BB665" s="148">
        <f t="shared" si="5594"/>
        <v>0</v>
      </c>
      <c r="BC665" s="59">
        <f t="shared" si="5594"/>
        <v>0</v>
      </c>
      <c r="BD665" s="59">
        <f t="shared" si="5594"/>
        <v>0</v>
      </c>
      <c r="BE665" s="59">
        <f t="shared" si="5594"/>
        <v>0</v>
      </c>
      <c r="BF665" s="59">
        <f t="shared" si="5594"/>
        <v>0</v>
      </c>
      <c r="BG665" s="148">
        <f t="shared" si="5594"/>
        <v>0</v>
      </c>
      <c r="BH665" s="148">
        <f t="shared" si="5594"/>
        <v>0</v>
      </c>
      <c r="BI665" s="148">
        <f t="shared" si="5594"/>
        <v>0</v>
      </c>
      <c r="BJ665" s="148">
        <f t="shared" si="5594"/>
        <v>0</v>
      </c>
      <c r="BK665" s="59">
        <f t="shared" si="5594"/>
        <v>0</v>
      </c>
      <c r="BL665" s="59">
        <f t="shared" si="5594"/>
        <v>0</v>
      </c>
      <c r="BM665" s="59">
        <f t="shared" si="5594"/>
        <v>0</v>
      </c>
      <c r="BN665" s="59">
        <f t="shared" si="5594"/>
        <v>0</v>
      </c>
      <c r="BO665" s="148">
        <f t="shared" si="5595"/>
        <v>0</v>
      </c>
      <c r="BP665" s="148">
        <f t="shared" si="5595"/>
        <v>0</v>
      </c>
      <c r="BQ665" s="148">
        <f t="shared" si="5595"/>
        <v>0</v>
      </c>
      <c r="BR665" s="148">
        <f t="shared" si="5595"/>
        <v>0</v>
      </c>
      <c r="BS665" s="59">
        <f t="shared" si="5595"/>
        <v>0</v>
      </c>
      <c r="BT665" s="59">
        <f t="shared" si="5595"/>
        <v>0</v>
      </c>
      <c r="BU665" s="59">
        <f t="shared" si="5595"/>
        <v>0</v>
      </c>
      <c r="BV665" s="59">
        <f t="shared" si="5595"/>
        <v>0</v>
      </c>
    </row>
    <row r="666" spans="1:74" s="18" customFormat="1" hidden="1">
      <c r="A666" s="140" t="s">
        <v>46</v>
      </c>
      <c r="B666" s="141">
        <v>913</v>
      </c>
      <c r="C666" s="141" t="s">
        <v>39</v>
      </c>
      <c r="D666" s="58" t="s">
        <v>27</v>
      </c>
      <c r="E666" s="58" t="s">
        <v>504</v>
      </c>
      <c r="F666" s="59">
        <v>610</v>
      </c>
      <c r="G666" s="59"/>
      <c r="H666" s="59"/>
      <c r="I666" s="59"/>
      <c r="J666" s="59"/>
      <c r="K666" s="59"/>
      <c r="L666" s="59"/>
      <c r="M666" s="59"/>
      <c r="N666" s="59"/>
      <c r="O666" s="59">
        <f>G666+K666</f>
        <v>0</v>
      </c>
      <c r="P666" s="59">
        <f t="shared" ref="P666" si="5596">H666+L666</f>
        <v>0</v>
      </c>
      <c r="Q666" s="59">
        <f t="shared" ref="Q666" si="5597">I666+M666</f>
        <v>0</v>
      </c>
      <c r="R666" s="59">
        <f t="shared" ref="R666" si="5598">J666+N666</f>
        <v>0</v>
      </c>
      <c r="S666" s="148"/>
      <c r="T666" s="148"/>
      <c r="U666" s="148"/>
      <c r="V666" s="148"/>
      <c r="W666" s="59">
        <f>O666+S666</f>
        <v>0</v>
      </c>
      <c r="X666" s="59">
        <f t="shared" ref="X666" si="5599">P666+T666</f>
        <v>0</v>
      </c>
      <c r="Y666" s="59">
        <f t="shared" ref="Y666" si="5600">Q666+U666</f>
        <v>0</v>
      </c>
      <c r="Z666" s="59">
        <f t="shared" ref="Z666" si="5601">R666+V666</f>
        <v>0</v>
      </c>
      <c r="AA666" s="148"/>
      <c r="AB666" s="148"/>
      <c r="AC666" s="148"/>
      <c r="AD666" s="148"/>
      <c r="AE666" s="59">
        <f>W666+AA666</f>
        <v>0</v>
      </c>
      <c r="AF666" s="59">
        <f t="shared" ref="AF666" si="5602">X666+AB666</f>
        <v>0</v>
      </c>
      <c r="AG666" s="59">
        <f t="shared" ref="AG666" si="5603">Y666+AC666</f>
        <v>0</v>
      </c>
      <c r="AH666" s="59">
        <f t="shared" ref="AH666" si="5604">Z666+AD666</f>
        <v>0</v>
      </c>
      <c r="AI666" s="148"/>
      <c r="AJ666" s="148"/>
      <c r="AK666" s="148"/>
      <c r="AL666" s="148"/>
      <c r="AM666" s="59">
        <f>AE666+AI666</f>
        <v>0</v>
      </c>
      <c r="AN666" s="59">
        <f t="shared" ref="AN666" si="5605">AF666+AJ666</f>
        <v>0</v>
      </c>
      <c r="AO666" s="59">
        <f t="shared" ref="AO666" si="5606">AG666+AK666</f>
        <v>0</v>
      </c>
      <c r="AP666" s="59">
        <f t="shared" ref="AP666" si="5607">AH666+AL666</f>
        <v>0</v>
      </c>
      <c r="AQ666" s="148"/>
      <c r="AR666" s="148"/>
      <c r="AS666" s="148"/>
      <c r="AT666" s="148"/>
      <c r="AU666" s="59">
        <f>AM666+AQ666</f>
        <v>0</v>
      </c>
      <c r="AV666" s="59">
        <f t="shared" ref="AV666" si="5608">AN666+AR666</f>
        <v>0</v>
      </c>
      <c r="AW666" s="59">
        <f t="shared" ref="AW666" si="5609">AO666+AS666</f>
        <v>0</v>
      </c>
      <c r="AX666" s="59">
        <f t="shared" ref="AX666" si="5610">AP666+AT666</f>
        <v>0</v>
      </c>
      <c r="AY666" s="148"/>
      <c r="AZ666" s="148"/>
      <c r="BA666" s="148"/>
      <c r="BB666" s="148"/>
      <c r="BC666" s="59">
        <f>AU666+AY666</f>
        <v>0</v>
      </c>
      <c r="BD666" s="59">
        <f t="shared" ref="BD666" si="5611">AV666+AZ666</f>
        <v>0</v>
      </c>
      <c r="BE666" s="59">
        <f t="shared" ref="BE666" si="5612">AW666+BA666</f>
        <v>0</v>
      </c>
      <c r="BF666" s="59">
        <f t="shared" ref="BF666" si="5613">AX666+BB666</f>
        <v>0</v>
      </c>
      <c r="BG666" s="148"/>
      <c r="BH666" s="148"/>
      <c r="BI666" s="148"/>
      <c r="BJ666" s="148"/>
      <c r="BK666" s="59">
        <f>BC666+BG666</f>
        <v>0</v>
      </c>
      <c r="BL666" s="59">
        <f t="shared" ref="BL666" si="5614">BD666+BH666</f>
        <v>0</v>
      </c>
      <c r="BM666" s="59">
        <f t="shared" ref="BM666" si="5615">BE666+BI666</f>
        <v>0</v>
      </c>
      <c r="BN666" s="59">
        <f t="shared" ref="BN666" si="5616">BF666+BJ666</f>
        <v>0</v>
      </c>
      <c r="BO666" s="148"/>
      <c r="BP666" s="148"/>
      <c r="BQ666" s="148"/>
      <c r="BR666" s="148"/>
      <c r="BS666" s="59">
        <f>BK666+BO666</f>
        <v>0</v>
      </c>
      <c r="BT666" s="59">
        <f t="shared" ref="BT666" si="5617">BL666+BP666</f>
        <v>0</v>
      </c>
      <c r="BU666" s="59">
        <f t="shared" ref="BU666" si="5618">BM666+BQ666</f>
        <v>0</v>
      </c>
      <c r="BV666" s="59">
        <f t="shared" ref="BV666" si="5619">BN666+BR666</f>
        <v>0</v>
      </c>
    </row>
    <row r="667" spans="1:74" s="18" customFormat="1" ht="84" hidden="1">
      <c r="A667" s="140" t="s">
        <v>580</v>
      </c>
      <c r="B667" s="122">
        <v>913</v>
      </c>
      <c r="C667" s="58" t="s">
        <v>39</v>
      </c>
      <c r="D667" s="58" t="s">
        <v>27</v>
      </c>
      <c r="E667" s="58" t="s">
        <v>581</v>
      </c>
      <c r="F667" s="59"/>
      <c r="G667" s="59">
        <f>G668</f>
        <v>0</v>
      </c>
      <c r="H667" s="59">
        <f t="shared" ref="H667:W668" si="5620">H668</f>
        <v>0</v>
      </c>
      <c r="I667" s="59">
        <f t="shared" si="5620"/>
        <v>0</v>
      </c>
      <c r="J667" s="59">
        <f t="shared" si="5620"/>
        <v>0</v>
      </c>
      <c r="K667" s="59">
        <f t="shared" si="5620"/>
        <v>0</v>
      </c>
      <c r="L667" s="59">
        <f t="shared" si="5620"/>
        <v>0</v>
      </c>
      <c r="M667" s="59">
        <f t="shared" si="5620"/>
        <v>0</v>
      </c>
      <c r="N667" s="59">
        <f t="shared" si="5620"/>
        <v>0</v>
      </c>
      <c r="O667" s="59">
        <f t="shared" si="5620"/>
        <v>0</v>
      </c>
      <c r="P667" s="59">
        <f t="shared" si="5620"/>
        <v>0</v>
      </c>
      <c r="Q667" s="59">
        <f t="shared" si="5620"/>
        <v>0</v>
      </c>
      <c r="R667" s="59">
        <f t="shared" si="5620"/>
        <v>0</v>
      </c>
      <c r="S667" s="148">
        <f t="shared" si="5620"/>
        <v>0</v>
      </c>
      <c r="T667" s="148">
        <f t="shared" si="5620"/>
        <v>0</v>
      </c>
      <c r="U667" s="148">
        <f t="shared" si="5620"/>
        <v>0</v>
      </c>
      <c r="V667" s="148">
        <f t="shared" si="5620"/>
        <v>0</v>
      </c>
      <c r="W667" s="59">
        <f t="shared" si="5620"/>
        <v>0</v>
      </c>
      <c r="X667" s="59">
        <f t="shared" ref="S667:AI668" si="5621">X668</f>
        <v>0</v>
      </c>
      <c r="Y667" s="59">
        <f t="shared" si="5621"/>
        <v>0</v>
      </c>
      <c r="Z667" s="59">
        <f t="shared" si="5621"/>
        <v>0</v>
      </c>
      <c r="AA667" s="148">
        <f t="shared" si="5621"/>
        <v>0</v>
      </c>
      <c r="AB667" s="148">
        <f t="shared" si="5621"/>
        <v>0</v>
      </c>
      <c r="AC667" s="148">
        <f t="shared" si="5621"/>
        <v>0</v>
      </c>
      <c r="AD667" s="148">
        <f t="shared" si="5621"/>
        <v>0</v>
      </c>
      <c r="AE667" s="59">
        <f t="shared" si="5621"/>
        <v>0</v>
      </c>
      <c r="AF667" s="59">
        <f t="shared" si="5621"/>
        <v>0</v>
      </c>
      <c r="AG667" s="59">
        <f t="shared" si="5621"/>
        <v>0</v>
      </c>
      <c r="AH667" s="59">
        <f t="shared" si="5621"/>
        <v>0</v>
      </c>
      <c r="AI667" s="148">
        <f t="shared" si="5621"/>
        <v>0</v>
      </c>
      <c r="AJ667" s="148">
        <f t="shared" ref="AI667:AY668" si="5622">AJ668</f>
        <v>0</v>
      </c>
      <c r="AK667" s="148">
        <f t="shared" si="5622"/>
        <v>0</v>
      </c>
      <c r="AL667" s="148">
        <f t="shared" si="5622"/>
        <v>0</v>
      </c>
      <c r="AM667" s="59">
        <f t="shared" si="5622"/>
        <v>0</v>
      </c>
      <c r="AN667" s="59">
        <f t="shared" si="5622"/>
        <v>0</v>
      </c>
      <c r="AO667" s="59">
        <f t="shared" si="5622"/>
        <v>0</v>
      </c>
      <c r="AP667" s="59">
        <f t="shared" si="5622"/>
        <v>0</v>
      </c>
      <c r="AQ667" s="148">
        <f t="shared" si="5622"/>
        <v>0</v>
      </c>
      <c r="AR667" s="148">
        <f t="shared" si="5622"/>
        <v>0</v>
      </c>
      <c r="AS667" s="148">
        <f t="shared" si="5622"/>
        <v>0</v>
      </c>
      <c r="AT667" s="148">
        <f t="shared" si="5622"/>
        <v>0</v>
      </c>
      <c r="AU667" s="59">
        <f t="shared" si="5622"/>
        <v>0</v>
      </c>
      <c r="AV667" s="59">
        <f t="shared" si="5622"/>
        <v>0</v>
      </c>
      <c r="AW667" s="59">
        <f t="shared" si="5622"/>
        <v>0</v>
      </c>
      <c r="AX667" s="59">
        <f t="shared" si="5622"/>
        <v>0</v>
      </c>
      <c r="AY667" s="148">
        <f t="shared" si="5622"/>
        <v>0</v>
      </c>
      <c r="AZ667" s="148">
        <f t="shared" ref="AY667:BO668" si="5623">AZ668</f>
        <v>0</v>
      </c>
      <c r="BA667" s="148">
        <f t="shared" si="5623"/>
        <v>0</v>
      </c>
      <c r="BB667" s="148">
        <f t="shared" si="5623"/>
        <v>0</v>
      </c>
      <c r="BC667" s="59">
        <f t="shared" si="5623"/>
        <v>0</v>
      </c>
      <c r="BD667" s="59">
        <f t="shared" si="5623"/>
        <v>0</v>
      </c>
      <c r="BE667" s="59">
        <f t="shared" si="5623"/>
        <v>0</v>
      </c>
      <c r="BF667" s="59">
        <f t="shared" si="5623"/>
        <v>0</v>
      </c>
      <c r="BG667" s="148">
        <f t="shared" si="5623"/>
        <v>0</v>
      </c>
      <c r="BH667" s="148">
        <f t="shared" si="5623"/>
        <v>0</v>
      </c>
      <c r="BI667" s="148">
        <f t="shared" si="5623"/>
        <v>0</v>
      </c>
      <c r="BJ667" s="148">
        <f t="shared" si="5623"/>
        <v>0</v>
      </c>
      <c r="BK667" s="59">
        <f t="shared" si="5623"/>
        <v>0</v>
      </c>
      <c r="BL667" s="59">
        <f t="shared" si="5623"/>
        <v>0</v>
      </c>
      <c r="BM667" s="59">
        <f t="shared" si="5623"/>
        <v>0</v>
      </c>
      <c r="BN667" s="59">
        <f t="shared" si="5623"/>
        <v>0</v>
      </c>
      <c r="BO667" s="148">
        <f t="shared" si="5623"/>
        <v>0</v>
      </c>
      <c r="BP667" s="148">
        <f t="shared" ref="BO667:BV668" si="5624">BP668</f>
        <v>0</v>
      </c>
      <c r="BQ667" s="148">
        <f t="shared" si="5624"/>
        <v>0</v>
      </c>
      <c r="BR667" s="148">
        <f t="shared" si="5624"/>
        <v>0</v>
      </c>
      <c r="BS667" s="59">
        <f t="shared" si="5624"/>
        <v>0</v>
      </c>
      <c r="BT667" s="59">
        <f t="shared" si="5624"/>
        <v>0</v>
      </c>
      <c r="BU667" s="59">
        <f t="shared" si="5624"/>
        <v>0</v>
      </c>
      <c r="BV667" s="59">
        <f t="shared" si="5624"/>
        <v>0</v>
      </c>
    </row>
    <row r="668" spans="1:74" s="18" customFormat="1" ht="33.6" hidden="1">
      <c r="A668" s="60" t="s">
        <v>32</v>
      </c>
      <c r="B668" s="122">
        <v>913</v>
      </c>
      <c r="C668" s="58" t="s">
        <v>39</v>
      </c>
      <c r="D668" s="58" t="s">
        <v>27</v>
      </c>
      <c r="E668" s="58" t="s">
        <v>581</v>
      </c>
      <c r="F668" s="58" t="s">
        <v>33</v>
      </c>
      <c r="G668" s="59">
        <f>G669</f>
        <v>0</v>
      </c>
      <c r="H668" s="59">
        <f t="shared" si="5620"/>
        <v>0</v>
      </c>
      <c r="I668" s="59">
        <f t="shared" si="5620"/>
        <v>0</v>
      </c>
      <c r="J668" s="59">
        <f t="shared" si="5620"/>
        <v>0</v>
      </c>
      <c r="K668" s="59">
        <f t="shared" si="5620"/>
        <v>0</v>
      </c>
      <c r="L668" s="59">
        <f t="shared" si="5620"/>
        <v>0</v>
      </c>
      <c r="M668" s="59">
        <f t="shared" si="5620"/>
        <v>0</v>
      </c>
      <c r="N668" s="59">
        <f t="shared" si="5620"/>
        <v>0</v>
      </c>
      <c r="O668" s="59">
        <f t="shared" si="5620"/>
        <v>0</v>
      </c>
      <c r="P668" s="59">
        <f t="shared" si="5620"/>
        <v>0</v>
      </c>
      <c r="Q668" s="59">
        <f t="shared" si="5620"/>
        <v>0</v>
      </c>
      <c r="R668" s="59">
        <f t="shared" si="5620"/>
        <v>0</v>
      </c>
      <c r="S668" s="148">
        <f t="shared" si="5621"/>
        <v>0</v>
      </c>
      <c r="T668" s="148">
        <f t="shared" si="5621"/>
        <v>0</v>
      </c>
      <c r="U668" s="148">
        <f t="shared" si="5621"/>
        <v>0</v>
      </c>
      <c r="V668" s="148">
        <f t="shared" si="5621"/>
        <v>0</v>
      </c>
      <c r="W668" s="59">
        <f t="shared" si="5621"/>
        <v>0</v>
      </c>
      <c r="X668" s="59">
        <f t="shared" si="5621"/>
        <v>0</v>
      </c>
      <c r="Y668" s="59">
        <f t="shared" si="5621"/>
        <v>0</v>
      </c>
      <c r="Z668" s="59">
        <f t="shared" si="5621"/>
        <v>0</v>
      </c>
      <c r="AA668" s="148">
        <f t="shared" si="5621"/>
        <v>0</v>
      </c>
      <c r="AB668" s="148">
        <f t="shared" si="5621"/>
        <v>0</v>
      </c>
      <c r="AC668" s="148">
        <f t="shared" si="5621"/>
        <v>0</v>
      </c>
      <c r="AD668" s="148">
        <f t="shared" si="5621"/>
        <v>0</v>
      </c>
      <c r="AE668" s="59">
        <f t="shared" si="5621"/>
        <v>0</v>
      </c>
      <c r="AF668" s="59">
        <f t="shared" si="5621"/>
        <v>0</v>
      </c>
      <c r="AG668" s="59">
        <f t="shared" si="5621"/>
        <v>0</v>
      </c>
      <c r="AH668" s="59">
        <f t="shared" si="5621"/>
        <v>0</v>
      </c>
      <c r="AI668" s="148">
        <f t="shared" si="5622"/>
        <v>0</v>
      </c>
      <c r="AJ668" s="148">
        <f t="shared" si="5622"/>
        <v>0</v>
      </c>
      <c r="AK668" s="148">
        <f t="shared" si="5622"/>
        <v>0</v>
      </c>
      <c r="AL668" s="148">
        <f t="shared" si="5622"/>
        <v>0</v>
      </c>
      <c r="AM668" s="59">
        <f t="shared" si="5622"/>
        <v>0</v>
      </c>
      <c r="AN668" s="59">
        <f t="shared" si="5622"/>
        <v>0</v>
      </c>
      <c r="AO668" s="59">
        <f t="shared" si="5622"/>
        <v>0</v>
      </c>
      <c r="AP668" s="59">
        <f t="shared" si="5622"/>
        <v>0</v>
      </c>
      <c r="AQ668" s="148">
        <f t="shared" si="5622"/>
        <v>0</v>
      </c>
      <c r="AR668" s="148">
        <f t="shared" si="5622"/>
        <v>0</v>
      </c>
      <c r="AS668" s="148">
        <f t="shared" si="5622"/>
        <v>0</v>
      </c>
      <c r="AT668" s="148">
        <f t="shared" si="5622"/>
        <v>0</v>
      </c>
      <c r="AU668" s="59">
        <f t="shared" si="5622"/>
        <v>0</v>
      </c>
      <c r="AV668" s="59">
        <f t="shared" si="5622"/>
        <v>0</v>
      </c>
      <c r="AW668" s="59">
        <f t="shared" si="5622"/>
        <v>0</v>
      </c>
      <c r="AX668" s="59">
        <f t="shared" si="5622"/>
        <v>0</v>
      </c>
      <c r="AY668" s="148">
        <f t="shared" si="5623"/>
        <v>0</v>
      </c>
      <c r="AZ668" s="148">
        <f t="shared" si="5623"/>
        <v>0</v>
      </c>
      <c r="BA668" s="148">
        <f t="shared" si="5623"/>
        <v>0</v>
      </c>
      <c r="BB668" s="148">
        <f t="shared" si="5623"/>
        <v>0</v>
      </c>
      <c r="BC668" s="59">
        <f t="shared" si="5623"/>
        <v>0</v>
      </c>
      <c r="BD668" s="59">
        <f t="shared" si="5623"/>
        <v>0</v>
      </c>
      <c r="BE668" s="59">
        <f t="shared" si="5623"/>
        <v>0</v>
      </c>
      <c r="BF668" s="59">
        <f t="shared" si="5623"/>
        <v>0</v>
      </c>
      <c r="BG668" s="148">
        <f t="shared" si="5623"/>
        <v>0</v>
      </c>
      <c r="BH668" s="148">
        <f t="shared" si="5623"/>
        <v>0</v>
      </c>
      <c r="BI668" s="148">
        <f t="shared" si="5623"/>
        <v>0</v>
      </c>
      <c r="BJ668" s="148">
        <f t="shared" si="5623"/>
        <v>0</v>
      </c>
      <c r="BK668" s="59">
        <f t="shared" si="5623"/>
        <v>0</v>
      </c>
      <c r="BL668" s="59">
        <f t="shared" si="5623"/>
        <v>0</v>
      </c>
      <c r="BM668" s="59">
        <f t="shared" si="5623"/>
        <v>0</v>
      </c>
      <c r="BN668" s="59">
        <f t="shared" si="5623"/>
        <v>0</v>
      </c>
      <c r="BO668" s="148">
        <f t="shared" si="5624"/>
        <v>0</v>
      </c>
      <c r="BP668" s="148">
        <f t="shared" si="5624"/>
        <v>0</v>
      </c>
      <c r="BQ668" s="148">
        <f t="shared" si="5624"/>
        <v>0</v>
      </c>
      <c r="BR668" s="148">
        <f t="shared" si="5624"/>
        <v>0</v>
      </c>
      <c r="BS668" s="59">
        <f t="shared" si="5624"/>
        <v>0</v>
      </c>
      <c r="BT668" s="59">
        <f t="shared" si="5624"/>
        <v>0</v>
      </c>
      <c r="BU668" s="59">
        <f t="shared" si="5624"/>
        <v>0</v>
      </c>
      <c r="BV668" s="59">
        <f t="shared" si="5624"/>
        <v>0</v>
      </c>
    </row>
    <row r="669" spans="1:74" s="18" customFormat="1" hidden="1">
      <c r="A669" s="129" t="s">
        <v>46</v>
      </c>
      <c r="B669" s="122">
        <v>913</v>
      </c>
      <c r="C669" s="58" t="s">
        <v>39</v>
      </c>
      <c r="D669" s="58" t="s">
        <v>27</v>
      </c>
      <c r="E669" s="58" t="s">
        <v>581</v>
      </c>
      <c r="F669" s="58" t="s">
        <v>52</v>
      </c>
      <c r="G669" s="59"/>
      <c r="H669" s="59"/>
      <c r="I669" s="59"/>
      <c r="J669" s="59"/>
      <c r="K669" s="59"/>
      <c r="L669" s="59"/>
      <c r="M669" s="59"/>
      <c r="N669" s="59"/>
      <c r="O669" s="59">
        <f>G669+K669</f>
        <v>0</v>
      </c>
      <c r="P669" s="59">
        <f t="shared" ref="P669" si="5625">H669+L669</f>
        <v>0</v>
      </c>
      <c r="Q669" s="59">
        <f t="shared" ref="Q669" si="5626">I669+M669</f>
        <v>0</v>
      </c>
      <c r="R669" s="59">
        <f t="shared" ref="R669" si="5627">J669+N669</f>
        <v>0</v>
      </c>
      <c r="S669" s="148"/>
      <c r="T669" s="148"/>
      <c r="U669" s="148"/>
      <c r="V669" s="148"/>
      <c r="W669" s="59">
        <f>O669+S669</f>
        <v>0</v>
      </c>
      <c r="X669" s="59">
        <f t="shared" ref="X669" si="5628">P669+T669</f>
        <v>0</v>
      </c>
      <c r="Y669" s="59">
        <f t="shared" ref="Y669" si="5629">Q669+U669</f>
        <v>0</v>
      </c>
      <c r="Z669" s="59">
        <f t="shared" ref="Z669" si="5630">R669+V669</f>
        <v>0</v>
      </c>
      <c r="AA669" s="148"/>
      <c r="AB669" s="148"/>
      <c r="AC669" s="148"/>
      <c r="AD669" s="148"/>
      <c r="AE669" s="59">
        <f>W669+AA669</f>
        <v>0</v>
      </c>
      <c r="AF669" s="59">
        <f t="shared" ref="AF669" si="5631">X669+AB669</f>
        <v>0</v>
      </c>
      <c r="AG669" s="59">
        <f t="shared" ref="AG669" si="5632">Y669+AC669</f>
        <v>0</v>
      </c>
      <c r="AH669" s="59">
        <f t="shared" ref="AH669" si="5633">Z669+AD669</f>
        <v>0</v>
      </c>
      <c r="AI669" s="148"/>
      <c r="AJ669" s="148"/>
      <c r="AK669" s="148"/>
      <c r="AL669" s="148"/>
      <c r="AM669" s="59">
        <f>AE669+AI669</f>
        <v>0</v>
      </c>
      <c r="AN669" s="59">
        <f t="shared" ref="AN669" si="5634">AF669+AJ669</f>
        <v>0</v>
      </c>
      <c r="AO669" s="59">
        <f t="shared" ref="AO669" si="5635">AG669+AK669</f>
        <v>0</v>
      </c>
      <c r="AP669" s="59">
        <f t="shared" ref="AP669" si="5636">AH669+AL669</f>
        <v>0</v>
      </c>
      <c r="AQ669" s="148"/>
      <c r="AR669" s="148"/>
      <c r="AS669" s="148"/>
      <c r="AT669" s="148"/>
      <c r="AU669" s="59">
        <f>AM669+AQ669</f>
        <v>0</v>
      </c>
      <c r="AV669" s="59">
        <f t="shared" ref="AV669" si="5637">AN669+AR669</f>
        <v>0</v>
      </c>
      <c r="AW669" s="59">
        <f t="shared" ref="AW669" si="5638">AO669+AS669</f>
        <v>0</v>
      </c>
      <c r="AX669" s="59">
        <f t="shared" ref="AX669" si="5639">AP669+AT669</f>
        <v>0</v>
      </c>
      <c r="AY669" s="148"/>
      <c r="AZ669" s="148"/>
      <c r="BA669" s="148"/>
      <c r="BB669" s="148"/>
      <c r="BC669" s="59">
        <f>AU669+AY669</f>
        <v>0</v>
      </c>
      <c r="BD669" s="59">
        <f t="shared" ref="BD669" si="5640">AV669+AZ669</f>
        <v>0</v>
      </c>
      <c r="BE669" s="59">
        <f t="shared" ref="BE669" si="5641">AW669+BA669</f>
        <v>0</v>
      </c>
      <c r="BF669" s="59">
        <f t="shared" ref="BF669" si="5642">AX669+BB669</f>
        <v>0</v>
      </c>
      <c r="BG669" s="148"/>
      <c r="BH669" s="148"/>
      <c r="BI669" s="148"/>
      <c r="BJ669" s="148"/>
      <c r="BK669" s="59">
        <f>BC669+BG669</f>
        <v>0</v>
      </c>
      <c r="BL669" s="59">
        <f t="shared" ref="BL669" si="5643">BD669+BH669</f>
        <v>0</v>
      </c>
      <c r="BM669" s="59">
        <f t="shared" ref="BM669" si="5644">BE669+BI669</f>
        <v>0</v>
      </c>
      <c r="BN669" s="59">
        <f t="shared" ref="BN669" si="5645">BF669+BJ669</f>
        <v>0</v>
      </c>
      <c r="BO669" s="148"/>
      <c r="BP669" s="148"/>
      <c r="BQ669" s="148"/>
      <c r="BR669" s="148"/>
      <c r="BS669" s="59">
        <f>BK669+BO669</f>
        <v>0</v>
      </c>
      <c r="BT669" s="59">
        <f t="shared" ref="BT669" si="5646">BL669+BP669</f>
        <v>0</v>
      </c>
      <c r="BU669" s="59">
        <f t="shared" ref="BU669" si="5647">BM669+BQ669</f>
        <v>0</v>
      </c>
      <c r="BV669" s="59">
        <f t="shared" ref="BV669" si="5648">BN669+BR669</f>
        <v>0</v>
      </c>
    </row>
    <row r="670" spans="1:74" s="18" customFormat="1" ht="84" hidden="1">
      <c r="A670" s="140" t="s">
        <v>582</v>
      </c>
      <c r="B670" s="122">
        <v>913</v>
      </c>
      <c r="C670" s="58" t="s">
        <v>39</v>
      </c>
      <c r="D670" s="58" t="s">
        <v>27</v>
      </c>
      <c r="E670" s="58" t="s">
        <v>583</v>
      </c>
      <c r="F670" s="59"/>
      <c r="G670" s="59">
        <f>G671</f>
        <v>0</v>
      </c>
      <c r="H670" s="59">
        <f t="shared" ref="H670:BS670" si="5649">H671</f>
        <v>0</v>
      </c>
      <c r="I670" s="59">
        <f t="shared" si="5649"/>
        <v>0</v>
      </c>
      <c r="J670" s="59">
        <f t="shared" si="5649"/>
        <v>0</v>
      </c>
      <c r="K670" s="59">
        <f t="shared" si="5649"/>
        <v>0</v>
      </c>
      <c r="L670" s="59">
        <f t="shared" si="5649"/>
        <v>0</v>
      </c>
      <c r="M670" s="59">
        <f t="shared" si="5649"/>
        <v>0</v>
      </c>
      <c r="N670" s="59">
        <f t="shared" si="5649"/>
        <v>0</v>
      </c>
      <c r="O670" s="59">
        <f t="shared" si="5649"/>
        <v>0</v>
      </c>
      <c r="P670" s="59">
        <f t="shared" si="5649"/>
        <v>0</v>
      </c>
      <c r="Q670" s="59">
        <f t="shared" si="5649"/>
        <v>0</v>
      </c>
      <c r="R670" s="59">
        <f t="shared" si="5649"/>
        <v>0</v>
      </c>
      <c r="S670" s="59">
        <f t="shared" si="5649"/>
        <v>0</v>
      </c>
      <c r="T670" s="59">
        <f t="shared" si="5649"/>
        <v>0</v>
      </c>
      <c r="U670" s="59">
        <f t="shared" si="5649"/>
        <v>0</v>
      </c>
      <c r="V670" s="59">
        <f t="shared" si="5649"/>
        <v>0</v>
      </c>
      <c r="W670" s="59">
        <f t="shared" si="5649"/>
        <v>0</v>
      </c>
      <c r="X670" s="59">
        <f t="shared" si="5649"/>
        <v>0</v>
      </c>
      <c r="Y670" s="59">
        <f t="shared" si="5649"/>
        <v>0</v>
      </c>
      <c r="Z670" s="59">
        <f t="shared" si="5649"/>
        <v>0</v>
      </c>
      <c r="AA670" s="59">
        <f t="shared" si="5649"/>
        <v>0</v>
      </c>
      <c r="AB670" s="59">
        <f t="shared" si="5649"/>
        <v>0</v>
      </c>
      <c r="AC670" s="59">
        <f t="shared" si="5649"/>
        <v>0</v>
      </c>
      <c r="AD670" s="59">
        <f t="shared" si="5649"/>
        <v>0</v>
      </c>
      <c r="AE670" s="59">
        <f t="shared" si="5649"/>
        <v>0</v>
      </c>
      <c r="AF670" s="59">
        <f t="shared" si="5649"/>
        <v>0</v>
      </c>
      <c r="AG670" s="59">
        <f t="shared" si="5649"/>
        <v>0</v>
      </c>
      <c r="AH670" s="59">
        <f t="shared" si="5649"/>
        <v>0</v>
      </c>
      <c r="AI670" s="59">
        <f t="shared" si="5649"/>
        <v>0</v>
      </c>
      <c r="AJ670" s="59">
        <f t="shared" si="5649"/>
        <v>0</v>
      </c>
      <c r="AK670" s="59">
        <f t="shared" si="5649"/>
        <v>0</v>
      </c>
      <c r="AL670" s="59">
        <f t="shared" si="5649"/>
        <v>0</v>
      </c>
      <c r="AM670" s="59">
        <f t="shared" si="5649"/>
        <v>0</v>
      </c>
      <c r="AN670" s="59">
        <f t="shared" si="5649"/>
        <v>0</v>
      </c>
      <c r="AO670" s="59">
        <f t="shared" si="5649"/>
        <v>0</v>
      </c>
      <c r="AP670" s="59">
        <f t="shared" si="5649"/>
        <v>0</v>
      </c>
      <c r="AQ670" s="59">
        <f t="shared" si="5649"/>
        <v>0</v>
      </c>
      <c r="AR670" s="59">
        <f t="shared" si="5649"/>
        <v>0</v>
      </c>
      <c r="AS670" s="59">
        <f t="shared" si="5649"/>
        <v>0</v>
      </c>
      <c r="AT670" s="59">
        <f t="shared" si="5649"/>
        <v>0</v>
      </c>
      <c r="AU670" s="59">
        <f t="shared" si="5649"/>
        <v>0</v>
      </c>
      <c r="AV670" s="59">
        <f t="shared" si="5649"/>
        <v>0</v>
      </c>
      <c r="AW670" s="59">
        <f t="shared" si="5649"/>
        <v>0</v>
      </c>
      <c r="AX670" s="59">
        <f t="shared" si="5649"/>
        <v>0</v>
      </c>
      <c r="AY670" s="59">
        <f t="shared" si="5649"/>
        <v>0</v>
      </c>
      <c r="AZ670" s="59">
        <f t="shared" si="5649"/>
        <v>0</v>
      </c>
      <c r="BA670" s="59">
        <f t="shared" si="5649"/>
        <v>0</v>
      </c>
      <c r="BB670" s="59">
        <f t="shared" si="5649"/>
        <v>0</v>
      </c>
      <c r="BC670" s="59">
        <f t="shared" si="5649"/>
        <v>0</v>
      </c>
      <c r="BD670" s="59">
        <f t="shared" si="5649"/>
        <v>0</v>
      </c>
      <c r="BE670" s="59">
        <f t="shared" si="5649"/>
        <v>0</v>
      </c>
      <c r="BF670" s="59">
        <f t="shared" si="5649"/>
        <v>0</v>
      </c>
      <c r="BG670" s="59">
        <f t="shared" si="5649"/>
        <v>0</v>
      </c>
      <c r="BH670" s="59">
        <f t="shared" si="5649"/>
        <v>0</v>
      </c>
      <c r="BI670" s="59">
        <f t="shared" si="5649"/>
        <v>0</v>
      </c>
      <c r="BJ670" s="59">
        <f t="shared" si="5649"/>
        <v>0</v>
      </c>
      <c r="BK670" s="59">
        <f t="shared" si="5649"/>
        <v>0</v>
      </c>
      <c r="BL670" s="59">
        <f t="shared" si="5649"/>
        <v>0</v>
      </c>
      <c r="BM670" s="59">
        <f t="shared" si="5649"/>
        <v>0</v>
      </c>
      <c r="BN670" s="59">
        <f t="shared" si="5649"/>
        <v>0</v>
      </c>
      <c r="BO670" s="59">
        <f t="shared" si="5649"/>
        <v>0</v>
      </c>
      <c r="BP670" s="59">
        <f t="shared" si="5649"/>
        <v>0</v>
      </c>
      <c r="BQ670" s="59">
        <f t="shared" si="5649"/>
        <v>0</v>
      </c>
      <c r="BR670" s="59">
        <f t="shared" si="5649"/>
        <v>0</v>
      </c>
      <c r="BS670" s="59">
        <f t="shared" si="5649"/>
        <v>0</v>
      </c>
      <c r="BT670" s="59">
        <f t="shared" ref="BT670:BV670" si="5650">BT671</f>
        <v>0</v>
      </c>
      <c r="BU670" s="59">
        <f t="shared" si="5650"/>
        <v>0</v>
      </c>
      <c r="BV670" s="59">
        <f t="shared" si="5650"/>
        <v>0</v>
      </c>
    </row>
    <row r="671" spans="1:74" s="18" customFormat="1" ht="33.6" hidden="1">
      <c r="A671" s="60" t="s">
        <v>32</v>
      </c>
      <c r="B671" s="122">
        <v>913</v>
      </c>
      <c r="C671" s="58" t="s">
        <v>39</v>
      </c>
      <c r="D671" s="58" t="s">
        <v>27</v>
      </c>
      <c r="E671" s="58" t="s">
        <v>583</v>
      </c>
      <c r="F671" s="58" t="s">
        <v>33</v>
      </c>
      <c r="G671" s="59">
        <f>G672+G673</f>
        <v>0</v>
      </c>
      <c r="H671" s="59">
        <f t="shared" ref="H671:K671" si="5651">H672+H673</f>
        <v>0</v>
      </c>
      <c r="I671" s="59">
        <f t="shared" si="5651"/>
        <v>0</v>
      </c>
      <c r="J671" s="59">
        <f t="shared" si="5651"/>
        <v>0</v>
      </c>
      <c r="K671" s="59">
        <f t="shared" si="5651"/>
        <v>0</v>
      </c>
      <c r="L671" s="59">
        <f t="shared" ref="L671:S671" si="5652">L672+L673</f>
        <v>0</v>
      </c>
      <c r="M671" s="59">
        <f t="shared" si="5652"/>
        <v>0</v>
      </c>
      <c r="N671" s="59">
        <f t="shared" si="5652"/>
        <v>0</v>
      </c>
      <c r="O671" s="59">
        <f t="shared" si="5652"/>
        <v>0</v>
      </c>
      <c r="P671" s="59">
        <f t="shared" si="5652"/>
        <v>0</v>
      </c>
      <c r="Q671" s="59">
        <f t="shared" si="5652"/>
        <v>0</v>
      </c>
      <c r="R671" s="59">
        <f t="shared" si="5652"/>
        <v>0</v>
      </c>
      <c r="S671" s="59">
        <f t="shared" si="5652"/>
        <v>0</v>
      </c>
      <c r="T671" s="59">
        <f t="shared" ref="T671:AA671" si="5653">T672+T673</f>
        <v>0</v>
      </c>
      <c r="U671" s="59">
        <f t="shared" si="5653"/>
        <v>0</v>
      </c>
      <c r="V671" s="59">
        <f t="shared" si="5653"/>
        <v>0</v>
      </c>
      <c r="W671" s="59">
        <f t="shared" si="5653"/>
        <v>0</v>
      </c>
      <c r="X671" s="59">
        <f t="shared" si="5653"/>
        <v>0</v>
      </c>
      <c r="Y671" s="59">
        <f t="shared" si="5653"/>
        <v>0</v>
      </c>
      <c r="Z671" s="59">
        <f t="shared" si="5653"/>
        <v>0</v>
      </c>
      <c r="AA671" s="59">
        <f t="shared" si="5653"/>
        <v>0</v>
      </c>
      <c r="AB671" s="59">
        <f t="shared" ref="AB671:AI671" si="5654">AB672+AB673</f>
        <v>0</v>
      </c>
      <c r="AC671" s="59">
        <f t="shared" si="5654"/>
        <v>0</v>
      </c>
      <c r="AD671" s="59">
        <f t="shared" si="5654"/>
        <v>0</v>
      </c>
      <c r="AE671" s="59">
        <f t="shared" si="5654"/>
        <v>0</v>
      </c>
      <c r="AF671" s="59">
        <f t="shared" si="5654"/>
        <v>0</v>
      </c>
      <c r="AG671" s="59">
        <f t="shared" si="5654"/>
        <v>0</v>
      </c>
      <c r="AH671" s="59">
        <f t="shared" si="5654"/>
        <v>0</v>
      </c>
      <c r="AI671" s="59">
        <f t="shared" si="5654"/>
        <v>0</v>
      </c>
      <c r="AJ671" s="59">
        <f t="shared" ref="AJ671:AQ671" si="5655">AJ672+AJ673</f>
        <v>0</v>
      </c>
      <c r="AK671" s="59">
        <f t="shared" si="5655"/>
        <v>0</v>
      </c>
      <c r="AL671" s="59">
        <f t="shared" si="5655"/>
        <v>0</v>
      </c>
      <c r="AM671" s="59">
        <f t="shared" si="5655"/>
        <v>0</v>
      </c>
      <c r="AN671" s="59">
        <f t="shared" si="5655"/>
        <v>0</v>
      </c>
      <c r="AO671" s="59">
        <f t="shared" si="5655"/>
        <v>0</v>
      </c>
      <c r="AP671" s="59">
        <f t="shared" si="5655"/>
        <v>0</v>
      </c>
      <c r="AQ671" s="59">
        <f t="shared" si="5655"/>
        <v>0</v>
      </c>
      <c r="AR671" s="59">
        <f t="shared" ref="AR671:AY671" si="5656">AR672+AR673</f>
        <v>0</v>
      </c>
      <c r="AS671" s="59">
        <f t="shared" si="5656"/>
        <v>0</v>
      </c>
      <c r="AT671" s="59">
        <f t="shared" si="5656"/>
        <v>0</v>
      </c>
      <c r="AU671" s="59">
        <f t="shared" si="5656"/>
        <v>0</v>
      </c>
      <c r="AV671" s="59">
        <f t="shared" si="5656"/>
        <v>0</v>
      </c>
      <c r="AW671" s="59">
        <f t="shared" si="5656"/>
        <v>0</v>
      </c>
      <c r="AX671" s="59">
        <f t="shared" si="5656"/>
        <v>0</v>
      </c>
      <c r="AY671" s="59">
        <f t="shared" si="5656"/>
        <v>0</v>
      </c>
      <c r="AZ671" s="59">
        <f t="shared" ref="AZ671:BG671" si="5657">AZ672+AZ673</f>
        <v>0</v>
      </c>
      <c r="BA671" s="59">
        <f t="shared" si="5657"/>
        <v>0</v>
      </c>
      <c r="BB671" s="59">
        <f t="shared" si="5657"/>
        <v>0</v>
      </c>
      <c r="BC671" s="59">
        <f t="shared" si="5657"/>
        <v>0</v>
      </c>
      <c r="BD671" s="59">
        <f t="shared" si="5657"/>
        <v>0</v>
      </c>
      <c r="BE671" s="59">
        <f t="shared" si="5657"/>
        <v>0</v>
      </c>
      <c r="BF671" s="59">
        <f t="shared" si="5657"/>
        <v>0</v>
      </c>
      <c r="BG671" s="59">
        <f t="shared" si="5657"/>
        <v>0</v>
      </c>
      <c r="BH671" s="59">
        <f t="shared" ref="BH671:BO671" si="5658">BH672+BH673</f>
        <v>0</v>
      </c>
      <c r="BI671" s="59">
        <f t="shared" si="5658"/>
        <v>0</v>
      </c>
      <c r="BJ671" s="59">
        <f t="shared" si="5658"/>
        <v>0</v>
      </c>
      <c r="BK671" s="59">
        <f t="shared" si="5658"/>
        <v>0</v>
      </c>
      <c r="BL671" s="59">
        <f t="shared" si="5658"/>
        <v>0</v>
      </c>
      <c r="BM671" s="59">
        <f t="shared" si="5658"/>
        <v>0</v>
      </c>
      <c r="BN671" s="59">
        <f t="shared" si="5658"/>
        <v>0</v>
      </c>
      <c r="BO671" s="59">
        <f t="shared" si="5658"/>
        <v>0</v>
      </c>
      <c r="BP671" s="59">
        <f t="shared" ref="BP671:BV671" si="5659">BP672+BP673</f>
        <v>0</v>
      </c>
      <c r="BQ671" s="59">
        <f t="shared" si="5659"/>
        <v>0</v>
      </c>
      <c r="BR671" s="59">
        <f t="shared" si="5659"/>
        <v>0</v>
      </c>
      <c r="BS671" s="59">
        <f t="shared" si="5659"/>
        <v>0</v>
      </c>
      <c r="BT671" s="59">
        <f t="shared" si="5659"/>
        <v>0</v>
      </c>
      <c r="BU671" s="59">
        <f t="shared" si="5659"/>
        <v>0</v>
      </c>
      <c r="BV671" s="59">
        <f t="shared" si="5659"/>
        <v>0</v>
      </c>
    </row>
    <row r="672" spans="1:74" s="18" customFormat="1" hidden="1">
      <c r="A672" s="129" t="s">
        <v>46</v>
      </c>
      <c r="B672" s="122">
        <v>913</v>
      </c>
      <c r="C672" s="58" t="s">
        <v>39</v>
      </c>
      <c r="D672" s="58" t="s">
        <v>27</v>
      </c>
      <c r="E672" s="58" t="s">
        <v>583</v>
      </c>
      <c r="F672" s="58" t="s">
        <v>52</v>
      </c>
      <c r="G672" s="59"/>
      <c r="H672" s="59"/>
      <c r="I672" s="59"/>
      <c r="J672" s="59"/>
      <c r="K672" s="59"/>
      <c r="L672" s="59"/>
      <c r="M672" s="59"/>
      <c r="N672" s="59"/>
      <c r="O672" s="59">
        <f t="shared" ref="O672:O673" si="5660">G672+K672</f>
        <v>0</v>
      </c>
      <c r="P672" s="59">
        <f t="shared" ref="P672:P673" si="5661">H672+L672</f>
        <v>0</v>
      </c>
      <c r="Q672" s="59">
        <f t="shared" ref="Q672:Q673" si="5662">I672+M672</f>
        <v>0</v>
      </c>
      <c r="R672" s="59">
        <f t="shared" ref="R672:R673" si="5663">J672+N672</f>
        <v>0</v>
      </c>
      <c r="S672" s="59"/>
      <c r="T672" s="59"/>
      <c r="U672" s="59"/>
      <c r="V672" s="59"/>
      <c r="W672" s="59">
        <f t="shared" ref="W672:W673" si="5664">O672+S672</f>
        <v>0</v>
      </c>
      <c r="X672" s="59">
        <f t="shared" ref="X672:X673" si="5665">P672+T672</f>
        <v>0</v>
      </c>
      <c r="Y672" s="59">
        <f t="shared" ref="Y672:Y673" si="5666">Q672+U672</f>
        <v>0</v>
      </c>
      <c r="Z672" s="59">
        <f t="shared" ref="Z672:Z673" si="5667">R672+V672</f>
        <v>0</v>
      </c>
      <c r="AA672" s="59"/>
      <c r="AB672" s="59"/>
      <c r="AC672" s="59"/>
      <c r="AD672" s="59"/>
      <c r="AE672" s="59">
        <f t="shared" ref="AE672:AE673" si="5668">W672+AA672</f>
        <v>0</v>
      </c>
      <c r="AF672" s="59">
        <f t="shared" ref="AF672:AF673" si="5669">X672+AB672</f>
        <v>0</v>
      </c>
      <c r="AG672" s="59">
        <f t="shared" ref="AG672:AG673" si="5670">Y672+AC672</f>
        <v>0</v>
      </c>
      <c r="AH672" s="59">
        <f t="shared" ref="AH672:AH673" si="5671">Z672+AD672</f>
        <v>0</v>
      </c>
      <c r="AI672" s="59"/>
      <c r="AJ672" s="59"/>
      <c r="AK672" s="59"/>
      <c r="AL672" s="59"/>
      <c r="AM672" s="59">
        <f t="shared" ref="AM672:AM673" si="5672">AE672+AI672</f>
        <v>0</v>
      </c>
      <c r="AN672" s="59">
        <f t="shared" ref="AN672:AN673" si="5673">AF672+AJ672</f>
        <v>0</v>
      </c>
      <c r="AO672" s="59">
        <f t="shared" ref="AO672:AO673" si="5674">AG672+AK672</f>
        <v>0</v>
      </c>
      <c r="AP672" s="59">
        <f t="shared" ref="AP672:AP673" si="5675">AH672+AL672</f>
        <v>0</v>
      </c>
      <c r="AQ672" s="59"/>
      <c r="AR672" s="59"/>
      <c r="AS672" s="59"/>
      <c r="AT672" s="59"/>
      <c r="AU672" s="59">
        <f t="shared" ref="AU672:AU673" si="5676">AM672+AQ672</f>
        <v>0</v>
      </c>
      <c r="AV672" s="59">
        <f t="shared" ref="AV672:AV673" si="5677">AN672+AR672</f>
        <v>0</v>
      </c>
      <c r="AW672" s="59">
        <f t="shared" ref="AW672:AW673" si="5678">AO672+AS672</f>
        <v>0</v>
      </c>
      <c r="AX672" s="59">
        <f t="shared" ref="AX672:AX673" si="5679">AP672+AT672</f>
        <v>0</v>
      </c>
      <c r="AY672" s="59"/>
      <c r="AZ672" s="59"/>
      <c r="BA672" s="59"/>
      <c r="BB672" s="59"/>
      <c r="BC672" s="59">
        <f t="shared" ref="BC672:BC673" si="5680">AU672+AY672</f>
        <v>0</v>
      </c>
      <c r="BD672" s="59">
        <f t="shared" ref="BD672:BD673" si="5681">AV672+AZ672</f>
        <v>0</v>
      </c>
      <c r="BE672" s="59">
        <f t="shared" ref="BE672:BE673" si="5682">AW672+BA672</f>
        <v>0</v>
      </c>
      <c r="BF672" s="59">
        <f t="shared" ref="BF672:BF673" si="5683">AX672+BB672</f>
        <v>0</v>
      </c>
      <c r="BG672" s="59"/>
      <c r="BH672" s="59"/>
      <c r="BI672" s="59"/>
      <c r="BJ672" s="59"/>
      <c r="BK672" s="59">
        <f t="shared" ref="BK672:BK673" si="5684">BC672+BG672</f>
        <v>0</v>
      </c>
      <c r="BL672" s="59">
        <f t="shared" ref="BL672:BL673" si="5685">BD672+BH672</f>
        <v>0</v>
      </c>
      <c r="BM672" s="59">
        <f t="shared" ref="BM672:BM673" si="5686">BE672+BI672</f>
        <v>0</v>
      </c>
      <c r="BN672" s="59">
        <f t="shared" ref="BN672:BN673" si="5687">BF672+BJ672</f>
        <v>0</v>
      </c>
      <c r="BO672" s="59"/>
      <c r="BP672" s="59"/>
      <c r="BQ672" s="59"/>
      <c r="BR672" s="59"/>
      <c r="BS672" s="59">
        <f t="shared" ref="BS672:BS673" si="5688">BK672+BO672</f>
        <v>0</v>
      </c>
      <c r="BT672" s="59">
        <f t="shared" ref="BT672:BT673" si="5689">BL672+BP672</f>
        <v>0</v>
      </c>
      <c r="BU672" s="59">
        <f t="shared" ref="BU672:BU673" si="5690">BM672+BQ672</f>
        <v>0</v>
      </c>
      <c r="BV672" s="59">
        <f t="shared" ref="BV672:BV673" si="5691">BN672+BR672</f>
        <v>0</v>
      </c>
    </row>
    <row r="673" spans="1:74" s="18" customFormat="1" hidden="1">
      <c r="A673" s="129" t="s">
        <v>94</v>
      </c>
      <c r="B673" s="122">
        <v>913</v>
      </c>
      <c r="C673" s="58" t="s">
        <v>39</v>
      </c>
      <c r="D673" s="58" t="s">
        <v>27</v>
      </c>
      <c r="E673" s="58" t="s">
        <v>583</v>
      </c>
      <c r="F673" s="58">
        <v>620</v>
      </c>
      <c r="G673" s="59"/>
      <c r="H673" s="59"/>
      <c r="I673" s="59"/>
      <c r="J673" s="59"/>
      <c r="K673" s="59"/>
      <c r="L673" s="59"/>
      <c r="M673" s="59"/>
      <c r="N673" s="59"/>
      <c r="O673" s="59">
        <f t="shared" si="5660"/>
        <v>0</v>
      </c>
      <c r="P673" s="59">
        <f t="shared" si="5661"/>
        <v>0</v>
      </c>
      <c r="Q673" s="59">
        <f t="shared" si="5662"/>
        <v>0</v>
      </c>
      <c r="R673" s="59">
        <f t="shared" si="5663"/>
        <v>0</v>
      </c>
      <c r="S673" s="59"/>
      <c r="T673" s="59"/>
      <c r="U673" s="59"/>
      <c r="V673" s="59"/>
      <c r="W673" s="59">
        <f t="shared" si="5664"/>
        <v>0</v>
      </c>
      <c r="X673" s="59">
        <f t="shared" si="5665"/>
        <v>0</v>
      </c>
      <c r="Y673" s="59">
        <f t="shared" si="5666"/>
        <v>0</v>
      </c>
      <c r="Z673" s="59">
        <f t="shared" si="5667"/>
        <v>0</v>
      </c>
      <c r="AA673" s="59"/>
      <c r="AB673" s="59"/>
      <c r="AC673" s="59"/>
      <c r="AD673" s="59"/>
      <c r="AE673" s="59">
        <f t="shared" si="5668"/>
        <v>0</v>
      </c>
      <c r="AF673" s="59">
        <f t="shared" si="5669"/>
        <v>0</v>
      </c>
      <c r="AG673" s="59">
        <f t="shared" si="5670"/>
        <v>0</v>
      </c>
      <c r="AH673" s="59">
        <f t="shared" si="5671"/>
        <v>0</v>
      </c>
      <c r="AI673" s="59"/>
      <c r="AJ673" s="59"/>
      <c r="AK673" s="59"/>
      <c r="AL673" s="59"/>
      <c r="AM673" s="59">
        <f t="shared" si="5672"/>
        <v>0</v>
      </c>
      <c r="AN673" s="59">
        <f t="shared" si="5673"/>
        <v>0</v>
      </c>
      <c r="AO673" s="59">
        <f t="shared" si="5674"/>
        <v>0</v>
      </c>
      <c r="AP673" s="59">
        <f t="shared" si="5675"/>
        <v>0</v>
      </c>
      <c r="AQ673" s="59"/>
      <c r="AR673" s="59"/>
      <c r="AS673" s="59"/>
      <c r="AT673" s="59"/>
      <c r="AU673" s="59">
        <f t="shared" si="5676"/>
        <v>0</v>
      </c>
      <c r="AV673" s="59">
        <f t="shared" si="5677"/>
        <v>0</v>
      </c>
      <c r="AW673" s="59">
        <f t="shared" si="5678"/>
        <v>0</v>
      </c>
      <c r="AX673" s="59">
        <f t="shared" si="5679"/>
        <v>0</v>
      </c>
      <c r="AY673" s="59"/>
      <c r="AZ673" s="59"/>
      <c r="BA673" s="59"/>
      <c r="BB673" s="59"/>
      <c r="BC673" s="59">
        <f t="shared" si="5680"/>
        <v>0</v>
      </c>
      <c r="BD673" s="59">
        <f t="shared" si="5681"/>
        <v>0</v>
      </c>
      <c r="BE673" s="59">
        <f t="shared" si="5682"/>
        <v>0</v>
      </c>
      <c r="BF673" s="59">
        <f t="shared" si="5683"/>
        <v>0</v>
      </c>
      <c r="BG673" s="59"/>
      <c r="BH673" s="59"/>
      <c r="BI673" s="59"/>
      <c r="BJ673" s="59"/>
      <c r="BK673" s="59">
        <f t="shared" si="5684"/>
        <v>0</v>
      </c>
      <c r="BL673" s="59">
        <f t="shared" si="5685"/>
        <v>0</v>
      </c>
      <c r="BM673" s="59">
        <f t="shared" si="5686"/>
        <v>0</v>
      </c>
      <c r="BN673" s="59">
        <f t="shared" si="5687"/>
        <v>0</v>
      </c>
      <c r="BO673" s="59"/>
      <c r="BP673" s="59"/>
      <c r="BQ673" s="59"/>
      <c r="BR673" s="59"/>
      <c r="BS673" s="59">
        <f t="shared" si="5688"/>
        <v>0</v>
      </c>
      <c r="BT673" s="59">
        <f t="shared" si="5689"/>
        <v>0</v>
      </c>
      <c r="BU673" s="59">
        <f t="shared" si="5690"/>
        <v>0</v>
      </c>
      <c r="BV673" s="59">
        <f t="shared" si="5691"/>
        <v>0</v>
      </c>
    </row>
    <row r="674" spans="1:74" ht="67.2">
      <c r="A674" s="233" t="s">
        <v>584</v>
      </c>
      <c r="B674" s="124">
        <v>913</v>
      </c>
      <c r="C674" s="125" t="s">
        <v>39</v>
      </c>
      <c r="D674" s="125" t="s">
        <v>27</v>
      </c>
      <c r="E674" s="125" t="s">
        <v>585</v>
      </c>
      <c r="F674" s="125"/>
      <c r="G674" s="208">
        <f>G675</f>
        <v>0</v>
      </c>
      <c r="H674" s="208">
        <f t="shared" ref="H674:W675" si="5692">H675</f>
        <v>0</v>
      </c>
      <c r="I674" s="208">
        <f t="shared" si="5692"/>
        <v>0</v>
      </c>
      <c r="J674" s="208">
        <f t="shared" si="5692"/>
        <v>0</v>
      </c>
      <c r="K674" s="208">
        <f t="shared" si="5692"/>
        <v>0</v>
      </c>
      <c r="L674" s="208">
        <f t="shared" si="5692"/>
        <v>0</v>
      </c>
      <c r="M674" s="208">
        <f t="shared" si="5692"/>
        <v>0</v>
      </c>
      <c r="N674" s="208">
        <f t="shared" si="5692"/>
        <v>0</v>
      </c>
      <c r="O674" s="208">
        <f t="shared" si="5692"/>
        <v>0</v>
      </c>
      <c r="P674" s="208">
        <f t="shared" si="5692"/>
        <v>0</v>
      </c>
      <c r="Q674" s="208">
        <f t="shared" si="5692"/>
        <v>0</v>
      </c>
      <c r="R674" s="208">
        <f t="shared" si="5692"/>
        <v>0</v>
      </c>
      <c r="S674" s="148">
        <f t="shared" si="5692"/>
        <v>84891</v>
      </c>
      <c r="T674" s="148">
        <f t="shared" si="5692"/>
        <v>84891</v>
      </c>
      <c r="U674" s="148">
        <f t="shared" si="5692"/>
        <v>83795</v>
      </c>
      <c r="V674" s="148">
        <f t="shared" si="5692"/>
        <v>83795</v>
      </c>
      <c r="W674" s="208">
        <f t="shared" si="5692"/>
        <v>84891</v>
      </c>
      <c r="X674" s="208">
        <f t="shared" ref="S674:AI675" si="5693">X675</f>
        <v>84891</v>
      </c>
      <c r="Y674" s="208">
        <f t="shared" si="5693"/>
        <v>83795</v>
      </c>
      <c r="Z674" s="208">
        <f t="shared" si="5693"/>
        <v>83795</v>
      </c>
      <c r="AA674" s="148">
        <f t="shared" si="5693"/>
        <v>0</v>
      </c>
      <c r="AB674" s="148">
        <f t="shared" si="5693"/>
        <v>0</v>
      </c>
      <c r="AC674" s="148">
        <f t="shared" si="5693"/>
        <v>0</v>
      </c>
      <c r="AD674" s="148">
        <f t="shared" si="5693"/>
        <v>0</v>
      </c>
      <c r="AE674" s="208">
        <f t="shared" si="5693"/>
        <v>84891</v>
      </c>
      <c r="AF674" s="208">
        <f t="shared" si="5693"/>
        <v>84891</v>
      </c>
      <c r="AG674" s="208">
        <f t="shared" si="5693"/>
        <v>83795</v>
      </c>
      <c r="AH674" s="208">
        <f t="shared" si="5693"/>
        <v>83795</v>
      </c>
      <c r="AI674" s="148">
        <f t="shared" si="5693"/>
        <v>0</v>
      </c>
      <c r="AJ674" s="148">
        <f t="shared" ref="AI674:AY675" si="5694">AJ675</f>
        <v>0</v>
      </c>
      <c r="AK674" s="148">
        <f t="shared" si="5694"/>
        <v>0</v>
      </c>
      <c r="AL674" s="148">
        <f t="shared" si="5694"/>
        <v>0</v>
      </c>
      <c r="AM674" s="208">
        <f t="shared" si="5694"/>
        <v>84891</v>
      </c>
      <c r="AN674" s="208">
        <f t="shared" si="5694"/>
        <v>84891</v>
      </c>
      <c r="AO674" s="208">
        <f t="shared" si="5694"/>
        <v>83795</v>
      </c>
      <c r="AP674" s="208">
        <f t="shared" si="5694"/>
        <v>83795</v>
      </c>
      <c r="AQ674" s="148">
        <f t="shared" si="5694"/>
        <v>0</v>
      </c>
      <c r="AR674" s="148">
        <f t="shared" si="5694"/>
        <v>0</v>
      </c>
      <c r="AS674" s="148">
        <f t="shared" si="5694"/>
        <v>0</v>
      </c>
      <c r="AT674" s="148">
        <f t="shared" si="5694"/>
        <v>0</v>
      </c>
      <c r="AU674" s="208">
        <f t="shared" si="5694"/>
        <v>84891</v>
      </c>
      <c r="AV674" s="208">
        <f t="shared" si="5694"/>
        <v>84891</v>
      </c>
      <c r="AW674" s="208">
        <f t="shared" si="5694"/>
        <v>83795</v>
      </c>
      <c r="AX674" s="208">
        <f t="shared" si="5694"/>
        <v>83795</v>
      </c>
      <c r="AY674" s="148">
        <f t="shared" si="5694"/>
        <v>0</v>
      </c>
      <c r="AZ674" s="148">
        <f t="shared" ref="AY674:BO675" si="5695">AZ675</f>
        <v>0</v>
      </c>
      <c r="BA674" s="148">
        <f t="shared" si="5695"/>
        <v>0</v>
      </c>
      <c r="BB674" s="148">
        <f t="shared" si="5695"/>
        <v>0</v>
      </c>
      <c r="BC674" s="208">
        <f t="shared" si="5695"/>
        <v>84891</v>
      </c>
      <c r="BD674" s="208">
        <f t="shared" si="5695"/>
        <v>84891</v>
      </c>
      <c r="BE674" s="208">
        <f t="shared" si="5695"/>
        <v>83795</v>
      </c>
      <c r="BF674" s="208">
        <f t="shared" si="5695"/>
        <v>83795</v>
      </c>
      <c r="BG674" s="148">
        <f t="shared" si="5695"/>
        <v>0</v>
      </c>
      <c r="BH674" s="148">
        <f t="shared" si="5695"/>
        <v>0</v>
      </c>
      <c r="BI674" s="148">
        <f t="shared" si="5695"/>
        <v>0</v>
      </c>
      <c r="BJ674" s="148">
        <f t="shared" si="5695"/>
        <v>0</v>
      </c>
      <c r="BK674" s="208">
        <f t="shared" si="5695"/>
        <v>84891</v>
      </c>
      <c r="BL674" s="208">
        <f t="shared" si="5695"/>
        <v>84891</v>
      </c>
      <c r="BM674" s="208">
        <f t="shared" si="5695"/>
        <v>83795</v>
      </c>
      <c r="BN674" s="208">
        <f t="shared" si="5695"/>
        <v>83795</v>
      </c>
      <c r="BO674" s="148">
        <f t="shared" si="5695"/>
        <v>0</v>
      </c>
      <c r="BP674" s="148">
        <f t="shared" ref="BO674:BV675" si="5696">BP675</f>
        <v>0</v>
      </c>
      <c r="BQ674" s="148">
        <f t="shared" si="5696"/>
        <v>0</v>
      </c>
      <c r="BR674" s="148">
        <f t="shared" si="5696"/>
        <v>0</v>
      </c>
      <c r="BS674" s="208">
        <f t="shared" si="5696"/>
        <v>84891</v>
      </c>
      <c r="BT674" s="208">
        <f t="shared" si="5696"/>
        <v>84891</v>
      </c>
      <c r="BU674" s="208">
        <f t="shared" si="5696"/>
        <v>83795</v>
      </c>
      <c r="BV674" s="208">
        <f t="shared" si="5696"/>
        <v>83795</v>
      </c>
    </row>
    <row r="675" spans="1:74" ht="33.6">
      <c r="A675" s="123" t="s">
        <v>32</v>
      </c>
      <c r="B675" s="124">
        <v>913</v>
      </c>
      <c r="C675" s="125" t="s">
        <v>39</v>
      </c>
      <c r="D675" s="125" t="s">
        <v>27</v>
      </c>
      <c r="E675" s="125" t="s">
        <v>585</v>
      </c>
      <c r="F675" s="125" t="s">
        <v>33</v>
      </c>
      <c r="G675" s="208">
        <f>G676</f>
        <v>0</v>
      </c>
      <c r="H675" s="208">
        <f t="shared" si="5692"/>
        <v>0</v>
      </c>
      <c r="I675" s="208">
        <f t="shared" si="5692"/>
        <v>0</v>
      </c>
      <c r="J675" s="208">
        <f t="shared" si="5692"/>
        <v>0</v>
      </c>
      <c r="K675" s="208">
        <f t="shared" si="5692"/>
        <v>0</v>
      </c>
      <c r="L675" s="208">
        <f t="shared" si="5692"/>
        <v>0</v>
      </c>
      <c r="M675" s="208">
        <f t="shared" si="5692"/>
        <v>0</v>
      </c>
      <c r="N675" s="208">
        <f t="shared" si="5692"/>
        <v>0</v>
      </c>
      <c r="O675" s="208">
        <f t="shared" si="5692"/>
        <v>0</v>
      </c>
      <c r="P675" s="208">
        <f t="shared" si="5692"/>
        <v>0</v>
      </c>
      <c r="Q675" s="208">
        <f t="shared" si="5692"/>
        <v>0</v>
      </c>
      <c r="R675" s="208">
        <f t="shared" si="5692"/>
        <v>0</v>
      </c>
      <c r="S675" s="148">
        <f t="shared" si="5693"/>
        <v>84891</v>
      </c>
      <c r="T675" s="148">
        <f t="shared" si="5693"/>
        <v>84891</v>
      </c>
      <c r="U675" s="148">
        <f t="shared" si="5693"/>
        <v>83795</v>
      </c>
      <c r="V675" s="148">
        <f t="shared" si="5693"/>
        <v>83795</v>
      </c>
      <c r="W675" s="208">
        <f t="shared" si="5693"/>
        <v>84891</v>
      </c>
      <c r="X675" s="208">
        <f t="shared" si="5693"/>
        <v>84891</v>
      </c>
      <c r="Y675" s="208">
        <f t="shared" si="5693"/>
        <v>83795</v>
      </c>
      <c r="Z675" s="208">
        <f t="shared" si="5693"/>
        <v>83795</v>
      </c>
      <c r="AA675" s="148">
        <f t="shared" si="5693"/>
        <v>0</v>
      </c>
      <c r="AB675" s="148">
        <f t="shared" si="5693"/>
        <v>0</v>
      </c>
      <c r="AC675" s="148">
        <f t="shared" si="5693"/>
        <v>0</v>
      </c>
      <c r="AD675" s="148">
        <f t="shared" si="5693"/>
        <v>0</v>
      </c>
      <c r="AE675" s="208">
        <f t="shared" si="5693"/>
        <v>84891</v>
      </c>
      <c r="AF675" s="208">
        <f t="shared" si="5693"/>
        <v>84891</v>
      </c>
      <c r="AG675" s="208">
        <f t="shared" si="5693"/>
        <v>83795</v>
      </c>
      <c r="AH675" s="208">
        <f t="shared" si="5693"/>
        <v>83795</v>
      </c>
      <c r="AI675" s="148">
        <f t="shared" si="5694"/>
        <v>0</v>
      </c>
      <c r="AJ675" s="148">
        <f t="shared" si="5694"/>
        <v>0</v>
      </c>
      <c r="AK675" s="148">
        <f t="shared" si="5694"/>
        <v>0</v>
      </c>
      <c r="AL675" s="148">
        <f t="shared" si="5694"/>
        <v>0</v>
      </c>
      <c r="AM675" s="208">
        <f t="shared" si="5694"/>
        <v>84891</v>
      </c>
      <c r="AN675" s="208">
        <f t="shared" si="5694"/>
        <v>84891</v>
      </c>
      <c r="AO675" s="208">
        <f t="shared" si="5694"/>
        <v>83795</v>
      </c>
      <c r="AP675" s="208">
        <f t="shared" si="5694"/>
        <v>83795</v>
      </c>
      <c r="AQ675" s="148">
        <f t="shared" si="5694"/>
        <v>0</v>
      </c>
      <c r="AR675" s="148">
        <f t="shared" si="5694"/>
        <v>0</v>
      </c>
      <c r="AS675" s="148">
        <f t="shared" si="5694"/>
        <v>0</v>
      </c>
      <c r="AT675" s="148">
        <f t="shared" si="5694"/>
        <v>0</v>
      </c>
      <c r="AU675" s="208">
        <f t="shared" si="5694"/>
        <v>84891</v>
      </c>
      <c r="AV675" s="208">
        <f t="shared" si="5694"/>
        <v>84891</v>
      </c>
      <c r="AW675" s="208">
        <f t="shared" si="5694"/>
        <v>83795</v>
      </c>
      <c r="AX675" s="208">
        <f t="shared" si="5694"/>
        <v>83795</v>
      </c>
      <c r="AY675" s="148">
        <f t="shared" si="5695"/>
        <v>0</v>
      </c>
      <c r="AZ675" s="148">
        <f t="shared" si="5695"/>
        <v>0</v>
      </c>
      <c r="BA675" s="148">
        <f t="shared" si="5695"/>
        <v>0</v>
      </c>
      <c r="BB675" s="148">
        <f t="shared" si="5695"/>
        <v>0</v>
      </c>
      <c r="BC675" s="208">
        <f t="shared" si="5695"/>
        <v>84891</v>
      </c>
      <c r="BD675" s="208">
        <f t="shared" si="5695"/>
        <v>84891</v>
      </c>
      <c r="BE675" s="208">
        <f t="shared" si="5695"/>
        <v>83795</v>
      </c>
      <c r="BF675" s="208">
        <f t="shared" si="5695"/>
        <v>83795</v>
      </c>
      <c r="BG675" s="148">
        <f t="shared" si="5695"/>
        <v>0</v>
      </c>
      <c r="BH675" s="148">
        <f t="shared" si="5695"/>
        <v>0</v>
      </c>
      <c r="BI675" s="148">
        <f t="shared" si="5695"/>
        <v>0</v>
      </c>
      <c r="BJ675" s="148">
        <f t="shared" si="5695"/>
        <v>0</v>
      </c>
      <c r="BK675" s="208">
        <f t="shared" si="5695"/>
        <v>84891</v>
      </c>
      <c r="BL675" s="208">
        <f t="shared" si="5695"/>
        <v>84891</v>
      </c>
      <c r="BM675" s="208">
        <f t="shared" si="5695"/>
        <v>83795</v>
      </c>
      <c r="BN675" s="208">
        <f t="shared" si="5695"/>
        <v>83795</v>
      </c>
      <c r="BO675" s="148">
        <f t="shared" si="5696"/>
        <v>0</v>
      </c>
      <c r="BP675" s="148">
        <f t="shared" si="5696"/>
        <v>0</v>
      </c>
      <c r="BQ675" s="148">
        <f t="shared" si="5696"/>
        <v>0</v>
      </c>
      <c r="BR675" s="148">
        <f t="shared" si="5696"/>
        <v>0</v>
      </c>
      <c r="BS675" s="208">
        <f t="shared" si="5696"/>
        <v>84891</v>
      </c>
      <c r="BT675" s="208">
        <f t="shared" si="5696"/>
        <v>84891</v>
      </c>
      <c r="BU675" s="208">
        <f t="shared" si="5696"/>
        <v>83795</v>
      </c>
      <c r="BV675" s="208">
        <f t="shared" si="5696"/>
        <v>83795</v>
      </c>
    </row>
    <row r="676" spans="1:74">
      <c r="A676" s="206" t="s">
        <v>46</v>
      </c>
      <c r="B676" s="124">
        <v>913</v>
      </c>
      <c r="C676" s="125" t="s">
        <v>39</v>
      </c>
      <c r="D676" s="125" t="s">
        <v>27</v>
      </c>
      <c r="E676" s="125" t="s">
        <v>585</v>
      </c>
      <c r="F676" s="125" t="s">
        <v>52</v>
      </c>
      <c r="G676" s="208"/>
      <c r="H676" s="208"/>
      <c r="I676" s="208"/>
      <c r="J676" s="208"/>
      <c r="K676" s="208"/>
      <c r="L676" s="208"/>
      <c r="M676" s="208"/>
      <c r="N676" s="208"/>
      <c r="O676" s="208">
        <f>G676+K676</f>
        <v>0</v>
      </c>
      <c r="P676" s="208">
        <f t="shared" ref="P676" si="5697">H676+L676</f>
        <v>0</v>
      </c>
      <c r="Q676" s="208">
        <f t="shared" ref="Q676" si="5698">I676+M676</f>
        <v>0</v>
      </c>
      <c r="R676" s="208">
        <f t="shared" ref="R676" si="5699">J676+N676</f>
        <v>0</v>
      </c>
      <c r="S676" s="148">
        <v>84891</v>
      </c>
      <c r="T676" s="148">
        <v>84891</v>
      </c>
      <c r="U676" s="148">
        <v>83795</v>
      </c>
      <c r="V676" s="148">
        <v>83795</v>
      </c>
      <c r="W676" s="208">
        <f>O676+S676</f>
        <v>84891</v>
      </c>
      <c r="X676" s="208">
        <f t="shared" ref="X676" si="5700">P676+T676</f>
        <v>84891</v>
      </c>
      <c r="Y676" s="208">
        <f t="shared" ref="Y676" si="5701">Q676+U676</f>
        <v>83795</v>
      </c>
      <c r="Z676" s="208">
        <f t="shared" ref="Z676" si="5702">R676+V676</f>
        <v>83795</v>
      </c>
      <c r="AA676" s="148"/>
      <c r="AB676" s="148"/>
      <c r="AC676" s="148"/>
      <c r="AD676" s="148"/>
      <c r="AE676" s="208">
        <f>W676+AA676</f>
        <v>84891</v>
      </c>
      <c r="AF676" s="208">
        <f t="shared" ref="AF676" si="5703">X676+AB676</f>
        <v>84891</v>
      </c>
      <c r="AG676" s="208">
        <f t="shared" ref="AG676" si="5704">Y676+AC676</f>
        <v>83795</v>
      </c>
      <c r="AH676" s="208">
        <f t="shared" ref="AH676" si="5705">Z676+AD676</f>
        <v>83795</v>
      </c>
      <c r="AI676" s="148"/>
      <c r="AJ676" s="148"/>
      <c r="AK676" s="148"/>
      <c r="AL676" s="148"/>
      <c r="AM676" s="208">
        <f>AE676+AI676</f>
        <v>84891</v>
      </c>
      <c r="AN676" s="208">
        <f t="shared" ref="AN676" si="5706">AF676+AJ676</f>
        <v>84891</v>
      </c>
      <c r="AO676" s="208">
        <f t="shared" ref="AO676" si="5707">AG676+AK676</f>
        <v>83795</v>
      </c>
      <c r="AP676" s="208">
        <f t="shared" ref="AP676" si="5708">AH676+AL676</f>
        <v>83795</v>
      </c>
      <c r="AQ676" s="148"/>
      <c r="AR676" s="148"/>
      <c r="AS676" s="148"/>
      <c r="AT676" s="148"/>
      <c r="AU676" s="208">
        <f>AM676+AQ676</f>
        <v>84891</v>
      </c>
      <c r="AV676" s="208">
        <f t="shared" ref="AV676" si="5709">AN676+AR676</f>
        <v>84891</v>
      </c>
      <c r="AW676" s="208">
        <f t="shared" ref="AW676" si="5710">AO676+AS676</f>
        <v>83795</v>
      </c>
      <c r="AX676" s="208">
        <f t="shared" ref="AX676" si="5711">AP676+AT676</f>
        <v>83795</v>
      </c>
      <c r="AY676" s="148"/>
      <c r="AZ676" s="148"/>
      <c r="BA676" s="148"/>
      <c r="BB676" s="148"/>
      <c r="BC676" s="208">
        <f>AU676+AY676</f>
        <v>84891</v>
      </c>
      <c r="BD676" s="208">
        <f t="shared" ref="BD676" si="5712">AV676+AZ676</f>
        <v>84891</v>
      </c>
      <c r="BE676" s="208">
        <f t="shared" ref="BE676" si="5713">AW676+BA676</f>
        <v>83795</v>
      </c>
      <c r="BF676" s="208">
        <f t="shared" ref="BF676" si="5714">AX676+BB676</f>
        <v>83795</v>
      </c>
      <c r="BG676" s="148"/>
      <c r="BH676" s="148"/>
      <c r="BI676" s="148"/>
      <c r="BJ676" s="148"/>
      <c r="BK676" s="208">
        <f>BC676+BG676</f>
        <v>84891</v>
      </c>
      <c r="BL676" s="208">
        <f t="shared" ref="BL676" si="5715">BD676+BH676</f>
        <v>84891</v>
      </c>
      <c r="BM676" s="208">
        <f t="shared" ref="BM676" si="5716">BE676+BI676</f>
        <v>83795</v>
      </c>
      <c r="BN676" s="208">
        <f t="shared" ref="BN676" si="5717">BF676+BJ676</f>
        <v>83795</v>
      </c>
      <c r="BO676" s="148"/>
      <c r="BP676" s="148"/>
      <c r="BQ676" s="148"/>
      <c r="BR676" s="148"/>
      <c r="BS676" s="208">
        <f>BK676+BO676</f>
        <v>84891</v>
      </c>
      <c r="BT676" s="208">
        <f t="shared" ref="BT676" si="5718">BL676+BP676</f>
        <v>84891</v>
      </c>
      <c r="BU676" s="208">
        <f t="shared" ref="BU676" si="5719">BM676+BQ676</f>
        <v>83795</v>
      </c>
      <c r="BV676" s="208">
        <f t="shared" ref="BV676" si="5720">BN676+BR676</f>
        <v>83795</v>
      </c>
    </row>
    <row r="677" spans="1:74" ht="67.2">
      <c r="A677" s="233" t="s">
        <v>586</v>
      </c>
      <c r="B677" s="124">
        <v>913</v>
      </c>
      <c r="C677" s="125" t="s">
        <v>39</v>
      </c>
      <c r="D677" s="125" t="s">
        <v>27</v>
      </c>
      <c r="E677" s="125" t="s">
        <v>587</v>
      </c>
      <c r="F677" s="125"/>
      <c r="G677" s="208">
        <f>G678</f>
        <v>0</v>
      </c>
      <c r="H677" s="208">
        <f t="shared" ref="H677:W678" si="5721">H678</f>
        <v>0</v>
      </c>
      <c r="I677" s="208">
        <f t="shared" si="5721"/>
        <v>0</v>
      </c>
      <c r="J677" s="208">
        <f t="shared" si="5721"/>
        <v>0</v>
      </c>
      <c r="K677" s="208">
        <f t="shared" si="5721"/>
        <v>0</v>
      </c>
      <c r="L677" s="208">
        <f t="shared" si="5721"/>
        <v>0</v>
      </c>
      <c r="M677" s="208">
        <f t="shared" si="5721"/>
        <v>0</v>
      </c>
      <c r="N677" s="208">
        <f t="shared" si="5721"/>
        <v>0</v>
      </c>
      <c r="O677" s="208">
        <f t="shared" si="5721"/>
        <v>0</v>
      </c>
      <c r="P677" s="208">
        <f t="shared" si="5721"/>
        <v>0</v>
      </c>
      <c r="Q677" s="208">
        <f t="shared" si="5721"/>
        <v>0</v>
      </c>
      <c r="R677" s="208">
        <f t="shared" si="5721"/>
        <v>0</v>
      </c>
      <c r="S677" s="148">
        <f t="shared" si="5721"/>
        <v>2661785</v>
      </c>
      <c r="T677" s="148">
        <f t="shared" si="5721"/>
        <v>2661785</v>
      </c>
      <c r="U677" s="148">
        <f t="shared" si="5721"/>
        <v>2657311</v>
      </c>
      <c r="V677" s="148">
        <f t="shared" si="5721"/>
        <v>2657311</v>
      </c>
      <c r="W677" s="208">
        <f t="shared" si="5721"/>
        <v>2661785</v>
      </c>
      <c r="X677" s="208">
        <f t="shared" ref="S677:AI678" si="5722">X678</f>
        <v>2661785</v>
      </c>
      <c r="Y677" s="208">
        <f t="shared" si="5722"/>
        <v>2657311</v>
      </c>
      <c r="Z677" s="208">
        <f t="shared" si="5722"/>
        <v>2657311</v>
      </c>
      <c r="AA677" s="148">
        <f t="shared" si="5722"/>
        <v>112436</v>
      </c>
      <c r="AB677" s="148">
        <f t="shared" si="5722"/>
        <v>112436</v>
      </c>
      <c r="AC677" s="148">
        <f t="shared" si="5722"/>
        <v>112230</v>
      </c>
      <c r="AD677" s="148">
        <f t="shared" si="5722"/>
        <v>112230</v>
      </c>
      <c r="AE677" s="208">
        <f t="shared" si="5722"/>
        <v>2774221</v>
      </c>
      <c r="AF677" s="208">
        <f t="shared" si="5722"/>
        <v>2774221</v>
      </c>
      <c r="AG677" s="208">
        <f t="shared" si="5722"/>
        <v>2769541</v>
      </c>
      <c r="AH677" s="208">
        <f t="shared" si="5722"/>
        <v>2769541</v>
      </c>
      <c r="AI677" s="148">
        <f t="shared" si="5722"/>
        <v>0</v>
      </c>
      <c r="AJ677" s="148">
        <f t="shared" ref="AI677:AY678" si="5723">AJ678</f>
        <v>0</v>
      </c>
      <c r="AK677" s="148">
        <f t="shared" si="5723"/>
        <v>0</v>
      </c>
      <c r="AL677" s="148">
        <f t="shared" si="5723"/>
        <v>0</v>
      </c>
      <c r="AM677" s="208">
        <f t="shared" si="5723"/>
        <v>2774221</v>
      </c>
      <c r="AN677" s="208">
        <f t="shared" si="5723"/>
        <v>2774221</v>
      </c>
      <c r="AO677" s="208">
        <f t="shared" si="5723"/>
        <v>2769541</v>
      </c>
      <c r="AP677" s="208">
        <f t="shared" si="5723"/>
        <v>2769541</v>
      </c>
      <c r="AQ677" s="148">
        <f t="shared" si="5723"/>
        <v>0</v>
      </c>
      <c r="AR677" s="148">
        <f t="shared" si="5723"/>
        <v>0</v>
      </c>
      <c r="AS677" s="148">
        <f t="shared" si="5723"/>
        <v>0</v>
      </c>
      <c r="AT677" s="148">
        <f t="shared" si="5723"/>
        <v>0</v>
      </c>
      <c r="AU677" s="208">
        <f t="shared" si="5723"/>
        <v>2774221</v>
      </c>
      <c r="AV677" s="208">
        <f t="shared" si="5723"/>
        <v>2774221</v>
      </c>
      <c r="AW677" s="208">
        <f t="shared" si="5723"/>
        <v>2769541</v>
      </c>
      <c r="AX677" s="208">
        <f t="shared" si="5723"/>
        <v>2769541</v>
      </c>
      <c r="AY677" s="148">
        <f t="shared" si="5723"/>
        <v>0</v>
      </c>
      <c r="AZ677" s="148">
        <f t="shared" ref="AY677:BO678" si="5724">AZ678</f>
        <v>0</v>
      </c>
      <c r="BA677" s="148">
        <f t="shared" si="5724"/>
        <v>0</v>
      </c>
      <c r="BB677" s="148">
        <f t="shared" si="5724"/>
        <v>0</v>
      </c>
      <c r="BC677" s="208">
        <f t="shared" si="5724"/>
        <v>2774221</v>
      </c>
      <c r="BD677" s="208">
        <f t="shared" si="5724"/>
        <v>2774221</v>
      </c>
      <c r="BE677" s="208">
        <f t="shared" si="5724"/>
        <v>2769541</v>
      </c>
      <c r="BF677" s="208">
        <f t="shared" si="5724"/>
        <v>2769541</v>
      </c>
      <c r="BG677" s="148">
        <f t="shared" si="5724"/>
        <v>0</v>
      </c>
      <c r="BH677" s="148">
        <f t="shared" si="5724"/>
        <v>0</v>
      </c>
      <c r="BI677" s="148">
        <f t="shared" si="5724"/>
        <v>0</v>
      </c>
      <c r="BJ677" s="148">
        <f t="shared" si="5724"/>
        <v>0</v>
      </c>
      <c r="BK677" s="208">
        <f t="shared" si="5724"/>
        <v>2774221</v>
      </c>
      <c r="BL677" s="208">
        <f t="shared" si="5724"/>
        <v>2774221</v>
      </c>
      <c r="BM677" s="208">
        <f t="shared" si="5724"/>
        <v>2769541</v>
      </c>
      <c r="BN677" s="208">
        <f t="shared" si="5724"/>
        <v>2769541</v>
      </c>
      <c r="BO677" s="148">
        <f t="shared" si="5724"/>
        <v>0</v>
      </c>
      <c r="BP677" s="148">
        <f t="shared" ref="BO677:BV678" si="5725">BP678</f>
        <v>0</v>
      </c>
      <c r="BQ677" s="148">
        <f t="shared" si="5725"/>
        <v>0</v>
      </c>
      <c r="BR677" s="148">
        <f t="shared" si="5725"/>
        <v>0</v>
      </c>
      <c r="BS677" s="208">
        <f t="shared" si="5725"/>
        <v>2774221</v>
      </c>
      <c r="BT677" s="208">
        <f t="shared" si="5725"/>
        <v>2774221</v>
      </c>
      <c r="BU677" s="208">
        <f t="shared" si="5725"/>
        <v>2769541</v>
      </c>
      <c r="BV677" s="208">
        <f t="shared" si="5725"/>
        <v>2769541</v>
      </c>
    </row>
    <row r="678" spans="1:74" ht="33.6">
      <c r="A678" s="123" t="s">
        <v>32</v>
      </c>
      <c r="B678" s="124">
        <v>913</v>
      </c>
      <c r="C678" s="125" t="s">
        <v>39</v>
      </c>
      <c r="D678" s="125" t="s">
        <v>27</v>
      </c>
      <c r="E678" s="125" t="s">
        <v>587</v>
      </c>
      <c r="F678" s="125" t="s">
        <v>33</v>
      </c>
      <c r="G678" s="208">
        <f>G679</f>
        <v>0</v>
      </c>
      <c r="H678" s="208">
        <f t="shared" si="5721"/>
        <v>0</v>
      </c>
      <c r="I678" s="208">
        <f t="shared" si="5721"/>
        <v>0</v>
      </c>
      <c r="J678" s="208">
        <f t="shared" si="5721"/>
        <v>0</v>
      </c>
      <c r="K678" s="208">
        <f t="shared" si="5721"/>
        <v>0</v>
      </c>
      <c r="L678" s="208">
        <f t="shared" si="5721"/>
        <v>0</v>
      </c>
      <c r="M678" s="208">
        <f t="shared" si="5721"/>
        <v>0</v>
      </c>
      <c r="N678" s="208">
        <f t="shared" si="5721"/>
        <v>0</v>
      </c>
      <c r="O678" s="208">
        <f t="shared" si="5721"/>
        <v>0</v>
      </c>
      <c r="P678" s="208">
        <f t="shared" si="5721"/>
        <v>0</v>
      </c>
      <c r="Q678" s="208">
        <f t="shared" si="5721"/>
        <v>0</v>
      </c>
      <c r="R678" s="208">
        <f t="shared" si="5721"/>
        <v>0</v>
      </c>
      <c r="S678" s="148">
        <f t="shared" si="5722"/>
        <v>2661785</v>
      </c>
      <c r="T678" s="148">
        <f t="shared" si="5722"/>
        <v>2661785</v>
      </c>
      <c r="U678" s="148">
        <f t="shared" si="5722"/>
        <v>2657311</v>
      </c>
      <c r="V678" s="148">
        <f t="shared" si="5722"/>
        <v>2657311</v>
      </c>
      <c r="W678" s="208">
        <f t="shared" si="5722"/>
        <v>2661785</v>
      </c>
      <c r="X678" s="208">
        <f t="shared" si="5722"/>
        <v>2661785</v>
      </c>
      <c r="Y678" s="208">
        <f t="shared" si="5722"/>
        <v>2657311</v>
      </c>
      <c r="Z678" s="208">
        <f t="shared" si="5722"/>
        <v>2657311</v>
      </c>
      <c r="AA678" s="148">
        <f t="shared" si="5722"/>
        <v>112436</v>
      </c>
      <c r="AB678" s="148">
        <f t="shared" si="5722"/>
        <v>112436</v>
      </c>
      <c r="AC678" s="148">
        <f t="shared" si="5722"/>
        <v>112230</v>
      </c>
      <c r="AD678" s="148">
        <f t="shared" si="5722"/>
        <v>112230</v>
      </c>
      <c r="AE678" s="208">
        <f t="shared" si="5722"/>
        <v>2774221</v>
      </c>
      <c r="AF678" s="208">
        <f t="shared" si="5722"/>
        <v>2774221</v>
      </c>
      <c r="AG678" s="208">
        <f t="shared" si="5722"/>
        <v>2769541</v>
      </c>
      <c r="AH678" s="208">
        <f t="shared" si="5722"/>
        <v>2769541</v>
      </c>
      <c r="AI678" s="148">
        <f t="shared" si="5723"/>
        <v>0</v>
      </c>
      <c r="AJ678" s="148">
        <f t="shared" si="5723"/>
        <v>0</v>
      </c>
      <c r="AK678" s="148">
        <f t="shared" si="5723"/>
        <v>0</v>
      </c>
      <c r="AL678" s="148">
        <f t="shared" si="5723"/>
        <v>0</v>
      </c>
      <c r="AM678" s="208">
        <f t="shared" si="5723"/>
        <v>2774221</v>
      </c>
      <c r="AN678" s="208">
        <f t="shared" si="5723"/>
        <v>2774221</v>
      </c>
      <c r="AO678" s="208">
        <f t="shared" si="5723"/>
        <v>2769541</v>
      </c>
      <c r="AP678" s="208">
        <f t="shared" si="5723"/>
        <v>2769541</v>
      </c>
      <c r="AQ678" s="148">
        <f t="shared" si="5723"/>
        <v>0</v>
      </c>
      <c r="AR678" s="148">
        <f t="shared" si="5723"/>
        <v>0</v>
      </c>
      <c r="AS678" s="148">
        <f t="shared" si="5723"/>
        <v>0</v>
      </c>
      <c r="AT678" s="148">
        <f t="shared" si="5723"/>
        <v>0</v>
      </c>
      <c r="AU678" s="208">
        <f t="shared" si="5723"/>
        <v>2774221</v>
      </c>
      <c r="AV678" s="208">
        <f t="shared" si="5723"/>
        <v>2774221</v>
      </c>
      <c r="AW678" s="208">
        <f t="shared" si="5723"/>
        <v>2769541</v>
      </c>
      <c r="AX678" s="208">
        <f t="shared" si="5723"/>
        <v>2769541</v>
      </c>
      <c r="AY678" s="148">
        <f t="shared" si="5724"/>
        <v>0</v>
      </c>
      <c r="AZ678" s="148">
        <f t="shared" si="5724"/>
        <v>0</v>
      </c>
      <c r="BA678" s="148">
        <f t="shared" si="5724"/>
        <v>0</v>
      </c>
      <c r="BB678" s="148">
        <f t="shared" si="5724"/>
        <v>0</v>
      </c>
      <c r="BC678" s="208">
        <f t="shared" si="5724"/>
        <v>2774221</v>
      </c>
      <c r="BD678" s="208">
        <f t="shared" si="5724"/>
        <v>2774221</v>
      </c>
      <c r="BE678" s="208">
        <f t="shared" si="5724"/>
        <v>2769541</v>
      </c>
      <c r="BF678" s="208">
        <f t="shared" si="5724"/>
        <v>2769541</v>
      </c>
      <c r="BG678" s="148">
        <f t="shared" si="5724"/>
        <v>0</v>
      </c>
      <c r="BH678" s="148">
        <f t="shared" si="5724"/>
        <v>0</v>
      </c>
      <c r="BI678" s="148">
        <f t="shared" si="5724"/>
        <v>0</v>
      </c>
      <c r="BJ678" s="148">
        <f t="shared" si="5724"/>
        <v>0</v>
      </c>
      <c r="BK678" s="208">
        <f t="shared" si="5724"/>
        <v>2774221</v>
      </c>
      <c r="BL678" s="208">
        <f t="shared" si="5724"/>
        <v>2774221</v>
      </c>
      <c r="BM678" s="208">
        <f t="shared" si="5724"/>
        <v>2769541</v>
      </c>
      <c r="BN678" s="208">
        <f t="shared" si="5724"/>
        <v>2769541</v>
      </c>
      <c r="BO678" s="148">
        <f t="shared" si="5725"/>
        <v>0</v>
      </c>
      <c r="BP678" s="148">
        <f t="shared" si="5725"/>
        <v>0</v>
      </c>
      <c r="BQ678" s="148">
        <f t="shared" si="5725"/>
        <v>0</v>
      </c>
      <c r="BR678" s="148">
        <f t="shared" si="5725"/>
        <v>0</v>
      </c>
      <c r="BS678" s="208">
        <f t="shared" si="5725"/>
        <v>2774221</v>
      </c>
      <c r="BT678" s="208">
        <f t="shared" si="5725"/>
        <v>2774221</v>
      </c>
      <c r="BU678" s="208">
        <f t="shared" si="5725"/>
        <v>2769541</v>
      </c>
      <c r="BV678" s="208">
        <f t="shared" si="5725"/>
        <v>2769541</v>
      </c>
    </row>
    <row r="679" spans="1:74">
      <c r="A679" s="206" t="s">
        <v>46</v>
      </c>
      <c r="B679" s="124">
        <v>913</v>
      </c>
      <c r="C679" s="125" t="s">
        <v>39</v>
      </c>
      <c r="D679" s="125" t="s">
        <v>27</v>
      </c>
      <c r="E679" s="125" t="s">
        <v>587</v>
      </c>
      <c r="F679" s="125" t="s">
        <v>52</v>
      </c>
      <c r="G679" s="208"/>
      <c r="H679" s="208"/>
      <c r="I679" s="208"/>
      <c r="J679" s="208"/>
      <c r="K679" s="208"/>
      <c r="L679" s="208"/>
      <c r="M679" s="208"/>
      <c r="N679" s="208"/>
      <c r="O679" s="208">
        <f>G679+K679</f>
        <v>0</v>
      </c>
      <c r="P679" s="208">
        <f t="shared" ref="P679" si="5726">H679+L679</f>
        <v>0</v>
      </c>
      <c r="Q679" s="208">
        <f t="shared" ref="Q679" si="5727">I679+M679</f>
        <v>0</v>
      </c>
      <c r="R679" s="208">
        <f t="shared" ref="R679" si="5728">J679+N679</f>
        <v>0</v>
      </c>
      <c r="S679" s="148">
        <v>2661785</v>
      </c>
      <c r="T679" s="148">
        <v>2661785</v>
      </c>
      <c r="U679" s="148">
        <v>2657311</v>
      </c>
      <c r="V679" s="148">
        <v>2657311</v>
      </c>
      <c r="W679" s="208">
        <f>O679+S679</f>
        <v>2661785</v>
      </c>
      <c r="X679" s="208">
        <f t="shared" ref="X679" si="5729">P679+T679</f>
        <v>2661785</v>
      </c>
      <c r="Y679" s="208">
        <f t="shared" ref="Y679" si="5730">Q679+U679</f>
        <v>2657311</v>
      </c>
      <c r="Z679" s="208">
        <f t="shared" ref="Z679" si="5731">R679+V679</f>
        <v>2657311</v>
      </c>
      <c r="AA679" s="148">
        <v>112436</v>
      </c>
      <c r="AB679" s="148">
        <v>112436</v>
      </c>
      <c r="AC679" s="148">
        <v>112230</v>
      </c>
      <c r="AD679" s="148">
        <v>112230</v>
      </c>
      <c r="AE679" s="208">
        <f>W679+AA679</f>
        <v>2774221</v>
      </c>
      <c r="AF679" s="208">
        <f t="shared" ref="AF679" si="5732">X679+AB679</f>
        <v>2774221</v>
      </c>
      <c r="AG679" s="208">
        <f t="shared" ref="AG679" si="5733">Y679+AC679</f>
        <v>2769541</v>
      </c>
      <c r="AH679" s="208">
        <f t="shared" ref="AH679" si="5734">Z679+AD679</f>
        <v>2769541</v>
      </c>
      <c r="AI679" s="148"/>
      <c r="AJ679" s="148"/>
      <c r="AK679" s="148"/>
      <c r="AL679" s="148"/>
      <c r="AM679" s="208">
        <f>AE679+AI679</f>
        <v>2774221</v>
      </c>
      <c r="AN679" s="208">
        <f t="shared" ref="AN679" si="5735">AF679+AJ679</f>
        <v>2774221</v>
      </c>
      <c r="AO679" s="208">
        <f t="shared" ref="AO679" si="5736">AG679+AK679</f>
        <v>2769541</v>
      </c>
      <c r="AP679" s="208">
        <f t="shared" ref="AP679" si="5737">AH679+AL679</f>
        <v>2769541</v>
      </c>
      <c r="AQ679" s="148"/>
      <c r="AR679" s="148"/>
      <c r="AS679" s="148"/>
      <c r="AT679" s="148"/>
      <c r="AU679" s="208">
        <f>AM679+AQ679</f>
        <v>2774221</v>
      </c>
      <c r="AV679" s="208">
        <f t="shared" ref="AV679" si="5738">AN679+AR679</f>
        <v>2774221</v>
      </c>
      <c r="AW679" s="208">
        <f t="shared" ref="AW679" si="5739">AO679+AS679</f>
        <v>2769541</v>
      </c>
      <c r="AX679" s="208">
        <f t="shared" ref="AX679" si="5740">AP679+AT679</f>
        <v>2769541</v>
      </c>
      <c r="AY679" s="148"/>
      <c r="AZ679" s="148"/>
      <c r="BA679" s="148"/>
      <c r="BB679" s="148"/>
      <c r="BC679" s="208">
        <f>AU679+AY679</f>
        <v>2774221</v>
      </c>
      <c r="BD679" s="208">
        <f t="shared" ref="BD679" si="5741">AV679+AZ679</f>
        <v>2774221</v>
      </c>
      <c r="BE679" s="208">
        <f t="shared" ref="BE679" si="5742">AW679+BA679</f>
        <v>2769541</v>
      </c>
      <c r="BF679" s="208">
        <f t="shared" ref="BF679" si="5743">AX679+BB679</f>
        <v>2769541</v>
      </c>
      <c r="BG679" s="148"/>
      <c r="BH679" s="148"/>
      <c r="BI679" s="148"/>
      <c r="BJ679" s="148"/>
      <c r="BK679" s="208">
        <f>BC679+BG679</f>
        <v>2774221</v>
      </c>
      <c r="BL679" s="208">
        <f t="shared" ref="BL679" si="5744">BD679+BH679</f>
        <v>2774221</v>
      </c>
      <c r="BM679" s="208">
        <f t="shared" ref="BM679" si="5745">BE679+BI679</f>
        <v>2769541</v>
      </c>
      <c r="BN679" s="208">
        <f t="shared" ref="BN679" si="5746">BF679+BJ679</f>
        <v>2769541</v>
      </c>
      <c r="BO679" s="148"/>
      <c r="BP679" s="148"/>
      <c r="BQ679" s="148"/>
      <c r="BR679" s="148"/>
      <c r="BS679" s="208">
        <f>BK679+BO679</f>
        <v>2774221</v>
      </c>
      <c r="BT679" s="208">
        <f t="shared" ref="BT679" si="5747">BL679+BP679</f>
        <v>2774221</v>
      </c>
      <c r="BU679" s="208">
        <f t="shared" ref="BU679" si="5748">BM679+BQ679</f>
        <v>2769541</v>
      </c>
      <c r="BV679" s="208">
        <f t="shared" ref="BV679" si="5749">BN679+BR679</f>
        <v>2769541</v>
      </c>
    </row>
    <row r="680" spans="1:74" s="19" customFormat="1" ht="118.8">
      <c r="A680" s="8" t="s">
        <v>759</v>
      </c>
      <c r="B680" s="21">
        <v>913</v>
      </c>
      <c r="C680" s="21" t="s">
        <v>39</v>
      </c>
      <c r="D680" s="10" t="s">
        <v>27</v>
      </c>
      <c r="E680" s="10" t="s">
        <v>541</v>
      </c>
      <c r="F680" s="6"/>
      <c r="G680" s="22">
        <f>G681</f>
        <v>367</v>
      </c>
      <c r="H680" s="22">
        <f t="shared" ref="H680:W681" si="5750">H681</f>
        <v>0</v>
      </c>
      <c r="I680" s="22">
        <f t="shared" si="5750"/>
        <v>342</v>
      </c>
      <c r="J680" s="22">
        <f t="shared" si="5750"/>
        <v>0</v>
      </c>
      <c r="K680" s="152">
        <f t="shared" si="5750"/>
        <v>0</v>
      </c>
      <c r="L680" s="152">
        <f t="shared" si="5750"/>
        <v>0</v>
      </c>
      <c r="M680" s="152">
        <f t="shared" si="5750"/>
        <v>0</v>
      </c>
      <c r="N680" s="152">
        <f t="shared" si="5750"/>
        <v>0</v>
      </c>
      <c r="O680" s="22">
        <f t="shared" si="5750"/>
        <v>367</v>
      </c>
      <c r="P680" s="22">
        <f t="shared" si="5750"/>
        <v>0</v>
      </c>
      <c r="Q680" s="22">
        <f t="shared" si="5750"/>
        <v>342</v>
      </c>
      <c r="R680" s="22">
        <f t="shared" si="5750"/>
        <v>0</v>
      </c>
      <c r="S680" s="152">
        <f t="shared" si="5750"/>
        <v>343750</v>
      </c>
      <c r="T680" s="152">
        <f t="shared" si="5750"/>
        <v>343750</v>
      </c>
      <c r="U680" s="152">
        <f t="shared" si="5750"/>
        <v>320368</v>
      </c>
      <c r="V680" s="152">
        <f t="shared" si="5750"/>
        <v>320368</v>
      </c>
      <c r="W680" s="22">
        <f t="shared" si="5750"/>
        <v>344117</v>
      </c>
      <c r="X680" s="22">
        <f t="shared" ref="S680:AI681" si="5751">X681</f>
        <v>343750</v>
      </c>
      <c r="Y680" s="22">
        <f t="shared" si="5751"/>
        <v>320710</v>
      </c>
      <c r="Z680" s="22">
        <f t="shared" si="5751"/>
        <v>320368</v>
      </c>
      <c r="AA680" s="152">
        <f t="shared" si="5751"/>
        <v>0</v>
      </c>
      <c r="AB680" s="152">
        <f t="shared" si="5751"/>
        <v>0</v>
      </c>
      <c r="AC680" s="152">
        <f t="shared" si="5751"/>
        <v>0</v>
      </c>
      <c r="AD680" s="152">
        <f t="shared" si="5751"/>
        <v>0</v>
      </c>
      <c r="AE680" s="22">
        <f t="shared" si="5751"/>
        <v>344117</v>
      </c>
      <c r="AF680" s="22">
        <f t="shared" si="5751"/>
        <v>343750</v>
      </c>
      <c r="AG680" s="22">
        <f t="shared" si="5751"/>
        <v>320710</v>
      </c>
      <c r="AH680" s="22">
        <f t="shared" si="5751"/>
        <v>320368</v>
      </c>
      <c r="AI680" s="152">
        <f t="shared" si="5751"/>
        <v>0</v>
      </c>
      <c r="AJ680" s="152">
        <f t="shared" ref="AI680:AY681" si="5752">AJ681</f>
        <v>0</v>
      </c>
      <c r="AK680" s="152">
        <f t="shared" si="5752"/>
        <v>0</v>
      </c>
      <c r="AL680" s="152">
        <f t="shared" si="5752"/>
        <v>0</v>
      </c>
      <c r="AM680" s="22">
        <f t="shared" si="5752"/>
        <v>344117</v>
      </c>
      <c r="AN680" s="22">
        <f t="shared" si="5752"/>
        <v>343750</v>
      </c>
      <c r="AO680" s="22">
        <f t="shared" si="5752"/>
        <v>320710</v>
      </c>
      <c r="AP680" s="22">
        <f t="shared" si="5752"/>
        <v>320368</v>
      </c>
      <c r="AQ680" s="152">
        <f t="shared" si="5752"/>
        <v>0</v>
      </c>
      <c r="AR680" s="152">
        <f t="shared" si="5752"/>
        <v>0</v>
      </c>
      <c r="AS680" s="152">
        <f t="shared" si="5752"/>
        <v>0</v>
      </c>
      <c r="AT680" s="152">
        <f t="shared" si="5752"/>
        <v>0</v>
      </c>
      <c r="AU680" s="22">
        <f t="shared" si="5752"/>
        <v>344117</v>
      </c>
      <c r="AV680" s="22">
        <f t="shared" si="5752"/>
        <v>343750</v>
      </c>
      <c r="AW680" s="22">
        <f t="shared" si="5752"/>
        <v>320710</v>
      </c>
      <c r="AX680" s="22">
        <f t="shared" si="5752"/>
        <v>320368</v>
      </c>
      <c r="AY680" s="152">
        <f t="shared" si="5752"/>
        <v>0</v>
      </c>
      <c r="AZ680" s="152">
        <f t="shared" ref="AY680:BO681" si="5753">AZ681</f>
        <v>0</v>
      </c>
      <c r="BA680" s="152">
        <f t="shared" si="5753"/>
        <v>0</v>
      </c>
      <c r="BB680" s="152">
        <f t="shared" si="5753"/>
        <v>0</v>
      </c>
      <c r="BC680" s="22">
        <f t="shared" si="5753"/>
        <v>344117</v>
      </c>
      <c r="BD680" s="22">
        <f t="shared" si="5753"/>
        <v>343750</v>
      </c>
      <c r="BE680" s="22">
        <f t="shared" si="5753"/>
        <v>320710</v>
      </c>
      <c r="BF680" s="22">
        <f t="shared" si="5753"/>
        <v>320368</v>
      </c>
      <c r="BG680" s="152">
        <f t="shared" si="5753"/>
        <v>0</v>
      </c>
      <c r="BH680" s="152">
        <f t="shared" si="5753"/>
        <v>0</v>
      </c>
      <c r="BI680" s="152">
        <f t="shared" si="5753"/>
        <v>0</v>
      </c>
      <c r="BJ680" s="152">
        <f t="shared" si="5753"/>
        <v>0</v>
      </c>
      <c r="BK680" s="22">
        <f t="shared" si="5753"/>
        <v>344117</v>
      </c>
      <c r="BL680" s="22">
        <f t="shared" si="5753"/>
        <v>343750</v>
      </c>
      <c r="BM680" s="22">
        <f t="shared" si="5753"/>
        <v>320710</v>
      </c>
      <c r="BN680" s="22">
        <f t="shared" si="5753"/>
        <v>320368</v>
      </c>
      <c r="BO680" s="152">
        <f t="shared" si="5753"/>
        <v>0</v>
      </c>
      <c r="BP680" s="152">
        <f t="shared" ref="BO680:BV681" si="5754">BP681</f>
        <v>0</v>
      </c>
      <c r="BQ680" s="152">
        <f t="shared" si="5754"/>
        <v>0</v>
      </c>
      <c r="BR680" s="152">
        <f t="shared" si="5754"/>
        <v>0</v>
      </c>
      <c r="BS680" s="22">
        <f t="shared" si="5754"/>
        <v>344117</v>
      </c>
      <c r="BT680" s="22">
        <f t="shared" si="5754"/>
        <v>343750</v>
      </c>
      <c r="BU680" s="22">
        <f t="shared" si="5754"/>
        <v>320710</v>
      </c>
      <c r="BV680" s="22">
        <f t="shared" si="5754"/>
        <v>320368</v>
      </c>
    </row>
    <row r="681" spans="1:74" s="19" customFormat="1">
      <c r="A681" s="8" t="s">
        <v>19</v>
      </c>
      <c r="B681" s="21">
        <v>913</v>
      </c>
      <c r="C681" s="21" t="s">
        <v>39</v>
      </c>
      <c r="D681" s="10" t="s">
        <v>27</v>
      </c>
      <c r="E681" s="10" t="s">
        <v>541</v>
      </c>
      <c r="F681" s="6">
        <v>800</v>
      </c>
      <c r="G681" s="22">
        <f>G682</f>
        <v>367</v>
      </c>
      <c r="H681" s="22">
        <f t="shared" si="5750"/>
        <v>0</v>
      </c>
      <c r="I681" s="22">
        <f t="shared" si="5750"/>
        <v>342</v>
      </c>
      <c r="J681" s="22">
        <f t="shared" si="5750"/>
        <v>0</v>
      </c>
      <c r="K681" s="152">
        <f t="shared" si="5750"/>
        <v>0</v>
      </c>
      <c r="L681" s="152">
        <f t="shared" si="5750"/>
        <v>0</v>
      </c>
      <c r="M681" s="152">
        <f t="shared" si="5750"/>
        <v>0</v>
      </c>
      <c r="N681" s="152">
        <f t="shared" si="5750"/>
        <v>0</v>
      </c>
      <c r="O681" s="22">
        <f t="shared" si="5750"/>
        <v>367</v>
      </c>
      <c r="P681" s="22">
        <f t="shared" si="5750"/>
        <v>0</v>
      </c>
      <c r="Q681" s="22">
        <f t="shared" si="5750"/>
        <v>342</v>
      </c>
      <c r="R681" s="22">
        <f t="shared" si="5750"/>
        <v>0</v>
      </c>
      <c r="S681" s="152">
        <f t="shared" si="5751"/>
        <v>343750</v>
      </c>
      <c r="T681" s="152">
        <f t="shared" si="5751"/>
        <v>343750</v>
      </c>
      <c r="U681" s="152">
        <f t="shared" si="5751"/>
        <v>320368</v>
      </c>
      <c r="V681" s="152">
        <f t="shared" si="5751"/>
        <v>320368</v>
      </c>
      <c r="W681" s="22">
        <f t="shared" si="5751"/>
        <v>344117</v>
      </c>
      <c r="X681" s="22">
        <f t="shared" si="5751"/>
        <v>343750</v>
      </c>
      <c r="Y681" s="22">
        <f t="shared" si="5751"/>
        <v>320710</v>
      </c>
      <c r="Z681" s="22">
        <f t="shared" si="5751"/>
        <v>320368</v>
      </c>
      <c r="AA681" s="152">
        <f t="shared" si="5751"/>
        <v>0</v>
      </c>
      <c r="AB681" s="152">
        <f t="shared" si="5751"/>
        <v>0</v>
      </c>
      <c r="AC681" s="152">
        <f t="shared" si="5751"/>
        <v>0</v>
      </c>
      <c r="AD681" s="152">
        <f t="shared" si="5751"/>
        <v>0</v>
      </c>
      <c r="AE681" s="22">
        <f t="shared" si="5751"/>
        <v>344117</v>
      </c>
      <c r="AF681" s="22">
        <f t="shared" si="5751"/>
        <v>343750</v>
      </c>
      <c r="AG681" s="22">
        <f t="shared" si="5751"/>
        <v>320710</v>
      </c>
      <c r="AH681" s="22">
        <f t="shared" si="5751"/>
        <v>320368</v>
      </c>
      <c r="AI681" s="152">
        <f t="shared" si="5752"/>
        <v>0</v>
      </c>
      <c r="AJ681" s="152">
        <f t="shared" si="5752"/>
        <v>0</v>
      </c>
      <c r="AK681" s="152">
        <f t="shared" si="5752"/>
        <v>0</v>
      </c>
      <c r="AL681" s="152">
        <f t="shared" si="5752"/>
        <v>0</v>
      </c>
      <c r="AM681" s="22">
        <f t="shared" si="5752"/>
        <v>344117</v>
      </c>
      <c r="AN681" s="22">
        <f t="shared" si="5752"/>
        <v>343750</v>
      </c>
      <c r="AO681" s="22">
        <f t="shared" si="5752"/>
        <v>320710</v>
      </c>
      <c r="AP681" s="22">
        <f t="shared" si="5752"/>
        <v>320368</v>
      </c>
      <c r="AQ681" s="152">
        <f t="shared" si="5752"/>
        <v>0</v>
      </c>
      <c r="AR681" s="152">
        <f t="shared" si="5752"/>
        <v>0</v>
      </c>
      <c r="AS681" s="152">
        <f t="shared" si="5752"/>
        <v>0</v>
      </c>
      <c r="AT681" s="152">
        <f t="shared" si="5752"/>
        <v>0</v>
      </c>
      <c r="AU681" s="22">
        <f t="shared" si="5752"/>
        <v>344117</v>
      </c>
      <c r="AV681" s="22">
        <f t="shared" si="5752"/>
        <v>343750</v>
      </c>
      <c r="AW681" s="22">
        <f t="shared" si="5752"/>
        <v>320710</v>
      </c>
      <c r="AX681" s="22">
        <f t="shared" si="5752"/>
        <v>320368</v>
      </c>
      <c r="AY681" s="152">
        <f t="shared" si="5753"/>
        <v>0</v>
      </c>
      <c r="AZ681" s="152">
        <f t="shared" si="5753"/>
        <v>0</v>
      </c>
      <c r="BA681" s="152">
        <f t="shared" si="5753"/>
        <v>0</v>
      </c>
      <c r="BB681" s="152">
        <f t="shared" si="5753"/>
        <v>0</v>
      </c>
      <c r="BC681" s="22">
        <f t="shared" si="5753"/>
        <v>344117</v>
      </c>
      <c r="BD681" s="22">
        <f t="shared" si="5753"/>
        <v>343750</v>
      </c>
      <c r="BE681" s="22">
        <f t="shared" si="5753"/>
        <v>320710</v>
      </c>
      <c r="BF681" s="22">
        <f t="shared" si="5753"/>
        <v>320368</v>
      </c>
      <c r="BG681" s="152">
        <f t="shared" si="5753"/>
        <v>0</v>
      </c>
      <c r="BH681" s="152">
        <f t="shared" si="5753"/>
        <v>0</v>
      </c>
      <c r="BI681" s="152">
        <f t="shared" si="5753"/>
        <v>0</v>
      </c>
      <c r="BJ681" s="152">
        <f t="shared" si="5753"/>
        <v>0</v>
      </c>
      <c r="BK681" s="22">
        <f t="shared" si="5753"/>
        <v>344117</v>
      </c>
      <c r="BL681" s="22">
        <f t="shared" si="5753"/>
        <v>343750</v>
      </c>
      <c r="BM681" s="22">
        <f t="shared" si="5753"/>
        <v>320710</v>
      </c>
      <c r="BN681" s="22">
        <f t="shared" si="5753"/>
        <v>320368</v>
      </c>
      <c r="BO681" s="152">
        <f t="shared" si="5754"/>
        <v>0</v>
      </c>
      <c r="BP681" s="152">
        <f t="shared" si="5754"/>
        <v>0</v>
      </c>
      <c r="BQ681" s="152">
        <f t="shared" si="5754"/>
        <v>0</v>
      </c>
      <c r="BR681" s="152">
        <f t="shared" si="5754"/>
        <v>0</v>
      </c>
      <c r="BS681" s="22">
        <f t="shared" si="5754"/>
        <v>344117</v>
      </c>
      <c r="BT681" s="22">
        <f t="shared" si="5754"/>
        <v>343750</v>
      </c>
      <c r="BU681" s="22">
        <f t="shared" si="5754"/>
        <v>320710</v>
      </c>
      <c r="BV681" s="22">
        <f t="shared" si="5754"/>
        <v>320368</v>
      </c>
    </row>
    <row r="682" spans="1:74" s="19" customFormat="1" ht="67.2">
      <c r="A682" s="8" t="s">
        <v>510</v>
      </c>
      <c r="B682" s="21">
        <v>913</v>
      </c>
      <c r="C682" s="21" t="s">
        <v>39</v>
      </c>
      <c r="D682" s="10" t="s">
        <v>27</v>
      </c>
      <c r="E682" s="10" t="s">
        <v>541</v>
      </c>
      <c r="F682" s="6">
        <v>810</v>
      </c>
      <c r="G682" s="6">
        <f>362+5</f>
        <v>367</v>
      </c>
      <c r="H682" s="6"/>
      <c r="I682" s="6">
        <f>362-20</f>
        <v>342</v>
      </c>
      <c r="J682" s="6"/>
      <c r="K682" s="148"/>
      <c r="L682" s="148"/>
      <c r="M682" s="148"/>
      <c r="N682" s="148"/>
      <c r="O682" s="6">
        <f>G682+K682</f>
        <v>367</v>
      </c>
      <c r="P682" s="6">
        <f t="shared" ref="P682" si="5755">H682+L682</f>
        <v>0</v>
      </c>
      <c r="Q682" s="6">
        <f t="shared" ref="Q682" si="5756">I682+M682</f>
        <v>342</v>
      </c>
      <c r="R682" s="6">
        <f t="shared" ref="R682" si="5757">J682+N682</f>
        <v>0</v>
      </c>
      <c r="S682" s="148">
        <v>343750</v>
      </c>
      <c r="T682" s="148">
        <v>343750</v>
      </c>
      <c r="U682" s="148">
        <v>320368</v>
      </c>
      <c r="V682" s="148">
        <v>320368</v>
      </c>
      <c r="W682" s="6">
        <f>O682+S682</f>
        <v>344117</v>
      </c>
      <c r="X682" s="6">
        <f t="shared" ref="X682" si="5758">P682+T682</f>
        <v>343750</v>
      </c>
      <c r="Y682" s="6">
        <f t="shared" ref="Y682" si="5759">Q682+U682</f>
        <v>320710</v>
      </c>
      <c r="Z682" s="6">
        <f t="shared" ref="Z682" si="5760">R682+V682</f>
        <v>320368</v>
      </c>
      <c r="AA682" s="148"/>
      <c r="AB682" s="148"/>
      <c r="AC682" s="148"/>
      <c r="AD682" s="148"/>
      <c r="AE682" s="6">
        <f>W682+AA682</f>
        <v>344117</v>
      </c>
      <c r="AF682" s="6">
        <f t="shared" ref="AF682" si="5761">X682+AB682</f>
        <v>343750</v>
      </c>
      <c r="AG682" s="6">
        <f t="shared" ref="AG682" si="5762">Y682+AC682</f>
        <v>320710</v>
      </c>
      <c r="AH682" s="6">
        <f t="shared" ref="AH682" si="5763">Z682+AD682</f>
        <v>320368</v>
      </c>
      <c r="AI682" s="148"/>
      <c r="AJ682" s="148"/>
      <c r="AK682" s="148"/>
      <c r="AL682" s="148"/>
      <c r="AM682" s="6">
        <f>AE682+AI682</f>
        <v>344117</v>
      </c>
      <c r="AN682" s="6">
        <f t="shared" ref="AN682" si="5764">AF682+AJ682</f>
        <v>343750</v>
      </c>
      <c r="AO682" s="6">
        <f t="shared" ref="AO682" si="5765">AG682+AK682</f>
        <v>320710</v>
      </c>
      <c r="AP682" s="6">
        <f t="shared" ref="AP682" si="5766">AH682+AL682</f>
        <v>320368</v>
      </c>
      <c r="AQ682" s="148"/>
      <c r="AR682" s="148"/>
      <c r="AS682" s="148"/>
      <c r="AT682" s="148"/>
      <c r="AU682" s="6">
        <f>AM682+AQ682</f>
        <v>344117</v>
      </c>
      <c r="AV682" s="6">
        <f t="shared" ref="AV682" si="5767">AN682+AR682</f>
        <v>343750</v>
      </c>
      <c r="AW682" s="6">
        <f t="shared" ref="AW682" si="5768">AO682+AS682</f>
        <v>320710</v>
      </c>
      <c r="AX682" s="6">
        <f t="shared" ref="AX682" si="5769">AP682+AT682</f>
        <v>320368</v>
      </c>
      <c r="AY682" s="148"/>
      <c r="AZ682" s="148"/>
      <c r="BA682" s="148"/>
      <c r="BB682" s="148"/>
      <c r="BC682" s="6">
        <f>AU682+AY682</f>
        <v>344117</v>
      </c>
      <c r="BD682" s="6">
        <f t="shared" ref="BD682" si="5770">AV682+AZ682</f>
        <v>343750</v>
      </c>
      <c r="BE682" s="6">
        <f t="shared" ref="BE682" si="5771">AW682+BA682</f>
        <v>320710</v>
      </c>
      <c r="BF682" s="6">
        <f t="shared" ref="BF682" si="5772">AX682+BB682</f>
        <v>320368</v>
      </c>
      <c r="BG682" s="148"/>
      <c r="BH682" s="148"/>
      <c r="BI682" s="148"/>
      <c r="BJ682" s="148"/>
      <c r="BK682" s="6">
        <f>BC682+BG682</f>
        <v>344117</v>
      </c>
      <c r="BL682" s="6">
        <f t="shared" ref="BL682" si="5773">BD682+BH682</f>
        <v>343750</v>
      </c>
      <c r="BM682" s="6">
        <f t="shared" ref="BM682" si="5774">BE682+BI682</f>
        <v>320710</v>
      </c>
      <c r="BN682" s="6">
        <f t="shared" ref="BN682" si="5775">BF682+BJ682</f>
        <v>320368</v>
      </c>
      <c r="BO682" s="148"/>
      <c r="BP682" s="148"/>
      <c r="BQ682" s="148"/>
      <c r="BR682" s="148"/>
      <c r="BS682" s="6">
        <f>BK682+BO682</f>
        <v>344117</v>
      </c>
      <c r="BT682" s="6">
        <f t="shared" ref="BT682" si="5776">BL682+BP682</f>
        <v>343750</v>
      </c>
      <c r="BU682" s="6">
        <f t="shared" ref="BU682" si="5777">BM682+BQ682</f>
        <v>320710</v>
      </c>
      <c r="BV682" s="6">
        <f t="shared" ref="BV682" si="5778">BN682+BR682</f>
        <v>320368</v>
      </c>
    </row>
    <row r="683" spans="1:74" s="18" customFormat="1" ht="84" hidden="1">
      <c r="A683" s="140" t="s">
        <v>762</v>
      </c>
      <c r="B683" s="141">
        <v>913</v>
      </c>
      <c r="C683" s="141" t="s">
        <v>39</v>
      </c>
      <c r="D683" s="58" t="s">
        <v>27</v>
      </c>
      <c r="E683" s="58" t="s">
        <v>690</v>
      </c>
      <c r="F683" s="59"/>
      <c r="G683" s="59">
        <f>G684</f>
        <v>0</v>
      </c>
      <c r="H683" s="59">
        <f t="shared" ref="H683:W684" si="5779">H684</f>
        <v>0</v>
      </c>
      <c r="I683" s="59">
        <f t="shared" si="5779"/>
        <v>0</v>
      </c>
      <c r="J683" s="59">
        <f t="shared" si="5779"/>
        <v>0</v>
      </c>
      <c r="K683" s="59">
        <f t="shared" si="5779"/>
        <v>0</v>
      </c>
      <c r="L683" s="59">
        <f t="shared" si="5779"/>
        <v>0</v>
      </c>
      <c r="M683" s="59">
        <f t="shared" si="5779"/>
        <v>0</v>
      </c>
      <c r="N683" s="59">
        <f t="shared" si="5779"/>
        <v>0</v>
      </c>
      <c r="O683" s="59">
        <f t="shared" si="5779"/>
        <v>0</v>
      </c>
      <c r="P683" s="59">
        <f t="shared" si="5779"/>
        <v>0</v>
      </c>
      <c r="Q683" s="59">
        <f t="shared" si="5779"/>
        <v>0</v>
      </c>
      <c r="R683" s="59">
        <f t="shared" si="5779"/>
        <v>0</v>
      </c>
      <c r="S683" s="148">
        <f t="shared" si="5779"/>
        <v>0</v>
      </c>
      <c r="T683" s="148">
        <f t="shared" si="5779"/>
        <v>0</v>
      </c>
      <c r="U683" s="148">
        <f t="shared" si="5779"/>
        <v>0</v>
      </c>
      <c r="V683" s="148">
        <f t="shared" si="5779"/>
        <v>0</v>
      </c>
      <c r="W683" s="59">
        <f t="shared" si="5779"/>
        <v>0</v>
      </c>
      <c r="X683" s="59">
        <f t="shared" ref="S683:AI684" si="5780">X684</f>
        <v>0</v>
      </c>
      <c r="Y683" s="59">
        <f t="shared" si="5780"/>
        <v>0</v>
      </c>
      <c r="Z683" s="59">
        <f t="shared" si="5780"/>
        <v>0</v>
      </c>
      <c r="AA683" s="148">
        <f t="shared" si="5780"/>
        <v>0</v>
      </c>
      <c r="AB683" s="148">
        <f t="shared" si="5780"/>
        <v>0</v>
      </c>
      <c r="AC683" s="148">
        <f t="shared" si="5780"/>
        <v>0</v>
      </c>
      <c r="AD683" s="148">
        <f t="shared" si="5780"/>
        <v>0</v>
      </c>
      <c r="AE683" s="59">
        <f t="shared" si="5780"/>
        <v>0</v>
      </c>
      <c r="AF683" s="59">
        <f t="shared" si="5780"/>
        <v>0</v>
      </c>
      <c r="AG683" s="59">
        <f t="shared" si="5780"/>
        <v>0</v>
      </c>
      <c r="AH683" s="59">
        <f t="shared" si="5780"/>
        <v>0</v>
      </c>
      <c r="AI683" s="148">
        <f t="shared" si="5780"/>
        <v>0</v>
      </c>
      <c r="AJ683" s="148">
        <f t="shared" ref="AI683:AY684" si="5781">AJ684</f>
        <v>0</v>
      </c>
      <c r="AK683" s="148">
        <f t="shared" si="5781"/>
        <v>0</v>
      </c>
      <c r="AL683" s="148">
        <f t="shared" si="5781"/>
        <v>0</v>
      </c>
      <c r="AM683" s="59">
        <f t="shared" si="5781"/>
        <v>0</v>
      </c>
      <c r="AN683" s="59">
        <f t="shared" si="5781"/>
        <v>0</v>
      </c>
      <c r="AO683" s="59">
        <f t="shared" si="5781"/>
        <v>0</v>
      </c>
      <c r="AP683" s="59">
        <f t="shared" si="5781"/>
        <v>0</v>
      </c>
      <c r="AQ683" s="148">
        <f t="shared" si="5781"/>
        <v>0</v>
      </c>
      <c r="AR683" s="148">
        <f t="shared" si="5781"/>
        <v>0</v>
      </c>
      <c r="AS683" s="148">
        <f t="shared" si="5781"/>
        <v>0</v>
      </c>
      <c r="AT683" s="148">
        <f t="shared" si="5781"/>
        <v>0</v>
      </c>
      <c r="AU683" s="59">
        <f t="shared" si="5781"/>
        <v>0</v>
      </c>
      <c r="AV683" s="59">
        <f t="shared" si="5781"/>
        <v>0</v>
      </c>
      <c r="AW683" s="59">
        <f t="shared" si="5781"/>
        <v>0</v>
      </c>
      <c r="AX683" s="59">
        <f t="shared" si="5781"/>
        <v>0</v>
      </c>
      <c r="AY683" s="148">
        <f t="shared" si="5781"/>
        <v>0</v>
      </c>
      <c r="AZ683" s="148">
        <f t="shared" ref="AY683:BO684" si="5782">AZ684</f>
        <v>0</v>
      </c>
      <c r="BA683" s="148">
        <f t="shared" si="5782"/>
        <v>0</v>
      </c>
      <c r="BB683" s="148">
        <f t="shared" si="5782"/>
        <v>0</v>
      </c>
      <c r="BC683" s="59">
        <f t="shared" si="5782"/>
        <v>0</v>
      </c>
      <c r="BD683" s="59">
        <f t="shared" si="5782"/>
        <v>0</v>
      </c>
      <c r="BE683" s="59">
        <f t="shared" si="5782"/>
        <v>0</v>
      </c>
      <c r="BF683" s="59">
        <f t="shared" si="5782"/>
        <v>0</v>
      </c>
      <c r="BG683" s="148">
        <f t="shared" si="5782"/>
        <v>0</v>
      </c>
      <c r="BH683" s="148">
        <f t="shared" si="5782"/>
        <v>0</v>
      </c>
      <c r="BI683" s="148">
        <f t="shared" si="5782"/>
        <v>0</v>
      </c>
      <c r="BJ683" s="148">
        <f t="shared" si="5782"/>
        <v>0</v>
      </c>
      <c r="BK683" s="59">
        <f t="shared" si="5782"/>
        <v>0</v>
      </c>
      <c r="BL683" s="59">
        <f t="shared" si="5782"/>
        <v>0</v>
      </c>
      <c r="BM683" s="59">
        <f t="shared" si="5782"/>
        <v>0</v>
      </c>
      <c r="BN683" s="59">
        <f t="shared" si="5782"/>
        <v>0</v>
      </c>
      <c r="BO683" s="148">
        <f t="shared" si="5782"/>
        <v>0</v>
      </c>
      <c r="BP683" s="148">
        <f t="shared" ref="BO683:BV684" si="5783">BP684</f>
        <v>0</v>
      </c>
      <c r="BQ683" s="148">
        <f t="shared" si="5783"/>
        <v>0</v>
      </c>
      <c r="BR683" s="148">
        <f t="shared" si="5783"/>
        <v>0</v>
      </c>
      <c r="BS683" s="59">
        <f t="shared" si="5783"/>
        <v>0</v>
      </c>
      <c r="BT683" s="59">
        <f t="shared" si="5783"/>
        <v>0</v>
      </c>
      <c r="BU683" s="59">
        <f t="shared" si="5783"/>
        <v>0</v>
      </c>
      <c r="BV683" s="59">
        <f t="shared" si="5783"/>
        <v>0</v>
      </c>
    </row>
    <row r="684" spans="1:74" s="18" customFormat="1" ht="33.6" hidden="1">
      <c r="A684" s="60" t="s">
        <v>32</v>
      </c>
      <c r="B684" s="141">
        <v>913</v>
      </c>
      <c r="C684" s="141" t="s">
        <v>39</v>
      </c>
      <c r="D684" s="58" t="s">
        <v>27</v>
      </c>
      <c r="E684" s="58" t="s">
        <v>690</v>
      </c>
      <c r="F684" s="59">
        <v>600</v>
      </c>
      <c r="G684" s="59">
        <f>G685</f>
        <v>0</v>
      </c>
      <c r="H684" s="59">
        <f t="shared" si="5779"/>
        <v>0</v>
      </c>
      <c r="I684" s="59">
        <f t="shared" si="5779"/>
        <v>0</v>
      </c>
      <c r="J684" s="59">
        <f t="shared" si="5779"/>
        <v>0</v>
      </c>
      <c r="K684" s="59">
        <f t="shared" si="5779"/>
        <v>0</v>
      </c>
      <c r="L684" s="59">
        <f t="shared" si="5779"/>
        <v>0</v>
      </c>
      <c r="M684" s="59">
        <f t="shared" si="5779"/>
        <v>0</v>
      </c>
      <c r="N684" s="59">
        <f t="shared" si="5779"/>
        <v>0</v>
      </c>
      <c r="O684" s="59">
        <f t="shared" si="5779"/>
        <v>0</v>
      </c>
      <c r="P684" s="59">
        <f t="shared" si="5779"/>
        <v>0</v>
      </c>
      <c r="Q684" s="59">
        <f t="shared" si="5779"/>
        <v>0</v>
      </c>
      <c r="R684" s="59">
        <f t="shared" si="5779"/>
        <v>0</v>
      </c>
      <c r="S684" s="148">
        <f t="shared" si="5780"/>
        <v>0</v>
      </c>
      <c r="T684" s="148">
        <f t="shared" si="5780"/>
        <v>0</v>
      </c>
      <c r="U684" s="148">
        <f t="shared" si="5780"/>
        <v>0</v>
      </c>
      <c r="V684" s="148">
        <f t="shared" si="5780"/>
        <v>0</v>
      </c>
      <c r="W684" s="59">
        <f t="shared" si="5780"/>
        <v>0</v>
      </c>
      <c r="X684" s="59">
        <f t="shared" si="5780"/>
        <v>0</v>
      </c>
      <c r="Y684" s="59">
        <f t="shared" si="5780"/>
        <v>0</v>
      </c>
      <c r="Z684" s="59">
        <f t="shared" si="5780"/>
        <v>0</v>
      </c>
      <c r="AA684" s="148">
        <f t="shared" si="5780"/>
        <v>0</v>
      </c>
      <c r="AB684" s="148">
        <f t="shared" si="5780"/>
        <v>0</v>
      </c>
      <c r="AC684" s="148">
        <f t="shared" si="5780"/>
        <v>0</v>
      </c>
      <c r="AD684" s="148">
        <f t="shared" si="5780"/>
        <v>0</v>
      </c>
      <c r="AE684" s="59">
        <f t="shared" si="5780"/>
        <v>0</v>
      </c>
      <c r="AF684" s="59">
        <f t="shared" si="5780"/>
        <v>0</v>
      </c>
      <c r="AG684" s="59">
        <f t="shared" si="5780"/>
        <v>0</v>
      </c>
      <c r="AH684" s="59">
        <f t="shared" si="5780"/>
        <v>0</v>
      </c>
      <c r="AI684" s="148">
        <f t="shared" si="5781"/>
        <v>0</v>
      </c>
      <c r="AJ684" s="148">
        <f t="shared" si="5781"/>
        <v>0</v>
      </c>
      <c r="AK684" s="148">
        <f t="shared" si="5781"/>
        <v>0</v>
      </c>
      <c r="AL684" s="148">
        <f t="shared" si="5781"/>
        <v>0</v>
      </c>
      <c r="AM684" s="59">
        <f t="shared" si="5781"/>
        <v>0</v>
      </c>
      <c r="AN684" s="59">
        <f t="shared" si="5781"/>
        <v>0</v>
      </c>
      <c r="AO684" s="59">
        <f t="shared" si="5781"/>
        <v>0</v>
      </c>
      <c r="AP684" s="59">
        <f t="shared" si="5781"/>
        <v>0</v>
      </c>
      <c r="AQ684" s="148">
        <f t="shared" si="5781"/>
        <v>0</v>
      </c>
      <c r="AR684" s="148">
        <f t="shared" si="5781"/>
        <v>0</v>
      </c>
      <c r="AS684" s="148">
        <f t="shared" si="5781"/>
        <v>0</v>
      </c>
      <c r="AT684" s="148">
        <f t="shared" si="5781"/>
        <v>0</v>
      </c>
      <c r="AU684" s="59">
        <f t="shared" si="5781"/>
        <v>0</v>
      </c>
      <c r="AV684" s="59">
        <f t="shared" si="5781"/>
        <v>0</v>
      </c>
      <c r="AW684" s="59">
        <f t="shared" si="5781"/>
        <v>0</v>
      </c>
      <c r="AX684" s="59">
        <f t="shared" si="5781"/>
        <v>0</v>
      </c>
      <c r="AY684" s="148">
        <f t="shared" si="5782"/>
        <v>0</v>
      </c>
      <c r="AZ684" s="148">
        <f t="shared" si="5782"/>
        <v>0</v>
      </c>
      <c r="BA684" s="148">
        <f t="shared" si="5782"/>
        <v>0</v>
      </c>
      <c r="BB684" s="148">
        <f t="shared" si="5782"/>
        <v>0</v>
      </c>
      <c r="BC684" s="59">
        <f t="shared" si="5782"/>
        <v>0</v>
      </c>
      <c r="BD684" s="59">
        <f t="shared" si="5782"/>
        <v>0</v>
      </c>
      <c r="BE684" s="59">
        <f t="shared" si="5782"/>
        <v>0</v>
      </c>
      <c r="BF684" s="59">
        <f t="shared" si="5782"/>
        <v>0</v>
      </c>
      <c r="BG684" s="148">
        <f t="shared" si="5782"/>
        <v>0</v>
      </c>
      <c r="BH684" s="148">
        <f t="shared" si="5782"/>
        <v>0</v>
      </c>
      <c r="BI684" s="148">
        <f t="shared" si="5782"/>
        <v>0</v>
      </c>
      <c r="BJ684" s="148">
        <f t="shared" si="5782"/>
        <v>0</v>
      </c>
      <c r="BK684" s="59">
        <f t="shared" si="5782"/>
        <v>0</v>
      </c>
      <c r="BL684" s="59">
        <f t="shared" si="5782"/>
        <v>0</v>
      </c>
      <c r="BM684" s="59">
        <f t="shared" si="5782"/>
        <v>0</v>
      </c>
      <c r="BN684" s="59">
        <f t="shared" si="5782"/>
        <v>0</v>
      </c>
      <c r="BO684" s="148">
        <f t="shared" si="5783"/>
        <v>0</v>
      </c>
      <c r="BP684" s="148">
        <f t="shared" si="5783"/>
        <v>0</v>
      </c>
      <c r="BQ684" s="148">
        <f t="shared" si="5783"/>
        <v>0</v>
      </c>
      <c r="BR684" s="148">
        <f t="shared" si="5783"/>
        <v>0</v>
      </c>
      <c r="BS684" s="59">
        <f t="shared" si="5783"/>
        <v>0</v>
      </c>
      <c r="BT684" s="59">
        <f t="shared" si="5783"/>
        <v>0</v>
      </c>
      <c r="BU684" s="59">
        <f t="shared" si="5783"/>
        <v>0</v>
      </c>
      <c r="BV684" s="59">
        <f t="shared" si="5783"/>
        <v>0</v>
      </c>
    </row>
    <row r="685" spans="1:74" s="18" customFormat="1" hidden="1">
      <c r="A685" s="140" t="s">
        <v>46</v>
      </c>
      <c r="B685" s="141">
        <v>913</v>
      </c>
      <c r="C685" s="141" t="s">
        <v>39</v>
      </c>
      <c r="D685" s="58" t="s">
        <v>27</v>
      </c>
      <c r="E685" s="58" t="s">
        <v>690</v>
      </c>
      <c r="F685" s="59">
        <v>610</v>
      </c>
      <c r="G685" s="59"/>
      <c r="H685" s="59"/>
      <c r="I685" s="59"/>
      <c r="J685" s="59"/>
      <c r="K685" s="59"/>
      <c r="L685" s="59"/>
      <c r="M685" s="59"/>
      <c r="N685" s="59"/>
      <c r="O685" s="59">
        <f>G685+K685</f>
        <v>0</v>
      </c>
      <c r="P685" s="59">
        <f t="shared" ref="P685" si="5784">H685+L685</f>
        <v>0</v>
      </c>
      <c r="Q685" s="59">
        <f t="shared" ref="Q685" si="5785">I685+M685</f>
        <v>0</v>
      </c>
      <c r="R685" s="59">
        <f t="shared" ref="R685" si="5786">J685+N685</f>
        <v>0</v>
      </c>
      <c r="S685" s="148"/>
      <c r="T685" s="148"/>
      <c r="U685" s="148"/>
      <c r="V685" s="148"/>
      <c r="W685" s="59">
        <f>O685+S685</f>
        <v>0</v>
      </c>
      <c r="X685" s="59">
        <f t="shared" ref="X685" si="5787">P685+T685</f>
        <v>0</v>
      </c>
      <c r="Y685" s="59">
        <f t="shared" ref="Y685" si="5788">Q685+U685</f>
        <v>0</v>
      </c>
      <c r="Z685" s="59">
        <f t="shared" ref="Z685" si="5789">R685+V685</f>
        <v>0</v>
      </c>
      <c r="AA685" s="148"/>
      <c r="AB685" s="148"/>
      <c r="AC685" s="148"/>
      <c r="AD685" s="148"/>
      <c r="AE685" s="59">
        <f>W685+AA685</f>
        <v>0</v>
      </c>
      <c r="AF685" s="59">
        <f t="shared" ref="AF685" si="5790">X685+AB685</f>
        <v>0</v>
      </c>
      <c r="AG685" s="59">
        <f t="shared" ref="AG685" si="5791">Y685+AC685</f>
        <v>0</v>
      </c>
      <c r="AH685" s="59">
        <f t="shared" ref="AH685" si="5792">Z685+AD685</f>
        <v>0</v>
      </c>
      <c r="AI685" s="148"/>
      <c r="AJ685" s="148"/>
      <c r="AK685" s="148"/>
      <c r="AL685" s="148"/>
      <c r="AM685" s="59">
        <f>AE685+AI685</f>
        <v>0</v>
      </c>
      <c r="AN685" s="59">
        <f t="shared" ref="AN685" si="5793">AF685+AJ685</f>
        <v>0</v>
      </c>
      <c r="AO685" s="59">
        <f t="shared" ref="AO685" si="5794">AG685+AK685</f>
        <v>0</v>
      </c>
      <c r="AP685" s="59">
        <f t="shared" ref="AP685" si="5795">AH685+AL685</f>
        <v>0</v>
      </c>
      <c r="AQ685" s="148"/>
      <c r="AR685" s="148"/>
      <c r="AS685" s="148"/>
      <c r="AT685" s="148"/>
      <c r="AU685" s="59">
        <f>AM685+AQ685</f>
        <v>0</v>
      </c>
      <c r="AV685" s="59">
        <f t="shared" ref="AV685" si="5796">AN685+AR685</f>
        <v>0</v>
      </c>
      <c r="AW685" s="59">
        <f t="shared" ref="AW685" si="5797">AO685+AS685</f>
        <v>0</v>
      </c>
      <c r="AX685" s="59">
        <f t="shared" ref="AX685" si="5798">AP685+AT685</f>
        <v>0</v>
      </c>
      <c r="AY685" s="148"/>
      <c r="AZ685" s="148"/>
      <c r="BA685" s="148"/>
      <c r="BB685" s="148"/>
      <c r="BC685" s="59">
        <f>AU685+AY685</f>
        <v>0</v>
      </c>
      <c r="BD685" s="59">
        <f t="shared" ref="BD685" si="5799">AV685+AZ685</f>
        <v>0</v>
      </c>
      <c r="BE685" s="59">
        <f t="shared" ref="BE685" si="5800">AW685+BA685</f>
        <v>0</v>
      </c>
      <c r="BF685" s="59">
        <f t="shared" ref="BF685" si="5801">AX685+BB685</f>
        <v>0</v>
      </c>
      <c r="BG685" s="148"/>
      <c r="BH685" s="148"/>
      <c r="BI685" s="148"/>
      <c r="BJ685" s="148"/>
      <c r="BK685" s="59">
        <f>BC685+BG685</f>
        <v>0</v>
      </c>
      <c r="BL685" s="59">
        <f t="shared" ref="BL685" si="5802">BD685+BH685</f>
        <v>0</v>
      </c>
      <c r="BM685" s="59">
        <f t="shared" ref="BM685" si="5803">BE685+BI685</f>
        <v>0</v>
      </c>
      <c r="BN685" s="59">
        <f t="shared" ref="BN685" si="5804">BF685+BJ685</f>
        <v>0</v>
      </c>
      <c r="BO685" s="148"/>
      <c r="BP685" s="148"/>
      <c r="BQ685" s="148"/>
      <c r="BR685" s="148"/>
      <c r="BS685" s="59">
        <f>BK685+BO685</f>
        <v>0</v>
      </c>
      <c r="BT685" s="59">
        <f t="shared" ref="BT685" si="5805">BL685+BP685</f>
        <v>0</v>
      </c>
      <c r="BU685" s="59">
        <f t="shared" ref="BU685" si="5806">BM685+BQ685</f>
        <v>0</v>
      </c>
      <c r="BV685" s="59">
        <f t="shared" ref="BV685" si="5807">BN685+BR685</f>
        <v>0</v>
      </c>
    </row>
    <row r="686" spans="1:74" ht="84">
      <c r="A686" s="123" t="s">
        <v>588</v>
      </c>
      <c r="B686" s="125" t="s">
        <v>108</v>
      </c>
      <c r="C686" s="125" t="s">
        <v>39</v>
      </c>
      <c r="D686" s="125" t="s">
        <v>27</v>
      </c>
      <c r="E686" s="209" t="s">
        <v>589</v>
      </c>
      <c r="F686" s="209"/>
      <c r="G686" s="208">
        <f>G687</f>
        <v>0</v>
      </c>
      <c r="H686" s="208">
        <f t="shared" ref="H686:W687" si="5808">H687</f>
        <v>0</v>
      </c>
      <c r="I686" s="208">
        <f t="shared" si="5808"/>
        <v>0</v>
      </c>
      <c r="J686" s="208">
        <f t="shared" si="5808"/>
        <v>0</v>
      </c>
      <c r="K686" s="148">
        <f t="shared" si="5808"/>
        <v>216158</v>
      </c>
      <c r="L686" s="148">
        <f t="shared" si="5808"/>
        <v>216158</v>
      </c>
      <c r="M686" s="148">
        <f t="shared" si="5808"/>
        <v>0</v>
      </c>
      <c r="N686" s="148">
        <f t="shared" si="5808"/>
        <v>0</v>
      </c>
      <c r="O686" s="208">
        <f t="shared" si="5808"/>
        <v>216158</v>
      </c>
      <c r="P686" s="208">
        <f t="shared" si="5808"/>
        <v>216158</v>
      </c>
      <c r="Q686" s="208">
        <f t="shared" si="5808"/>
        <v>0</v>
      </c>
      <c r="R686" s="208">
        <f t="shared" si="5808"/>
        <v>0</v>
      </c>
      <c r="S686" s="148">
        <f t="shared" si="5808"/>
        <v>0</v>
      </c>
      <c r="T686" s="148">
        <f t="shared" si="5808"/>
        <v>0</v>
      </c>
      <c r="U686" s="148">
        <f t="shared" si="5808"/>
        <v>212226</v>
      </c>
      <c r="V686" s="148">
        <f t="shared" si="5808"/>
        <v>212226</v>
      </c>
      <c r="W686" s="208">
        <f t="shared" si="5808"/>
        <v>216158</v>
      </c>
      <c r="X686" s="208">
        <f t="shared" ref="S686:AI687" si="5809">X687</f>
        <v>216158</v>
      </c>
      <c r="Y686" s="208">
        <f t="shared" si="5809"/>
        <v>212226</v>
      </c>
      <c r="Z686" s="208">
        <f t="shared" si="5809"/>
        <v>212226</v>
      </c>
      <c r="AA686" s="148">
        <f t="shared" si="5809"/>
        <v>0</v>
      </c>
      <c r="AB686" s="148">
        <f t="shared" si="5809"/>
        <v>0</v>
      </c>
      <c r="AC686" s="148">
        <f t="shared" si="5809"/>
        <v>0</v>
      </c>
      <c r="AD686" s="148">
        <f t="shared" si="5809"/>
        <v>0</v>
      </c>
      <c r="AE686" s="208">
        <f t="shared" si="5809"/>
        <v>216158</v>
      </c>
      <c r="AF686" s="208">
        <f t="shared" si="5809"/>
        <v>216158</v>
      </c>
      <c r="AG686" s="208">
        <f t="shared" si="5809"/>
        <v>212226</v>
      </c>
      <c r="AH686" s="208">
        <f t="shared" si="5809"/>
        <v>212226</v>
      </c>
      <c r="AI686" s="148">
        <f t="shared" si="5809"/>
        <v>0</v>
      </c>
      <c r="AJ686" s="148">
        <f t="shared" ref="AI686:AY687" si="5810">AJ687</f>
        <v>0</v>
      </c>
      <c r="AK686" s="148">
        <f t="shared" si="5810"/>
        <v>0</v>
      </c>
      <c r="AL686" s="148">
        <f t="shared" si="5810"/>
        <v>0</v>
      </c>
      <c r="AM686" s="208">
        <f t="shared" si="5810"/>
        <v>216158</v>
      </c>
      <c r="AN686" s="208">
        <f t="shared" si="5810"/>
        <v>216158</v>
      </c>
      <c r="AO686" s="208">
        <f t="shared" si="5810"/>
        <v>212226</v>
      </c>
      <c r="AP686" s="208">
        <f t="shared" si="5810"/>
        <v>212226</v>
      </c>
      <c r="AQ686" s="148">
        <f t="shared" si="5810"/>
        <v>0</v>
      </c>
      <c r="AR686" s="148">
        <f t="shared" si="5810"/>
        <v>0</v>
      </c>
      <c r="AS686" s="148">
        <f t="shared" si="5810"/>
        <v>0</v>
      </c>
      <c r="AT686" s="148">
        <f t="shared" si="5810"/>
        <v>0</v>
      </c>
      <c r="AU686" s="208">
        <f t="shared" si="5810"/>
        <v>216158</v>
      </c>
      <c r="AV686" s="208">
        <f t="shared" si="5810"/>
        <v>216158</v>
      </c>
      <c r="AW686" s="208">
        <f t="shared" si="5810"/>
        <v>212226</v>
      </c>
      <c r="AX686" s="208">
        <f t="shared" si="5810"/>
        <v>212226</v>
      </c>
      <c r="AY686" s="148">
        <f t="shared" si="5810"/>
        <v>0</v>
      </c>
      <c r="AZ686" s="148">
        <f t="shared" ref="AY686:BO687" si="5811">AZ687</f>
        <v>0</v>
      </c>
      <c r="BA686" s="148">
        <f t="shared" si="5811"/>
        <v>0</v>
      </c>
      <c r="BB686" s="148">
        <f t="shared" si="5811"/>
        <v>0</v>
      </c>
      <c r="BC686" s="208">
        <f t="shared" si="5811"/>
        <v>216158</v>
      </c>
      <c r="BD686" s="208">
        <f t="shared" si="5811"/>
        <v>216158</v>
      </c>
      <c r="BE686" s="208">
        <f t="shared" si="5811"/>
        <v>212226</v>
      </c>
      <c r="BF686" s="208">
        <f t="shared" si="5811"/>
        <v>212226</v>
      </c>
      <c r="BG686" s="148">
        <f t="shared" si="5811"/>
        <v>0</v>
      </c>
      <c r="BH686" s="148">
        <f t="shared" si="5811"/>
        <v>0</v>
      </c>
      <c r="BI686" s="148">
        <f t="shared" si="5811"/>
        <v>0</v>
      </c>
      <c r="BJ686" s="148">
        <f t="shared" si="5811"/>
        <v>0</v>
      </c>
      <c r="BK686" s="208">
        <f t="shared" si="5811"/>
        <v>216158</v>
      </c>
      <c r="BL686" s="208">
        <f t="shared" si="5811"/>
        <v>216158</v>
      </c>
      <c r="BM686" s="208">
        <f t="shared" si="5811"/>
        <v>212226</v>
      </c>
      <c r="BN686" s="208">
        <f t="shared" si="5811"/>
        <v>212226</v>
      </c>
      <c r="BO686" s="148">
        <f t="shared" si="5811"/>
        <v>0</v>
      </c>
      <c r="BP686" s="148">
        <f t="shared" ref="BO686:BV687" si="5812">BP687</f>
        <v>0</v>
      </c>
      <c r="BQ686" s="148">
        <f t="shared" si="5812"/>
        <v>0</v>
      </c>
      <c r="BR686" s="148">
        <f t="shared" si="5812"/>
        <v>0</v>
      </c>
      <c r="BS686" s="208">
        <f t="shared" si="5812"/>
        <v>216158</v>
      </c>
      <c r="BT686" s="208">
        <f t="shared" si="5812"/>
        <v>216158</v>
      </c>
      <c r="BU686" s="208">
        <f t="shared" si="5812"/>
        <v>212226</v>
      </c>
      <c r="BV686" s="208">
        <f t="shared" si="5812"/>
        <v>212226</v>
      </c>
    </row>
    <row r="687" spans="1:74" ht="33.6">
      <c r="A687" s="123" t="s">
        <v>32</v>
      </c>
      <c r="B687" s="125" t="s">
        <v>108</v>
      </c>
      <c r="C687" s="125" t="s">
        <v>39</v>
      </c>
      <c r="D687" s="125" t="s">
        <v>27</v>
      </c>
      <c r="E687" s="209" t="s">
        <v>589</v>
      </c>
      <c r="F687" s="209" t="s">
        <v>33</v>
      </c>
      <c r="G687" s="208">
        <f>G688</f>
        <v>0</v>
      </c>
      <c r="H687" s="208">
        <f t="shared" si="5808"/>
        <v>0</v>
      </c>
      <c r="I687" s="208">
        <f t="shared" si="5808"/>
        <v>0</v>
      </c>
      <c r="J687" s="208">
        <f t="shared" si="5808"/>
        <v>0</v>
      </c>
      <c r="K687" s="148">
        <f t="shared" si="5808"/>
        <v>216158</v>
      </c>
      <c r="L687" s="148">
        <f t="shared" si="5808"/>
        <v>216158</v>
      </c>
      <c r="M687" s="148">
        <f t="shared" si="5808"/>
        <v>0</v>
      </c>
      <c r="N687" s="148">
        <f t="shared" si="5808"/>
        <v>0</v>
      </c>
      <c r="O687" s="208">
        <f t="shared" si="5808"/>
        <v>216158</v>
      </c>
      <c r="P687" s="208">
        <f t="shared" si="5808"/>
        <v>216158</v>
      </c>
      <c r="Q687" s="208">
        <f t="shared" si="5808"/>
        <v>0</v>
      </c>
      <c r="R687" s="208">
        <f t="shared" si="5808"/>
        <v>0</v>
      </c>
      <c r="S687" s="148">
        <f t="shared" si="5809"/>
        <v>0</v>
      </c>
      <c r="T687" s="148">
        <f t="shared" si="5809"/>
        <v>0</v>
      </c>
      <c r="U687" s="148">
        <f t="shared" si="5809"/>
        <v>212226</v>
      </c>
      <c r="V687" s="148">
        <f t="shared" si="5809"/>
        <v>212226</v>
      </c>
      <c r="W687" s="208">
        <f t="shared" si="5809"/>
        <v>216158</v>
      </c>
      <c r="X687" s="208">
        <f t="shared" si="5809"/>
        <v>216158</v>
      </c>
      <c r="Y687" s="208">
        <f t="shared" si="5809"/>
        <v>212226</v>
      </c>
      <c r="Z687" s="208">
        <f t="shared" si="5809"/>
        <v>212226</v>
      </c>
      <c r="AA687" s="148">
        <f t="shared" si="5809"/>
        <v>0</v>
      </c>
      <c r="AB687" s="148">
        <f t="shared" si="5809"/>
        <v>0</v>
      </c>
      <c r="AC687" s="148">
        <f t="shared" si="5809"/>
        <v>0</v>
      </c>
      <c r="AD687" s="148">
        <f t="shared" si="5809"/>
        <v>0</v>
      </c>
      <c r="AE687" s="208">
        <f t="shared" si="5809"/>
        <v>216158</v>
      </c>
      <c r="AF687" s="208">
        <f t="shared" si="5809"/>
        <v>216158</v>
      </c>
      <c r="AG687" s="208">
        <f t="shared" si="5809"/>
        <v>212226</v>
      </c>
      <c r="AH687" s="208">
        <f t="shared" si="5809"/>
        <v>212226</v>
      </c>
      <c r="AI687" s="148">
        <f t="shared" si="5810"/>
        <v>0</v>
      </c>
      <c r="AJ687" s="148">
        <f t="shared" si="5810"/>
        <v>0</v>
      </c>
      <c r="AK687" s="148">
        <f t="shared" si="5810"/>
        <v>0</v>
      </c>
      <c r="AL687" s="148">
        <f t="shared" si="5810"/>
        <v>0</v>
      </c>
      <c r="AM687" s="208">
        <f t="shared" si="5810"/>
        <v>216158</v>
      </c>
      <c r="AN687" s="208">
        <f t="shared" si="5810"/>
        <v>216158</v>
      </c>
      <c r="AO687" s="208">
        <f t="shared" si="5810"/>
        <v>212226</v>
      </c>
      <c r="AP687" s="208">
        <f t="shared" si="5810"/>
        <v>212226</v>
      </c>
      <c r="AQ687" s="148">
        <f t="shared" si="5810"/>
        <v>0</v>
      </c>
      <c r="AR687" s="148">
        <f t="shared" si="5810"/>
        <v>0</v>
      </c>
      <c r="AS687" s="148">
        <f t="shared" si="5810"/>
        <v>0</v>
      </c>
      <c r="AT687" s="148">
        <f t="shared" si="5810"/>
        <v>0</v>
      </c>
      <c r="AU687" s="208">
        <f t="shared" si="5810"/>
        <v>216158</v>
      </c>
      <c r="AV687" s="208">
        <f t="shared" si="5810"/>
        <v>216158</v>
      </c>
      <c r="AW687" s="208">
        <f t="shared" si="5810"/>
        <v>212226</v>
      </c>
      <c r="AX687" s="208">
        <f t="shared" si="5810"/>
        <v>212226</v>
      </c>
      <c r="AY687" s="148">
        <f t="shared" si="5811"/>
        <v>0</v>
      </c>
      <c r="AZ687" s="148">
        <f t="shared" si="5811"/>
        <v>0</v>
      </c>
      <c r="BA687" s="148">
        <f t="shared" si="5811"/>
        <v>0</v>
      </c>
      <c r="BB687" s="148">
        <f t="shared" si="5811"/>
        <v>0</v>
      </c>
      <c r="BC687" s="208">
        <f t="shared" si="5811"/>
        <v>216158</v>
      </c>
      <c r="BD687" s="208">
        <f t="shared" si="5811"/>
        <v>216158</v>
      </c>
      <c r="BE687" s="208">
        <f t="shared" si="5811"/>
        <v>212226</v>
      </c>
      <c r="BF687" s="208">
        <f t="shared" si="5811"/>
        <v>212226</v>
      </c>
      <c r="BG687" s="148">
        <f t="shared" si="5811"/>
        <v>0</v>
      </c>
      <c r="BH687" s="148">
        <f t="shared" si="5811"/>
        <v>0</v>
      </c>
      <c r="BI687" s="148">
        <f t="shared" si="5811"/>
        <v>0</v>
      </c>
      <c r="BJ687" s="148">
        <f t="shared" si="5811"/>
        <v>0</v>
      </c>
      <c r="BK687" s="208">
        <f t="shared" si="5811"/>
        <v>216158</v>
      </c>
      <c r="BL687" s="208">
        <f t="shared" si="5811"/>
        <v>216158</v>
      </c>
      <c r="BM687" s="208">
        <f t="shared" si="5811"/>
        <v>212226</v>
      </c>
      <c r="BN687" s="208">
        <f t="shared" si="5811"/>
        <v>212226</v>
      </c>
      <c r="BO687" s="148">
        <f t="shared" si="5812"/>
        <v>0</v>
      </c>
      <c r="BP687" s="148">
        <f t="shared" si="5812"/>
        <v>0</v>
      </c>
      <c r="BQ687" s="148">
        <f t="shared" si="5812"/>
        <v>0</v>
      </c>
      <c r="BR687" s="148">
        <f t="shared" si="5812"/>
        <v>0</v>
      </c>
      <c r="BS687" s="208">
        <f t="shared" si="5812"/>
        <v>216158</v>
      </c>
      <c r="BT687" s="208">
        <f t="shared" si="5812"/>
        <v>216158</v>
      </c>
      <c r="BU687" s="208">
        <f t="shared" si="5812"/>
        <v>212226</v>
      </c>
      <c r="BV687" s="208">
        <f t="shared" si="5812"/>
        <v>212226</v>
      </c>
    </row>
    <row r="688" spans="1:74">
      <c r="A688" s="123" t="s">
        <v>46</v>
      </c>
      <c r="B688" s="125" t="s">
        <v>108</v>
      </c>
      <c r="C688" s="125" t="s">
        <v>39</v>
      </c>
      <c r="D688" s="125" t="s">
        <v>27</v>
      </c>
      <c r="E688" s="209" t="s">
        <v>589</v>
      </c>
      <c r="F688" s="209" t="s">
        <v>52</v>
      </c>
      <c r="G688" s="208"/>
      <c r="H688" s="208"/>
      <c r="I688" s="208"/>
      <c r="J688" s="208"/>
      <c r="K688" s="148">
        <v>216158</v>
      </c>
      <c r="L688" s="148">
        <v>216158</v>
      </c>
      <c r="M688" s="148"/>
      <c r="N688" s="148"/>
      <c r="O688" s="208">
        <f>G688+K688</f>
        <v>216158</v>
      </c>
      <c r="P688" s="208">
        <f t="shared" ref="P688" si="5813">H688+L688</f>
        <v>216158</v>
      </c>
      <c r="Q688" s="208">
        <f t="shared" ref="Q688" si="5814">I688+M688</f>
        <v>0</v>
      </c>
      <c r="R688" s="208">
        <f t="shared" ref="R688" si="5815">J688+N688</f>
        <v>0</v>
      </c>
      <c r="S688" s="148"/>
      <c r="T688" s="148"/>
      <c r="U688" s="148">
        <v>212226</v>
      </c>
      <c r="V688" s="148">
        <v>212226</v>
      </c>
      <c r="W688" s="208">
        <f>O688+S688</f>
        <v>216158</v>
      </c>
      <c r="X688" s="208">
        <f t="shared" ref="X688" si="5816">P688+T688</f>
        <v>216158</v>
      </c>
      <c r="Y688" s="208">
        <f t="shared" ref="Y688" si="5817">Q688+U688</f>
        <v>212226</v>
      </c>
      <c r="Z688" s="208">
        <f t="shared" ref="Z688" si="5818">R688+V688</f>
        <v>212226</v>
      </c>
      <c r="AA688" s="148"/>
      <c r="AB688" s="148"/>
      <c r="AC688" s="148"/>
      <c r="AD688" s="148"/>
      <c r="AE688" s="208">
        <f>W688+AA688</f>
        <v>216158</v>
      </c>
      <c r="AF688" s="208">
        <f t="shared" ref="AF688" si="5819">X688+AB688</f>
        <v>216158</v>
      </c>
      <c r="AG688" s="208">
        <f t="shared" ref="AG688" si="5820">Y688+AC688</f>
        <v>212226</v>
      </c>
      <c r="AH688" s="208">
        <f t="shared" ref="AH688" si="5821">Z688+AD688</f>
        <v>212226</v>
      </c>
      <c r="AI688" s="148"/>
      <c r="AJ688" s="148"/>
      <c r="AK688" s="148"/>
      <c r="AL688" s="148"/>
      <c r="AM688" s="208">
        <f>AE688+AI688</f>
        <v>216158</v>
      </c>
      <c r="AN688" s="208">
        <f t="shared" ref="AN688" si="5822">AF688+AJ688</f>
        <v>216158</v>
      </c>
      <c r="AO688" s="208">
        <f t="shared" ref="AO688" si="5823">AG688+AK688</f>
        <v>212226</v>
      </c>
      <c r="AP688" s="208">
        <f t="shared" ref="AP688" si="5824">AH688+AL688</f>
        <v>212226</v>
      </c>
      <c r="AQ688" s="148"/>
      <c r="AR688" s="148"/>
      <c r="AS688" s="148"/>
      <c r="AT688" s="148"/>
      <c r="AU688" s="208">
        <f>AM688+AQ688</f>
        <v>216158</v>
      </c>
      <c r="AV688" s="208">
        <f t="shared" ref="AV688" si="5825">AN688+AR688</f>
        <v>216158</v>
      </c>
      <c r="AW688" s="208">
        <f t="shared" ref="AW688" si="5826">AO688+AS688</f>
        <v>212226</v>
      </c>
      <c r="AX688" s="208">
        <f t="shared" ref="AX688" si="5827">AP688+AT688</f>
        <v>212226</v>
      </c>
      <c r="AY688" s="148"/>
      <c r="AZ688" s="148"/>
      <c r="BA688" s="148"/>
      <c r="BB688" s="148"/>
      <c r="BC688" s="208">
        <f>AU688+AY688</f>
        <v>216158</v>
      </c>
      <c r="BD688" s="208">
        <f t="shared" ref="BD688" si="5828">AV688+AZ688</f>
        <v>216158</v>
      </c>
      <c r="BE688" s="208">
        <f t="shared" ref="BE688" si="5829">AW688+BA688</f>
        <v>212226</v>
      </c>
      <c r="BF688" s="208">
        <f t="shared" ref="BF688" si="5830">AX688+BB688</f>
        <v>212226</v>
      </c>
      <c r="BG688" s="148"/>
      <c r="BH688" s="148"/>
      <c r="BI688" s="148"/>
      <c r="BJ688" s="148"/>
      <c r="BK688" s="208">
        <f>BC688+BG688</f>
        <v>216158</v>
      </c>
      <c r="BL688" s="208">
        <f t="shared" ref="BL688" si="5831">BD688+BH688</f>
        <v>216158</v>
      </c>
      <c r="BM688" s="208">
        <f t="shared" ref="BM688" si="5832">BE688+BI688</f>
        <v>212226</v>
      </c>
      <c r="BN688" s="208">
        <f t="shared" ref="BN688" si="5833">BF688+BJ688</f>
        <v>212226</v>
      </c>
      <c r="BO688" s="148"/>
      <c r="BP688" s="148"/>
      <c r="BQ688" s="148"/>
      <c r="BR688" s="148"/>
      <c r="BS688" s="208">
        <f>BK688+BO688</f>
        <v>216158</v>
      </c>
      <c r="BT688" s="208">
        <f t="shared" ref="BT688" si="5834">BL688+BP688</f>
        <v>216158</v>
      </c>
      <c r="BU688" s="208">
        <f t="shared" ref="BU688" si="5835">BM688+BQ688</f>
        <v>212226</v>
      </c>
      <c r="BV688" s="208">
        <f t="shared" ref="BV688" si="5836">BN688+BR688</f>
        <v>212226</v>
      </c>
    </row>
    <row r="689" spans="1:74" s="18" customFormat="1" ht="84" hidden="1">
      <c r="A689" s="140" t="s">
        <v>762</v>
      </c>
      <c r="B689" s="58">
        <v>913</v>
      </c>
      <c r="C689" s="58" t="s">
        <v>39</v>
      </c>
      <c r="D689" s="58" t="s">
        <v>27</v>
      </c>
      <c r="E689" s="128" t="s">
        <v>598</v>
      </c>
      <c r="F689" s="59"/>
      <c r="G689" s="59">
        <f>G690</f>
        <v>0</v>
      </c>
      <c r="H689" s="59">
        <f t="shared" ref="H689:W690" si="5837">H690</f>
        <v>0</v>
      </c>
      <c r="I689" s="59">
        <f t="shared" si="5837"/>
        <v>0</v>
      </c>
      <c r="J689" s="59">
        <f t="shared" si="5837"/>
        <v>0</v>
      </c>
      <c r="K689" s="59">
        <f t="shared" si="5837"/>
        <v>0</v>
      </c>
      <c r="L689" s="59">
        <f t="shared" si="5837"/>
        <v>0</v>
      </c>
      <c r="M689" s="59">
        <f t="shared" si="5837"/>
        <v>0</v>
      </c>
      <c r="N689" s="59">
        <f t="shared" si="5837"/>
        <v>0</v>
      </c>
      <c r="O689" s="59">
        <f t="shared" si="5837"/>
        <v>0</v>
      </c>
      <c r="P689" s="59">
        <f t="shared" si="5837"/>
        <v>0</v>
      </c>
      <c r="Q689" s="59">
        <f t="shared" si="5837"/>
        <v>0</v>
      </c>
      <c r="R689" s="59">
        <f t="shared" si="5837"/>
        <v>0</v>
      </c>
      <c r="S689" s="59">
        <f t="shared" si="5837"/>
        <v>0</v>
      </c>
      <c r="T689" s="59">
        <f t="shared" si="5837"/>
        <v>0</v>
      </c>
      <c r="U689" s="59">
        <f t="shared" si="5837"/>
        <v>0</v>
      </c>
      <c r="V689" s="59">
        <f t="shared" si="5837"/>
        <v>0</v>
      </c>
      <c r="W689" s="59">
        <f t="shared" si="5837"/>
        <v>0</v>
      </c>
      <c r="X689" s="59">
        <f t="shared" ref="S689:AI690" si="5838">X690</f>
        <v>0</v>
      </c>
      <c r="Y689" s="59">
        <f t="shared" si="5838"/>
        <v>0</v>
      </c>
      <c r="Z689" s="59">
        <f t="shared" si="5838"/>
        <v>0</v>
      </c>
      <c r="AA689" s="59">
        <f t="shared" si="5838"/>
        <v>0</v>
      </c>
      <c r="AB689" s="59">
        <f t="shared" si="5838"/>
        <v>0</v>
      </c>
      <c r="AC689" s="59">
        <f t="shared" si="5838"/>
        <v>0</v>
      </c>
      <c r="AD689" s="59">
        <f t="shared" si="5838"/>
        <v>0</v>
      </c>
      <c r="AE689" s="59">
        <f t="shared" si="5838"/>
        <v>0</v>
      </c>
      <c r="AF689" s="59">
        <f t="shared" si="5838"/>
        <v>0</v>
      </c>
      <c r="AG689" s="59">
        <f t="shared" si="5838"/>
        <v>0</v>
      </c>
      <c r="AH689" s="59">
        <f t="shared" si="5838"/>
        <v>0</v>
      </c>
      <c r="AI689" s="59">
        <f t="shared" si="5838"/>
        <v>0</v>
      </c>
      <c r="AJ689" s="59">
        <f t="shared" ref="AI689:AY690" si="5839">AJ690</f>
        <v>0</v>
      </c>
      <c r="AK689" s="59">
        <f t="shared" si="5839"/>
        <v>0</v>
      </c>
      <c r="AL689" s="59">
        <f t="shared" si="5839"/>
        <v>0</v>
      </c>
      <c r="AM689" s="59">
        <f t="shared" si="5839"/>
        <v>0</v>
      </c>
      <c r="AN689" s="59">
        <f t="shared" si="5839"/>
        <v>0</v>
      </c>
      <c r="AO689" s="59">
        <f t="shared" si="5839"/>
        <v>0</v>
      </c>
      <c r="AP689" s="59">
        <f t="shared" si="5839"/>
        <v>0</v>
      </c>
      <c r="AQ689" s="59">
        <f t="shared" si="5839"/>
        <v>0</v>
      </c>
      <c r="AR689" s="59">
        <f t="shared" si="5839"/>
        <v>0</v>
      </c>
      <c r="AS689" s="59">
        <f t="shared" si="5839"/>
        <v>0</v>
      </c>
      <c r="AT689" s="59">
        <f t="shared" si="5839"/>
        <v>0</v>
      </c>
      <c r="AU689" s="59">
        <f t="shared" si="5839"/>
        <v>0</v>
      </c>
      <c r="AV689" s="59">
        <f t="shared" si="5839"/>
        <v>0</v>
      </c>
      <c r="AW689" s="59">
        <f t="shared" si="5839"/>
        <v>0</v>
      </c>
      <c r="AX689" s="59">
        <f t="shared" si="5839"/>
        <v>0</v>
      </c>
      <c r="AY689" s="59">
        <f t="shared" si="5839"/>
        <v>0</v>
      </c>
      <c r="AZ689" s="59">
        <f t="shared" ref="AY689:BO690" si="5840">AZ690</f>
        <v>0</v>
      </c>
      <c r="BA689" s="59">
        <f t="shared" si="5840"/>
        <v>0</v>
      </c>
      <c r="BB689" s="59">
        <f t="shared" si="5840"/>
        <v>0</v>
      </c>
      <c r="BC689" s="59">
        <f t="shared" si="5840"/>
        <v>0</v>
      </c>
      <c r="BD689" s="59">
        <f t="shared" si="5840"/>
        <v>0</v>
      </c>
      <c r="BE689" s="59">
        <f t="shared" si="5840"/>
        <v>0</v>
      </c>
      <c r="BF689" s="59">
        <f t="shared" si="5840"/>
        <v>0</v>
      </c>
      <c r="BG689" s="59">
        <f t="shared" si="5840"/>
        <v>0</v>
      </c>
      <c r="BH689" s="59">
        <f t="shared" si="5840"/>
        <v>0</v>
      </c>
      <c r="BI689" s="59">
        <f t="shared" si="5840"/>
        <v>0</v>
      </c>
      <c r="BJ689" s="59">
        <f t="shared" si="5840"/>
        <v>0</v>
      </c>
      <c r="BK689" s="59">
        <f t="shared" si="5840"/>
        <v>0</v>
      </c>
      <c r="BL689" s="59">
        <f t="shared" si="5840"/>
        <v>0</v>
      </c>
      <c r="BM689" s="59">
        <f t="shared" si="5840"/>
        <v>0</v>
      </c>
      <c r="BN689" s="59">
        <f t="shared" si="5840"/>
        <v>0</v>
      </c>
      <c r="BO689" s="59">
        <f t="shared" si="5840"/>
        <v>0</v>
      </c>
      <c r="BP689" s="59">
        <f t="shared" ref="BO689:BV690" si="5841">BP690</f>
        <v>0</v>
      </c>
      <c r="BQ689" s="59">
        <f t="shared" si="5841"/>
        <v>0</v>
      </c>
      <c r="BR689" s="59">
        <f t="shared" si="5841"/>
        <v>0</v>
      </c>
      <c r="BS689" s="59">
        <f t="shared" si="5841"/>
        <v>0</v>
      </c>
      <c r="BT689" s="59">
        <f t="shared" si="5841"/>
        <v>0</v>
      </c>
      <c r="BU689" s="59">
        <f t="shared" si="5841"/>
        <v>0</v>
      </c>
      <c r="BV689" s="59">
        <f t="shared" si="5841"/>
        <v>0</v>
      </c>
    </row>
    <row r="690" spans="1:74" s="18" customFormat="1" ht="33.6" hidden="1">
      <c r="A690" s="60" t="s">
        <v>32</v>
      </c>
      <c r="B690" s="58">
        <v>913</v>
      </c>
      <c r="C690" s="58" t="s">
        <v>39</v>
      </c>
      <c r="D690" s="58" t="s">
        <v>27</v>
      </c>
      <c r="E690" s="128" t="s">
        <v>598</v>
      </c>
      <c r="F690" s="59">
        <v>600</v>
      </c>
      <c r="G690" s="59">
        <f>G691</f>
        <v>0</v>
      </c>
      <c r="H690" s="59">
        <f t="shared" si="5837"/>
        <v>0</v>
      </c>
      <c r="I690" s="59">
        <f t="shared" si="5837"/>
        <v>0</v>
      </c>
      <c r="J690" s="59">
        <f t="shared" si="5837"/>
        <v>0</v>
      </c>
      <c r="K690" s="59">
        <f t="shared" si="5837"/>
        <v>0</v>
      </c>
      <c r="L690" s="59">
        <f t="shared" si="5837"/>
        <v>0</v>
      </c>
      <c r="M690" s="59">
        <f t="shared" si="5837"/>
        <v>0</v>
      </c>
      <c r="N690" s="59">
        <f t="shared" si="5837"/>
        <v>0</v>
      </c>
      <c r="O690" s="59">
        <f t="shared" si="5837"/>
        <v>0</v>
      </c>
      <c r="P690" s="59">
        <f t="shared" si="5837"/>
        <v>0</v>
      </c>
      <c r="Q690" s="59">
        <f t="shared" si="5837"/>
        <v>0</v>
      </c>
      <c r="R690" s="59">
        <f t="shared" si="5837"/>
        <v>0</v>
      </c>
      <c r="S690" s="59">
        <f t="shared" si="5838"/>
        <v>0</v>
      </c>
      <c r="T690" s="59">
        <f t="shared" si="5838"/>
        <v>0</v>
      </c>
      <c r="U690" s="59">
        <f t="shared" si="5838"/>
        <v>0</v>
      </c>
      <c r="V690" s="59">
        <f t="shared" si="5838"/>
        <v>0</v>
      </c>
      <c r="W690" s="59">
        <f t="shared" si="5838"/>
        <v>0</v>
      </c>
      <c r="X690" s="59">
        <f t="shared" si="5838"/>
        <v>0</v>
      </c>
      <c r="Y690" s="59">
        <f t="shared" si="5838"/>
        <v>0</v>
      </c>
      <c r="Z690" s="59">
        <f t="shared" si="5838"/>
        <v>0</v>
      </c>
      <c r="AA690" s="59">
        <f t="shared" si="5838"/>
        <v>0</v>
      </c>
      <c r="AB690" s="59">
        <f t="shared" si="5838"/>
        <v>0</v>
      </c>
      <c r="AC690" s="59">
        <f t="shared" si="5838"/>
        <v>0</v>
      </c>
      <c r="AD690" s="59">
        <f t="shared" si="5838"/>
        <v>0</v>
      </c>
      <c r="AE690" s="59">
        <f t="shared" si="5838"/>
        <v>0</v>
      </c>
      <c r="AF690" s="59">
        <f t="shared" si="5838"/>
        <v>0</v>
      </c>
      <c r="AG690" s="59">
        <f t="shared" si="5838"/>
        <v>0</v>
      </c>
      <c r="AH690" s="59">
        <f t="shared" si="5838"/>
        <v>0</v>
      </c>
      <c r="AI690" s="59">
        <f t="shared" si="5839"/>
        <v>0</v>
      </c>
      <c r="AJ690" s="59">
        <f t="shared" si="5839"/>
        <v>0</v>
      </c>
      <c r="AK690" s="59">
        <f t="shared" si="5839"/>
        <v>0</v>
      </c>
      <c r="AL690" s="59">
        <f t="shared" si="5839"/>
        <v>0</v>
      </c>
      <c r="AM690" s="59">
        <f t="shared" si="5839"/>
        <v>0</v>
      </c>
      <c r="AN690" s="59">
        <f t="shared" si="5839"/>
        <v>0</v>
      </c>
      <c r="AO690" s="59">
        <f t="shared" si="5839"/>
        <v>0</v>
      </c>
      <c r="AP690" s="59">
        <f t="shared" si="5839"/>
        <v>0</v>
      </c>
      <c r="AQ690" s="59">
        <f t="shared" si="5839"/>
        <v>0</v>
      </c>
      <c r="AR690" s="59">
        <f t="shared" si="5839"/>
        <v>0</v>
      </c>
      <c r="AS690" s="59">
        <f t="shared" si="5839"/>
        <v>0</v>
      </c>
      <c r="AT690" s="59">
        <f t="shared" si="5839"/>
        <v>0</v>
      </c>
      <c r="AU690" s="59">
        <f t="shared" si="5839"/>
        <v>0</v>
      </c>
      <c r="AV690" s="59">
        <f t="shared" si="5839"/>
        <v>0</v>
      </c>
      <c r="AW690" s="59">
        <f t="shared" si="5839"/>
        <v>0</v>
      </c>
      <c r="AX690" s="59">
        <f t="shared" si="5839"/>
        <v>0</v>
      </c>
      <c r="AY690" s="59">
        <f t="shared" si="5840"/>
        <v>0</v>
      </c>
      <c r="AZ690" s="59">
        <f t="shared" si="5840"/>
        <v>0</v>
      </c>
      <c r="BA690" s="59">
        <f t="shared" si="5840"/>
        <v>0</v>
      </c>
      <c r="BB690" s="59">
        <f t="shared" si="5840"/>
        <v>0</v>
      </c>
      <c r="BC690" s="59">
        <f t="shared" si="5840"/>
        <v>0</v>
      </c>
      <c r="BD690" s="59">
        <f t="shared" si="5840"/>
        <v>0</v>
      </c>
      <c r="BE690" s="59">
        <f t="shared" si="5840"/>
        <v>0</v>
      </c>
      <c r="BF690" s="59">
        <f t="shared" si="5840"/>
        <v>0</v>
      </c>
      <c r="BG690" s="59">
        <f t="shared" si="5840"/>
        <v>0</v>
      </c>
      <c r="BH690" s="59">
        <f t="shared" si="5840"/>
        <v>0</v>
      </c>
      <c r="BI690" s="59">
        <f t="shared" si="5840"/>
        <v>0</v>
      </c>
      <c r="BJ690" s="59">
        <f t="shared" si="5840"/>
        <v>0</v>
      </c>
      <c r="BK690" s="59">
        <f t="shared" si="5840"/>
        <v>0</v>
      </c>
      <c r="BL690" s="59">
        <f t="shared" si="5840"/>
        <v>0</v>
      </c>
      <c r="BM690" s="59">
        <f t="shared" si="5840"/>
        <v>0</v>
      </c>
      <c r="BN690" s="59">
        <f t="shared" si="5840"/>
        <v>0</v>
      </c>
      <c r="BO690" s="59">
        <f t="shared" si="5841"/>
        <v>0</v>
      </c>
      <c r="BP690" s="59">
        <f t="shared" si="5841"/>
        <v>0</v>
      </c>
      <c r="BQ690" s="59">
        <f t="shared" si="5841"/>
        <v>0</v>
      </c>
      <c r="BR690" s="59">
        <f t="shared" si="5841"/>
        <v>0</v>
      </c>
      <c r="BS690" s="59">
        <f t="shared" si="5841"/>
        <v>0</v>
      </c>
      <c r="BT690" s="59">
        <f t="shared" si="5841"/>
        <v>0</v>
      </c>
      <c r="BU690" s="59">
        <f t="shared" si="5841"/>
        <v>0</v>
      </c>
      <c r="BV690" s="59">
        <f t="shared" si="5841"/>
        <v>0</v>
      </c>
    </row>
    <row r="691" spans="1:74" s="18" customFormat="1" hidden="1">
      <c r="A691" s="129" t="s">
        <v>46</v>
      </c>
      <c r="B691" s="58">
        <v>913</v>
      </c>
      <c r="C691" s="58" t="s">
        <v>39</v>
      </c>
      <c r="D691" s="58" t="s">
        <v>27</v>
      </c>
      <c r="E691" s="128" t="s">
        <v>598</v>
      </c>
      <c r="F691" s="59">
        <v>610</v>
      </c>
      <c r="G691" s="59"/>
      <c r="H691" s="59"/>
      <c r="I691" s="59"/>
      <c r="J691" s="59"/>
      <c r="K691" s="59"/>
      <c r="L691" s="59"/>
      <c r="M691" s="59"/>
      <c r="N691" s="59"/>
      <c r="O691" s="59">
        <f>G691+K691</f>
        <v>0</v>
      </c>
      <c r="P691" s="59">
        <f t="shared" ref="P691" si="5842">H691+L691</f>
        <v>0</v>
      </c>
      <c r="Q691" s="59">
        <f t="shared" ref="Q691" si="5843">I691+M691</f>
        <v>0</v>
      </c>
      <c r="R691" s="59">
        <f t="shared" ref="R691" si="5844">J691+N691</f>
        <v>0</v>
      </c>
      <c r="S691" s="59"/>
      <c r="T691" s="59"/>
      <c r="U691" s="59"/>
      <c r="V691" s="59"/>
      <c r="W691" s="59">
        <f>O691+S691</f>
        <v>0</v>
      </c>
      <c r="X691" s="59">
        <f t="shared" ref="X691" si="5845">P691+T691</f>
        <v>0</v>
      </c>
      <c r="Y691" s="59">
        <f t="shared" ref="Y691" si="5846">Q691+U691</f>
        <v>0</v>
      </c>
      <c r="Z691" s="59">
        <f t="shared" ref="Z691" si="5847">R691+V691</f>
        <v>0</v>
      </c>
      <c r="AA691" s="59"/>
      <c r="AB691" s="59"/>
      <c r="AC691" s="59"/>
      <c r="AD691" s="59"/>
      <c r="AE691" s="59">
        <f>W691+AA691</f>
        <v>0</v>
      </c>
      <c r="AF691" s="59">
        <f t="shared" ref="AF691" si="5848">X691+AB691</f>
        <v>0</v>
      </c>
      <c r="AG691" s="59">
        <f t="shared" ref="AG691" si="5849">Y691+AC691</f>
        <v>0</v>
      </c>
      <c r="AH691" s="59">
        <f t="shared" ref="AH691" si="5850">Z691+AD691</f>
        <v>0</v>
      </c>
      <c r="AI691" s="59"/>
      <c r="AJ691" s="59"/>
      <c r="AK691" s="59"/>
      <c r="AL691" s="59"/>
      <c r="AM691" s="59">
        <f>AE691+AI691</f>
        <v>0</v>
      </c>
      <c r="AN691" s="59">
        <f t="shared" ref="AN691" si="5851">AF691+AJ691</f>
        <v>0</v>
      </c>
      <c r="AO691" s="59">
        <f t="shared" ref="AO691" si="5852">AG691+AK691</f>
        <v>0</v>
      </c>
      <c r="AP691" s="59">
        <f t="shared" ref="AP691" si="5853">AH691+AL691</f>
        <v>0</v>
      </c>
      <c r="AQ691" s="59"/>
      <c r="AR691" s="59"/>
      <c r="AS691" s="59"/>
      <c r="AT691" s="59"/>
      <c r="AU691" s="59">
        <f>AM691+AQ691</f>
        <v>0</v>
      </c>
      <c r="AV691" s="59">
        <f t="shared" ref="AV691" si="5854">AN691+AR691</f>
        <v>0</v>
      </c>
      <c r="AW691" s="59">
        <f t="shared" ref="AW691" si="5855">AO691+AS691</f>
        <v>0</v>
      </c>
      <c r="AX691" s="59">
        <f t="shared" ref="AX691" si="5856">AP691+AT691</f>
        <v>0</v>
      </c>
      <c r="AY691" s="59"/>
      <c r="AZ691" s="59"/>
      <c r="BA691" s="59"/>
      <c r="BB691" s="59"/>
      <c r="BC691" s="59">
        <f>AU691+AY691</f>
        <v>0</v>
      </c>
      <c r="BD691" s="59">
        <f t="shared" ref="BD691" si="5857">AV691+AZ691</f>
        <v>0</v>
      </c>
      <c r="BE691" s="59">
        <f t="shared" ref="BE691" si="5858">AW691+BA691</f>
        <v>0</v>
      </c>
      <c r="BF691" s="59">
        <f t="shared" ref="BF691" si="5859">AX691+BB691</f>
        <v>0</v>
      </c>
      <c r="BG691" s="59"/>
      <c r="BH691" s="59"/>
      <c r="BI691" s="59"/>
      <c r="BJ691" s="59"/>
      <c r="BK691" s="59">
        <f>BC691+BG691</f>
        <v>0</v>
      </c>
      <c r="BL691" s="59">
        <f t="shared" ref="BL691" si="5860">BD691+BH691</f>
        <v>0</v>
      </c>
      <c r="BM691" s="59">
        <f t="shared" ref="BM691" si="5861">BE691+BI691</f>
        <v>0</v>
      </c>
      <c r="BN691" s="59">
        <f t="shared" ref="BN691" si="5862">BF691+BJ691</f>
        <v>0</v>
      </c>
      <c r="BO691" s="59"/>
      <c r="BP691" s="59"/>
      <c r="BQ691" s="59"/>
      <c r="BR691" s="59"/>
      <c r="BS691" s="59">
        <f>BK691+BO691</f>
        <v>0</v>
      </c>
      <c r="BT691" s="59">
        <f t="shared" ref="BT691" si="5863">BL691+BP691</f>
        <v>0</v>
      </c>
      <c r="BU691" s="59">
        <f t="shared" ref="BU691" si="5864">BM691+BQ691</f>
        <v>0</v>
      </c>
      <c r="BV691" s="59">
        <f t="shared" ref="BV691" si="5865">BN691+BR691</f>
        <v>0</v>
      </c>
    </row>
    <row r="692" spans="1:74" ht="84">
      <c r="A692" s="235" t="s">
        <v>762</v>
      </c>
      <c r="B692" s="125" t="s">
        <v>108</v>
      </c>
      <c r="C692" s="125" t="s">
        <v>39</v>
      </c>
      <c r="D692" s="125" t="s">
        <v>27</v>
      </c>
      <c r="E692" s="125" t="s">
        <v>690</v>
      </c>
      <c r="F692" s="125"/>
      <c r="G692" s="208"/>
      <c r="H692" s="208"/>
      <c r="I692" s="208"/>
      <c r="J692" s="208"/>
      <c r="K692" s="208"/>
      <c r="L692" s="208"/>
      <c r="M692" s="208"/>
      <c r="N692" s="208"/>
      <c r="O692" s="208">
        <f>O693</f>
        <v>0</v>
      </c>
      <c r="P692" s="208">
        <f t="shared" ref="P692:AE693" si="5866">P693</f>
        <v>0</v>
      </c>
      <c r="Q692" s="208">
        <f t="shared" si="5866"/>
        <v>0</v>
      </c>
      <c r="R692" s="208">
        <f t="shared" si="5866"/>
        <v>0</v>
      </c>
      <c r="S692" s="148">
        <f t="shared" si="5866"/>
        <v>30066</v>
      </c>
      <c r="T692" s="148">
        <f t="shared" si="5866"/>
        <v>30066</v>
      </c>
      <c r="U692" s="148">
        <f t="shared" si="5866"/>
        <v>18483</v>
      </c>
      <c r="V692" s="148">
        <f t="shared" si="5866"/>
        <v>18483</v>
      </c>
      <c r="W692" s="208">
        <f t="shared" si="5866"/>
        <v>30066</v>
      </c>
      <c r="X692" s="208">
        <f t="shared" si="5866"/>
        <v>30066</v>
      </c>
      <c r="Y692" s="208">
        <f t="shared" si="5866"/>
        <v>18483</v>
      </c>
      <c r="Z692" s="208">
        <f t="shared" si="5866"/>
        <v>18483</v>
      </c>
      <c r="AA692" s="148">
        <f t="shared" si="5866"/>
        <v>5306</v>
      </c>
      <c r="AB692" s="148">
        <f t="shared" si="5866"/>
        <v>0</v>
      </c>
      <c r="AC692" s="148">
        <f t="shared" si="5866"/>
        <v>3262</v>
      </c>
      <c r="AD692" s="148">
        <f t="shared" si="5866"/>
        <v>0</v>
      </c>
      <c r="AE692" s="208">
        <f t="shared" si="5866"/>
        <v>35372</v>
      </c>
      <c r="AF692" s="208">
        <f t="shared" ref="AA692:AQ693" si="5867">AF693</f>
        <v>30066</v>
      </c>
      <c r="AG692" s="208">
        <f t="shared" si="5867"/>
        <v>21745</v>
      </c>
      <c r="AH692" s="208">
        <f t="shared" si="5867"/>
        <v>18483</v>
      </c>
      <c r="AI692" s="148">
        <f t="shared" si="5867"/>
        <v>0</v>
      </c>
      <c r="AJ692" s="148">
        <f t="shared" si="5867"/>
        <v>0</v>
      </c>
      <c r="AK692" s="148">
        <f t="shared" si="5867"/>
        <v>0</v>
      </c>
      <c r="AL692" s="148">
        <f t="shared" si="5867"/>
        <v>0</v>
      </c>
      <c r="AM692" s="208">
        <f t="shared" si="5867"/>
        <v>35372</v>
      </c>
      <c r="AN692" s="208">
        <f t="shared" si="5867"/>
        <v>30066</v>
      </c>
      <c r="AO692" s="208">
        <f t="shared" si="5867"/>
        <v>21745</v>
      </c>
      <c r="AP692" s="208">
        <f t="shared" si="5867"/>
        <v>18483</v>
      </c>
      <c r="AQ692" s="148">
        <f t="shared" si="5867"/>
        <v>0</v>
      </c>
      <c r="AR692" s="148">
        <f t="shared" ref="AQ692:BG693" si="5868">AR693</f>
        <v>0</v>
      </c>
      <c r="AS692" s="148">
        <f t="shared" si="5868"/>
        <v>0</v>
      </c>
      <c r="AT692" s="148">
        <f t="shared" si="5868"/>
        <v>0</v>
      </c>
      <c r="AU692" s="208">
        <f t="shared" si="5868"/>
        <v>35372</v>
      </c>
      <c r="AV692" s="208">
        <f t="shared" si="5868"/>
        <v>30066</v>
      </c>
      <c r="AW692" s="208">
        <f t="shared" si="5868"/>
        <v>21745</v>
      </c>
      <c r="AX692" s="208">
        <f t="shared" si="5868"/>
        <v>18483</v>
      </c>
      <c r="AY692" s="148">
        <f t="shared" si="5868"/>
        <v>0</v>
      </c>
      <c r="AZ692" s="148">
        <f t="shared" si="5868"/>
        <v>0</v>
      </c>
      <c r="BA692" s="148">
        <f t="shared" si="5868"/>
        <v>0</v>
      </c>
      <c r="BB692" s="148">
        <f t="shared" si="5868"/>
        <v>0</v>
      </c>
      <c r="BC692" s="208">
        <f t="shared" si="5868"/>
        <v>35372</v>
      </c>
      <c r="BD692" s="208">
        <f t="shared" si="5868"/>
        <v>30066</v>
      </c>
      <c r="BE692" s="208">
        <f t="shared" si="5868"/>
        <v>21745</v>
      </c>
      <c r="BF692" s="208">
        <f t="shared" si="5868"/>
        <v>18483</v>
      </c>
      <c r="BG692" s="148">
        <f t="shared" si="5868"/>
        <v>0</v>
      </c>
      <c r="BH692" s="148">
        <f t="shared" ref="BG692:BV693" si="5869">BH693</f>
        <v>0</v>
      </c>
      <c r="BI692" s="148">
        <f t="shared" si="5869"/>
        <v>0</v>
      </c>
      <c r="BJ692" s="148">
        <f t="shared" si="5869"/>
        <v>0</v>
      </c>
      <c r="BK692" s="208">
        <f t="shared" si="5869"/>
        <v>35372</v>
      </c>
      <c r="BL692" s="208">
        <f t="shared" si="5869"/>
        <v>30066</v>
      </c>
      <c r="BM692" s="208">
        <f t="shared" si="5869"/>
        <v>21745</v>
      </c>
      <c r="BN692" s="208">
        <f t="shared" si="5869"/>
        <v>18483</v>
      </c>
      <c r="BO692" s="148">
        <f t="shared" si="5869"/>
        <v>0</v>
      </c>
      <c r="BP692" s="148">
        <f t="shared" si="5869"/>
        <v>0</v>
      </c>
      <c r="BQ692" s="148">
        <f t="shared" si="5869"/>
        <v>0</v>
      </c>
      <c r="BR692" s="148">
        <f t="shared" si="5869"/>
        <v>0</v>
      </c>
      <c r="BS692" s="208">
        <f t="shared" si="5869"/>
        <v>35372</v>
      </c>
      <c r="BT692" s="208">
        <f t="shared" si="5869"/>
        <v>30066</v>
      </c>
      <c r="BU692" s="208">
        <f t="shared" si="5869"/>
        <v>21745</v>
      </c>
      <c r="BV692" s="208">
        <f t="shared" si="5869"/>
        <v>18483</v>
      </c>
    </row>
    <row r="693" spans="1:74" ht="33.6">
      <c r="A693" s="123" t="s">
        <v>32</v>
      </c>
      <c r="B693" s="125" t="s">
        <v>108</v>
      </c>
      <c r="C693" s="125" t="s">
        <v>39</v>
      </c>
      <c r="D693" s="125" t="s">
        <v>27</v>
      </c>
      <c r="E693" s="125" t="s">
        <v>690</v>
      </c>
      <c r="F693" s="125" t="s">
        <v>33</v>
      </c>
      <c r="G693" s="208"/>
      <c r="H693" s="208"/>
      <c r="I693" s="208"/>
      <c r="J693" s="208"/>
      <c r="K693" s="208"/>
      <c r="L693" s="208"/>
      <c r="M693" s="208"/>
      <c r="N693" s="208"/>
      <c r="O693" s="208">
        <f>O694</f>
        <v>0</v>
      </c>
      <c r="P693" s="208">
        <f t="shared" si="5866"/>
        <v>0</v>
      </c>
      <c r="Q693" s="208">
        <f t="shared" si="5866"/>
        <v>0</v>
      </c>
      <c r="R693" s="208">
        <f t="shared" si="5866"/>
        <v>0</v>
      </c>
      <c r="S693" s="148">
        <f t="shared" si="5866"/>
        <v>30066</v>
      </c>
      <c r="T693" s="148">
        <f t="shared" si="5866"/>
        <v>30066</v>
      </c>
      <c r="U693" s="148">
        <f t="shared" si="5866"/>
        <v>18483</v>
      </c>
      <c r="V693" s="148">
        <f t="shared" si="5866"/>
        <v>18483</v>
      </c>
      <c r="W693" s="208">
        <f t="shared" si="5866"/>
        <v>30066</v>
      </c>
      <c r="X693" s="208">
        <f t="shared" si="5866"/>
        <v>30066</v>
      </c>
      <c r="Y693" s="208">
        <f t="shared" si="5866"/>
        <v>18483</v>
      </c>
      <c r="Z693" s="208">
        <f t="shared" si="5866"/>
        <v>18483</v>
      </c>
      <c r="AA693" s="148">
        <f t="shared" si="5867"/>
        <v>5306</v>
      </c>
      <c r="AB693" s="148">
        <f t="shared" si="5867"/>
        <v>0</v>
      </c>
      <c r="AC693" s="148">
        <f t="shared" si="5867"/>
        <v>3262</v>
      </c>
      <c r="AD693" s="148">
        <f t="shared" si="5867"/>
        <v>0</v>
      </c>
      <c r="AE693" s="208">
        <f t="shared" si="5867"/>
        <v>35372</v>
      </c>
      <c r="AF693" s="208">
        <f t="shared" si="5867"/>
        <v>30066</v>
      </c>
      <c r="AG693" s="208">
        <f t="shared" si="5867"/>
        <v>21745</v>
      </c>
      <c r="AH693" s="208">
        <f t="shared" si="5867"/>
        <v>18483</v>
      </c>
      <c r="AI693" s="148">
        <f t="shared" si="5867"/>
        <v>0</v>
      </c>
      <c r="AJ693" s="148">
        <f t="shared" si="5867"/>
        <v>0</v>
      </c>
      <c r="AK693" s="148">
        <f t="shared" si="5867"/>
        <v>0</v>
      </c>
      <c r="AL693" s="148">
        <f t="shared" si="5867"/>
        <v>0</v>
      </c>
      <c r="AM693" s="208">
        <f t="shared" si="5867"/>
        <v>35372</v>
      </c>
      <c r="AN693" s="208">
        <f t="shared" si="5867"/>
        <v>30066</v>
      </c>
      <c r="AO693" s="208">
        <f t="shared" si="5867"/>
        <v>21745</v>
      </c>
      <c r="AP693" s="208">
        <f t="shared" si="5867"/>
        <v>18483</v>
      </c>
      <c r="AQ693" s="148">
        <f t="shared" si="5868"/>
        <v>0</v>
      </c>
      <c r="AR693" s="148">
        <f t="shared" si="5868"/>
        <v>0</v>
      </c>
      <c r="AS693" s="148">
        <f t="shared" si="5868"/>
        <v>0</v>
      </c>
      <c r="AT693" s="148">
        <f t="shared" si="5868"/>
        <v>0</v>
      </c>
      <c r="AU693" s="208">
        <f t="shared" si="5868"/>
        <v>35372</v>
      </c>
      <c r="AV693" s="208">
        <f t="shared" si="5868"/>
        <v>30066</v>
      </c>
      <c r="AW693" s="208">
        <f t="shared" si="5868"/>
        <v>21745</v>
      </c>
      <c r="AX693" s="208">
        <f t="shared" si="5868"/>
        <v>18483</v>
      </c>
      <c r="AY693" s="148">
        <f t="shared" si="5868"/>
        <v>0</v>
      </c>
      <c r="AZ693" s="148">
        <f t="shared" si="5868"/>
        <v>0</v>
      </c>
      <c r="BA693" s="148">
        <f t="shared" si="5868"/>
        <v>0</v>
      </c>
      <c r="BB693" s="148">
        <f t="shared" si="5868"/>
        <v>0</v>
      </c>
      <c r="BC693" s="208">
        <f t="shared" si="5868"/>
        <v>35372</v>
      </c>
      <c r="BD693" s="208">
        <f t="shared" si="5868"/>
        <v>30066</v>
      </c>
      <c r="BE693" s="208">
        <f t="shared" si="5868"/>
        <v>21745</v>
      </c>
      <c r="BF693" s="208">
        <f t="shared" si="5868"/>
        <v>18483</v>
      </c>
      <c r="BG693" s="148">
        <f t="shared" si="5869"/>
        <v>0</v>
      </c>
      <c r="BH693" s="148">
        <f t="shared" si="5869"/>
        <v>0</v>
      </c>
      <c r="BI693" s="148">
        <f t="shared" si="5869"/>
        <v>0</v>
      </c>
      <c r="BJ693" s="148">
        <f t="shared" si="5869"/>
        <v>0</v>
      </c>
      <c r="BK693" s="208">
        <f t="shared" si="5869"/>
        <v>35372</v>
      </c>
      <c r="BL693" s="208">
        <f t="shared" si="5869"/>
        <v>30066</v>
      </c>
      <c r="BM693" s="208">
        <f t="shared" si="5869"/>
        <v>21745</v>
      </c>
      <c r="BN693" s="208">
        <f t="shared" si="5869"/>
        <v>18483</v>
      </c>
      <c r="BO693" s="148">
        <f t="shared" si="5869"/>
        <v>0</v>
      </c>
      <c r="BP693" s="148">
        <f t="shared" si="5869"/>
        <v>0</v>
      </c>
      <c r="BQ693" s="148">
        <f t="shared" si="5869"/>
        <v>0</v>
      </c>
      <c r="BR693" s="148">
        <f t="shared" si="5869"/>
        <v>0</v>
      </c>
      <c r="BS693" s="208">
        <f t="shared" si="5869"/>
        <v>35372</v>
      </c>
      <c r="BT693" s="208">
        <f t="shared" si="5869"/>
        <v>30066</v>
      </c>
      <c r="BU693" s="208">
        <f t="shared" si="5869"/>
        <v>21745</v>
      </c>
      <c r="BV693" s="208">
        <f t="shared" si="5869"/>
        <v>18483</v>
      </c>
    </row>
    <row r="694" spans="1:74">
      <c r="A694" s="206" t="s">
        <v>46</v>
      </c>
      <c r="B694" s="125" t="s">
        <v>108</v>
      </c>
      <c r="C694" s="125" t="s">
        <v>39</v>
      </c>
      <c r="D694" s="125" t="s">
        <v>27</v>
      </c>
      <c r="E694" s="125" t="s">
        <v>690</v>
      </c>
      <c r="F694" s="125" t="s">
        <v>52</v>
      </c>
      <c r="G694" s="208"/>
      <c r="H694" s="208"/>
      <c r="I694" s="208"/>
      <c r="J694" s="208"/>
      <c r="K694" s="208"/>
      <c r="L694" s="208"/>
      <c r="M694" s="208"/>
      <c r="N694" s="208"/>
      <c r="O694" s="208"/>
      <c r="P694" s="208"/>
      <c r="Q694" s="208"/>
      <c r="R694" s="208"/>
      <c r="S694" s="148">
        <f>30066</f>
        <v>30066</v>
      </c>
      <c r="T694" s="148">
        <v>30066</v>
      </c>
      <c r="U694" s="148">
        <f>18483</f>
        <v>18483</v>
      </c>
      <c r="V694" s="148">
        <v>18483</v>
      </c>
      <c r="W694" s="208">
        <f>O694+S694</f>
        <v>30066</v>
      </c>
      <c r="X694" s="208">
        <f t="shared" ref="X694" si="5870">P694+T694</f>
        <v>30066</v>
      </c>
      <c r="Y694" s="208">
        <f t="shared" ref="Y694" si="5871">Q694+U694</f>
        <v>18483</v>
      </c>
      <c r="Z694" s="208">
        <f t="shared" ref="Z694" si="5872">R694+V694</f>
        <v>18483</v>
      </c>
      <c r="AA694" s="148">
        <v>5306</v>
      </c>
      <c r="AB694" s="148"/>
      <c r="AC694" s="148">
        <v>3262</v>
      </c>
      <c r="AD694" s="148"/>
      <c r="AE694" s="208">
        <f>W694+AA694</f>
        <v>35372</v>
      </c>
      <c r="AF694" s="208">
        <f t="shared" ref="AF694" si="5873">X694+AB694</f>
        <v>30066</v>
      </c>
      <c r="AG694" s="208">
        <f t="shared" ref="AG694" si="5874">Y694+AC694</f>
        <v>21745</v>
      </c>
      <c r="AH694" s="208">
        <f t="shared" ref="AH694" si="5875">Z694+AD694</f>
        <v>18483</v>
      </c>
      <c r="AI694" s="148"/>
      <c r="AJ694" s="148"/>
      <c r="AK694" s="148"/>
      <c r="AL694" s="148"/>
      <c r="AM694" s="208">
        <f>AE694+AI694</f>
        <v>35372</v>
      </c>
      <c r="AN694" s="208">
        <f t="shared" ref="AN694" si="5876">AF694+AJ694</f>
        <v>30066</v>
      </c>
      <c r="AO694" s="208">
        <f t="shared" ref="AO694" si="5877">AG694+AK694</f>
        <v>21745</v>
      </c>
      <c r="AP694" s="208">
        <f t="shared" ref="AP694" si="5878">AH694+AL694</f>
        <v>18483</v>
      </c>
      <c r="AQ694" s="148"/>
      <c r="AR694" s="148"/>
      <c r="AS694" s="148"/>
      <c r="AT694" s="148"/>
      <c r="AU694" s="208">
        <f>AM694+AQ694</f>
        <v>35372</v>
      </c>
      <c r="AV694" s="208">
        <f t="shared" ref="AV694" si="5879">AN694+AR694</f>
        <v>30066</v>
      </c>
      <c r="AW694" s="208">
        <f t="shared" ref="AW694" si="5880">AO694+AS694</f>
        <v>21745</v>
      </c>
      <c r="AX694" s="208">
        <f t="shared" ref="AX694" si="5881">AP694+AT694</f>
        <v>18483</v>
      </c>
      <c r="AY694" s="148"/>
      <c r="AZ694" s="148"/>
      <c r="BA694" s="148"/>
      <c r="BB694" s="148"/>
      <c r="BC694" s="208">
        <f>AU694+AY694</f>
        <v>35372</v>
      </c>
      <c r="BD694" s="208">
        <f t="shared" ref="BD694" si="5882">AV694+AZ694</f>
        <v>30066</v>
      </c>
      <c r="BE694" s="208">
        <f t="shared" ref="BE694" si="5883">AW694+BA694</f>
        <v>21745</v>
      </c>
      <c r="BF694" s="208">
        <f t="shared" ref="BF694" si="5884">AX694+BB694</f>
        <v>18483</v>
      </c>
      <c r="BG694" s="148"/>
      <c r="BH694" s="148"/>
      <c r="BI694" s="148"/>
      <c r="BJ694" s="148"/>
      <c r="BK694" s="208">
        <f>BC694+BG694</f>
        <v>35372</v>
      </c>
      <c r="BL694" s="208">
        <f t="shared" ref="BL694" si="5885">BD694+BH694</f>
        <v>30066</v>
      </c>
      <c r="BM694" s="208">
        <f t="shared" ref="BM694" si="5886">BE694+BI694</f>
        <v>21745</v>
      </c>
      <c r="BN694" s="208">
        <f t="shared" ref="BN694" si="5887">BF694+BJ694</f>
        <v>18483</v>
      </c>
      <c r="BO694" s="148"/>
      <c r="BP694" s="148"/>
      <c r="BQ694" s="148"/>
      <c r="BR694" s="148"/>
      <c r="BS694" s="208">
        <f>BK694+BO694</f>
        <v>35372</v>
      </c>
      <c r="BT694" s="208">
        <f t="shared" ref="BT694" si="5888">BL694+BP694</f>
        <v>30066</v>
      </c>
      <c r="BU694" s="208">
        <f t="shared" ref="BU694" si="5889">BM694+BQ694</f>
        <v>21745</v>
      </c>
      <c r="BV694" s="208">
        <f t="shared" ref="BV694" si="5890">BN694+BR694</f>
        <v>18483</v>
      </c>
    </row>
    <row r="695" spans="1:74" s="5" customFormat="1" ht="33.6" hidden="1">
      <c r="A695" s="211" t="s">
        <v>771</v>
      </c>
      <c r="B695" s="252">
        <v>913</v>
      </c>
      <c r="C695" s="252" t="s">
        <v>39</v>
      </c>
      <c r="D695" s="212" t="s">
        <v>27</v>
      </c>
      <c r="E695" s="253" t="s">
        <v>684</v>
      </c>
      <c r="F695" s="214"/>
      <c r="G695" s="214"/>
      <c r="H695" s="214"/>
      <c r="I695" s="214"/>
      <c r="J695" s="214"/>
      <c r="K695" s="214"/>
      <c r="L695" s="214"/>
      <c r="M695" s="214"/>
      <c r="N695" s="214"/>
      <c r="O695" s="214"/>
      <c r="P695" s="214"/>
      <c r="Q695" s="214"/>
      <c r="R695" s="214"/>
      <c r="S695" s="214"/>
      <c r="T695" s="214"/>
      <c r="U695" s="214"/>
      <c r="V695" s="214"/>
      <c r="W695" s="214"/>
      <c r="X695" s="214"/>
      <c r="Y695" s="214"/>
      <c r="Z695" s="214"/>
      <c r="AA695" s="214"/>
      <c r="AB695" s="214"/>
      <c r="AC695" s="214"/>
      <c r="AD695" s="214"/>
      <c r="AE695" s="214"/>
      <c r="AF695" s="214"/>
      <c r="AG695" s="214"/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  <c r="BI695" s="214"/>
      <c r="BJ695" s="214"/>
      <c r="BK695" s="214"/>
      <c r="BL695" s="214"/>
      <c r="BM695" s="214"/>
      <c r="BN695" s="214"/>
      <c r="BO695" s="214"/>
      <c r="BP695" s="214"/>
      <c r="BQ695" s="214"/>
      <c r="BR695" s="214"/>
      <c r="BS695" s="214"/>
      <c r="BT695" s="214"/>
      <c r="BU695" s="214"/>
      <c r="BV695" s="214"/>
    </row>
    <row r="696" spans="1:74" s="5" customFormat="1" ht="33.6" hidden="1">
      <c r="A696" s="211" t="s">
        <v>32</v>
      </c>
      <c r="B696" s="252">
        <v>913</v>
      </c>
      <c r="C696" s="252" t="s">
        <v>39</v>
      </c>
      <c r="D696" s="212" t="s">
        <v>27</v>
      </c>
      <c r="E696" s="253" t="s">
        <v>684</v>
      </c>
      <c r="F696" s="214">
        <v>600</v>
      </c>
      <c r="G696" s="214"/>
      <c r="H696" s="214"/>
      <c r="I696" s="214"/>
      <c r="J696" s="214"/>
      <c r="K696" s="214"/>
      <c r="L696" s="214"/>
      <c r="M696" s="214"/>
      <c r="N696" s="214"/>
      <c r="O696" s="214"/>
      <c r="P696" s="214"/>
      <c r="Q696" s="214"/>
      <c r="R696" s="214"/>
      <c r="S696" s="214"/>
      <c r="T696" s="214"/>
      <c r="U696" s="214"/>
      <c r="V696" s="214"/>
      <c r="W696" s="214"/>
      <c r="X696" s="214"/>
      <c r="Y696" s="214"/>
      <c r="Z696" s="214"/>
      <c r="AA696" s="214"/>
      <c r="AB696" s="214"/>
      <c r="AC696" s="214"/>
      <c r="AD696" s="214"/>
      <c r="AE696" s="214"/>
      <c r="AF696" s="214"/>
      <c r="AG696" s="214"/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  <c r="BI696" s="214"/>
      <c r="BJ696" s="214"/>
      <c r="BK696" s="214"/>
      <c r="BL696" s="214"/>
      <c r="BM696" s="214"/>
      <c r="BN696" s="214"/>
      <c r="BO696" s="214"/>
      <c r="BP696" s="214"/>
      <c r="BQ696" s="214"/>
      <c r="BR696" s="214"/>
      <c r="BS696" s="214"/>
      <c r="BT696" s="214"/>
      <c r="BU696" s="214"/>
      <c r="BV696" s="214"/>
    </row>
    <row r="697" spans="1:74" s="5" customFormat="1" hidden="1">
      <c r="A697" s="211" t="s">
        <v>46</v>
      </c>
      <c r="B697" s="252">
        <v>913</v>
      </c>
      <c r="C697" s="252" t="s">
        <v>39</v>
      </c>
      <c r="D697" s="212" t="s">
        <v>27</v>
      </c>
      <c r="E697" s="253" t="s">
        <v>684</v>
      </c>
      <c r="F697" s="214">
        <v>610</v>
      </c>
      <c r="G697" s="214"/>
      <c r="H697" s="214"/>
      <c r="I697" s="214"/>
      <c r="J697" s="214"/>
      <c r="K697" s="214"/>
      <c r="L697" s="214"/>
      <c r="M697" s="214"/>
      <c r="N697" s="214"/>
      <c r="O697" s="214">
        <f>G697+K697</f>
        <v>0</v>
      </c>
      <c r="P697" s="214">
        <f t="shared" ref="P697" si="5891">H697+L697</f>
        <v>0</v>
      </c>
      <c r="Q697" s="214">
        <f t="shared" ref="Q697" si="5892">I697+M697</f>
        <v>0</v>
      </c>
      <c r="R697" s="214">
        <f t="shared" ref="R697" si="5893">J697+N697</f>
        <v>0</v>
      </c>
      <c r="S697" s="214"/>
      <c r="T697" s="214"/>
      <c r="U697" s="214"/>
      <c r="V697" s="214"/>
      <c r="W697" s="214">
        <f>O697+S697</f>
        <v>0</v>
      </c>
      <c r="X697" s="214">
        <f t="shared" ref="X697" si="5894">P697+T697</f>
        <v>0</v>
      </c>
      <c r="Y697" s="214">
        <f t="shared" ref="Y697" si="5895">Q697+U697</f>
        <v>0</v>
      </c>
      <c r="Z697" s="214">
        <f t="shared" ref="Z697" si="5896">R697+V697</f>
        <v>0</v>
      </c>
      <c r="AA697" s="214"/>
      <c r="AB697" s="214"/>
      <c r="AC697" s="214"/>
      <c r="AD697" s="214"/>
      <c r="AE697" s="214">
        <f>W697+AA697</f>
        <v>0</v>
      </c>
      <c r="AF697" s="214">
        <f t="shared" ref="AF697" si="5897">X697+AB697</f>
        <v>0</v>
      </c>
      <c r="AG697" s="214">
        <f t="shared" ref="AG697" si="5898">Y697+AC697</f>
        <v>0</v>
      </c>
      <c r="AH697" s="214">
        <f t="shared" ref="AH697" si="5899">Z697+AD697</f>
        <v>0</v>
      </c>
      <c r="AI697" s="214"/>
      <c r="AJ697" s="214"/>
      <c r="AK697" s="214"/>
      <c r="AL697" s="214"/>
      <c r="AM697" s="214">
        <f>AE697+AI697</f>
        <v>0</v>
      </c>
      <c r="AN697" s="214">
        <f t="shared" ref="AN697" si="5900">AF697+AJ697</f>
        <v>0</v>
      </c>
      <c r="AO697" s="214">
        <f t="shared" ref="AO697" si="5901">AG697+AK697</f>
        <v>0</v>
      </c>
      <c r="AP697" s="214">
        <f t="shared" ref="AP697" si="5902">AH697+AL697</f>
        <v>0</v>
      </c>
      <c r="AQ697" s="214"/>
      <c r="AR697" s="214"/>
      <c r="AS697" s="214"/>
      <c r="AT697" s="214"/>
      <c r="AU697" s="214">
        <f>AM697+AQ697</f>
        <v>0</v>
      </c>
      <c r="AV697" s="214">
        <f t="shared" ref="AV697" si="5903">AN697+AR697</f>
        <v>0</v>
      </c>
      <c r="AW697" s="214">
        <f t="shared" ref="AW697" si="5904">AO697+AS697</f>
        <v>0</v>
      </c>
      <c r="AX697" s="214">
        <f t="shared" ref="AX697" si="5905">AP697+AT697</f>
        <v>0</v>
      </c>
      <c r="AY697" s="214"/>
      <c r="AZ697" s="214"/>
      <c r="BA697" s="214"/>
      <c r="BB697" s="214"/>
      <c r="BC697" s="214">
        <f>AU697+AY697</f>
        <v>0</v>
      </c>
      <c r="BD697" s="214">
        <f t="shared" ref="BD697" si="5906">AV697+AZ697</f>
        <v>0</v>
      </c>
      <c r="BE697" s="214">
        <f t="shared" ref="BE697" si="5907">AW697+BA697</f>
        <v>0</v>
      </c>
      <c r="BF697" s="214">
        <f t="shared" ref="BF697" si="5908">AX697+BB697</f>
        <v>0</v>
      </c>
      <c r="BG697" s="214"/>
      <c r="BH697" s="214"/>
      <c r="BI697" s="214"/>
      <c r="BJ697" s="214"/>
      <c r="BK697" s="214">
        <f>BC697+BG697</f>
        <v>0</v>
      </c>
      <c r="BL697" s="214">
        <f t="shared" ref="BL697" si="5909">BD697+BH697</f>
        <v>0</v>
      </c>
      <c r="BM697" s="214">
        <f t="shared" ref="BM697" si="5910">BE697+BI697</f>
        <v>0</v>
      </c>
      <c r="BN697" s="214">
        <f t="shared" ref="BN697" si="5911">BF697+BJ697</f>
        <v>0</v>
      </c>
      <c r="BO697" s="214"/>
      <c r="BP697" s="214"/>
      <c r="BQ697" s="214"/>
      <c r="BR697" s="214"/>
      <c r="BS697" s="214">
        <f>BK697+BO697</f>
        <v>0</v>
      </c>
      <c r="BT697" s="214">
        <f t="shared" ref="BT697" si="5912">BL697+BP697</f>
        <v>0</v>
      </c>
      <c r="BU697" s="214">
        <f t="shared" ref="BU697" si="5913">BM697+BQ697</f>
        <v>0</v>
      </c>
      <c r="BV697" s="214">
        <f t="shared" ref="BV697" si="5914">BN697+BR697</f>
        <v>0</v>
      </c>
    </row>
    <row r="698" spans="1:74" ht="50.4">
      <c r="A698" s="8" t="s">
        <v>414</v>
      </c>
      <c r="B698" s="21">
        <v>913</v>
      </c>
      <c r="C698" s="21" t="s">
        <v>39</v>
      </c>
      <c r="D698" s="10" t="s">
        <v>27</v>
      </c>
      <c r="E698" s="10" t="s">
        <v>550</v>
      </c>
      <c r="F698" s="6"/>
      <c r="G698" s="22">
        <f>G699</f>
        <v>397</v>
      </c>
      <c r="H698" s="22">
        <f t="shared" ref="H698:W699" si="5915">H699</f>
        <v>0</v>
      </c>
      <c r="I698" s="22">
        <f t="shared" si="5915"/>
        <v>397</v>
      </c>
      <c r="J698" s="22">
        <f t="shared" si="5915"/>
        <v>0</v>
      </c>
      <c r="K698" s="152">
        <f t="shared" si="5915"/>
        <v>0</v>
      </c>
      <c r="L698" s="152">
        <f t="shared" si="5915"/>
        <v>0</v>
      </c>
      <c r="M698" s="152">
        <f t="shared" si="5915"/>
        <v>0</v>
      </c>
      <c r="N698" s="152">
        <f t="shared" si="5915"/>
        <v>0</v>
      </c>
      <c r="O698" s="22">
        <f t="shared" si="5915"/>
        <v>397</v>
      </c>
      <c r="P698" s="22">
        <f t="shared" si="5915"/>
        <v>0</v>
      </c>
      <c r="Q698" s="22">
        <f t="shared" si="5915"/>
        <v>397</v>
      </c>
      <c r="R698" s="22">
        <f t="shared" si="5915"/>
        <v>0</v>
      </c>
      <c r="S698" s="152">
        <f t="shared" si="5915"/>
        <v>737</v>
      </c>
      <c r="T698" s="152">
        <f t="shared" si="5915"/>
        <v>737</v>
      </c>
      <c r="U698" s="152">
        <f t="shared" si="5915"/>
        <v>737</v>
      </c>
      <c r="V698" s="152">
        <f t="shared" si="5915"/>
        <v>737</v>
      </c>
      <c r="W698" s="22">
        <f t="shared" si="5915"/>
        <v>1134</v>
      </c>
      <c r="X698" s="22">
        <f t="shared" ref="S698:AI702" si="5916">X699</f>
        <v>737</v>
      </c>
      <c r="Y698" s="22">
        <f t="shared" si="5916"/>
        <v>1134</v>
      </c>
      <c r="Z698" s="22">
        <f t="shared" si="5916"/>
        <v>737</v>
      </c>
      <c r="AA698" s="152">
        <f t="shared" si="5916"/>
        <v>0</v>
      </c>
      <c r="AB698" s="152">
        <f t="shared" si="5916"/>
        <v>0</v>
      </c>
      <c r="AC698" s="152">
        <f t="shared" si="5916"/>
        <v>0</v>
      </c>
      <c r="AD698" s="152">
        <f t="shared" si="5916"/>
        <v>0</v>
      </c>
      <c r="AE698" s="22">
        <f t="shared" si="5916"/>
        <v>1134</v>
      </c>
      <c r="AF698" s="22">
        <f t="shared" si="5916"/>
        <v>737</v>
      </c>
      <c r="AG698" s="22">
        <f t="shared" si="5916"/>
        <v>1134</v>
      </c>
      <c r="AH698" s="22">
        <f t="shared" si="5916"/>
        <v>737</v>
      </c>
      <c r="AI698" s="152">
        <f t="shared" si="5916"/>
        <v>0</v>
      </c>
      <c r="AJ698" s="152">
        <f t="shared" ref="AI698:AY702" si="5917">AJ699</f>
        <v>0</v>
      </c>
      <c r="AK698" s="152">
        <f t="shared" si="5917"/>
        <v>0</v>
      </c>
      <c r="AL698" s="152">
        <f t="shared" si="5917"/>
        <v>0</v>
      </c>
      <c r="AM698" s="22">
        <f t="shared" si="5917"/>
        <v>1134</v>
      </c>
      <c r="AN698" s="22">
        <f t="shared" si="5917"/>
        <v>737</v>
      </c>
      <c r="AO698" s="22">
        <f t="shared" si="5917"/>
        <v>1134</v>
      </c>
      <c r="AP698" s="22">
        <f t="shared" si="5917"/>
        <v>737</v>
      </c>
      <c r="AQ698" s="152">
        <f t="shared" si="5917"/>
        <v>0</v>
      </c>
      <c r="AR698" s="152">
        <f t="shared" si="5917"/>
        <v>0</v>
      </c>
      <c r="AS698" s="152">
        <f t="shared" si="5917"/>
        <v>0</v>
      </c>
      <c r="AT698" s="152">
        <f t="shared" si="5917"/>
        <v>0</v>
      </c>
      <c r="AU698" s="22">
        <f t="shared" si="5917"/>
        <v>1134</v>
      </c>
      <c r="AV698" s="22">
        <f t="shared" si="5917"/>
        <v>737</v>
      </c>
      <c r="AW698" s="22">
        <f t="shared" si="5917"/>
        <v>1134</v>
      </c>
      <c r="AX698" s="22">
        <f t="shared" si="5917"/>
        <v>737</v>
      </c>
      <c r="AY698" s="152">
        <f t="shared" si="5917"/>
        <v>0</v>
      </c>
      <c r="AZ698" s="152">
        <f t="shared" ref="AY698:BO702" si="5918">AZ699</f>
        <v>0</v>
      </c>
      <c r="BA698" s="152">
        <f t="shared" si="5918"/>
        <v>0</v>
      </c>
      <c r="BB698" s="152">
        <f t="shared" si="5918"/>
        <v>0</v>
      </c>
      <c r="BC698" s="22">
        <f t="shared" si="5918"/>
        <v>1134</v>
      </c>
      <c r="BD698" s="22">
        <f t="shared" si="5918"/>
        <v>737</v>
      </c>
      <c r="BE698" s="22">
        <f t="shared" si="5918"/>
        <v>1134</v>
      </c>
      <c r="BF698" s="22">
        <f t="shared" si="5918"/>
        <v>737</v>
      </c>
      <c r="BG698" s="152">
        <f t="shared" si="5918"/>
        <v>0</v>
      </c>
      <c r="BH698" s="152">
        <f t="shared" si="5918"/>
        <v>0</v>
      </c>
      <c r="BI698" s="152">
        <f t="shared" si="5918"/>
        <v>0</v>
      </c>
      <c r="BJ698" s="152">
        <f t="shared" si="5918"/>
        <v>0</v>
      </c>
      <c r="BK698" s="22">
        <f t="shared" si="5918"/>
        <v>1134</v>
      </c>
      <c r="BL698" s="22">
        <f t="shared" si="5918"/>
        <v>737</v>
      </c>
      <c r="BM698" s="22">
        <f t="shared" si="5918"/>
        <v>1134</v>
      </c>
      <c r="BN698" s="22">
        <f t="shared" si="5918"/>
        <v>737</v>
      </c>
      <c r="BO698" s="152">
        <f t="shared" si="5918"/>
        <v>0</v>
      </c>
      <c r="BP698" s="152">
        <f t="shared" ref="BO698:BV702" si="5919">BP699</f>
        <v>0</v>
      </c>
      <c r="BQ698" s="152">
        <f t="shared" si="5919"/>
        <v>0</v>
      </c>
      <c r="BR698" s="152">
        <f t="shared" si="5919"/>
        <v>0</v>
      </c>
      <c r="BS698" s="22">
        <f t="shared" si="5919"/>
        <v>1134</v>
      </c>
      <c r="BT698" s="22">
        <f t="shared" si="5919"/>
        <v>737</v>
      </c>
      <c r="BU698" s="22">
        <f t="shared" si="5919"/>
        <v>1134</v>
      </c>
      <c r="BV698" s="22">
        <f t="shared" si="5919"/>
        <v>737</v>
      </c>
    </row>
    <row r="699" spans="1:74" ht="33.6">
      <c r="A699" s="8" t="s">
        <v>32</v>
      </c>
      <c r="B699" s="21">
        <v>913</v>
      </c>
      <c r="C699" s="21" t="s">
        <v>39</v>
      </c>
      <c r="D699" s="10" t="s">
        <v>27</v>
      </c>
      <c r="E699" s="10" t="s">
        <v>550</v>
      </c>
      <c r="F699" s="6">
        <v>600</v>
      </c>
      <c r="G699" s="22">
        <f>G700</f>
        <v>397</v>
      </c>
      <c r="H699" s="22">
        <f t="shared" si="5915"/>
        <v>0</v>
      </c>
      <c r="I699" s="22">
        <f t="shared" si="5915"/>
        <v>397</v>
      </c>
      <c r="J699" s="22">
        <f t="shared" si="5915"/>
        <v>0</v>
      </c>
      <c r="K699" s="152">
        <f t="shared" si="5915"/>
        <v>0</v>
      </c>
      <c r="L699" s="152">
        <f t="shared" si="5915"/>
        <v>0</v>
      </c>
      <c r="M699" s="152">
        <f t="shared" si="5915"/>
        <v>0</v>
      </c>
      <c r="N699" s="152">
        <f t="shared" si="5915"/>
        <v>0</v>
      </c>
      <c r="O699" s="22">
        <f t="shared" si="5915"/>
        <v>397</v>
      </c>
      <c r="P699" s="22">
        <f t="shared" si="5915"/>
        <v>0</v>
      </c>
      <c r="Q699" s="22">
        <f t="shared" si="5915"/>
        <v>397</v>
      </c>
      <c r="R699" s="22">
        <f t="shared" si="5915"/>
        <v>0</v>
      </c>
      <c r="S699" s="152">
        <f t="shared" si="5916"/>
        <v>737</v>
      </c>
      <c r="T699" s="152">
        <f t="shared" si="5916"/>
        <v>737</v>
      </c>
      <c r="U699" s="152">
        <f t="shared" si="5916"/>
        <v>737</v>
      </c>
      <c r="V699" s="152">
        <f t="shared" si="5916"/>
        <v>737</v>
      </c>
      <c r="W699" s="22">
        <f t="shared" si="5916"/>
        <v>1134</v>
      </c>
      <c r="X699" s="22">
        <f t="shared" si="5916"/>
        <v>737</v>
      </c>
      <c r="Y699" s="22">
        <f t="shared" si="5916"/>
        <v>1134</v>
      </c>
      <c r="Z699" s="22">
        <f t="shared" si="5916"/>
        <v>737</v>
      </c>
      <c r="AA699" s="152">
        <f t="shared" si="5916"/>
        <v>0</v>
      </c>
      <c r="AB699" s="152">
        <f t="shared" si="5916"/>
        <v>0</v>
      </c>
      <c r="AC699" s="152">
        <f t="shared" si="5916"/>
        <v>0</v>
      </c>
      <c r="AD699" s="152">
        <f t="shared" si="5916"/>
        <v>0</v>
      </c>
      <c r="AE699" s="22">
        <f t="shared" si="5916"/>
        <v>1134</v>
      </c>
      <c r="AF699" s="22">
        <f t="shared" si="5916"/>
        <v>737</v>
      </c>
      <c r="AG699" s="22">
        <f t="shared" si="5916"/>
        <v>1134</v>
      </c>
      <c r="AH699" s="22">
        <f t="shared" si="5916"/>
        <v>737</v>
      </c>
      <c r="AI699" s="152">
        <f t="shared" si="5917"/>
        <v>0</v>
      </c>
      <c r="AJ699" s="152">
        <f t="shared" si="5917"/>
        <v>0</v>
      </c>
      <c r="AK699" s="152">
        <f t="shared" si="5917"/>
        <v>0</v>
      </c>
      <c r="AL699" s="152">
        <f t="shared" si="5917"/>
        <v>0</v>
      </c>
      <c r="AM699" s="22">
        <f t="shared" si="5917"/>
        <v>1134</v>
      </c>
      <c r="AN699" s="22">
        <f t="shared" si="5917"/>
        <v>737</v>
      </c>
      <c r="AO699" s="22">
        <f t="shared" si="5917"/>
        <v>1134</v>
      </c>
      <c r="AP699" s="22">
        <f t="shared" si="5917"/>
        <v>737</v>
      </c>
      <c r="AQ699" s="152">
        <f t="shared" si="5917"/>
        <v>0</v>
      </c>
      <c r="AR699" s="152">
        <f t="shared" si="5917"/>
        <v>0</v>
      </c>
      <c r="AS699" s="152">
        <f t="shared" si="5917"/>
        <v>0</v>
      </c>
      <c r="AT699" s="152">
        <f t="shared" si="5917"/>
        <v>0</v>
      </c>
      <c r="AU699" s="22">
        <f t="shared" si="5917"/>
        <v>1134</v>
      </c>
      <c r="AV699" s="22">
        <f t="shared" si="5917"/>
        <v>737</v>
      </c>
      <c r="AW699" s="22">
        <f t="shared" si="5917"/>
        <v>1134</v>
      </c>
      <c r="AX699" s="22">
        <f t="shared" si="5917"/>
        <v>737</v>
      </c>
      <c r="AY699" s="152">
        <f t="shared" si="5918"/>
        <v>0</v>
      </c>
      <c r="AZ699" s="152">
        <f t="shared" si="5918"/>
        <v>0</v>
      </c>
      <c r="BA699" s="152">
        <f t="shared" si="5918"/>
        <v>0</v>
      </c>
      <c r="BB699" s="152">
        <f t="shared" si="5918"/>
        <v>0</v>
      </c>
      <c r="BC699" s="22">
        <f t="shared" si="5918"/>
        <v>1134</v>
      </c>
      <c r="BD699" s="22">
        <f t="shared" si="5918"/>
        <v>737</v>
      </c>
      <c r="BE699" s="22">
        <f t="shared" si="5918"/>
        <v>1134</v>
      </c>
      <c r="BF699" s="22">
        <f t="shared" si="5918"/>
        <v>737</v>
      </c>
      <c r="BG699" s="152">
        <f t="shared" si="5918"/>
        <v>0</v>
      </c>
      <c r="BH699" s="152">
        <f t="shared" si="5918"/>
        <v>0</v>
      </c>
      <c r="BI699" s="152">
        <f t="shared" si="5918"/>
        <v>0</v>
      </c>
      <c r="BJ699" s="152">
        <f t="shared" si="5918"/>
        <v>0</v>
      </c>
      <c r="BK699" s="22">
        <f t="shared" si="5918"/>
        <v>1134</v>
      </c>
      <c r="BL699" s="22">
        <f t="shared" si="5918"/>
        <v>737</v>
      </c>
      <c r="BM699" s="22">
        <f t="shared" si="5918"/>
        <v>1134</v>
      </c>
      <c r="BN699" s="22">
        <f t="shared" si="5918"/>
        <v>737</v>
      </c>
      <c r="BO699" s="152">
        <f t="shared" si="5919"/>
        <v>0</v>
      </c>
      <c r="BP699" s="152">
        <f t="shared" si="5919"/>
        <v>0</v>
      </c>
      <c r="BQ699" s="152">
        <f t="shared" si="5919"/>
        <v>0</v>
      </c>
      <c r="BR699" s="152">
        <f t="shared" si="5919"/>
        <v>0</v>
      </c>
      <c r="BS699" s="22">
        <f t="shared" si="5919"/>
        <v>1134</v>
      </c>
      <c r="BT699" s="22">
        <f t="shared" si="5919"/>
        <v>737</v>
      </c>
      <c r="BU699" s="22">
        <f t="shared" si="5919"/>
        <v>1134</v>
      </c>
      <c r="BV699" s="22">
        <f t="shared" si="5919"/>
        <v>737</v>
      </c>
    </row>
    <row r="700" spans="1:74">
      <c r="A700" s="8" t="s">
        <v>46</v>
      </c>
      <c r="B700" s="21">
        <v>913</v>
      </c>
      <c r="C700" s="21" t="s">
        <v>39</v>
      </c>
      <c r="D700" s="10" t="s">
        <v>27</v>
      </c>
      <c r="E700" s="10" t="s">
        <v>550</v>
      </c>
      <c r="F700" s="6">
        <v>610</v>
      </c>
      <c r="G700" s="22">
        <v>397</v>
      </c>
      <c r="H700" s="22"/>
      <c r="I700" s="22">
        <v>397</v>
      </c>
      <c r="J700" s="22"/>
      <c r="K700" s="152"/>
      <c r="L700" s="152"/>
      <c r="M700" s="152"/>
      <c r="N700" s="152"/>
      <c r="O700" s="6">
        <f>G700+K700</f>
        <v>397</v>
      </c>
      <c r="P700" s="6">
        <f t="shared" ref="P700" si="5920">H700+L700</f>
        <v>0</v>
      </c>
      <c r="Q700" s="6">
        <f t="shared" ref="Q700" si="5921">I700+M700</f>
        <v>397</v>
      </c>
      <c r="R700" s="6">
        <f t="shared" ref="R700" si="5922">J700+N700</f>
        <v>0</v>
      </c>
      <c r="S700" s="152">
        <v>737</v>
      </c>
      <c r="T700" s="152">
        <v>737</v>
      </c>
      <c r="U700" s="152">
        <v>737</v>
      </c>
      <c r="V700" s="152">
        <v>737</v>
      </c>
      <c r="W700" s="6">
        <f>O700+S700</f>
        <v>1134</v>
      </c>
      <c r="X700" s="6">
        <f t="shared" ref="X700" si="5923">P700+T700</f>
        <v>737</v>
      </c>
      <c r="Y700" s="6">
        <f t="shared" ref="Y700" si="5924">Q700+U700</f>
        <v>1134</v>
      </c>
      <c r="Z700" s="6">
        <f t="shared" ref="Z700" si="5925">R700+V700</f>
        <v>737</v>
      </c>
      <c r="AA700" s="152"/>
      <c r="AB700" s="152"/>
      <c r="AC700" s="152"/>
      <c r="AD700" s="152"/>
      <c r="AE700" s="6">
        <f>W700+AA700</f>
        <v>1134</v>
      </c>
      <c r="AF700" s="6">
        <f t="shared" ref="AF700" si="5926">X700+AB700</f>
        <v>737</v>
      </c>
      <c r="AG700" s="6">
        <f t="shared" ref="AG700" si="5927">Y700+AC700</f>
        <v>1134</v>
      </c>
      <c r="AH700" s="6">
        <f t="shared" ref="AH700" si="5928">Z700+AD700</f>
        <v>737</v>
      </c>
      <c r="AI700" s="152"/>
      <c r="AJ700" s="152"/>
      <c r="AK700" s="152"/>
      <c r="AL700" s="152"/>
      <c r="AM700" s="6">
        <f>AE700+AI700</f>
        <v>1134</v>
      </c>
      <c r="AN700" s="6">
        <f t="shared" ref="AN700" si="5929">AF700+AJ700</f>
        <v>737</v>
      </c>
      <c r="AO700" s="6">
        <f t="shared" ref="AO700" si="5930">AG700+AK700</f>
        <v>1134</v>
      </c>
      <c r="AP700" s="6">
        <f t="shared" ref="AP700" si="5931">AH700+AL700</f>
        <v>737</v>
      </c>
      <c r="AQ700" s="152"/>
      <c r="AR700" s="152"/>
      <c r="AS700" s="152"/>
      <c r="AT700" s="152"/>
      <c r="AU700" s="6">
        <f>AM700+AQ700</f>
        <v>1134</v>
      </c>
      <c r="AV700" s="6">
        <f t="shared" ref="AV700" si="5932">AN700+AR700</f>
        <v>737</v>
      </c>
      <c r="AW700" s="6">
        <f t="shared" ref="AW700" si="5933">AO700+AS700</f>
        <v>1134</v>
      </c>
      <c r="AX700" s="6">
        <f t="shared" ref="AX700" si="5934">AP700+AT700</f>
        <v>737</v>
      </c>
      <c r="AY700" s="152"/>
      <c r="AZ700" s="152"/>
      <c r="BA700" s="152"/>
      <c r="BB700" s="152"/>
      <c r="BC700" s="6">
        <f>AU700+AY700</f>
        <v>1134</v>
      </c>
      <c r="BD700" s="6">
        <f t="shared" ref="BD700" si="5935">AV700+AZ700</f>
        <v>737</v>
      </c>
      <c r="BE700" s="6">
        <f t="shared" ref="BE700" si="5936">AW700+BA700</f>
        <v>1134</v>
      </c>
      <c r="BF700" s="6">
        <f t="shared" ref="BF700" si="5937">AX700+BB700</f>
        <v>737</v>
      </c>
      <c r="BG700" s="152"/>
      <c r="BH700" s="152"/>
      <c r="BI700" s="152"/>
      <c r="BJ700" s="152"/>
      <c r="BK700" s="6">
        <f>BC700+BG700</f>
        <v>1134</v>
      </c>
      <c r="BL700" s="6">
        <f t="shared" ref="BL700" si="5938">BD700+BH700</f>
        <v>737</v>
      </c>
      <c r="BM700" s="6">
        <f t="shared" ref="BM700" si="5939">BE700+BI700</f>
        <v>1134</v>
      </c>
      <c r="BN700" s="6">
        <f t="shared" ref="BN700" si="5940">BF700+BJ700</f>
        <v>737</v>
      </c>
      <c r="BO700" s="152"/>
      <c r="BP700" s="152"/>
      <c r="BQ700" s="152"/>
      <c r="BR700" s="152"/>
      <c r="BS700" s="6">
        <f>BK700+BO700</f>
        <v>1134</v>
      </c>
      <c r="BT700" s="6">
        <f t="shared" ref="BT700" si="5941">BL700+BP700</f>
        <v>737</v>
      </c>
      <c r="BU700" s="6">
        <f t="shared" ref="BU700" si="5942">BM700+BQ700</f>
        <v>1134</v>
      </c>
      <c r="BV700" s="6">
        <f t="shared" ref="BV700" si="5943">BN700+BR700</f>
        <v>737</v>
      </c>
    </row>
    <row r="701" spans="1:74" ht="67.2">
      <c r="A701" s="257" t="s">
        <v>775</v>
      </c>
      <c r="B701" s="124">
        <v>913</v>
      </c>
      <c r="C701" s="125" t="s">
        <v>39</v>
      </c>
      <c r="D701" s="125" t="s">
        <v>27</v>
      </c>
      <c r="E701" s="125" t="s">
        <v>783</v>
      </c>
      <c r="F701" s="125"/>
      <c r="G701" s="22"/>
      <c r="H701" s="22"/>
      <c r="I701" s="22"/>
      <c r="J701" s="22"/>
      <c r="K701" s="152"/>
      <c r="L701" s="152"/>
      <c r="M701" s="152"/>
      <c r="N701" s="152"/>
      <c r="O701" s="6"/>
      <c r="P701" s="6"/>
      <c r="Q701" s="6"/>
      <c r="R701" s="6"/>
      <c r="S701" s="152"/>
      <c r="T701" s="152"/>
      <c r="U701" s="152"/>
      <c r="V701" s="152"/>
      <c r="W701" s="6"/>
      <c r="X701" s="6"/>
      <c r="Y701" s="6"/>
      <c r="Z701" s="6"/>
      <c r="AA701" s="152">
        <f t="shared" si="5916"/>
        <v>19673</v>
      </c>
      <c r="AB701" s="152">
        <f t="shared" si="5916"/>
        <v>19673</v>
      </c>
      <c r="AC701" s="152">
        <f t="shared" si="5916"/>
        <v>19673</v>
      </c>
      <c r="AD701" s="152">
        <f t="shared" si="5916"/>
        <v>19673</v>
      </c>
      <c r="AE701" s="22">
        <f t="shared" si="5916"/>
        <v>19673</v>
      </c>
      <c r="AF701" s="22">
        <f t="shared" si="5916"/>
        <v>19673</v>
      </c>
      <c r="AG701" s="22">
        <f t="shared" si="5916"/>
        <v>19673</v>
      </c>
      <c r="AH701" s="22">
        <f t="shared" si="5916"/>
        <v>19673</v>
      </c>
      <c r="AI701" s="152">
        <f t="shared" si="5917"/>
        <v>0</v>
      </c>
      <c r="AJ701" s="152">
        <f t="shared" si="5917"/>
        <v>0</v>
      </c>
      <c r="AK701" s="152">
        <f t="shared" si="5917"/>
        <v>0</v>
      </c>
      <c r="AL701" s="152">
        <f t="shared" si="5917"/>
        <v>0</v>
      </c>
      <c r="AM701" s="22">
        <f t="shared" si="5917"/>
        <v>19673</v>
      </c>
      <c r="AN701" s="22">
        <f t="shared" si="5917"/>
        <v>19673</v>
      </c>
      <c r="AO701" s="22">
        <f t="shared" si="5917"/>
        <v>19673</v>
      </c>
      <c r="AP701" s="22">
        <f t="shared" si="5917"/>
        <v>19673</v>
      </c>
      <c r="AQ701" s="152">
        <f t="shared" si="5917"/>
        <v>0</v>
      </c>
      <c r="AR701" s="152">
        <f t="shared" si="5917"/>
        <v>0</v>
      </c>
      <c r="AS701" s="152">
        <f t="shared" si="5917"/>
        <v>0</v>
      </c>
      <c r="AT701" s="152">
        <f t="shared" si="5917"/>
        <v>0</v>
      </c>
      <c r="AU701" s="22">
        <f t="shared" si="5917"/>
        <v>19673</v>
      </c>
      <c r="AV701" s="22">
        <f t="shared" si="5917"/>
        <v>19673</v>
      </c>
      <c r="AW701" s="22">
        <f t="shared" si="5917"/>
        <v>19673</v>
      </c>
      <c r="AX701" s="22">
        <f t="shared" si="5917"/>
        <v>19673</v>
      </c>
      <c r="AY701" s="152">
        <f t="shared" si="5918"/>
        <v>0</v>
      </c>
      <c r="AZ701" s="152">
        <f t="shared" si="5918"/>
        <v>0</v>
      </c>
      <c r="BA701" s="152">
        <f t="shared" si="5918"/>
        <v>0</v>
      </c>
      <c r="BB701" s="152">
        <f t="shared" si="5918"/>
        <v>0</v>
      </c>
      <c r="BC701" s="22">
        <f t="shared" si="5918"/>
        <v>19673</v>
      </c>
      <c r="BD701" s="22">
        <f t="shared" si="5918"/>
        <v>19673</v>
      </c>
      <c r="BE701" s="22">
        <f t="shared" si="5918"/>
        <v>19673</v>
      </c>
      <c r="BF701" s="22">
        <f t="shared" si="5918"/>
        <v>19673</v>
      </c>
      <c r="BG701" s="152">
        <f t="shared" si="5918"/>
        <v>0</v>
      </c>
      <c r="BH701" s="152">
        <f t="shared" si="5918"/>
        <v>0</v>
      </c>
      <c r="BI701" s="152">
        <f t="shared" si="5918"/>
        <v>0</v>
      </c>
      <c r="BJ701" s="152">
        <f t="shared" si="5918"/>
        <v>0</v>
      </c>
      <c r="BK701" s="22">
        <f t="shared" si="5918"/>
        <v>19673</v>
      </c>
      <c r="BL701" s="22">
        <f t="shared" si="5918"/>
        <v>19673</v>
      </c>
      <c r="BM701" s="22">
        <f t="shared" si="5918"/>
        <v>19673</v>
      </c>
      <c r="BN701" s="22">
        <f t="shared" si="5918"/>
        <v>19673</v>
      </c>
      <c r="BO701" s="152">
        <f t="shared" si="5919"/>
        <v>0</v>
      </c>
      <c r="BP701" s="152">
        <f t="shared" si="5919"/>
        <v>0</v>
      </c>
      <c r="BQ701" s="152">
        <f t="shared" si="5919"/>
        <v>0</v>
      </c>
      <c r="BR701" s="152">
        <f t="shared" si="5919"/>
        <v>0</v>
      </c>
      <c r="BS701" s="22">
        <f t="shared" si="5919"/>
        <v>19673</v>
      </c>
      <c r="BT701" s="22">
        <f t="shared" si="5919"/>
        <v>19673</v>
      </c>
      <c r="BU701" s="22">
        <f t="shared" si="5919"/>
        <v>19673</v>
      </c>
      <c r="BV701" s="22">
        <f t="shared" si="5919"/>
        <v>19673</v>
      </c>
    </row>
    <row r="702" spans="1:74" ht="33.6">
      <c r="A702" s="123" t="s">
        <v>32</v>
      </c>
      <c r="B702" s="124">
        <v>913</v>
      </c>
      <c r="C702" s="125" t="s">
        <v>39</v>
      </c>
      <c r="D702" s="125" t="s">
        <v>27</v>
      </c>
      <c r="E702" s="125" t="s">
        <v>783</v>
      </c>
      <c r="F702" s="125" t="s">
        <v>33</v>
      </c>
      <c r="G702" s="22"/>
      <c r="H702" s="22"/>
      <c r="I702" s="22"/>
      <c r="J702" s="22"/>
      <c r="K702" s="152"/>
      <c r="L702" s="152"/>
      <c r="M702" s="152"/>
      <c r="N702" s="152"/>
      <c r="O702" s="6"/>
      <c r="P702" s="6"/>
      <c r="Q702" s="6"/>
      <c r="R702" s="6"/>
      <c r="S702" s="152"/>
      <c r="T702" s="152"/>
      <c r="U702" s="152"/>
      <c r="V702" s="152"/>
      <c r="W702" s="6"/>
      <c r="X702" s="6"/>
      <c r="Y702" s="6"/>
      <c r="Z702" s="6"/>
      <c r="AA702" s="152">
        <f t="shared" si="5916"/>
        <v>19673</v>
      </c>
      <c r="AB702" s="152">
        <f t="shared" si="5916"/>
        <v>19673</v>
      </c>
      <c r="AC702" s="152">
        <f t="shared" si="5916"/>
        <v>19673</v>
      </c>
      <c r="AD702" s="152">
        <f t="shared" si="5916"/>
        <v>19673</v>
      </c>
      <c r="AE702" s="22">
        <f t="shared" si="5916"/>
        <v>19673</v>
      </c>
      <c r="AF702" s="22">
        <f t="shared" si="5916"/>
        <v>19673</v>
      </c>
      <c r="AG702" s="22">
        <f t="shared" si="5916"/>
        <v>19673</v>
      </c>
      <c r="AH702" s="22">
        <f t="shared" si="5916"/>
        <v>19673</v>
      </c>
      <c r="AI702" s="152">
        <f t="shared" si="5917"/>
        <v>0</v>
      </c>
      <c r="AJ702" s="152">
        <f t="shared" si="5917"/>
        <v>0</v>
      </c>
      <c r="AK702" s="152">
        <f t="shared" si="5917"/>
        <v>0</v>
      </c>
      <c r="AL702" s="152">
        <f t="shared" si="5917"/>
        <v>0</v>
      </c>
      <c r="AM702" s="22">
        <f t="shared" si="5917"/>
        <v>19673</v>
      </c>
      <c r="AN702" s="22">
        <f t="shared" si="5917"/>
        <v>19673</v>
      </c>
      <c r="AO702" s="22">
        <f t="shared" si="5917"/>
        <v>19673</v>
      </c>
      <c r="AP702" s="22">
        <f t="shared" si="5917"/>
        <v>19673</v>
      </c>
      <c r="AQ702" s="152">
        <f t="shared" si="5917"/>
        <v>0</v>
      </c>
      <c r="AR702" s="152">
        <f t="shared" si="5917"/>
        <v>0</v>
      </c>
      <c r="AS702" s="152">
        <f t="shared" si="5917"/>
        <v>0</v>
      </c>
      <c r="AT702" s="152">
        <f t="shared" si="5917"/>
        <v>0</v>
      </c>
      <c r="AU702" s="22">
        <f t="shared" si="5917"/>
        <v>19673</v>
      </c>
      <c r="AV702" s="22">
        <f t="shared" si="5917"/>
        <v>19673</v>
      </c>
      <c r="AW702" s="22">
        <f t="shared" si="5917"/>
        <v>19673</v>
      </c>
      <c r="AX702" s="22">
        <f t="shared" si="5917"/>
        <v>19673</v>
      </c>
      <c r="AY702" s="152">
        <f t="shared" si="5918"/>
        <v>0</v>
      </c>
      <c r="AZ702" s="152">
        <f t="shared" si="5918"/>
        <v>0</v>
      </c>
      <c r="BA702" s="152">
        <f t="shared" si="5918"/>
        <v>0</v>
      </c>
      <c r="BB702" s="152">
        <f t="shared" si="5918"/>
        <v>0</v>
      </c>
      <c r="BC702" s="22">
        <f t="shared" si="5918"/>
        <v>19673</v>
      </c>
      <c r="BD702" s="22">
        <f t="shared" si="5918"/>
        <v>19673</v>
      </c>
      <c r="BE702" s="22">
        <f t="shared" si="5918"/>
        <v>19673</v>
      </c>
      <c r="BF702" s="22">
        <f t="shared" si="5918"/>
        <v>19673</v>
      </c>
      <c r="BG702" s="152">
        <f t="shared" si="5918"/>
        <v>0</v>
      </c>
      <c r="BH702" s="152">
        <f t="shared" si="5918"/>
        <v>0</v>
      </c>
      <c r="BI702" s="152">
        <f t="shared" si="5918"/>
        <v>0</v>
      </c>
      <c r="BJ702" s="152">
        <f t="shared" si="5918"/>
        <v>0</v>
      </c>
      <c r="BK702" s="22">
        <f t="shared" si="5918"/>
        <v>19673</v>
      </c>
      <c r="BL702" s="22">
        <f t="shared" si="5918"/>
        <v>19673</v>
      </c>
      <c r="BM702" s="22">
        <f t="shared" si="5918"/>
        <v>19673</v>
      </c>
      <c r="BN702" s="22">
        <f t="shared" si="5918"/>
        <v>19673</v>
      </c>
      <c r="BO702" s="152">
        <f t="shared" si="5919"/>
        <v>0</v>
      </c>
      <c r="BP702" s="152">
        <f t="shared" si="5919"/>
        <v>0</v>
      </c>
      <c r="BQ702" s="152">
        <f t="shared" si="5919"/>
        <v>0</v>
      </c>
      <c r="BR702" s="152">
        <f t="shared" si="5919"/>
        <v>0</v>
      </c>
      <c r="BS702" s="22">
        <f t="shared" si="5919"/>
        <v>19673</v>
      </c>
      <c r="BT702" s="22">
        <f t="shared" si="5919"/>
        <v>19673</v>
      </c>
      <c r="BU702" s="22">
        <f t="shared" si="5919"/>
        <v>19673</v>
      </c>
      <c r="BV702" s="22">
        <f t="shared" si="5919"/>
        <v>19673</v>
      </c>
    </row>
    <row r="703" spans="1:74">
      <c r="A703" s="206" t="s">
        <v>46</v>
      </c>
      <c r="B703" s="124">
        <v>913</v>
      </c>
      <c r="C703" s="125" t="s">
        <v>39</v>
      </c>
      <c r="D703" s="125" t="s">
        <v>27</v>
      </c>
      <c r="E703" s="125" t="s">
        <v>783</v>
      </c>
      <c r="F703" s="125" t="s">
        <v>52</v>
      </c>
      <c r="G703" s="22"/>
      <c r="H703" s="22"/>
      <c r="I703" s="22"/>
      <c r="J703" s="22"/>
      <c r="K703" s="152"/>
      <c r="L703" s="152"/>
      <c r="M703" s="152"/>
      <c r="N703" s="152"/>
      <c r="O703" s="6"/>
      <c r="P703" s="6"/>
      <c r="Q703" s="6"/>
      <c r="R703" s="6"/>
      <c r="S703" s="152"/>
      <c r="T703" s="152"/>
      <c r="U703" s="152"/>
      <c r="V703" s="152"/>
      <c r="W703" s="6"/>
      <c r="X703" s="6"/>
      <c r="Y703" s="6"/>
      <c r="Z703" s="6"/>
      <c r="AA703" s="152">
        <v>19673</v>
      </c>
      <c r="AB703" s="152">
        <v>19673</v>
      </c>
      <c r="AC703" s="152">
        <v>19673</v>
      </c>
      <c r="AD703" s="152">
        <v>19673</v>
      </c>
      <c r="AE703" s="6">
        <f>W703+AA703</f>
        <v>19673</v>
      </c>
      <c r="AF703" s="6">
        <f t="shared" ref="AF703" si="5944">X703+AB703</f>
        <v>19673</v>
      </c>
      <c r="AG703" s="6">
        <f t="shared" ref="AG703" si="5945">Y703+AC703</f>
        <v>19673</v>
      </c>
      <c r="AH703" s="6">
        <f t="shared" ref="AH703" si="5946">Z703+AD703</f>
        <v>19673</v>
      </c>
      <c r="AI703" s="152"/>
      <c r="AJ703" s="152"/>
      <c r="AK703" s="152"/>
      <c r="AL703" s="152"/>
      <c r="AM703" s="6">
        <f>AE703+AI703</f>
        <v>19673</v>
      </c>
      <c r="AN703" s="6">
        <f t="shared" ref="AN703" si="5947">AF703+AJ703</f>
        <v>19673</v>
      </c>
      <c r="AO703" s="6">
        <f t="shared" ref="AO703" si="5948">AG703+AK703</f>
        <v>19673</v>
      </c>
      <c r="AP703" s="6">
        <f t="shared" ref="AP703" si="5949">AH703+AL703</f>
        <v>19673</v>
      </c>
      <c r="AQ703" s="152"/>
      <c r="AR703" s="152"/>
      <c r="AS703" s="152"/>
      <c r="AT703" s="152"/>
      <c r="AU703" s="6">
        <f>AM703+AQ703</f>
        <v>19673</v>
      </c>
      <c r="AV703" s="6">
        <f t="shared" ref="AV703" si="5950">AN703+AR703</f>
        <v>19673</v>
      </c>
      <c r="AW703" s="6">
        <f t="shared" ref="AW703" si="5951">AO703+AS703</f>
        <v>19673</v>
      </c>
      <c r="AX703" s="6">
        <f t="shared" ref="AX703" si="5952">AP703+AT703</f>
        <v>19673</v>
      </c>
      <c r="AY703" s="152"/>
      <c r="AZ703" s="152"/>
      <c r="BA703" s="152"/>
      <c r="BB703" s="152"/>
      <c r="BC703" s="6">
        <f>AU703+AY703</f>
        <v>19673</v>
      </c>
      <c r="BD703" s="6">
        <f t="shared" ref="BD703" si="5953">AV703+AZ703</f>
        <v>19673</v>
      </c>
      <c r="BE703" s="6">
        <f t="shared" ref="BE703" si="5954">AW703+BA703</f>
        <v>19673</v>
      </c>
      <c r="BF703" s="6">
        <f t="shared" ref="BF703" si="5955">AX703+BB703</f>
        <v>19673</v>
      </c>
      <c r="BG703" s="152"/>
      <c r="BH703" s="152"/>
      <c r="BI703" s="152"/>
      <c r="BJ703" s="152"/>
      <c r="BK703" s="6">
        <f>BC703+BG703</f>
        <v>19673</v>
      </c>
      <c r="BL703" s="6">
        <f t="shared" ref="BL703" si="5956">BD703+BH703</f>
        <v>19673</v>
      </c>
      <c r="BM703" s="6">
        <f t="shared" ref="BM703" si="5957">BE703+BI703</f>
        <v>19673</v>
      </c>
      <c r="BN703" s="6">
        <f t="shared" ref="BN703" si="5958">BF703+BJ703</f>
        <v>19673</v>
      </c>
      <c r="BO703" s="152"/>
      <c r="BP703" s="152"/>
      <c r="BQ703" s="152"/>
      <c r="BR703" s="152"/>
      <c r="BS703" s="6">
        <f>BK703+BO703</f>
        <v>19673</v>
      </c>
      <c r="BT703" s="6">
        <f t="shared" ref="BT703" si="5959">BL703+BP703</f>
        <v>19673</v>
      </c>
      <c r="BU703" s="6">
        <f t="shared" ref="BU703" si="5960">BM703+BQ703</f>
        <v>19673</v>
      </c>
      <c r="BV703" s="6">
        <f t="shared" ref="BV703" si="5961">BN703+BR703</f>
        <v>19673</v>
      </c>
    </row>
    <row r="704" spans="1:74">
      <c r="A704" s="8"/>
      <c r="B704" s="10"/>
      <c r="C704" s="10"/>
      <c r="D704" s="10"/>
      <c r="E704" s="10"/>
      <c r="F704" s="6"/>
      <c r="G704" s="6"/>
      <c r="H704" s="6"/>
      <c r="I704" s="6"/>
      <c r="J704" s="6"/>
      <c r="K704" s="148"/>
      <c r="L704" s="148"/>
      <c r="M704" s="148"/>
      <c r="N704" s="148"/>
      <c r="O704" s="6"/>
      <c r="P704" s="6"/>
      <c r="Q704" s="6"/>
      <c r="R704" s="6"/>
      <c r="S704" s="148"/>
      <c r="T704" s="148"/>
      <c r="U704" s="148"/>
      <c r="V704" s="148"/>
      <c r="W704" s="6"/>
      <c r="X704" s="6"/>
      <c r="Y704" s="6"/>
      <c r="Z704" s="6"/>
      <c r="AA704" s="148"/>
      <c r="AB704" s="148"/>
      <c r="AC704" s="148"/>
      <c r="AD704" s="148"/>
      <c r="AE704" s="6"/>
      <c r="AF704" s="6"/>
      <c r="AG704" s="6"/>
      <c r="AH704" s="6"/>
      <c r="AI704" s="148"/>
      <c r="AJ704" s="148"/>
      <c r="AK704" s="148"/>
      <c r="AL704" s="148"/>
      <c r="AM704" s="6"/>
      <c r="AN704" s="6"/>
      <c r="AO704" s="6"/>
      <c r="AP704" s="6"/>
      <c r="AQ704" s="148"/>
      <c r="AR704" s="148"/>
      <c r="AS704" s="148"/>
      <c r="AT704" s="148"/>
      <c r="AU704" s="6"/>
      <c r="AV704" s="6"/>
      <c r="AW704" s="6"/>
      <c r="AX704" s="6"/>
      <c r="AY704" s="148"/>
      <c r="AZ704" s="148"/>
      <c r="BA704" s="148"/>
      <c r="BB704" s="148"/>
      <c r="BC704" s="6"/>
      <c r="BD704" s="6"/>
      <c r="BE704" s="6"/>
      <c r="BF704" s="6"/>
      <c r="BG704" s="148"/>
      <c r="BH704" s="148"/>
      <c r="BI704" s="148"/>
      <c r="BJ704" s="148"/>
      <c r="BK704" s="6"/>
      <c r="BL704" s="6"/>
      <c r="BM704" s="6"/>
      <c r="BN704" s="6"/>
      <c r="BO704" s="148"/>
      <c r="BP704" s="148"/>
      <c r="BQ704" s="148"/>
      <c r="BR704" s="148"/>
      <c r="BS704" s="6"/>
      <c r="BT704" s="6"/>
      <c r="BU704" s="6"/>
      <c r="BV704" s="6"/>
    </row>
    <row r="705" spans="1:74" ht="17.399999999999999">
      <c r="A705" s="20" t="s">
        <v>203</v>
      </c>
      <c r="B705" s="7" t="s">
        <v>108</v>
      </c>
      <c r="C705" s="7" t="s">
        <v>39</v>
      </c>
      <c r="D705" s="7" t="s">
        <v>14</v>
      </c>
      <c r="E705" s="13"/>
      <c r="F705" s="6"/>
      <c r="G705" s="24" t="e">
        <f>G706</f>
        <v>#REF!</v>
      </c>
      <c r="H705" s="24">
        <f t="shared" ref="H705:BS705" si="5962">H706</f>
        <v>0</v>
      </c>
      <c r="I705" s="24">
        <f t="shared" si="5962"/>
        <v>403472</v>
      </c>
      <c r="J705" s="24">
        <f t="shared" si="5962"/>
        <v>0</v>
      </c>
      <c r="K705" s="157" t="e">
        <f t="shared" si="5962"/>
        <v>#REF!</v>
      </c>
      <c r="L705" s="157">
        <f t="shared" si="5962"/>
        <v>0</v>
      </c>
      <c r="M705" s="157">
        <f t="shared" si="5962"/>
        <v>0</v>
      </c>
      <c r="N705" s="157">
        <f t="shared" si="5962"/>
        <v>0</v>
      </c>
      <c r="O705" s="24">
        <f t="shared" si="5962"/>
        <v>403472</v>
      </c>
      <c r="P705" s="24">
        <f t="shared" si="5962"/>
        <v>0</v>
      </c>
      <c r="Q705" s="24">
        <f t="shared" si="5962"/>
        <v>403472</v>
      </c>
      <c r="R705" s="24">
        <f t="shared" si="5962"/>
        <v>0</v>
      </c>
      <c r="S705" s="157">
        <f t="shared" si="5962"/>
        <v>90257</v>
      </c>
      <c r="T705" s="157">
        <f t="shared" si="5962"/>
        <v>90257</v>
      </c>
      <c r="U705" s="157">
        <f t="shared" si="5962"/>
        <v>90280</v>
      </c>
      <c r="V705" s="157">
        <f t="shared" si="5962"/>
        <v>90280</v>
      </c>
      <c r="W705" s="24">
        <f t="shared" si="5962"/>
        <v>493729</v>
      </c>
      <c r="X705" s="24">
        <f t="shared" si="5962"/>
        <v>90257</v>
      </c>
      <c r="Y705" s="24">
        <f t="shared" si="5962"/>
        <v>493752</v>
      </c>
      <c r="Z705" s="24">
        <f t="shared" si="5962"/>
        <v>90280</v>
      </c>
      <c r="AA705" s="157">
        <f t="shared" si="5962"/>
        <v>2407</v>
      </c>
      <c r="AB705" s="157">
        <f t="shared" si="5962"/>
        <v>2407</v>
      </c>
      <c r="AC705" s="157">
        <f t="shared" si="5962"/>
        <v>2407</v>
      </c>
      <c r="AD705" s="157">
        <f t="shared" si="5962"/>
        <v>2407</v>
      </c>
      <c r="AE705" s="24">
        <f t="shared" si="5962"/>
        <v>496136</v>
      </c>
      <c r="AF705" s="24">
        <f t="shared" si="5962"/>
        <v>92664</v>
      </c>
      <c r="AG705" s="24">
        <f t="shared" si="5962"/>
        <v>496159</v>
      </c>
      <c r="AH705" s="24">
        <f t="shared" si="5962"/>
        <v>92687</v>
      </c>
      <c r="AI705" s="157">
        <f t="shared" si="5962"/>
        <v>0</v>
      </c>
      <c r="AJ705" s="157">
        <f t="shared" si="5962"/>
        <v>0</v>
      </c>
      <c r="AK705" s="157">
        <f t="shared" si="5962"/>
        <v>0</v>
      </c>
      <c r="AL705" s="157">
        <f t="shared" si="5962"/>
        <v>0</v>
      </c>
      <c r="AM705" s="24">
        <f t="shared" si="5962"/>
        <v>496136</v>
      </c>
      <c r="AN705" s="24">
        <f t="shared" si="5962"/>
        <v>92664</v>
      </c>
      <c r="AO705" s="24">
        <f t="shared" si="5962"/>
        <v>496159</v>
      </c>
      <c r="AP705" s="24">
        <f t="shared" si="5962"/>
        <v>92687</v>
      </c>
      <c r="AQ705" s="157">
        <f t="shared" si="5962"/>
        <v>0</v>
      </c>
      <c r="AR705" s="157">
        <f t="shared" si="5962"/>
        <v>0</v>
      </c>
      <c r="AS705" s="157">
        <f t="shared" si="5962"/>
        <v>0</v>
      </c>
      <c r="AT705" s="157">
        <f t="shared" si="5962"/>
        <v>0</v>
      </c>
      <c r="AU705" s="24">
        <f t="shared" si="5962"/>
        <v>496136</v>
      </c>
      <c r="AV705" s="24">
        <f t="shared" si="5962"/>
        <v>92664</v>
      </c>
      <c r="AW705" s="24">
        <f t="shared" si="5962"/>
        <v>496159</v>
      </c>
      <c r="AX705" s="24">
        <f t="shared" si="5962"/>
        <v>92687</v>
      </c>
      <c r="AY705" s="157">
        <f t="shared" si="5962"/>
        <v>0</v>
      </c>
      <c r="AZ705" s="157">
        <f t="shared" si="5962"/>
        <v>0</v>
      </c>
      <c r="BA705" s="157">
        <f t="shared" si="5962"/>
        <v>0</v>
      </c>
      <c r="BB705" s="157">
        <f t="shared" si="5962"/>
        <v>0</v>
      </c>
      <c r="BC705" s="24">
        <f t="shared" si="5962"/>
        <v>496136</v>
      </c>
      <c r="BD705" s="24">
        <f t="shared" si="5962"/>
        <v>92664</v>
      </c>
      <c r="BE705" s="24">
        <f t="shared" si="5962"/>
        <v>496159</v>
      </c>
      <c r="BF705" s="24">
        <f t="shared" si="5962"/>
        <v>92687</v>
      </c>
      <c r="BG705" s="157">
        <f t="shared" si="5962"/>
        <v>0</v>
      </c>
      <c r="BH705" s="157">
        <f t="shared" si="5962"/>
        <v>0</v>
      </c>
      <c r="BI705" s="157">
        <f t="shared" si="5962"/>
        <v>0</v>
      </c>
      <c r="BJ705" s="157">
        <f t="shared" si="5962"/>
        <v>0</v>
      </c>
      <c r="BK705" s="24">
        <f t="shared" si="5962"/>
        <v>496136</v>
      </c>
      <c r="BL705" s="24">
        <f t="shared" si="5962"/>
        <v>92664</v>
      </c>
      <c r="BM705" s="24">
        <f t="shared" si="5962"/>
        <v>496159</v>
      </c>
      <c r="BN705" s="24">
        <f t="shared" si="5962"/>
        <v>92687</v>
      </c>
      <c r="BO705" s="157">
        <f t="shared" si="5962"/>
        <v>0</v>
      </c>
      <c r="BP705" s="157">
        <f t="shared" si="5962"/>
        <v>0</v>
      </c>
      <c r="BQ705" s="157">
        <f t="shared" si="5962"/>
        <v>0</v>
      </c>
      <c r="BR705" s="157">
        <f t="shared" si="5962"/>
        <v>0</v>
      </c>
      <c r="BS705" s="24">
        <f t="shared" si="5962"/>
        <v>496136</v>
      </c>
      <c r="BT705" s="24">
        <f t="shared" ref="BT705:BV705" si="5963">BT706</f>
        <v>92664</v>
      </c>
      <c r="BU705" s="24">
        <f t="shared" si="5963"/>
        <v>496159</v>
      </c>
      <c r="BV705" s="24">
        <f t="shared" si="5963"/>
        <v>92687</v>
      </c>
    </row>
    <row r="706" spans="1:74" ht="50.4">
      <c r="A706" s="8" t="s">
        <v>501</v>
      </c>
      <c r="B706" s="10" t="s">
        <v>108</v>
      </c>
      <c r="C706" s="10" t="s">
        <v>39</v>
      </c>
      <c r="D706" s="10" t="s">
        <v>14</v>
      </c>
      <c r="E706" s="13" t="s">
        <v>464</v>
      </c>
      <c r="F706" s="10"/>
      <c r="G706" s="22" t="e">
        <f>G707+G711+#REF!+G724</f>
        <v>#REF!</v>
      </c>
      <c r="H706" s="22">
        <f>H707+H711+H724</f>
        <v>0</v>
      </c>
      <c r="I706" s="22">
        <f>I707+I711+I724</f>
        <v>403472</v>
      </c>
      <c r="J706" s="22">
        <f>J707+J711+J724</f>
        <v>0</v>
      </c>
      <c r="K706" s="152" t="e">
        <f>K707+K711+#REF!+K724</f>
        <v>#REF!</v>
      </c>
      <c r="L706" s="152">
        <f>L707+L711+L724</f>
        <v>0</v>
      </c>
      <c r="M706" s="152">
        <f>M707+M711+M724</f>
        <v>0</v>
      </c>
      <c r="N706" s="152">
        <f>N707+N711+N724</f>
        <v>0</v>
      </c>
      <c r="O706" s="234">
        <f t="shared" ref="O706:R706" si="5964">O707+O711+O715+O718+O721+O724</f>
        <v>403472</v>
      </c>
      <c r="P706" s="234">
        <f t="shared" si="5964"/>
        <v>0</v>
      </c>
      <c r="Q706" s="234">
        <f t="shared" si="5964"/>
        <v>403472</v>
      </c>
      <c r="R706" s="234">
        <f t="shared" si="5964"/>
        <v>0</v>
      </c>
      <c r="S706" s="152">
        <f>S707+S711+S715+S718+S721+S724</f>
        <v>90257</v>
      </c>
      <c r="T706" s="152">
        <f t="shared" ref="T706:Z706" si="5965">T707+T711+T715+T718+T721+T724</f>
        <v>90257</v>
      </c>
      <c r="U706" s="152">
        <f t="shared" si="5965"/>
        <v>90280</v>
      </c>
      <c r="V706" s="152">
        <f t="shared" si="5965"/>
        <v>90280</v>
      </c>
      <c r="W706" s="234">
        <f t="shared" si="5965"/>
        <v>493729</v>
      </c>
      <c r="X706" s="234">
        <f t="shared" si="5965"/>
        <v>90257</v>
      </c>
      <c r="Y706" s="234">
        <f t="shared" si="5965"/>
        <v>493752</v>
      </c>
      <c r="Z706" s="234">
        <f t="shared" si="5965"/>
        <v>90280</v>
      </c>
      <c r="AA706" s="152">
        <f>AA707+AA711+AA715+AA718+AA721+AA724</f>
        <v>2407</v>
      </c>
      <c r="AB706" s="152">
        <f t="shared" ref="AB706:AH706" si="5966">AB707+AB711+AB715+AB718+AB721+AB724</f>
        <v>2407</v>
      </c>
      <c r="AC706" s="152">
        <f t="shared" si="5966"/>
        <v>2407</v>
      </c>
      <c r="AD706" s="152">
        <f t="shared" si="5966"/>
        <v>2407</v>
      </c>
      <c r="AE706" s="234">
        <f t="shared" si="5966"/>
        <v>496136</v>
      </c>
      <c r="AF706" s="234">
        <f t="shared" si="5966"/>
        <v>92664</v>
      </c>
      <c r="AG706" s="234">
        <f t="shared" si="5966"/>
        <v>496159</v>
      </c>
      <c r="AH706" s="234">
        <f t="shared" si="5966"/>
        <v>92687</v>
      </c>
      <c r="AI706" s="152">
        <f>AI707+AI711+AI715+AI718+AI721+AI724</f>
        <v>0</v>
      </c>
      <c r="AJ706" s="152">
        <f t="shared" ref="AJ706:AP706" si="5967">AJ707+AJ711+AJ715+AJ718+AJ721+AJ724</f>
        <v>0</v>
      </c>
      <c r="AK706" s="152">
        <f t="shared" si="5967"/>
        <v>0</v>
      </c>
      <c r="AL706" s="152">
        <f t="shared" si="5967"/>
        <v>0</v>
      </c>
      <c r="AM706" s="234">
        <f t="shared" si="5967"/>
        <v>496136</v>
      </c>
      <c r="AN706" s="234">
        <f t="shared" si="5967"/>
        <v>92664</v>
      </c>
      <c r="AO706" s="234">
        <f t="shared" si="5967"/>
        <v>496159</v>
      </c>
      <c r="AP706" s="234">
        <f t="shared" si="5967"/>
        <v>92687</v>
      </c>
      <c r="AQ706" s="152">
        <f>AQ707+AQ711+AQ715+AQ718+AQ721+AQ724</f>
        <v>0</v>
      </c>
      <c r="AR706" s="152">
        <f t="shared" ref="AR706:AX706" si="5968">AR707+AR711+AR715+AR718+AR721+AR724</f>
        <v>0</v>
      </c>
      <c r="AS706" s="152">
        <f t="shared" si="5968"/>
        <v>0</v>
      </c>
      <c r="AT706" s="152">
        <f t="shared" si="5968"/>
        <v>0</v>
      </c>
      <c r="AU706" s="234">
        <f t="shared" si="5968"/>
        <v>496136</v>
      </c>
      <c r="AV706" s="234">
        <f t="shared" si="5968"/>
        <v>92664</v>
      </c>
      <c r="AW706" s="234">
        <f t="shared" si="5968"/>
        <v>496159</v>
      </c>
      <c r="AX706" s="234">
        <f t="shared" si="5968"/>
        <v>92687</v>
      </c>
      <c r="AY706" s="152">
        <f>AY707+AY711+AY715+AY718+AY721+AY724</f>
        <v>0</v>
      </c>
      <c r="AZ706" s="152">
        <f t="shared" ref="AZ706:BF706" si="5969">AZ707+AZ711+AZ715+AZ718+AZ721+AZ724</f>
        <v>0</v>
      </c>
      <c r="BA706" s="152">
        <f t="shared" si="5969"/>
        <v>0</v>
      </c>
      <c r="BB706" s="152">
        <f t="shared" si="5969"/>
        <v>0</v>
      </c>
      <c r="BC706" s="234">
        <f t="shared" si="5969"/>
        <v>496136</v>
      </c>
      <c r="BD706" s="234">
        <f t="shared" si="5969"/>
        <v>92664</v>
      </c>
      <c r="BE706" s="234">
        <f t="shared" si="5969"/>
        <v>496159</v>
      </c>
      <c r="BF706" s="234">
        <f t="shared" si="5969"/>
        <v>92687</v>
      </c>
      <c r="BG706" s="152">
        <f>BG707+BG711+BG715+BG718+BG721+BG724</f>
        <v>0</v>
      </c>
      <c r="BH706" s="152">
        <f t="shared" ref="BH706:BN706" si="5970">BH707+BH711+BH715+BH718+BH721+BH724</f>
        <v>0</v>
      </c>
      <c r="BI706" s="152">
        <f t="shared" si="5970"/>
        <v>0</v>
      </c>
      <c r="BJ706" s="152">
        <f t="shared" si="5970"/>
        <v>0</v>
      </c>
      <c r="BK706" s="234">
        <f t="shared" si="5970"/>
        <v>496136</v>
      </c>
      <c r="BL706" s="234">
        <f t="shared" si="5970"/>
        <v>92664</v>
      </c>
      <c r="BM706" s="234">
        <f t="shared" si="5970"/>
        <v>496159</v>
      </c>
      <c r="BN706" s="234">
        <f t="shared" si="5970"/>
        <v>92687</v>
      </c>
      <c r="BO706" s="152">
        <f>BO707+BO711+BO715+BO718+BO721+BO724</f>
        <v>0</v>
      </c>
      <c r="BP706" s="152">
        <f t="shared" ref="BP706:BV706" si="5971">BP707+BP711+BP715+BP718+BP721+BP724</f>
        <v>0</v>
      </c>
      <c r="BQ706" s="152">
        <f t="shared" si="5971"/>
        <v>0</v>
      </c>
      <c r="BR706" s="152">
        <f t="shared" si="5971"/>
        <v>0</v>
      </c>
      <c r="BS706" s="234">
        <f t="shared" si="5971"/>
        <v>496136</v>
      </c>
      <c r="BT706" s="234">
        <f t="shared" si="5971"/>
        <v>92664</v>
      </c>
      <c r="BU706" s="234">
        <f t="shared" si="5971"/>
        <v>496159</v>
      </c>
      <c r="BV706" s="234">
        <f t="shared" si="5971"/>
        <v>92687</v>
      </c>
    </row>
    <row r="707" spans="1:74" ht="33.6">
      <c r="A707" s="8" t="s">
        <v>336</v>
      </c>
      <c r="B707" s="21">
        <v>913</v>
      </c>
      <c r="C707" s="21" t="s">
        <v>39</v>
      </c>
      <c r="D707" s="10" t="s">
        <v>14</v>
      </c>
      <c r="E707" s="93" t="s">
        <v>499</v>
      </c>
      <c r="F707" s="21"/>
      <c r="G707" s="25">
        <f t="shared" ref="G707:V709" si="5972">G708</f>
        <v>401875</v>
      </c>
      <c r="H707" s="25">
        <f t="shared" si="5972"/>
        <v>0</v>
      </c>
      <c r="I707" s="25">
        <f t="shared" si="5972"/>
        <v>401875</v>
      </c>
      <c r="J707" s="25">
        <f t="shared" si="5972"/>
        <v>0</v>
      </c>
      <c r="K707" s="149">
        <f t="shared" si="5972"/>
        <v>0</v>
      </c>
      <c r="L707" s="149">
        <f t="shared" si="5972"/>
        <v>0</v>
      </c>
      <c r="M707" s="149">
        <f t="shared" si="5972"/>
        <v>0</v>
      </c>
      <c r="N707" s="149">
        <f t="shared" si="5972"/>
        <v>0</v>
      </c>
      <c r="O707" s="25">
        <f t="shared" si="5972"/>
        <v>401875</v>
      </c>
      <c r="P707" s="25">
        <f t="shared" si="5972"/>
        <v>0</v>
      </c>
      <c r="Q707" s="25">
        <f t="shared" si="5972"/>
        <v>401875</v>
      </c>
      <c r="R707" s="25">
        <f t="shared" si="5972"/>
        <v>0</v>
      </c>
      <c r="S707" s="149">
        <f t="shared" si="5972"/>
        <v>0</v>
      </c>
      <c r="T707" s="149">
        <f t="shared" si="5972"/>
        <v>0</v>
      </c>
      <c r="U707" s="149">
        <f t="shared" si="5972"/>
        <v>0</v>
      </c>
      <c r="V707" s="149">
        <f t="shared" si="5972"/>
        <v>0</v>
      </c>
      <c r="W707" s="25">
        <f t="shared" ref="S707:AI709" si="5973">W708</f>
        <v>401875</v>
      </c>
      <c r="X707" s="25">
        <f t="shared" si="5973"/>
        <v>0</v>
      </c>
      <c r="Y707" s="25">
        <f t="shared" si="5973"/>
        <v>401875</v>
      </c>
      <c r="Z707" s="25">
        <f t="shared" si="5973"/>
        <v>0</v>
      </c>
      <c r="AA707" s="149">
        <f t="shared" si="5973"/>
        <v>0</v>
      </c>
      <c r="AB707" s="149">
        <f t="shared" si="5973"/>
        <v>0</v>
      </c>
      <c r="AC707" s="149">
        <f t="shared" si="5973"/>
        <v>0</v>
      </c>
      <c r="AD707" s="149">
        <f t="shared" si="5973"/>
        <v>0</v>
      </c>
      <c r="AE707" s="25">
        <f t="shared" si="5973"/>
        <v>401875</v>
      </c>
      <c r="AF707" s="25">
        <f t="shared" si="5973"/>
        <v>0</v>
      </c>
      <c r="AG707" s="25">
        <f t="shared" si="5973"/>
        <v>401875</v>
      </c>
      <c r="AH707" s="25">
        <f t="shared" si="5973"/>
        <v>0</v>
      </c>
      <c r="AI707" s="149">
        <f t="shared" si="5973"/>
        <v>0</v>
      </c>
      <c r="AJ707" s="149">
        <f t="shared" ref="AI707:AY709" si="5974">AJ708</f>
        <v>0</v>
      </c>
      <c r="AK707" s="149">
        <f t="shared" si="5974"/>
        <v>0</v>
      </c>
      <c r="AL707" s="149">
        <f t="shared" si="5974"/>
        <v>0</v>
      </c>
      <c r="AM707" s="25">
        <f t="shared" si="5974"/>
        <v>401875</v>
      </c>
      <c r="AN707" s="25">
        <f t="shared" si="5974"/>
        <v>0</v>
      </c>
      <c r="AO707" s="25">
        <f t="shared" si="5974"/>
        <v>401875</v>
      </c>
      <c r="AP707" s="25">
        <f t="shared" si="5974"/>
        <v>0</v>
      </c>
      <c r="AQ707" s="149">
        <f t="shared" si="5974"/>
        <v>0</v>
      </c>
      <c r="AR707" s="149">
        <f t="shared" si="5974"/>
        <v>0</v>
      </c>
      <c r="AS707" s="149">
        <f t="shared" si="5974"/>
        <v>0</v>
      </c>
      <c r="AT707" s="149">
        <f t="shared" si="5974"/>
        <v>0</v>
      </c>
      <c r="AU707" s="25">
        <f t="shared" si="5974"/>
        <v>401875</v>
      </c>
      <c r="AV707" s="25">
        <f t="shared" si="5974"/>
        <v>0</v>
      </c>
      <c r="AW707" s="25">
        <f t="shared" si="5974"/>
        <v>401875</v>
      </c>
      <c r="AX707" s="25">
        <f t="shared" si="5974"/>
        <v>0</v>
      </c>
      <c r="AY707" s="149">
        <f t="shared" si="5974"/>
        <v>0</v>
      </c>
      <c r="AZ707" s="149">
        <f t="shared" ref="AY707:BO709" si="5975">AZ708</f>
        <v>0</v>
      </c>
      <c r="BA707" s="149">
        <f t="shared" si="5975"/>
        <v>0</v>
      </c>
      <c r="BB707" s="149">
        <f t="shared" si="5975"/>
        <v>0</v>
      </c>
      <c r="BC707" s="25">
        <f t="shared" si="5975"/>
        <v>401875</v>
      </c>
      <c r="BD707" s="25">
        <f t="shared" si="5975"/>
        <v>0</v>
      </c>
      <c r="BE707" s="25">
        <f t="shared" si="5975"/>
        <v>401875</v>
      </c>
      <c r="BF707" s="25">
        <f t="shared" si="5975"/>
        <v>0</v>
      </c>
      <c r="BG707" s="149">
        <f t="shared" si="5975"/>
        <v>0</v>
      </c>
      <c r="BH707" s="149">
        <f t="shared" si="5975"/>
        <v>0</v>
      </c>
      <c r="BI707" s="149">
        <f t="shared" si="5975"/>
        <v>0</v>
      </c>
      <c r="BJ707" s="149">
        <f t="shared" si="5975"/>
        <v>0</v>
      </c>
      <c r="BK707" s="25">
        <f t="shared" si="5975"/>
        <v>401875</v>
      </c>
      <c r="BL707" s="25">
        <f t="shared" si="5975"/>
        <v>0</v>
      </c>
      <c r="BM707" s="25">
        <f t="shared" si="5975"/>
        <v>401875</v>
      </c>
      <c r="BN707" s="25">
        <f t="shared" si="5975"/>
        <v>0</v>
      </c>
      <c r="BO707" s="149">
        <f t="shared" si="5975"/>
        <v>0</v>
      </c>
      <c r="BP707" s="149">
        <f t="shared" ref="BO707:BV709" si="5976">BP708</f>
        <v>0</v>
      </c>
      <c r="BQ707" s="149">
        <f t="shared" si="5976"/>
        <v>0</v>
      </c>
      <c r="BR707" s="149">
        <f t="shared" si="5976"/>
        <v>0</v>
      </c>
      <c r="BS707" s="25">
        <f t="shared" si="5976"/>
        <v>401875</v>
      </c>
      <c r="BT707" s="25">
        <f t="shared" si="5976"/>
        <v>0</v>
      </c>
      <c r="BU707" s="25">
        <f t="shared" si="5976"/>
        <v>401875</v>
      </c>
      <c r="BV707" s="25">
        <f t="shared" si="5976"/>
        <v>0</v>
      </c>
    </row>
    <row r="708" spans="1:74">
      <c r="A708" s="8" t="s">
        <v>97</v>
      </c>
      <c r="B708" s="21">
        <v>913</v>
      </c>
      <c r="C708" s="21" t="s">
        <v>39</v>
      </c>
      <c r="D708" s="10" t="s">
        <v>14</v>
      </c>
      <c r="E708" s="93" t="s">
        <v>511</v>
      </c>
      <c r="F708" s="21"/>
      <c r="G708" s="25">
        <f t="shared" si="5972"/>
        <v>401875</v>
      </c>
      <c r="H708" s="25">
        <f t="shared" si="5972"/>
        <v>0</v>
      </c>
      <c r="I708" s="25">
        <f t="shared" si="5972"/>
        <v>401875</v>
      </c>
      <c r="J708" s="25">
        <f t="shared" si="5972"/>
        <v>0</v>
      </c>
      <c r="K708" s="149">
        <f t="shared" si="5972"/>
        <v>0</v>
      </c>
      <c r="L708" s="149">
        <f t="shared" si="5972"/>
        <v>0</v>
      </c>
      <c r="M708" s="149">
        <f t="shared" si="5972"/>
        <v>0</v>
      </c>
      <c r="N708" s="149">
        <f t="shared" si="5972"/>
        <v>0</v>
      </c>
      <c r="O708" s="25">
        <f t="shared" si="5972"/>
        <v>401875</v>
      </c>
      <c r="P708" s="25">
        <f t="shared" si="5972"/>
        <v>0</v>
      </c>
      <c r="Q708" s="25">
        <f t="shared" si="5972"/>
        <v>401875</v>
      </c>
      <c r="R708" s="25">
        <f t="shared" si="5972"/>
        <v>0</v>
      </c>
      <c r="S708" s="149">
        <f t="shared" si="5973"/>
        <v>0</v>
      </c>
      <c r="T708" s="149">
        <f t="shared" si="5973"/>
        <v>0</v>
      </c>
      <c r="U708" s="149">
        <f t="shared" si="5973"/>
        <v>0</v>
      </c>
      <c r="V708" s="149">
        <f t="shared" si="5973"/>
        <v>0</v>
      </c>
      <c r="W708" s="25">
        <f t="shared" si="5973"/>
        <v>401875</v>
      </c>
      <c r="X708" s="25">
        <f t="shared" si="5973"/>
        <v>0</v>
      </c>
      <c r="Y708" s="25">
        <f t="shared" si="5973"/>
        <v>401875</v>
      </c>
      <c r="Z708" s="25">
        <f t="shared" si="5973"/>
        <v>0</v>
      </c>
      <c r="AA708" s="149">
        <f t="shared" si="5973"/>
        <v>0</v>
      </c>
      <c r="AB708" s="149">
        <f t="shared" si="5973"/>
        <v>0</v>
      </c>
      <c r="AC708" s="149">
        <f t="shared" si="5973"/>
        <v>0</v>
      </c>
      <c r="AD708" s="149">
        <f t="shared" si="5973"/>
        <v>0</v>
      </c>
      <c r="AE708" s="25">
        <f t="shared" si="5973"/>
        <v>401875</v>
      </c>
      <c r="AF708" s="25">
        <f t="shared" si="5973"/>
        <v>0</v>
      </c>
      <c r="AG708" s="25">
        <f t="shared" si="5973"/>
        <v>401875</v>
      </c>
      <c r="AH708" s="25">
        <f t="shared" si="5973"/>
        <v>0</v>
      </c>
      <c r="AI708" s="149">
        <f t="shared" si="5974"/>
        <v>0</v>
      </c>
      <c r="AJ708" s="149">
        <f t="shared" si="5974"/>
        <v>0</v>
      </c>
      <c r="AK708" s="149">
        <f t="shared" si="5974"/>
        <v>0</v>
      </c>
      <c r="AL708" s="149">
        <f t="shared" si="5974"/>
        <v>0</v>
      </c>
      <c r="AM708" s="25">
        <f t="shared" si="5974"/>
        <v>401875</v>
      </c>
      <c r="AN708" s="25">
        <f t="shared" si="5974"/>
        <v>0</v>
      </c>
      <c r="AO708" s="25">
        <f t="shared" si="5974"/>
        <v>401875</v>
      </c>
      <c r="AP708" s="25">
        <f t="shared" si="5974"/>
        <v>0</v>
      </c>
      <c r="AQ708" s="149">
        <f t="shared" si="5974"/>
        <v>0</v>
      </c>
      <c r="AR708" s="149">
        <f t="shared" si="5974"/>
        <v>0</v>
      </c>
      <c r="AS708" s="149">
        <f t="shared" si="5974"/>
        <v>0</v>
      </c>
      <c r="AT708" s="149">
        <f t="shared" si="5974"/>
        <v>0</v>
      </c>
      <c r="AU708" s="25">
        <f t="shared" si="5974"/>
        <v>401875</v>
      </c>
      <c r="AV708" s="25">
        <f t="shared" si="5974"/>
        <v>0</v>
      </c>
      <c r="AW708" s="25">
        <f t="shared" si="5974"/>
        <v>401875</v>
      </c>
      <c r="AX708" s="25">
        <f t="shared" si="5974"/>
        <v>0</v>
      </c>
      <c r="AY708" s="149">
        <f t="shared" si="5975"/>
        <v>0</v>
      </c>
      <c r="AZ708" s="149">
        <f t="shared" si="5975"/>
        <v>0</v>
      </c>
      <c r="BA708" s="149">
        <f t="shared" si="5975"/>
        <v>0</v>
      </c>
      <c r="BB708" s="149">
        <f t="shared" si="5975"/>
        <v>0</v>
      </c>
      <c r="BC708" s="25">
        <f t="shared" si="5975"/>
        <v>401875</v>
      </c>
      <c r="BD708" s="25">
        <f t="shared" si="5975"/>
        <v>0</v>
      </c>
      <c r="BE708" s="25">
        <f t="shared" si="5975"/>
        <v>401875</v>
      </c>
      <c r="BF708" s="25">
        <f t="shared" si="5975"/>
        <v>0</v>
      </c>
      <c r="BG708" s="149">
        <f t="shared" si="5975"/>
        <v>0</v>
      </c>
      <c r="BH708" s="149">
        <f t="shared" si="5975"/>
        <v>0</v>
      </c>
      <c r="BI708" s="149">
        <f t="shared" si="5975"/>
        <v>0</v>
      </c>
      <c r="BJ708" s="149">
        <f t="shared" si="5975"/>
        <v>0</v>
      </c>
      <c r="BK708" s="25">
        <f t="shared" si="5975"/>
        <v>401875</v>
      </c>
      <c r="BL708" s="25">
        <f t="shared" si="5975"/>
        <v>0</v>
      </c>
      <c r="BM708" s="25">
        <f t="shared" si="5975"/>
        <v>401875</v>
      </c>
      <c r="BN708" s="25">
        <f t="shared" si="5975"/>
        <v>0</v>
      </c>
      <c r="BO708" s="149">
        <f t="shared" si="5976"/>
        <v>0</v>
      </c>
      <c r="BP708" s="149">
        <f t="shared" si="5976"/>
        <v>0</v>
      </c>
      <c r="BQ708" s="149">
        <f t="shared" si="5976"/>
        <v>0</v>
      </c>
      <c r="BR708" s="149">
        <f t="shared" si="5976"/>
        <v>0</v>
      </c>
      <c r="BS708" s="25">
        <f t="shared" si="5976"/>
        <v>401875</v>
      </c>
      <c r="BT708" s="25">
        <f t="shared" si="5976"/>
        <v>0</v>
      </c>
      <c r="BU708" s="25">
        <f t="shared" si="5976"/>
        <v>401875</v>
      </c>
      <c r="BV708" s="25">
        <f t="shared" si="5976"/>
        <v>0</v>
      </c>
    </row>
    <row r="709" spans="1:74" ht="33.6">
      <c r="A709" s="91" t="s">
        <v>32</v>
      </c>
      <c r="B709" s="21">
        <v>913</v>
      </c>
      <c r="C709" s="21" t="s">
        <v>39</v>
      </c>
      <c r="D709" s="10" t="s">
        <v>14</v>
      </c>
      <c r="E709" s="93" t="s">
        <v>511</v>
      </c>
      <c r="F709" s="21" t="s">
        <v>33</v>
      </c>
      <c r="G709" s="22">
        <f t="shared" si="5972"/>
        <v>401875</v>
      </c>
      <c r="H709" s="22">
        <f t="shared" si="5972"/>
        <v>0</v>
      </c>
      <c r="I709" s="22">
        <f t="shared" si="5972"/>
        <v>401875</v>
      </c>
      <c r="J709" s="22">
        <f t="shared" si="5972"/>
        <v>0</v>
      </c>
      <c r="K709" s="152">
        <f t="shared" si="5972"/>
        <v>0</v>
      </c>
      <c r="L709" s="152">
        <f t="shared" si="5972"/>
        <v>0</v>
      </c>
      <c r="M709" s="152">
        <f t="shared" si="5972"/>
        <v>0</v>
      </c>
      <c r="N709" s="152">
        <f t="shared" si="5972"/>
        <v>0</v>
      </c>
      <c r="O709" s="22">
        <f t="shared" si="5972"/>
        <v>401875</v>
      </c>
      <c r="P709" s="22">
        <f t="shared" si="5972"/>
        <v>0</v>
      </c>
      <c r="Q709" s="22">
        <f t="shared" si="5972"/>
        <v>401875</v>
      </c>
      <c r="R709" s="22">
        <f t="shared" si="5972"/>
        <v>0</v>
      </c>
      <c r="S709" s="152">
        <f t="shared" si="5973"/>
        <v>0</v>
      </c>
      <c r="T709" s="152">
        <f t="shared" si="5973"/>
        <v>0</v>
      </c>
      <c r="U709" s="152">
        <f t="shared" si="5973"/>
        <v>0</v>
      </c>
      <c r="V709" s="152">
        <f t="shared" si="5973"/>
        <v>0</v>
      </c>
      <c r="W709" s="22">
        <f t="shared" si="5973"/>
        <v>401875</v>
      </c>
      <c r="X709" s="22">
        <f t="shared" si="5973"/>
        <v>0</v>
      </c>
      <c r="Y709" s="22">
        <f t="shared" si="5973"/>
        <v>401875</v>
      </c>
      <c r="Z709" s="22">
        <f t="shared" si="5973"/>
        <v>0</v>
      </c>
      <c r="AA709" s="152">
        <f t="shared" si="5973"/>
        <v>0</v>
      </c>
      <c r="AB709" s="152">
        <f t="shared" si="5973"/>
        <v>0</v>
      </c>
      <c r="AC709" s="152">
        <f t="shared" si="5973"/>
        <v>0</v>
      </c>
      <c r="AD709" s="152">
        <f t="shared" si="5973"/>
        <v>0</v>
      </c>
      <c r="AE709" s="22">
        <f t="shared" si="5973"/>
        <v>401875</v>
      </c>
      <c r="AF709" s="22">
        <f t="shared" si="5973"/>
        <v>0</v>
      </c>
      <c r="AG709" s="22">
        <f t="shared" si="5973"/>
        <v>401875</v>
      </c>
      <c r="AH709" s="22">
        <f t="shared" si="5973"/>
        <v>0</v>
      </c>
      <c r="AI709" s="152">
        <f t="shared" si="5974"/>
        <v>0</v>
      </c>
      <c r="AJ709" s="152">
        <f t="shared" si="5974"/>
        <v>0</v>
      </c>
      <c r="AK709" s="152">
        <f t="shared" si="5974"/>
        <v>0</v>
      </c>
      <c r="AL709" s="152">
        <f t="shared" si="5974"/>
        <v>0</v>
      </c>
      <c r="AM709" s="22">
        <f t="shared" si="5974"/>
        <v>401875</v>
      </c>
      <c r="AN709" s="22">
        <f t="shared" si="5974"/>
        <v>0</v>
      </c>
      <c r="AO709" s="22">
        <f t="shared" si="5974"/>
        <v>401875</v>
      </c>
      <c r="AP709" s="22">
        <f t="shared" si="5974"/>
        <v>0</v>
      </c>
      <c r="AQ709" s="152">
        <f t="shared" si="5974"/>
        <v>0</v>
      </c>
      <c r="AR709" s="152">
        <f t="shared" si="5974"/>
        <v>0</v>
      </c>
      <c r="AS709" s="152">
        <f t="shared" si="5974"/>
        <v>0</v>
      </c>
      <c r="AT709" s="152">
        <f t="shared" si="5974"/>
        <v>0</v>
      </c>
      <c r="AU709" s="22">
        <f t="shared" si="5974"/>
        <v>401875</v>
      </c>
      <c r="AV709" s="22">
        <f t="shared" si="5974"/>
        <v>0</v>
      </c>
      <c r="AW709" s="22">
        <f t="shared" si="5974"/>
        <v>401875</v>
      </c>
      <c r="AX709" s="22">
        <f t="shared" si="5974"/>
        <v>0</v>
      </c>
      <c r="AY709" s="152">
        <f t="shared" si="5975"/>
        <v>0</v>
      </c>
      <c r="AZ709" s="152">
        <f t="shared" si="5975"/>
        <v>0</v>
      </c>
      <c r="BA709" s="152">
        <f t="shared" si="5975"/>
        <v>0</v>
      </c>
      <c r="BB709" s="152">
        <f t="shared" si="5975"/>
        <v>0</v>
      </c>
      <c r="BC709" s="22">
        <f t="shared" si="5975"/>
        <v>401875</v>
      </c>
      <c r="BD709" s="22">
        <f t="shared" si="5975"/>
        <v>0</v>
      </c>
      <c r="BE709" s="22">
        <f t="shared" si="5975"/>
        <v>401875</v>
      </c>
      <c r="BF709" s="22">
        <f t="shared" si="5975"/>
        <v>0</v>
      </c>
      <c r="BG709" s="152">
        <f t="shared" si="5975"/>
        <v>0</v>
      </c>
      <c r="BH709" s="152">
        <f t="shared" si="5975"/>
        <v>0</v>
      </c>
      <c r="BI709" s="152">
        <f t="shared" si="5975"/>
        <v>0</v>
      </c>
      <c r="BJ709" s="152">
        <f t="shared" si="5975"/>
        <v>0</v>
      </c>
      <c r="BK709" s="22">
        <f t="shared" si="5975"/>
        <v>401875</v>
      </c>
      <c r="BL709" s="22">
        <f t="shared" si="5975"/>
        <v>0</v>
      </c>
      <c r="BM709" s="22">
        <f t="shared" si="5975"/>
        <v>401875</v>
      </c>
      <c r="BN709" s="22">
        <f t="shared" si="5975"/>
        <v>0</v>
      </c>
      <c r="BO709" s="152">
        <f t="shared" si="5976"/>
        <v>0</v>
      </c>
      <c r="BP709" s="152">
        <f t="shared" si="5976"/>
        <v>0</v>
      </c>
      <c r="BQ709" s="152">
        <f t="shared" si="5976"/>
        <v>0</v>
      </c>
      <c r="BR709" s="152">
        <f t="shared" si="5976"/>
        <v>0</v>
      </c>
      <c r="BS709" s="22">
        <f t="shared" si="5976"/>
        <v>401875</v>
      </c>
      <c r="BT709" s="22">
        <f t="shared" si="5976"/>
        <v>0</v>
      </c>
      <c r="BU709" s="22">
        <f t="shared" si="5976"/>
        <v>401875</v>
      </c>
      <c r="BV709" s="22">
        <f t="shared" si="5976"/>
        <v>0</v>
      </c>
    </row>
    <row r="710" spans="1:74">
      <c r="A710" s="91" t="s">
        <v>46</v>
      </c>
      <c r="B710" s="21">
        <v>913</v>
      </c>
      <c r="C710" s="21" t="s">
        <v>39</v>
      </c>
      <c r="D710" s="10" t="s">
        <v>14</v>
      </c>
      <c r="E710" s="93" t="s">
        <v>511</v>
      </c>
      <c r="F710" s="6">
        <v>610</v>
      </c>
      <c r="G710" s="6">
        <v>401875</v>
      </c>
      <c r="H710" s="6"/>
      <c r="I710" s="6">
        <v>401875</v>
      </c>
      <c r="J710" s="6"/>
      <c r="K710" s="148"/>
      <c r="L710" s="148"/>
      <c r="M710" s="148"/>
      <c r="N710" s="148"/>
      <c r="O710" s="6">
        <f>G710+K710</f>
        <v>401875</v>
      </c>
      <c r="P710" s="6">
        <f t="shared" ref="P710" si="5977">H710+L710</f>
        <v>0</v>
      </c>
      <c r="Q710" s="6">
        <f t="shared" ref="Q710" si="5978">I710+M710</f>
        <v>401875</v>
      </c>
      <c r="R710" s="6">
        <f t="shared" ref="R710" si="5979">J710+N710</f>
        <v>0</v>
      </c>
      <c r="S710" s="148"/>
      <c r="T710" s="148"/>
      <c r="U710" s="148"/>
      <c r="V710" s="148"/>
      <c r="W710" s="6">
        <f>O710+S710</f>
        <v>401875</v>
      </c>
      <c r="X710" s="6">
        <f t="shared" ref="X710" si="5980">P710+T710</f>
        <v>0</v>
      </c>
      <c r="Y710" s="6">
        <f t="shared" ref="Y710" si="5981">Q710+U710</f>
        <v>401875</v>
      </c>
      <c r="Z710" s="6">
        <f t="shared" ref="Z710" si="5982">R710+V710</f>
        <v>0</v>
      </c>
      <c r="AA710" s="148"/>
      <c r="AB710" s="148"/>
      <c r="AC710" s="148"/>
      <c r="AD710" s="148"/>
      <c r="AE710" s="6">
        <f>W710+AA710</f>
        <v>401875</v>
      </c>
      <c r="AF710" s="6">
        <f t="shared" ref="AF710" si="5983">X710+AB710</f>
        <v>0</v>
      </c>
      <c r="AG710" s="6">
        <f t="shared" ref="AG710" si="5984">Y710+AC710</f>
        <v>401875</v>
      </c>
      <c r="AH710" s="6">
        <f t="shared" ref="AH710" si="5985">Z710+AD710</f>
        <v>0</v>
      </c>
      <c r="AI710" s="148"/>
      <c r="AJ710" s="148"/>
      <c r="AK710" s="148"/>
      <c r="AL710" s="148"/>
      <c r="AM710" s="6">
        <f>AE710+AI710</f>
        <v>401875</v>
      </c>
      <c r="AN710" s="6">
        <f t="shared" ref="AN710" si="5986">AF710+AJ710</f>
        <v>0</v>
      </c>
      <c r="AO710" s="6">
        <f t="shared" ref="AO710" si="5987">AG710+AK710</f>
        <v>401875</v>
      </c>
      <c r="AP710" s="6">
        <f t="shared" ref="AP710" si="5988">AH710+AL710</f>
        <v>0</v>
      </c>
      <c r="AQ710" s="148"/>
      <c r="AR710" s="148"/>
      <c r="AS710" s="148"/>
      <c r="AT710" s="148"/>
      <c r="AU710" s="6">
        <f>AM710+AQ710</f>
        <v>401875</v>
      </c>
      <c r="AV710" s="6">
        <f t="shared" ref="AV710" si="5989">AN710+AR710</f>
        <v>0</v>
      </c>
      <c r="AW710" s="6">
        <f t="shared" ref="AW710" si="5990">AO710+AS710</f>
        <v>401875</v>
      </c>
      <c r="AX710" s="6">
        <f t="shared" ref="AX710" si="5991">AP710+AT710</f>
        <v>0</v>
      </c>
      <c r="AY710" s="148"/>
      <c r="AZ710" s="148"/>
      <c r="BA710" s="148"/>
      <c r="BB710" s="148"/>
      <c r="BC710" s="6">
        <f>AU710+AY710</f>
        <v>401875</v>
      </c>
      <c r="BD710" s="6">
        <f t="shared" ref="BD710" si="5992">AV710+AZ710</f>
        <v>0</v>
      </c>
      <c r="BE710" s="6">
        <f t="shared" ref="BE710" si="5993">AW710+BA710</f>
        <v>401875</v>
      </c>
      <c r="BF710" s="6">
        <f t="shared" ref="BF710" si="5994">AX710+BB710</f>
        <v>0</v>
      </c>
      <c r="BG710" s="148"/>
      <c r="BH710" s="148"/>
      <c r="BI710" s="148"/>
      <c r="BJ710" s="148"/>
      <c r="BK710" s="6">
        <f>BC710+BG710</f>
        <v>401875</v>
      </c>
      <c r="BL710" s="6">
        <f t="shared" ref="BL710" si="5995">BD710+BH710</f>
        <v>0</v>
      </c>
      <c r="BM710" s="6">
        <f t="shared" ref="BM710" si="5996">BE710+BI710</f>
        <v>401875</v>
      </c>
      <c r="BN710" s="6">
        <f t="shared" ref="BN710" si="5997">BF710+BJ710</f>
        <v>0</v>
      </c>
      <c r="BO710" s="148"/>
      <c r="BP710" s="148"/>
      <c r="BQ710" s="148"/>
      <c r="BR710" s="148"/>
      <c r="BS710" s="6">
        <f>BK710+BO710</f>
        <v>401875</v>
      </c>
      <c r="BT710" s="6">
        <f t="shared" ref="BT710" si="5998">BL710+BP710</f>
        <v>0</v>
      </c>
      <c r="BU710" s="6">
        <f t="shared" ref="BU710" si="5999">BM710+BQ710</f>
        <v>401875</v>
      </c>
      <c r="BV710" s="6">
        <f t="shared" ref="BV710" si="6000">BN710+BR710</f>
        <v>0</v>
      </c>
    </row>
    <row r="711" spans="1:74">
      <c r="A711" s="91" t="s">
        <v>15</v>
      </c>
      <c r="B711" s="21">
        <v>913</v>
      </c>
      <c r="C711" s="21" t="s">
        <v>39</v>
      </c>
      <c r="D711" s="10" t="s">
        <v>14</v>
      </c>
      <c r="E711" s="93" t="s">
        <v>465</v>
      </c>
      <c r="F711" s="21"/>
      <c r="G711" s="22">
        <f t="shared" ref="G711:V713" si="6001">G712</f>
        <v>1597</v>
      </c>
      <c r="H711" s="22">
        <f t="shared" si="6001"/>
        <v>0</v>
      </c>
      <c r="I711" s="22">
        <f t="shared" si="6001"/>
        <v>1597</v>
      </c>
      <c r="J711" s="22">
        <f t="shared" si="6001"/>
        <v>0</v>
      </c>
      <c r="K711" s="152">
        <f t="shared" si="6001"/>
        <v>0</v>
      </c>
      <c r="L711" s="152">
        <f t="shared" si="6001"/>
        <v>0</v>
      </c>
      <c r="M711" s="152">
        <f t="shared" si="6001"/>
        <v>0</v>
      </c>
      <c r="N711" s="152">
        <f t="shared" si="6001"/>
        <v>0</v>
      </c>
      <c r="O711" s="22">
        <f t="shared" si="6001"/>
        <v>1597</v>
      </c>
      <c r="P711" s="22">
        <f t="shared" si="6001"/>
        <v>0</v>
      </c>
      <c r="Q711" s="22">
        <f t="shared" si="6001"/>
        <v>1597</v>
      </c>
      <c r="R711" s="22">
        <f t="shared" si="6001"/>
        <v>0</v>
      </c>
      <c r="S711" s="152">
        <f t="shared" si="6001"/>
        <v>0</v>
      </c>
      <c r="T711" s="152">
        <f t="shared" si="6001"/>
        <v>0</v>
      </c>
      <c r="U711" s="152">
        <f t="shared" si="6001"/>
        <v>0</v>
      </c>
      <c r="V711" s="152">
        <f t="shared" si="6001"/>
        <v>0</v>
      </c>
      <c r="W711" s="22">
        <f t="shared" ref="S711:AI713" si="6002">W712</f>
        <v>1597</v>
      </c>
      <c r="X711" s="22">
        <f t="shared" si="6002"/>
        <v>0</v>
      </c>
      <c r="Y711" s="22">
        <f t="shared" si="6002"/>
        <v>1597</v>
      </c>
      <c r="Z711" s="22">
        <f t="shared" si="6002"/>
        <v>0</v>
      </c>
      <c r="AA711" s="152">
        <f t="shared" si="6002"/>
        <v>0</v>
      </c>
      <c r="AB711" s="152">
        <f t="shared" si="6002"/>
        <v>0</v>
      </c>
      <c r="AC711" s="152">
        <f t="shared" si="6002"/>
        <v>0</v>
      </c>
      <c r="AD711" s="152">
        <f t="shared" si="6002"/>
        <v>0</v>
      </c>
      <c r="AE711" s="22">
        <f t="shared" si="6002"/>
        <v>1597</v>
      </c>
      <c r="AF711" s="22">
        <f t="shared" si="6002"/>
        <v>0</v>
      </c>
      <c r="AG711" s="22">
        <f t="shared" si="6002"/>
        <v>1597</v>
      </c>
      <c r="AH711" s="22">
        <f t="shared" si="6002"/>
        <v>0</v>
      </c>
      <c r="AI711" s="152">
        <f t="shared" si="6002"/>
        <v>0</v>
      </c>
      <c r="AJ711" s="152">
        <f t="shared" ref="AI711:AY713" si="6003">AJ712</f>
        <v>0</v>
      </c>
      <c r="AK711" s="152">
        <f t="shared" si="6003"/>
        <v>0</v>
      </c>
      <c r="AL711" s="152">
        <f t="shared" si="6003"/>
        <v>0</v>
      </c>
      <c r="AM711" s="22">
        <f t="shared" si="6003"/>
        <v>1597</v>
      </c>
      <c r="AN711" s="22">
        <f t="shared" si="6003"/>
        <v>0</v>
      </c>
      <c r="AO711" s="22">
        <f t="shared" si="6003"/>
        <v>1597</v>
      </c>
      <c r="AP711" s="22">
        <f t="shared" si="6003"/>
        <v>0</v>
      </c>
      <c r="AQ711" s="152">
        <f t="shared" si="6003"/>
        <v>0</v>
      </c>
      <c r="AR711" s="152">
        <f t="shared" si="6003"/>
        <v>0</v>
      </c>
      <c r="AS711" s="152">
        <f t="shared" si="6003"/>
        <v>0</v>
      </c>
      <c r="AT711" s="152">
        <f t="shared" si="6003"/>
        <v>0</v>
      </c>
      <c r="AU711" s="22">
        <f t="shared" si="6003"/>
        <v>1597</v>
      </c>
      <c r="AV711" s="22">
        <f t="shared" si="6003"/>
        <v>0</v>
      </c>
      <c r="AW711" s="22">
        <f t="shared" si="6003"/>
        <v>1597</v>
      </c>
      <c r="AX711" s="22">
        <f t="shared" si="6003"/>
        <v>0</v>
      </c>
      <c r="AY711" s="152">
        <f t="shared" si="6003"/>
        <v>0</v>
      </c>
      <c r="AZ711" s="152">
        <f t="shared" ref="AY711:BO713" si="6004">AZ712</f>
        <v>0</v>
      </c>
      <c r="BA711" s="152">
        <f t="shared" si="6004"/>
        <v>0</v>
      </c>
      <c r="BB711" s="152">
        <f t="shared" si="6004"/>
        <v>0</v>
      </c>
      <c r="BC711" s="22">
        <f t="shared" si="6004"/>
        <v>1597</v>
      </c>
      <c r="BD711" s="22">
        <f t="shared" si="6004"/>
        <v>0</v>
      </c>
      <c r="BE711" s="22">
        <f t="shared" si="6004"/>
        <v>1597</v>
      </c>
      <c r="BF711" s="22">
        <f t="shared" si="6004"/>
        <v>0</v>
      </c>
      <c r="BG711" s="152">
        <f t="shared" si="6004"/>
        <v>0</v>
      </c>
      <c r="BH711" s="152">
        <f t="shared" si="6004"/>
        <v>0</v>
      </c>
      <c r="BI711" s="152">
        <f t="shared" si="6004"/>
        <v>0</v>
      </c>
      <c r="BJ711" s="152">
        <f t="shared" si="6004"/>
        <v>0</v>
      </c>
      <c r="BK711" s="22">
        <f t="shared" si="6004"/>
        <v>1597</v>
      </c>
      <c r="BL711" s="22">
        <f t="shared" si="6004"/>
        <v>0</v>
      </c>
      <c r="BM711" s="22">
        <f t="shared" si="6004"/>
        <v>1597</v>
      </c>
      <c r="BN711" s="22">
        <f t="shared" si="6004"/>
        <v>0</v>
      </c>
      <c r="BO711" s="152">
        <f t="shared" si="6004"/>
        <v>0</v>
      </c>
      <c r="BP711" s="152">
        <f t="shared" ref="BO711:BV713" si="6005">BP712</f>
        <v>0</v>
      </c>
      <c r="BQ711" s="152">
        <f t="shared" si="6005"/>
        <v>0</v>
      </c>
      <c r="BR711" s="152">
        <f t="shared" si="6005"/>
        <v>0</v>
      </c>
      <c r="BS711" s="22">
        <f t="shared" si="6005"/>
        <v>1597</v>
      </c>
      <c r="BT711" s="22">
        <f t="shared" si="6005"/>
        <v>0</v>
      </c>
      <c r="BU711" s="22">
        <f t="shared" si="6005"/>
        <v>1597</v>
      </c>
      <c r="BV711" s="22">
        <f t="shared" si="6005"/>
        <v>0</v>
      </c>
    </row>
    <row r="712" spans="1:74">
      <c r="A712" s="91" t="s">
        <v>98</v>
      </c>
      <c r="B712" s="21">
        <v>913</v>
      </c>
      <c r="C712" s="21" t="s">
        <v>39</v>
      </c>
      <c r="D712" s="10" t="s">
        <v>14</v>
      </c>
      <c r="E712" s="93" t="s">
        <v>512</v>
      </c>
      <c r="F712" s="21"/>
      <c r="G712" s="22">
        <f t="shared" si="6001"/>
        <v>1597</v>
      </c>
      <c r="H712" s="22">
        <f t="shared" si="6001"/>
        <v>0</v>
      </c>
      <c r="I712" s="22">
        <f t="shared" si="6001"/>
        <v>1597</v>
      </c>
      <c r="J712" s="22">
        <f t="shared" si="6001"/>
        <v>0</v>
      </c>
      <c r="K712" s="152">
        <f t="shared" si="6001"/>
        <v>0</v>
      </c>
      <c r="L712" s="152">
        <f t="shared" si="6001"/>
        <v>0</v>
      </c>
      <c r="M712" s="152">
        <f t="shared" si="6001"/>
        <v>0</v>
      </c>
      <c r="N712" s="152">
        <f t="shared" si="6001"/>
        <v>0</v>
      </c>
      <c r="O712" s="22">
        <f t="shared" si="6001"/>
        <v>1597</v>
      </c>
      <c r="P712" s="22">
        <f t="shared" si="6001"/>
        <v>0</v>
      </c>
      <c r="Q712" s="22">
        <f t="shared" si="6001"/>
        <v>1597</v>
      </c>
      <c r="R712" s="22">
        <f t="shared" si="6001"/>
        <v>0</v>
      </c>
      <c r="S712" s="152">
        <f t="shared" si="6002"/>
        <v>0</v>
      </c>
      <c r="T712" s="152">
        <f t="shared" si="6002"/>
        <v>0</v>
      </c>
      <c r="U712" s="152">
        <f t="shared" si="6002"/>
        <v>0</v>
      </c>
      <c r="V712" s="152">
        <f t="shared" si="6002"/>
        <v>0</v>
      </c>
      <c r="W712" s="22">
        <f t="shared" si="6002"/>
        <v>1597</v>
      </c>
      <c r="X712" s="22">
        <f t="shared" si="6002"/>
        <v>0</v>
      </c>
      <c r="Y712" s="22">
        <f t="shared" si="6002"/>
        <v>1597</v>
      </c>
      <c r="Z712" s="22">
        <f t="shared" si="6002"/>
        <v>0</v>
      </c>
      <c r="AA712" s="152">
        <f t="shared" si="6002"/>
        <v>0</v>
      </c>
      <c r="AB712" s="152">
        <f t="shared" si="6002"/>
        <v>0</v>
      </c>
      <c r="AC712" s="152">
        <f t="shared" si="6002"/>
        <v>0</v>
      </c>
      <c r="AD712" s="152">
        <f t="shared" si="6002"/>
        <v>0</v>
      </c>
      <c r="AE712" s="22">
        <f t="shared" si="6002"/>
        <v>1597</v>
      </c>
      <c r="AF712" s="22">
        <f t="shared" si="6002"/>
        <v>0</v>
      </c>
      <c r="AG712" s="22">
        <f t="shared" si="6002"/>
        <v>1597</v>
      </c>
      <c r="AH712" s="22">
        <f t="shared" si="6002"/>
        <v>0</v>
      </c>
      <c r="AI712" s="152">
        <f t="shared" si="6003"/>
        <v>0</v>
      </c>
      <c r="AJ712" s="152">
        <f t="shared" si="6003"/>
        <v>0</v>
      </c>
      <c r="AK712" s="152">
        <f t="shared" si="6003"/>
        <v>0</v>
      </c>
      <c r="AL712" s="152">
        <f t="shared" si="6003"/>
        <v>0</v>
      </c>
      <c r="AM712" s="22">
        <f t="shared" si="6003"/>
        <v>1597</v>
      </c>
      <c r="AN712" s="22">
        <f t="shared" si="6003"/>
        <v>0</v>
      </c>
      <c r="AO712" s="22">
        <f t="shared" si="6003"/>
        <v>1597</v>
      </c>
      <c r="AP712" s="22">
        <f t="shared" si="6003"/>
        <v>0</v>
      </c>
      <c r="AQ712" s="152">
        <f t="shared" si="6003"/>
        <v>0</v>
      </c>
      <c r="AR712" s="152">
        <f t="shared" si="6003"/>
        <v>0</v>
      </c>
      <c r="AS712" s="152">
        <f t="shared" si="6003"/>
        <v>0</v>
      </c>
      <c r="AT712" s="152">
        <f t="shared" si="6003"/>
        <v>0</v>
      </c>
      <c r="AU712" s="22">
        <f t="shared" si="6003"/>
        <v>1597</v>
      </c>
      <c r="AV712" s="22">
        <f t="shared" si="6003"/>
        <v>0</v>
      </c>
      <c r="AW712" s="22">
        <f t="shared" si="6003"/>
        <v>1597</v>
      </c>
      <c r="AX712" s="22">
        <f t="shared" si="6003"/>
        <v>0</v>
      </c>
      <c r="AY712" s="152">
        <f t="shared" si="6004"/>
        <v>0</v>
      </c>
      <c r="AZ712" s="152">
        <f t="shared" si="6004"/>
        <v>0</v>
      </c>
      <c r="BA712" s="152">
        <f t="shared" si="6004"/>
        <v>0</v>
      </c>
      <c r="BB712" s="152">
        <f t="shared" si="6004"/>
        <v>0</v>
      </c>
      <c r="BC712" s="22">
        <f t="shared" si="6004"/>
        <v>1597</v>
      </c>
      <c r="BD712" s="22">
        <f t="shared" si="6004"/>
        <v>0</v>
      </c>
      <c r="BE712" s="22">
        <f t="shared" si="6004"/>
        <v>1597</v>
      </c>
      <c r="BF712" s="22">
        <f t="shared" si="6004"/>
        <v>0</v>
      </c>
      <c r="BG712" s="152">
        <f t="shared" si="6004"/>
        <v>0</v>
      </c>
      <c r="BH712" s="152">
        <f t="shared" si="6004"/>
        <v>0</v>
      </c>
      <c r="BI712" s="152">
        <f t="shared" si="6004"/>
        <v>0</v>
      </c>
      <c r="BJ712" s="152">
        <f t="shared" si="6004"/>
        <v>0</v>
      </c>
      <c r="BK712" s="22">
        <f t="shared" si="6004"/>
        <v>1597</v>
      </c>
      <c r="BL712" s="22">
        <f t="shared" si="6004"/>
        <v>0</v>
      </c>
      <c r="BM712" s="22">
        <f t="shared" si="6004"/>
        <v>1597</v>
      </c>
      <c r="BN712" s="22">
        <f t="shared" si="6004"/>
        <v>0</v>
      </c>
      <c r="BO712" s="152">
        <f t="shared" si="6005"/>
        <v>0</v>
      </c>
      <c r="BP712" s="152">
        <f t="shared" si="6005"/>
        <v>0</v>
      </c>
      <c r="BQ712" s="152">
        <f t="shared" si="6005"/>
        <v>0</v>
      </c>
      <c r="BR712" s="152">
        <f t="shared" si="6005"/>
        <v>0</v>
      </c>
      <c r="BS712" s="22">
        <f t="shared" si="6005"/>
        <v>1597</v>
      </c>
      <c r="BT712" s="22">
        <f t="shared" si="6005"/>
        <v>0</v>
      </c>
      <c r="BU712" s="22">
        <f t="shared" si="6005"/>
        <v>1597</v>
      </c>
      <c r="BV712" s="22">
        <f t="shared" si="6005"/>
        <v>0</v>
      </c>
    </row>
    <row r="713" spans="1:74" ht="33.6">
      <c r="A713" s="91" t="s">
        <v>32</v>
      </c>
      <c r="B713" s="21">
        <v>913</v>
      </c>
      <c r="C713" s="21" t="s">
        <v>39</v>
      </c>
      <c r="D713" s="10" t="s">
        <v>14</v>
      </c>
      <c r="E713" s="93" t="s">
        <v>512</v>
      </c>
      <c r="F713" s="21" t="s">
        <v>33</v>
      </c>
      <c r="G713" s="22">
        <f t="shared" si="6001"/>
        <v>1597</v>
      </c>
      <c r="H713" s="22">
        <f t="shared" si="6001"/>
        <v>0</v>
      </c>
      <c r="I713" s="22">
        <f t="shared" si="6001"/>
        <v>1597</v>
      </c>
      <c r="J713" s="22">
        <f t="shared" si="6001"/>
        <v>0</v>
      </c>
      <c r="K713" s="152">
        <f t="shared" si="6001"/>
        <v>0</v>
      </c>
      <c r="L713" s="152">
        <f t="shared" si="6001"/>
        <v>0</v>
      </c>
      <c r="M713" s="152">
        <f t="shared" si="6001"/>
        <v>0</v>
      </c>
      <c r="N713" s="152">
        <f t="shared" si="6001"/>
        <v>0</v>
      </c>
      <c r="O713" s="22">
        <f t="shared" si="6001"/>
        <v>1597</v>
      </c>
      <c r="P713" s="22">
        <f t="shared" si="6001"/>
        <v>0</v>
      </c>
      <c r="Q713" s="22">
        <f t="shared" si="6001"/>
        <v>1597</v>
      </c>
      <c r="R713" s="22">
        <f t="shared" si="6001"/>
        <v>0</v>
      </c>
      <c r="S713" s="152">
        <f t="shared" si="6002"/>
        <v>0</v>
      </c>
      <c r="T713" s="152">
        <f t="shared" si="6002"/>
        <v>0</v>
      </c>
      <c r="U713" s="152">
        <f t="shared" si="6002"/>
        <v>0</v>
      </c>
      <c r="V713" s="152">
        <f t="shared" si="6002"/>
        <v>0</v>
      </c>
      <c r="W713" s="22">
        <f t="shared" si="6002"/>
        <v>1597</v>
      </c>
      <c r="X713" s="22">
        <f t="shared" si="6002"/>
        <v>0</v>
      </c>
      <c r="Y713" s="22">
        <f t="shared" si="6002"/>
        <v>1597</v>
      </c>
      <c r="Z713" s="22">
        <f t="shared" si="6002"/>
        <v>0</v>
      </c>
      <c r="AA713" s="152">
        <f t="shared" si="6002"/>
        <v>0</v>
      </c>
      <c r="AB713" s="152">
        <f t="shared" si="6002"/>
        <v>0</v>
      </c>
      <c r="AC713" s="152">
        <f t="shared" si="6002"/>
        <v>0</v>
      </c>
      <c r="AD713" s="152">
        <f t="shared" si="6002"/>
        <v>0</v>
      </c>
      <c r="AE713" s="22">
        <f t="shared" si="6002"/>
        <v>1597</v>
      </c>
      <c r="AF713" s="22">
        <f t="shared" si="6002"/>
        <v>0</v>
      </c>
      <c r="AG713" s="22">
        <f t="shared" si="6002"/>
        <v>1597</v>
      </c>
      <c r="AH713" s="22">
        <f t="shared" si="6002"/>
        <v>0</v>
      </c>
      <c r="AI713" s="152">
        <f t="shared" si="6003"/>
        <v>0</v>
      </c>
      <c r="AJ713" s="152">
        <f t="shared" si="6003"/>
        <v>0</v>
      </c>
      <c r="AK713" s="152">
        <f t="shared" si="6003"/>
        <v>0</v>
      </c>
      <c r="AL713" s="152">
        <f t="shared" si="6003"/>
        <v>0</v>
      </c>
      <c r="AM713" s="22">
        <f t="shared" si="6003"/>
        <v>1597</v>
      </c>
      <c r="AN713" s="22">
        <f t="shared" si="6003"/>
        <v>0</v>
      </c>
      <c r="AO713" s="22">
        <f t="shared" si="6003"/>
        <v>1597</v>
      </c>
      <c r="AP713" s="22">
        <f t="shared" si="6003"/>
        <v>0</v>
      </c>
      <c r="AQ713" s="152">
        <f t="shared" si="6003"/>
        <v>0</v>
      </c>
      <c r="AR713" s="152">
        <f t="shared" si="6003"/>
        <v>0</v>
      </c>
      <c r="AS713" s="152">
        <f t="shared" si="6003"/>
        <v>0</v>
      </c>
      <c r="AT713" s="152">
        <f t="shared" si="6003"/>
        <v>0</v>
      </c>
      <c r="AU713" s="22">
        <f t="shared" si="6003"/>
        <v>1597</v>
      </c>
      <c r="AV713" s="22">
        <f t="shared" si="6003"/>
        <v>0</v>
      </c>
      <c r="AW713" s="22">
        <f t="shared" si="6003"/>
        <v>1597</v>
      </c>
      <c r="AX713" s="22">
        <f t="shared" si="6003"/>
        <v>0</v>
      </c>
      <c r="AY713" s="152">
        <f t="shared" si="6004"/>
        <v>0</v>
      </c>
      <c r="AZ713" s="152">
        <f t="shared" si="6004"/>
        <v>0</v>
      </c>
      <c r="BA713" s="152">
        <f t="shared" si="6004"/>
        <v>0</v>
      </c>
      <c r="BB713" s="152">
        <f t="shared" si="6004"/>
        <v>0</v>
      </c>
      <c r="BC713" s="22">
        <f t="shared" si="6004"/>
        <v>1597</v>
      </c>
      <c r="BD713" s="22">
        <f t="shared" si="6004"/>
        <v>0</v>
      </c>
      <c r="BE713" s="22">
        <f t="shared" si="6004"/>
        <v>1597</v>
      </c>
      <c r="BF713" s="22">
        <f t="shared" si="6004"/>
        <v>0</v>
      </c>
      <c r="BG713" s="152">
        <f t="shared" si="6004"/>
        <v>0</v>
      </c>
      <c r="BH713" s="152">
        <f t="shared" si="6004"/>
        <v>0</v>
      </c>
      <c r="BI713" s="152">
        <f t="shared" si="6004"/>
        <v>0</v>
      </c>
      <c r="BJ713" s="152">
        <f t="shared" si="6004"/>
        <v>0</v>
      </c>
      <c r="BK713" s="22">
        <f t="shared" si="6004"/>
        <v>1597</v>
      </c>
      <c r="BL713" s="22">
        <f t="shared" si="6004"/>
        <v>0</v>
      </c>
      <c r="BM713" s="22">
        <f t="shared" si="6004"/>
        <v>1597</v>
      </c>
      <c r="BN713" s="22">
        <f t="shared" si="6004"/>
        <v>0</v>
      </c>
      <c r="BO713" s="152">
        <f t="shared" si="6005"/>
        <v>0</v>
      </c>
      <c r="BP713" s="152">
        <f t="shared" si="6005"/>
        <v>0</v>
      </c>
      <c r="BQ713" s="152">
        <f t="shared" si="6005"/>
        <v>0</v>
      </c>
      <c r="BR713" s="152">
        <f t="shared" si="6005"/>
        <v>0</v>
      </c>
      <c r="BS713" s="22">
        <f t="shared" si="6005"/>
        <v>1597</v>
      </c>
      <c r="BT713" s="22">
        <f t="shared" si="6005"/>
        <v>0</v>
      </c>
      <c r="BU713" s="22">
        <f t="shared" si="6005"/>
        <v>1597</v>
      </c>
      <c r="BV713" s="22">
        <f t="shared" si="6005"/>
        <v>0</v>
      </c>
    </row>
    <row r="714" spans="1:74">
      <c r="A714" s="91" t="s">
        <v>46</v>
      </c>
      <c r="B714" s="21">
        <v>913</v>
      </c>
      <c r="C714" s="21" t="s">
        <v>39</v>
      </c>
      <c r="D714" s="10" t="s">
        <v>14</v>
      </c>
      <c r="E714" s="93" t="s">
        <v>512</v>
      </c>
      <c r="F714" s="6">
        <v>610</v>
      </c>
      <c r="G714" s="6">
        <v>1597</v>
      </c>
      <c r="H714" s="6"/>
      <c r="I714" s="6">
        <v>1597</v>
      </c>
      <c r="J714" s="6"/>
      <c r="K714" s="148"/>
      <c r="L714" s="148"/>
      <c r="M714" s="148"/>
      <c r="N714" s="148"/>
      <c r="O714" s="6">
        <f>G714+K714</f>
        <v>1597</v>
      </c>
      <c r="P714" s="6">
        <f t="shared" ref="P714" si="6006">H714+L714</f>
        <v>0</v>
      </c>
      <c r="Q714" s="6">
        <f t="shared" ref="Q714" si="6007">I714+M714</f>
        <v>1597</v>
      </c>
      <c r="R714" s="6">
        <f t="shared" ref="R714" si="6008">J714+N714</f>
        <v>0</v>
      </c>
      <c r="S714" s="148"/>
      <c r="T714" s="148"/>
      <c r="U714" s="148"/>
      <c r="V714" s="148"/>
      <c r="W714" s="6">
        <f>O714+S714</f>
        <v>1597</v>
      </c>
      <c r="X714" s="6">
        <f t="shared" ref="X714" si="6009">P714+T714</f>
        <v>0</v>
      </c>
      <c r="Y714" s="6">
        <f t="shared" ref="Y714" si="6010">Q714+U714</f>
        <v>1597</v>
      </c>
      <c r="Z714" s="6">
        <f t="shared" ref="Z714" si="6011">R714+V714</f>
        <v>0</v>
      </c>
      <c r="AA714" s="148"/>
      <c r="AB714" s="148"/>
      <c r="AC714" s="148"/>
      <c r="AD714" s="148"/>
      <c r="AE714" s="6">
        <f>W714+AA714</f>
        <v>1597</v>
      </c>
      <c r="AF714" s="6">
        <f t="shared" ref="AF714" si="6012">X714+AB714</f>
        <v>0</v>
      </c>
      <c r="AG714" s="6">
        <f t="shared" ref="AG714" si="6013">Y714+AC714</f>
        <v>1597</v>
      </c>
      <c r="AH714" s="6">
        <f t="shared" ref="AH714" si="6014">Z714+AD714</f>
        <v>0</v>
      </c>
      <c r="AI714" s="148"/>
      <c r="AJ714" s="148"/>
      <c r="AK714" s="148"/>
      <c r="AL714" s="148"/>
      <c r="AM714" s="6">
        <f>AE714+AI714</f>
        <v>1597</v>
      </c>
      <c r="AN714" s="6">
        <f t="shared" ref="AN714" si="6015">AF714+AJ714</f>
        <v>0</v>
      </c>
      <c r="AO714" s="6">
        <f t="shared" ref="AO714" si="6016">AG714+AK714</f>
        <v>1597</v>
      </c>
      <c r="AP714" s="6">
        <f t="shared" ref="AP714" si="6017">AH714+AL714</f>
        <v>0</v>
      </c>
      <c r="AQ714" s="148"/>
      <c r="AR714" s="148"/>
      <c r="AS714" s="148"/>
      <c r="AT714" s="148"/>
      <c r="AU714" s="6">
        <f>AM714+AQ714</f>
        <v>1597</v>
      </c>
      <c r="AV714" s="6">
        <f t="shared" ref="AV714" si="6018">AN714+AR714</f>
        <v>0</v>
      </c>
      <c r="AW714" s="6">
        <f t="shared" ref="AW714" si="6019">AO714+AS714</f>
        <v>1597</v>
      </c>
      <c r="AX714" s="6">
        <f t="shared" ref="AX714" si="6020">AP714+AT714</f>
        <v>0</v>
      </c>
      <c r="AY714" s="148"/>
      <c r="AZ714" s="148"/>
      <c r="BA714" s="148"/>
      <c r="BB714" s="148"/>
      <c r="BC714" s="6">
        <f>AU714+AY714</f>
        <v>1597</v>
      </c>
      <c r="BD714" s="6">
        <f t="shared" ref="BD714" si="6021">AV714+AZ714</f>
        <v>0</v>
      </c>
      <c r="BE714" s="6">
        <f t="shared" ref="BE714" si="6022">AW714+BA714</f>
        <v>1597</v>
      </c>
      <c r="BF714" s="6">
        <f t="shared" ref="BF714" si="6023">AX714+BB714</f>
        <v>0</v>
      </c>
      <c r="BG714" s="148"/>
      <c r="BH714" s="148"/>
      <c r="BI714" s="148"/>
      <c r="BJ714" s="148"/>
      <c r="BK714" s="6">
        <f>BC714+BG714</f>
        <v>1597</v>
      </c>
      <c r="BL714" s="6">
        <f t="shared" ref="BL714" si="6024">BD714+BH714</f>
        <v>0</v>
      </c>
      <c r="BM714" s="6">
        <f t="shared" ref="BM714" si="6025">BE714+BI714</f>
        <v>1597</v>
      </c>
      <c r="BN714" s="6">
        <f t="shared" ref="BN714" si="6026">BF714+BJ714</f>
        <v>0</v>
      </c>
      <c r="BO714" s="148"/>
      <c r="BP714" s="148"/>
      <c r="BQ714" s="148"/>
      <c r="BR714" s="148"/>
      <c r="BS714" s="6">
        <f>BK714+BO714</f>
        <v>1597</v>
      </c>
      <c r="BT714" s="6">
        <f t="shared" ref="BT714" si="6027">BL714+BP714</f>
        <v>0</v>
      </c>
      <c r="BU714" s="6">
        <f t="shared" ref="BU714" si="6028">BM714+BQ714</f>
        <v>1597</v>
      </c>
      <c r="BV714" s="6">
        <f t="shared" ref="BV714" si="6029">BN714+BR714</f>
        <v>0</v>
      </c>
    </row>
    <row r="715" spans="1:74" ht="100.8">
      <c r="A715" s="206" t="s">
        <v>695</v>
      </c>
      <c r="B715" s="124">
        <v>913</v>
      </c>
      <c r="C715" s="125" t="s">
        <v>39</v>
      </c>
      <c r="D715" s="125" t="s">
        <v>14</v>
      </c>
      <c r="E715" s="125" t="s">
        <v>696</v>
      </c>
      <c r="F715" s="125"/>
      <c r="G715" s="208"/>
      <c r="H715" s="208"/>
      <c r="I715" s="208"/>
      <c r="J715" s="208"/>
      <c r="K715" s="208"/>
      <c r="L715" s="208"/>
      <c r="M715" s="208"/>
      <c r="N715" s="208"/>
      <c r="O715" s="208"/>
      <c r="P715" s="208"/>
      <c r="Q715" s="208"/>
      <c r="R715" s="208"/>
      <c r="S715" s="148">
        <f>S716</f>
        <v>7410</v>
      </c>
      <c r="T715" s="148">
        <f t="shared" ref="T715:AJ716" si="6030">T716</f>
        <v>7410</v>
      </c>
      <c r="U715" s="148">
        <f t="shared" si="6030"/>
        <v>7410</v>
      </c>
      <c r="V715" s="148">
        <f t="shared" si="6030"/>
        <v>7410</v>
      </c>
      <c r="W715" s="208">
        <f t="shared" si="6030"/>
        <v>7410</v>
      </c>
      <c r="X715" s="208">
        <f t="shared" si="6030"/>
        <v>7410</v>
      </c>
      <c r="Y715" s="208">
        <f t="shared" si="6030"/>
        <v>7410</v>
      </c>
      <c r="Z715" s="208">
        <f t="shared" si="6030"/>
        <v>7410</v>
      </c>
      <c r="AA715" s="148">
        <f>AA716</f>
        <v>0</v>
      </c>
      <c r="AB715" s="148">
        <f t="shared" si="6030"/>
        <v>0</v>
      </c>
      <c r="AC715" s="148">
        <f t="shared" si="6030"/>
        <v>0</v>
      </c>
      <c r="AD715" s="148">
        <f t="shared" si="6030"/>
        <v>0</v>
      </c>
      <c r="AE715" s="208">
        <f t="shared" si="6030"/>
        <v>7410</v>
      </c>
      <c r="AF715" s="208">
        <f t="shared" si="6030"/>
        <v>7410</v>
      </c>
      <c r="AG715" s="208">
        <f t="shared" si="6030"/>
        <v>7410</v>
      </c>
      <c r="AH715" s="208">
        <f t="shared" si="6030"/>
        <v>7410</v>
      </c>
      <c r="AI715" s="148">
        <f>AI716</f>
        <v>0</v>
      </c>
      <c r="AJ715" s="148">
        <f t="shared" si="6030"/>
        <v>0</v>
      </c>
      <c r="AK715" s="148">
        <f t="shared" ref="AJ715:AP716" si="6031">AK716</f>
        <v>0</v>
      </c>
      <c r="AL715" s="148">
        <f t="shared" si="6031"/>
        <v>0</v>
      </c>
      <c r="AM715" s="208">
        <f t="shared" si="6031"/>
        <v>7410</v>
      </c>
      <c r="AN715" s="208">
        <f t="shared" si="6031"/>
        <v>7410</v>
      </c>
      <c r="AO715" s="208">
        <f t="shared" si="6031"/>
        <v>7410</v>
      </c>
      <c r="AP715" s="208">
        <f t="shared" si="6031"/>
        <v>7410</v>
      </c>
      <c r="AQ715" s="148">
        <f>AQ716</f>
        <v>0</v>
      </c>
      <c r="AR715" s="148">
        <f t="shared" ref="AR715:BH716" si="6032">AR716</f>
        <v>0</v>
      </c>
      <c r="AS715" s="148">
        <f t="shared" si="6032"/>
        <v>0</v>
      </c>
      <c r="AT715" s="148">
        <f t="shared" si="6032"/>
        <v>0</v>
      </c>
      <c r="AU715" s="208">
        <f t="shared" si="6032"/>
        <v>7410</v>
      </c>
      <c r="AV715" s="208">
        <f t="shared" si="6032"/>
        <v>7410</v>
      </c>
      <c r="AW715" s="208">
        <f t="shared" si="6032"/>
        <v>7410</v>
      </c>
      <c r="AX715" s="208">
        <f t="shared" si="6032"/>
        <v>7410</v>
      </c>
      <c r="AY715" s="148">
        <f>AY716</f>
        <v>0</v>
      </c>
      <c r="AZ715" s="148">
        <f t="shared" si="6032"/>
        <v>0</v>
      </c>
      <c r="BA715" s="148">
        <f t="shared" si="6032"/>
        <v>0</v>
      </c>
      <c r="BB715" s="148">
        <f t="shared" si="6032"/>
        <v>0</v>
      </c>
      <c r="BC715" s="208">
        <f t="shared" si="6032"/>
        <v>7410</v>
      </c>
      <c r="BD715" s="208">
        <f t="shared" si="6032"/>
        <v>7410</v>
      </c>
      <c r="BE715" s="208">
        <f t="shared" si="6032"/>
        <v>7410</v>
      </c>
      <c r="BF715" s="208">
        <f t="shared" si="6032"/>
        <v>7410</v>
      </c>
      <c r="BG715" s="148">
        <f>BG716</f>
        <v>0</v>
      </c>
      <c r="BH715" s="148">
        <f t="shared" si="6032"/>
        <v>0</v>
      </c>
      <c r="BI715" s="148">
        <f t="shared" ref="BH715:BN716" si="6033">BI716</f>
        <v>0</v>
      </c>
      <c r="BJ715" s="148">
        <f t="shared" si="6033"/>
        <v>0</v>
      </c>
      <c r="BK715" s="208">
        <f t="shared" si="6033"/>
        <v>7410</v>
      </c>
      <c r="BL715" s="208">
        <f t="shared" si="6033"/>
        <v>7410</v>
      </c>
      <c r="BM715" s="208">
        <f t="shared" si="6033"/>
        <v>7410</v>
      </c>
      <c r="BN715" s="208">
        <f t="shared" si="6033"/>
        <v>7410</v>
      </c>
      <c r="BO715" s="148">
        <f>BO716</f>
        <v>0</v>
      </c>
      <c r="BP715" s="148">
        <f t="shared" ref="BP715:BV716" si="6034">BP716</f>
        <v>0</v>
      </c>
      <c r="BQ715" s="148">
        <f t="shared" si="6034"/>
        <v>0</v>
      </c>
      <c r="BR715" s="148">
        <f t="shared" si="6034"/>
        <v>0</v>
      </c>
      <c r="BS715" s="208">
        <f t="shared" si="6034"/>
        <v>7410</v>
      </c>
      <c r="BT715" s="208">
        <f t="shared" si="6034"/>
        <v>7410</v>
      </c>
      <c r="BU715" s="208">
        <f t="shared" si="6034"/>
        <v>7410</v>
      </c>
      <c r="BV715" s="208">
        <f t="shared" si="6034"/>
        <v>7410</v>
      </c>
    </row>
    <row r="716" spans="1:74" ht="33.6">
      <c r="A716" s="123" t="s">
        <v>32</v>
      </c>
      <c r="B716" s="124">
        <v>913</v>
      </c>
      <c r="C716" s="125" t="s">
        <v>39</v>
      </c>
      <c r="D716" s="125" t="s">
        <v>14</v>
      </c>
      <c r="E716" s="125" t="s">
        <v>696</v>
      </c>
      <c r="F716" s="125" t="s">
        <v>33</v>
      </c>
      <c r="G716" s="208"/>
      <c r="H716" s="208"/>
      <c r="I716" s="208"/>
      <c r="J716" s="208"/>
      <c r="K716" s="208"/>
      <c r="L716" s="208"/>
      <c r="M716" s="208"/>
      <c r="N716" s="208"/>
      <c r="O716" s="208"/>
      <c r="P716" s="208"/>
      <c r="Q716" s="208"/>
      <c r="R716" s="208"/>
      <c r="S716" s="148">
        <f>S717</f>
        <v>7410</v>
      </c>
      <c r="T716" s="148">
        <f t="shared" si="6030"/>
        <v>7410</v>
      </c>
      <c r="U716" s="148">
        <f t="shared" si="6030"/>
        <v>7410</v>
      </c>
      <c r="V716" s="148">
        <f t="shared" si="6030"/>
        <v>7410</v>
      </c>
      <c r="W716" s="208">
        <f t="shared" si="6030"/>
        <v>7410</v>
      </c>
      <c r="X716" s="208">
        <f t="shared" si="6030"/>
        <v>7410</v>
      </c>
      <c r="Y716" s="208">
        <f t="shared" si="6030"/>
        <v>7410</v>
      </c>
      <c r="Z716" s="208">
        <f t="shared" si="6030"/>
        <v>7410</v>
      </c>
      <c r="AA716" s="148">
        <f>AA717</f>
        <v>0</v>
      </c>
      <c r="AB716" s="148">
        <f t="shared" si="6030"/>
        <v>0</v>
      </c>
      <c r="AC716" s="148">
        <f t="shared" si="6030"/>
        <v>0</v>
      </c>
      <c r="AD716" s="148">
        <f t="shared" si="6030"/>
        <v>0</v>
      </c>
      <c r="AE716" s="208">
        <f t="shared" si="6030"/>
        <v>7410</v>
      </c>
      <c r="AF716" s="208">
        <f t="shared" si="6030"/>
        <v>7410</v>
      </c>
      <c r="AG716" s="208">
        <f t="shared" si="6030"/>
        <v>7410</v>
      </c>
      <c r="AH716" s="208">
        <f t="shared" si="6030"/>
        <v>7410</v>
      </c>
      <c r="AI716" s="148">
        <f>AI717</f>
        <v>0</v>
      </c>
      <c r="AJ716" s="148">
        <f t="shared" si="6031"/>
        <v>0</v>
      </c>
      <c r="AK716" s="148">
        <f t="shared" si="6031"/>
        <v>0</v>
      </c>
      <c r="AL716" s="148">
        <f t="shared" si="6031"/>
        <v>0</v>
      </c>
      <c r="AM716" s="208">
        <f t="shared" si="6031"/>
        <v>7410</v>
      </c>
      <c r="AN716" s="208">
        <f t="shared" si="6031"/>
        <v>7410</v>
      </c>
      <c r="AO716" s="208">
        <f t="shared" si="6031"/>
        <v>7410</v>
      </c>
      <c r="AP716" s="208">
        <f t="shared" si="6031"/>
        <v>7410</v>
      </c>
      <c r="AQ716" s="148">
        <f>AQ717</f>
        <v>0</v>
      </c>
      <c r="AR716" s="148">
        <f t="shared" si="6032"/>
        <v>0</v>
      </c>
      <c r="AS716" s="148">
        <f t="shared" si="6032"/>
        <v>0</v>
      </c>
      <c r="AT716" s="148">
        <f t="shared" si="6032"/>
        <v>0</v>
      </c>
      <c r="AU716" s="208">
        <f t="shared" si="6032"/>
        <v>7410</v>
      </c>
      <c r="AV716" s="208">
        <f t="shared" si="6032"/>
        <v>7410</v>
      </c>
      <c r="AW716" s="208">
        <f t="shared" si="6032"/>
        <v>7410</v>
      </c>
      <c r="AX716" s="208">
        <f t="shared" si="6032"/>
        <v>7410</v>
      </c>
      <c r="AY716" s="148">
        <f>AY717</f>
        <v>0</v>
      </c>
      <c r="AZ716" s="148">
        <f t="shared" si="6032"/>
        <v>0</v>
      </c>
      <c r="BA716" s="148">
        <f t="shared" si="6032"/>
        <v>0</v>
      </c>
      <c r="BB716" s="148">
        <f t="shared" si="6032"/>
        <v>0</v>
      </c>
      <c r="BC716" s="208">
        <f t="shared" si="6032"/>
        <v>7410</v>
      </c>
      <c r="BD716" s="208">
        <f t="shared" si="6032"/>
        <v>7410</v>
      </c>
      <c r="BE716" s="208">
        <f t="shared" si="6032"/>
        <v>7410</v>
      </c>
      <c r="BF716" s="208">
        <f t="shared" si="6032"/>
        <v>7410</v>
      </c>
      <c r="BG716" s="148">
        <f>BG717</f>
        <v>0</v>
      </c>
      <c r="BH716" s="148">
        <f t="shared" si="6033"/>
        <v>0</v>
      </c>
      <c r="BI716" s="148">
        <f t="shared" si="6033"/>
        <v>0</v>
      </c>
      <c r="BJ716" s="148">
        <f t="shared" si="6033"/>
        <v>0</v>
      </c>
      <c r="BK716" s="208">
        <f t="shared" si="6033"/>
        <v>7410</v>
      </c>
      <c r="BL716" s="208">
        <f t="shared" si="6033"/>
        <v>7410</v>
      </c>
      <c r="BM716" s="208">
        <f t="shared" si="6033"/>
        <v>7410</v>
      </c>
      <c r="BN716" s="208">
        <f t="shared" si="6033"/>
        <v>7410</v>
      </c>
      <c r="BO716" s="148">
        <f>BO717</f>
        <v>0</v>
      </c>
      <c r="BP716" s="148">
        <f t="shared" si="6034"/>
        <v>0</v>
      </c>
      <c r="BQ716" s="148">
        <f t="shared" si="6034"/>
        <v>0</v>
      </c>
      <c r="BR716" s="148">
        <f t="shared" si="6034"/>
        <v>0</v>
      </c>
      <c r="BS716" s="208">
        <f t="shared" si="6034"/>
        <v>7410</v>
      </c>
      <c r="BT716" s="208">
        <f t="shared" si="6034"/>
        <v>7410</v>
      </c>
      <c r="BU716" s="208">
        <f t="shared" si="6034"/>
        <v>7410</v>
      </c>
      <c r="BV716" s="208">
        <f t="shared" si="6034"/>
        <v>7410</v>
      </c>
    </row>
    <row r="717" spans="1:74">
      <c r="A717" s="206" t="s">
        <v>46</v>
      </c>
      <c r="B717" s="124">
        <v>913</v>
      </c>
      <c r="C717" s="125" t="s">
        <v>39</v>
      </c>
      <c r="D717" s="125" t="s">
        <v>14</v>
      </c>
      <c r="E717" s="125" t="s">
        <v>696</v>
      </c>
      <c r="F717" s="125">
        <v>610</v>
      </c>
      <c r="G717" s="208"/>
      <c r="H717" s="208"/>
      <c r="I717" s="208"/>
      <c r="J717" s="208"/>
      <c r="K717" s="208"/>
      <c r="L717" s="208"/>
      <c r="M717" s="208"/>
      <c r="N717" s="208"/>
      <c r="O717" s="208">
        <f>G717+K717</f>
        <v>0</v>
      </c>
      <c r="P717" s="208">
        <f t="shared" ref="P717" si="6035">H717+L717</f>
        <v>0</v>
      </c>
      <c r="Q717" s="208">
        <f t="shared" ref="Q717" si="6036">I717+M717</f>
        <v>0</v>
      </c>
      <c r="R717" s="208">
        <f t="shared" ref="R717" si="6037">J717+N717</f>
        <v>0</v>
      </c>
      <c r="S717" s="148">
        <v>7410</v>
      </c>
      <c r="T717" s="148">
        <v>7410</v>
      </c>
      <c r="U717" s="148">
        <v>7410</v>
      </c>
      <c r="V717" s="148">
        <v>7410</v>
      </c>
      <c r="W717" s="208">
        <f>O717+S717</f>
        <v>7410</v>
      </c>
      <c r="X717" s="208">
        <f t="shared" ref="X717" si="6038">P717+T717</f>
        <v>7410</v>
      </c>
      <c r="Y717" s="208">
        <f t="shared" ref="Y717" si="6039">Q717+U717</f>
        <v>7410</v>
      </c>
      <c r="Z717" s="208">
        <f t="shared" ref="Z717" si="6040">R717+V717</f>
        <v>7410</v>
      </c>
      <c r="AA717" s="148"/>
      <c r="AB717" s="148"/>
      <c r="AC717" s="148"/>
      <c r="AD717" s="148"/>
      <c r="AE717" s="208">
        <f>W717+AA717</f>
        <v>7410</v>
      </c>
      <c r="AF717" s="208">
        <f t="shared" ref="AF717" si="6041">X717+AB717</f>
        <v>7410</v>
      </c>
      <c r="AG717" s="208">
        <f t="shared" ref="AG717" si="6042">Y717+AC717</f>
        <v>7410</v>
      </c>
      <c r="AH717" s="208">
        <f t="shared" ref="AH717" si="6043">Z717+AD717</f>
        <v>7410</v>
      </c>
      <c r="AI717" s="148"/>
      <c r="AJ717" s="148"/>
      <c r="AK717" s="148"/>
      <c r="AL717" s="148"/>
      <c r="AM717" s="208">
        <f>AE717+AI717</f>
        <v>7410</v>
      </c>
      <c r="AN717" s="208">
        <f t="shared" ref="AN717" si="6044">AF717+AJ717</f>
        <v>7410</v>
      </c>
      <c r="AO717" s="208">
        <f t="shared" ref="AO717" si="6045">AG717+AK717</f>
        <v>7410</v>
      </c>
      <c r="AP717" s="208">
        <f t="shared" ref="AP717" si="6046">AH717+AL717</f>
        <v>7410</v>
      </c>
      <c r="AQ717" s="148"/>
      <c r="AR717" s="148"/>
      <c r="AS717" s="148"/>
      <c r="AT717" s="148"/>
      <c r="AU717" s="208">
        <f>AM717+AQ717</f>
        <v>7410</v>
      </c>
      <c r="AV717" s="208">
        <f t="shared" ref="AV717" si="6047">AN717+AR717</f>
        <v>7410</v>
      </c>
      <c r="AW717" s="208">
        <f t="shared" ref="AW717" si="6048">AO717+AS717</f>
        <v>7410</v>
      </c>
      <c r="AX717" s="208">
        <f t="shared" ref="AX717" si="6049">AP717+AT717</f>
        <v>7410</v>
      </c>
      <c r="AY717" s="148"/>
      <c r="AZ717" s="148"/>
      <c r="BA717" s="148"/>
      <c r="BB717" s="148"/>
      <c r="BC717" s="208">
        <f>AU717+AY717</f>
        <v>7410</v>
      </c>
      <c r="BD717" s="208">
        <f t="shared" ref="BD717" si="6050">AV717+AZ717</f>
        <v>7410</v>
      </c>
      <c r="BE717" s="208">
        <f t="shared" ref="BE717" si="6051">AW717+BA717</f>
        <v>7410</v>
      </c>
      <c r="BF717" s="208">
        <f t="shared" ref="BF717" si="6052">AX717+BB717</f>
        <v>7410</v>
      </c>
      <c r="BG717" s="148"/>
      <c r="BH717" s="148"/>
      <c r="BI717" s="148"/>
      <c r="BJ717" s="148"/>
      <c r="BK717" s="208">
        <f>BC717+BG717</f>
        <v>7410</v>
      </c>
      <c r="BL717" s="208">
        <f t="shared" ref="BL717" si="6053">BD717+BH717</f>
        <v>7410</v>
      </c>
      <c r="BM717" s="208">
        <f t="shared" ref="BM717" si="6054">BE717+BI717</f>
        <v>7410</v>
      </c>
      <c r="BN717" s="208">
        <f t="shared" ref="BN717" si="6055">BF717+BJ717</f>
        <v>7410</v>
      </c>
      <c r="BO717" s="148"/>
      <c r="BP717" s="148"/>
      <c r="BQ717" s="148"/>
      <c r="BR717" s="148"/>
      <c r="BS717" s="208">
        <f>BK717+BO717</f>
        <v>7410</v>
      </c>
      <c r="BT717" s="208">
        <f t="shared" ref="BT717" si="6056">BL717+BP717</f>
        <v>7410</v>
      </c>
      <c r="BU717" s="208">
        <f t="shared" ref="BU717" si="6057">BM717+BQ717</f>
        <v>7410</v>
      </c>
      <c r="BV717" s="208">
        <f t="shared" ref="BV717" si="6058">BN717+BR717</f>
        <v>7410</v>
      </c>
    </row>
    <row r="718" spans="1:74" ht="50.4">
      <c r="A718" s="233" t="s">
        <v>590</v>
      </c>
      <c r="B718" s="124">
        <v>913</v>
      </c>
      <c r="C718" s="125" t="s">
        <v>39</v>
      </c>
      <c r="D718" s="125" t="s">
        <v>14</v>
      </c>
      <c r="E718" s="125" t="s">
        <v>591</v>
      </c>
      <c r="F718" s="125"/>
      <c r="G718" s="208">
        <f>G719</f>
        <v>0</v>
      </c>
      <c r="H718" s="208">
        <f t="shared" ref="H718:W719" si="6059">H719</f>
        <v>0</v>
      </c>
      <c r="I718" s="208">
        <f t="shared" si="6059"/>
        <v>0</v>
      </c>
      <c r="J718" s="208">
        <f t="shared" si="6059"/>
        <v>0</v>
      </c>
      <c r="K718" s="208">
        <f t="shared" si="6059"/>
        <v>0</v>
      </c>
      <c r="L718" s="208">
        <f t="shared" si="6059"/>
        <v>0</v>
      </c>
      <c r="M718" s="208">
        <f t="shared" si="6059"/>
        <v>0</v>
      </c>
      <c r="N718" s="208">
        <f t="shared" si="6059"/>
        <v>0</v>
      </c>
      <c r="O718" s="208">
        <f t="shared" si="6059"/>
        <v>0</v>
      </c>
      <c r="P718" s="208">
        <f t="shared" si="6059"/>
        <v>0</v>
      </c>
      <c r="Q718" s="208">
        <f t="shared" si="6059"/>
        <v>0</v>
      </c>
      <c r="R718" s="208">
        <f t="shared" si="6059"/>
        <v>0</v>
      </c>
      <c r="S718" s="148">
        <f t="shared" si="6059"/>
        <v>82847</v>
      </c>
      <c r="T718" s="148">
        <f t="shared" si="6059"/>
        <v>82847</v>
      </c>
      <c r="U718" s="148">
        <f t="shared" si="6059"/>
        <v>82870</v>
      </c>
      <c r="V718" s="148">
        <f t="shared" si="6059"/>
        <v>82870</v>
      </c>
      <c r="W718" s="208">
        <f t="shared" si="6059"/>
        <v>82847</v>
      </c>
      <c r="X718" s="208">
        <f t="shared" ref="S718:AI719" si="6060">X719</f>
        <v>82847</v>
      </c>
      <c r="Y718" s="208">
        <f t="shared" si="6060"/>
        <v>82870</v>
      </c>
      <c r="Z718" s="208">
        <f t="shared" si="6060"/>
        <v>82870</v>
      </c>
      <c r="AA718" s="148">
        <f t="shared" si="6060"/>
        <v>2407</v>
      </c>
      <c r="AB718" s="148">
        <f t="shared" si="6060"/>
        <v>2407</v>
      </c>
      <c r="AC718" s="148">
        <f t="shared" si="6060"/>
        <v>2407</v>
      </c>
      <c r="AD718" s="148">
        <f t="shared" si="6060"/>
        <v>2407</v>
      </c>
      <c r="AE718" s="208">
        <f t="shared" si="6060"/>
        <v>85254</v>
      </c>
      <c r="AF718" s="208">
        <f t="shared" si="6060"/>
        <v>85254</v>
      </c>
      <c r="AG718" s="208">
        <f t="shared" si="6060"/>
        <v>85277</v>
      </c>
      <c r="AH718" s="208">
        <f t="shared" si="6060"/>
        <v>85277</v>
      </c>
      <c r="AI718" s="148">
        <f t="shared" si="6060"/>
        <v>0</v>
      </c>
      <c r="AJ718" s="148">
        <f t="shared" ref="AI718:AY719" si="6061">AJ719</f>
        <v>0</v>
      </c>
      <c r="AK718" s="148">
        <f t="shared" si="6061"/>
        <v>0</v>
      </c>
      <c r="AL718" s="148">
        <f t="shared" si="6061"/>
        <v>0</v>
      </c>
      <c r="AM718" s="208">
        <f t="shared" si="6061"/>
        <v>85254</v>
      </c>
      <c r="AN718" s="208">
        <f t="shared" si="6061"/>
        <v>85254</v>
      </c>
      <c r="AO718" s="208">
        <f t="shared" si="6061"/>
        <v>85277</v>
      </c>
      <c r="AP718" s="208">
        <f t="shared" si="6061"/>
        <v>85277</v>
      </c>
      <c r="AQ718" s="148">
        <f t="shared" si="6061"/>
        <v>0</v>
      </c>
      <c r="AR718" s="148">
        <f t="shared" si="6061"/>
        <v>0</v>
      </c>
      <c r="AS718" s="148">
        <f t="shared" si="6061"/>
        <v>0</v>
      </c>
      <c r="AT718" s="148">
        <f t="shared" si="6061"/>
        <v>0</v>
      </c>
      <c r="AU718" s="208">
        <f t="shared" si="6061"/>
        <v>85254</v>
      </c>
      <c r="AV718" s="208">
        <f t="shared" si="6061"/>
        <v>85254</v>
      </c>
      <c r="AW718" s="208">
        <f t="shared" si="6061"/>
        <v>85277</v>
      </c>
      <c r="AX718" s="208">
        <f t="shared" si="6061"/>
        <v>85277</v>
      </c>
      <c r="AY718" s="148">
        <f t="shared" si="6061"/>
        <v>0</v>
      </c>
      <c r="AZ718" s="148">
        <f t="shared" ref="AY718:BO719" si="6062">AZ719</f>
        <v>0</v>
      </c>
      <c r="BA718" s="148">
        <f t="shared" si="6062"/>
        <v>0</v>
      </c>
      <c r="BB718" s="148">
        <f t="shared" si="6062"/>
        <v>0</v>
      </c>
      <c r="BC718" s="208">
        <f t="shared" si="6062"/>
        <v>85254</v>
      </c>
      <c r="BD718" s="208">
        <f t="shared" si="6062"/>
        <v>85254</v>
      </c>
      <c r="BE718" s="208">
        <f t="shared" si="6062"/>
        <v>85277</v>
      </c>
      <c r="BF718" s="208">
        <f t="shared" si="6062"/>
        <v>85277</v>
      </c>
      <c r="BG718" s="148">
        <f t="shared" si="6062"/>
        <v>0</v>
      </c>
      <c r="BH718" s="148">
        <f t="shared" si="6062"/>
        <v>0</v>
      </c>
      <c r="BI718" s="148">
        <f t="shared" si="6062"/>
        <v>0</v>
      </c>
      <c r="BJ718" s="148">
        <f t="shared" si="6062"/>
        <v>0</v>
      </c>
      <c r="BK718" s="208">
        <f t="shared" si="6062"/>
        <v>85254</v>
      </c>
      <c r="BL718" s="208">
        <f t="shared" si="6062"/>
        <v>85254</v>
      </c>
      <c r="BM718" s="208">
        <f t="shared" si="6062"/>
        <v>85277</v>
      </c>
      <c r="BN718" s="208">
        <f t="shared" si="6062"/>
        <v>85277</v>
      </c>
      <c r="BO718" s="148">
        <f t="shared" si="6062"/>
        <v>0</v>
      </c>
      <c r="BP718" s="148">
        <f t="shared" ref="BO718:BV719" si="6063">BP719</f>
        <v>0</v>
      </c>
      <c r="BQ718" s="148">
        <f t="shared" si="6063"/>
        <v>0</v>
      </c>
      <c r="BR718" s="148">
        <f t="shared" si="6063"/>
        <v>0</v>
      </c>
      <c r="BS718" s="208">
        <f t="shared" si="6063"/>
        <v>85254</v>
      </c>
      <c r="BT718" s="208">
        <f t="shared" si="6063"/>
        <v>85254</v>
      </c>
      <c r="BU718" s="208">
        <f t="shared" si="6063"/>
        <v>85277</v>
      </c>
      <c r="BV718" s="208">
        <f t="shared" si="6063"/>
        <v>85277</v>
      </c>
    </row>
    <row r="719" spans="1:74" ht="33.6">
      <c r="A719" s="123" t="s">
        <v>32</v>
      </c>
      <c r="B719" s="124">
        <v>913</v>
      </c>
      <c r="C719" s="125" t="s">
        <v>39</v>
      </c>
      <c r="D719" s="125" t="s">
        <v>14</v>
      </c>
      <c r="E719" s="125" t="s">
        <v>591</v>
      </c>
      <c r="F719" s="125" t="s">
        <v>33</v>
      </c>
      <c r="G719" s="208">
        <f>G720</f>
        <v>0</v>
      </c>
      <c r="H719" s="208">
        <f t="shared" si="6059"/>
        <v>0</v>
      </c>
      <c r="I719" s="208">
        <f t="shared" si="6059"/>
        <v>0</v>
      </c>
      <c r="J719" s="208">
        <f t="shared" si="6059"/>
        <v>0</v>
      </c>
      <c r="K719" s="208">
        <f t="shared" si="6059"/>
        <v>0</v>
      </c>
      <c r="L719" s="208">
        <f t="shared" si="6059"/>
        <v>0</v>
      </c>
      <c r="M719" s="208">
        <f t="shared" si="6059"/>
        <v>0</v>
      </c>
      <c r="N719" s="208">
        <f t="shared" si="6059"/>
        <v>0</v>
      </c>
      <c r="O719" s="208">
        <f t="shared" si="6059"/>
        <v>0</v>
      </c>
      <c r="P719" s="208">
        <f t="shared" si="6059"/>
        <v>0</v>
      </c>
      <c r="Q719" s="208">
        <f t="shared" si="6059"/>
        <v>0</v>
      </c>
      <c r="R719" s="208">
        <f t="shared" si="6059"/>
        <v>0</v>
      </c>
      <c r="S719" s="148">
        <f t="shared" si="6060"/>
        <v>82847</v>
      </c>
      <c r="T719" s="148">
        <f t="shared" si="6060"/>
        <v>82847</v>
      </c>
      <c r="U719" s="148">
        <f t="shared" si="6060"/>
        <v>82870</v>
      </c>
      <c r="V719" s="148">
        <f t="shared" si="6060"/>
        <v>82870</v>
      </c>
      <c r="W719" s="208">
        <f t="shared" si="6060"/>
        <v>82847</v>
      </c>
      <c r="X719" s="208">
        <f t="shared" si="6060"/>
        <v>82847</v>
      </c>
      <c r="Y719" s="208">
        <f t="shared" si="6060"/>
        <v>82870</v>
      </c>
      <c r="Z719" s="208">
        <f t="shared" si="6060"/>
        <v>82870</v>
      </c>
      <c r="AA719" s="148">
        <f t="shared" si="6060"/>
        <v>2407</v>
      </c>
      <c r="AB719" s="148">
        <f t="shared" si="6060"/>
        <v>2407</v>
      </c>
      <c r="AC719" s="148">
        <f t="shared" si="6060"/>
        <v>2407</v>
      </c>
      <c r="AD719" s="148">
        <f t="shared" si="6060"/>
        <v>2407</v>
      </c>
      <c r="AE719" s="208">
        <f t="shared" si="6060"/>
        <v>85254</v>
      </c>
      <c r="AF719" s="208">
        <f t="shared" si="6060"/>
        <v>85254</v>
      </c>
      <c r="AG719" s="208">
        <f t="shared" si="6060"/>
        <v>85277</v>
      </c>
      <c r="AH719" s="208">
        <f t="shared" si="6060"/>
        <v>85277</v>
      </c>
      <c r="AI719" s="148">
        <f t="shared" si="6061"/>
        <v>0</v>
      </c>
      <c r="AJ719" s="148">
        <f t="shared" si="6061"/>
        <v>0</v>
      </c>
      <c r="AK719" s="148">
        <f t="shared" si="6061"/>
        <v>0</v>
      </c>
      <c r="AL719" s="148">
        <f t="shared" si="6061"/>
        <v>0</v>
      </c>
      <c r="AM719" s="208">
        <f t="shared" si="6061"/>
        <v>85254</v>
      </c>
      <c r="AN719" s="208">
        <f t="shared" si="6061"/>
        <v>85254</v>
      </c>
      <c r="AO719" s="208">
        <f t="shared" si="6061"/>
        <v>85277</v>
      </c>
      <c r="AP719" s="208">
        <f t="shared" si="6061"/>
        <v>85277</v>
      </c>
      <c r="AQ719" s="148">
        <f t="shared" si="6061"/>
        <v>0</v>
      </c>
      <c r="AR719" s="148">
        <f t="shared" si="6061"/>
        <v>0</v>
      </c>
      <c r="AS719" s="148">
        <f t="shared" si="6061"/>
        <v>0</v>
      </c>
      <c r="AT719" s="148">
        <f t="shared" si="6061"/>
        <v>0</v>
      </c>
      <c r="AU719" s="208">
        <f t="shared" si="6061"/>
        <v>85254</v>
      </c>
      <c r="AV719" s="208">
        <f t="shared" si="6061"/>
        <v>85254</v>
      </c>
      <c r="AW719" s="208">
        <f t="shared" si="6061"/>
        <v>85277</v>
      </c>
      <c r="AX719" s="208">
        <f t="shared" si="6061"/>
        <v>85277</v>
      </c>
      <c r="AY719" s="148">
        <f t="shared" si="6062"/>
        <v>0</v>
      </c>
      <c r="AZ719" s="148">
        <f t="shared" si="6062"/>
        <v>0</v>
      </c>
      <c r="BA719" s="148">
        <f t="shared" si="6062"/>
        <v>0</v>
      </c>
      <c r="BB719" s="148">
        <f t="shared" si="6062"/>
        <v>0</v>
      </c>
      <c r="BC719" s="208">
        <f t="shared" si="6062"/>
        <v>85254</v>
      </c>
      <c r="BD719" s="208">
        <f t="shared" si="6062"/>
        <v>85254</v>
      </c>
      <c r="BE719" s="208">
        <f t="shared" si="6062"/>
        <v>85277</v>
      </c>
      <c r="BF719" s="208">
        <f t="shared" si="6062"/>
        <v>85277</v>
      </c>
      <c r="BG719" s="148">
        <f t="shared" si="6062"/>
        <v>0</v>
      </c>
      <c r="BH719" s="148">
        <f t="shared" si="6062"/>
        <v>0</v>
      </c>
      <c r="BI719" s="148">
        <f t="shared" si="6062"/>
        <v>0</v>
      </c>
      <c r="BJ719" s="148">
        <f t="shared" si="6062"/>
        <v>0</v>
      </c>
      <c r="BK719" s="208">
        <f t="shared" si="6062"/>
        <v>85254</v>
      </c>
      <c r="BL719" s="208">
        <f t="shared" si="6062"/>
        <v>85254</v>
      </c>
      <c r="BM719" s="208">
        <f t="shared" si="6062"/>
        <v>85277</v>
      </c>
      <c r="BN719" s="208">
        <f t="shared" si="6062"/>
        <v>85277</v>
      </c>
      <c r="BO719" s="148">
        <f t="shared" si="6063"/>
        <v>0</v>
      </c>
      <c r="BP719" s="148">
        <f t="shared" si="6063"/>
        <v>0</v>
      </c>
      <c r="BQ719" s="148">
        <f t="shared" si="6063"/>
        <v>0</v>
      </c>
      <c r="BR719" s="148">
        <f t="shared" si="6063"/>
        <v>0</v>
      </c>
      <c r="BS719" s="208">
        <f t="shared" si="6063"/>
        <v>85254</v>
      </c>
      <c r="BT719" s="208">
        <f t="shared" si="6063"/>
        <v>85254</v>
      </c>
      <c r="BU719" s="208">
        <f t="shared" si="6063"/>
        <v>85277</v>
      </c>
      <c r="BV719" s="208">
        <f t="shared" si="6063"/>
        <v>85277</v>
      </c>
    </row>
    <row r="720" spans="1:74">
      <c r="A720" s="206" t="s">
        <v>46</v>
      </c>
      <c r="B720" s="124">
        <v>913</v>
      </c>
      <c r="C720" s="125" t="s">
        <v>39</v>
      </c>
      <c r="D720" s="125" t="s">
        <v>14</v>
      </c>
      <c r="E720" s="125" t="s">
        <v>591</v>
      </c>
      <c r="F720" s="125" t="s">
        <v>52</v>
      </c>
      <c r="G720" s="208"/>
      <c r="H720" s="208"/>
      <c r="I720" s="208"/>
      <c r="J720" s="208"/>
      <c r="K720" s="208"/>
      <c r="L720" s="208"/>
      <c r="M720" s="208"/>
      <c r="N720" s="208"/>
      <c r="O720" s="208">
        <f>G720+K720</f>
        <v>0</v>
      </c>
      <c r="P720" s="208">
        <f t="shared" ref="P720" si="6064">H720+L720</f>
        <v>0</v>
      </c>
      <c r="Q720" s="208">
        <f t="shared" ref="Q720" si="6065">I720+M720</f>
        <v>0</v>
      </c>
      <c r="R720" s="208">
        <f t="shared" ref="R720" si="6066">J720+N720</f>
        <v>0</v>
      </c>
      <c r="S720" s="148">
        <v>82847</v>
      </c>
      <c r="T720" s="148">
        <v>82847</v>
      </c>
      <c r="U720" s="148">
        <v>82870</v>
      </c>
      <c r="V720" s="148">
        <v>82870</v>
      </c>
      <c r="W720" s="208">
        <f>O720+S720</f>
        <v>82847</v>
      </c>
      <c r="X720" s="208">
        <f t="shared" ref="X720" si="6067">P720+T720</f>
        <v>82847</v>
      </c>
      <c r="Y720" s="208">
        <f t="shared" ref="Y720" si="6068">Q720+U720</f>
        <v>82870</v>
      </c>
      <c r="Z720" s="208">
        <f t="shared" ref="Z720" si="6069">R720+V720</f>
        <v>82870</v>
      </c>
      <c r="AA720" s="148">
        <v>2407</v>
      </c>
      <c r="AB720" s="148">
        <v>2407</v>
      </c>
      <c r="AC720" s="148">
        <v>2407</v>
      </c>
      <c r="AD720" s="148">
        <v>2407</v>
      </c>
      <c r="AE720" s="208">
        <f>W720+AA720</f>
        <v>85254</v>
      </c>
      <c r="AF720" s="208">
        <f t="shared" ref="AF720" si="6070">X720+AB720</f>
        <v>85254</v>
      </c>
      <c r="AG720" s="208">
        <f t="shared" ref="AG720" si="6071">Y720+AC720</f>
        <v>85277</v>
      </c>
      <c r="AH720" s="208">
        <f t="shared" ref="AH720" si="6072">Z720+AD720</f>
        <v>85277</v>
      </c>
      <c r="AI720" s="148"/>
      <c r="AJ720" s="148"/>
      <c r="AK720" s="148"/>
      <c r="AL720" s="148"/>
      <c r="AM720" s="208">
        <f>AE720+AI720</f>
        <v>85254</v>
      </c>
      <c r="AN720" s="208">
        <f t="shared" ref="AN720" si="6073">AF720+AJ720</f>
        <v>85254</v>
      </c>
      <c r="AO720" s="208">
        <f t="shared" ref="AO720" si="6074">AG720+AK720</f>
        <v>85277</v>
      </c>
      <c r="AP720" s="208">
        <f t="shared" ref="AP720" si="6075">AH720+AL720</f>
        <v>85277</v>
      </c>
      <c r="AQ720" s="148"/>
      <c r="AR720" s="148"/>
      <c r="AS720" s="148"/>
      <c r="AT720" s="148"/>
      <c r="AU720" s="208">
        <f>AM720+AQ720</f>
        <v>85254</v>
      </c>
      <c r="AV720" s="208">
        <f t="shared" ref="AV720" si="6076">AN720+AR720</f>
        <v>85254</v>
      </c>
      <c r="AW720" s="208">
        <f t="shared" ref="AW720" si="6077">AO720+AS720</f>
        <v>85277</v>
      </c>
      <c r="AX720" s="208">
        <f t="shared" ref="AX720" si="6078">AP720+AT720</f>
        <v>85277</v>
      </c>
      <c r="AY720" s="148"/>
      <c r="AZ720" s="148"/>
      <c r="BA720" s="148"/>
      <c r="BB720" s="148"/>
      <c r="BC720" s="208">
        <f>AU720+AY720</f>
        <v>85254</v>
      </c>
      <c r="BD720" s="208">
        <f t="shared" ref="BD720" si="6079">AV720+AZ720</f>
        <v>85254</v>
      </c>
      <c r="BE720" s="208">
        <f t="shared" ref="BE720" si="6080">AW720+BA720</f>
        <v>85277</v>
      </c>
      <c r="BF720" s="208">
        <f t="shared" ref="BF720" si="6081">AX720+BB720</f>
        <v>85277</v>
      </c>
      <c r="BG720" s="148"/>
      <c r="BH720" s="148"/>
      <c r="BI720" s="148"/>
      <c r="BJ720" s="148"/>
      <c r="BK720" s="208">
        <f>BC720+BG720</f>
        <v>85254</v>
      </c>
      <c r="BL720" s="208">
        <f t="shared" ref="BL720" si="6082">BD720+BH720</f>
        <v>85254</v>
      </c>
      <c r="BM720" s="208">
        <f t="shared" ref="BM720" si="6083">BE720+BI720</f>
        <v>85277</v>
      </c>
      <c r="BN720" s="208">
        <f t="shared" ref="BN720" si="6084">BF720+BJ720</f>
        <v>85277</v>
      </c>
      <c r="BO720" s="148"/>
      <c r="BP720" s="148"/>
      <c r="BQ720" s="148"/>
      <c r="BR720" s="148"/>
      <c r="BS720" s="208">
        <f>BK720+BO720</f>
        <v>85254</v>
      </c>
      <c r="BT720" s="208">
        <f t="shared" ref="BT720" si="6085">BL720+BP720</f>
        <v>85254</v>
      </c>
      <c r="BU720" s="208">
        <f t="shared" ref="BU720" si="6086">BM720+BQ720</f>
        <v>85277</v>
      </c>
      <c r="BV720" s="208">
        <f t="shared" ref="BV720" si="6087">BN720+BR720</f>
        <v>85277</v>
      </c>
    </row>
    <row r="721" spans="1:74" s="18" customFormat="1" ht="100.8" hidden="1">
      <c r="A721" s="140" t="s">
        <v>592</v>
      </c>
      <c r="B721" s="122">
        <v>913</v>
      </c>
      <c r="C721" s="58" t="s">
        <v>39</v>
      </c>
      <c r="D721" s="58" t="s">
        <v>14</v>
      </c>
      <c r="E721" s="58" t="s">
        <v>593</v>
      </c>
      <c r="F721" s="58"/>
      <c r="G721" s="59">
        <f>G722</f>
        <v>0</v>
      </c>
      <c r="H721" s="59">
        <f t="shared" ref="H721:W722" si="6088">H722</f>
        <v>0</v>
      </c>
      <c r="I721" s="59">
        <f t="shared" si="6088"/>
        <v>0</v>
      </c>
      <c r="J721" s="59">
        <f t="shared" si="6088"/>
        <v>0</v>
      </c>
      <c r="K721" s="59">
        <f t="shared" si="6088"/>
        <v>0</v>
      </c>
      <c r="L721" s="59">
        <f t="shared" si="6088"/>
        <v>0</v>
      </c>
      <c r="M721" s="59">
        <f t="shared" si="6088"/>
        <v>0</v>
      </c>
      <c r="N721" s="59">
        <f t="shared" si="6088"/>
        <v>0</v>
      </c>
      <c r="O721" s="59">
        <f t="shared" si="6088"/>
        <v>0</v>
      </c>
      <c r="P721" s="59">
        <f t="shared" si="6088"/>
        <v>0</v>
      </c>
      <c r="Q721" s="59">
        <f t="shared" si="6088"/>
        <v>0</v>
      </c>
      <c r="R721" s="59">
        <f t="shared" si="6088"/>
        <v>0</v>
      </c>
      <c r="S721" s="148">
        <f t="shared" si="6088"/>
        <v>0</v>
      </c>
      <c r="T721" s="148">
        <f t="shared" si="6088"/>
        <v>0</v>
      </c>
      <c r="U721" s="148">
        <f t="shared" si="6088"/>
        <v>0</v>
      </c>
      <c r="V721" s="148">
        <f t="shared" si="6088"/>
        <v>0</v>
      </c>
      <c r="W721" s="59">
        <f t="shared" si="6088"/>
        <v>0</v>
      </c>
      <c r="X721" s="59">
        <f t="shared" ref="S721:AI722" si="6089">X722</f>
        <v>0</v>
      </c>
      <c r="Y721" s="59">
        <f t="shared" si="6089"/>
        <v>0</v>
      </c>
      <c r="Z721" s="59">
        <f t="shared" si="6089"/>
        <v>0</v>
      </c>
      <c r="AA721" s="148">
        <f t="shared" si="6089"/>
        <v>0</v>
      </c>
      <c r="AB721" s="148">
        <f t="shared" si="6089"/>
        <v>0</v>
      </c>
      <c r="AC721" s="148">
        <f t="shared" si="6089"/>
        <v>0</v>
      </c>
      <c r="AD721" s="148">
        <f t="shared" si="6089"/>
        <v>0</v>
      </c>
      <c r="AE721" s="59">
        <f t="shared" si="6089"/>
        <v>0</v>
      </c>
      <c r="AF721" s="59">
        <f t="shared" si="6089"/>
        <v>0</v>
      </c>
      <c r="AG721" s="59">
        <f t="shared" si="6089"/>
        <v>0</v>
      </c>
      <c r="AH721" s="59">
        <f t="shared" si="6089"/>
        <v>0</v>
      </c>
      <c r="AI721" s="148">
        <f t="shared" si="6089"/>
        <v>0</v>
      </c>
      <c r="AJ721" s="148">
        <f t="shared" ref="AI721:AY722" si="6090">AJ722</f>
        <v>0</v>
      </c>
      <c r="AK721" s="148">
        <f t="shared" si="6090"/>
        <v>0</v>
      </c>
      <c r="AL721" s="148">
        <f t="shared" si="6090"/>
        <v>0</v>
      </c>
      <c r="AM721" s="59">
        <f t="shared" si="6090"/>
        <v>0</v>
      </c>
      <c r="AN721" s="59">
        <f t="shared" si="6090"/>
        <v>0</v>
      </c>
      <c r="AO721" s="59">
        <f t="shared" si="6090"/>
        <v>0</v>
      </c>
      <c r="AP721" s="59">
        <f t="shared" si="6090"/>
        <v>0</v>
      </c>
      <c r="AQ721" s="148">
        <f t="shared" si="6090"/>
        <v>0</v>
      </c>
      <c r="AR721" s="148">
        <f t="shared" si="6090"/>
        <v>0</v>
      </c>
      <c r="AS721" s="148">
        <f t="shared" si="6090"/>
        <v>0</v>
      </c>
      <c r="AT721" s="148">
        <f t="shared" si="6090"/>
        <v>0</v>
      </c>
      <c r="AU721" s="59">
        <f t="shared" si="6090"/>
        <v>0</v>
      </c>
      <c r="AV721" s="59">
        <f t="shared" si="6090"/>
        <v>0</v>
      </c>
      <c r="AW721" s="59">
        <f t="shared" si="6090"/>
        <v>0</v>
      </c>
      <c r="AX721" s="59">
        <f t="shared" si="6090"/>
        <v>0</v>
      </c>
      <c r="AY721" s="148">
        <f t="shared" si="6090"/>
        <v>0</v>
      </c>
      <c r="AZ721" s="148">
        <f t="shared" ref="AY721:BO722" si="6091">AZ722</f>
        <v>0</v>
      </c>
      <c r="BA721" s="148">
        <f t="shared" si="6091"/>
        <v>0</v>
      </c>
      <c r="BB721" s="148">
        <f t="shared" si="6091"/>
        <v>0</v>
      </c>
      <c r="BC721" s="59">
        <f t="shared" si="6091"/>
        <v>0</v>
      </c>
      <c r="BD721" s="59">
        <f t="shared" si="6091"/>
        <v>0</v>
      </c>
      <c r="BE721" s="59">
        <f t="shared" si="6091"/>
        <v>0</v>
      </c>
      <c r="BF721" s="59">
        <f t="shared" si="6091"/>
        <v>0</v>
      </c>
      <c r="BG721" s="148">
        <f t="shared" si="6091"/>
        <v>0</v>
      </c>
      <c r="BH721" s="148">
        <f t="shared" si="6091"/>
        <v>0</v>
      </c>
      <c r="BI721" s="148">
        <f t="shared" si="6091"/>
        <v>0</v>
      </c>
      <c r="BJ721" s="148">
        <f t="shared" si="6091"/>
        <v>0</v>
      </c>
      <c r="BK721" s="59">
        <f t="shared" si="6091"/>
        <v>0</v>
      </c>
      <c r="BL721" s="59">
        <f t="shared" si="6091"/>
        <v>0</v>
      </c>
      <c r="BM721" s="59">
        <f t="shared" si="6091"/>
        <v>0</v>
      </c>
      <c r="BN721" s="59">
        <f t="shared" si="6091"/>
        <v>0</v>
      </c>
      <c r="BO721" s="148">
        <f t="shared" si="6091"/>
        <v>0</v>
      </c>
      <c r="BP721" s="148">
        <f t="shared" ref="BO721:BV722" si="6092">BP722</f>
        <v>0</v>
      </c>
      <c r="BQ721" s="148">
        <f t="shared" si="6092"/>
        <v>0</v>
      </c>
      <c r="BR721" s="148">
        <f t="shared" si="6092"/>
        <v>0</v>
      </c>
      <c r="BS721" s="59">
        <f t="shared" si="6092"/>
        <v>0</v>
      </c>
      <c r="BT721" s="59">
        <f t="shared" si="6092"/>
        <v>0</v>
      </c>
      <c r="BU721" s="59">
        <f t="shared" si="6092"/>
        <v>0</v>
      </c>
      <c r="BV721" s="59">
        <f t="shared" si="6092"/>
        <v>0</v>
      </c>
    </row>
    <row r="722" spans="1:74" s="18" customFormat="1" ht="33.6" hidden="1">
      <c r="A722" s="60" t="s">
        <v>32</v>
      </c>
      <c r="B722" s="122">
        <v>913</v>
      </c>
      <c r="C722" s="58" t="s">
        <v>39</v>
      </c>
      <c r="D722" s="58" t="s">
        <v>14</v>
      </c>
      <c r="E722" s="58" t="s">
        <v>593</v>
      </c>
      <c r="F722" s="58" t="s">
        <v>33</v>
      </c>
      <c r="G722" s="59">
        <f>G723</f>
        <v>0</v>
      </c>
      <c r="H722" s="59">
        <f t="shared" si="6088"/>
        <v>0</v>
      </c>
      <c r="I722" s="59">
        <f t="shared" si="6088"/>
        <v>0</v>
      </c>
      <c r="J722" s="59">
        <f t="shared" si="6088"/>
        <v>0</v>
      </c>
      <c r="K722" s="59">
        <f t="shared" si="6088"/>
        <v>0</v>
      </c>
      <c r="L722" s="59">
        <f t="shared" si="6088"/>
        <v>0</v>
      </c>
      <c r="M722" s="59">
        <f t="shared" si="6088"/>
        <v>0</v>
      </c>
      <c r="N722" s="59">
        <f t="shared" si="6088"/>
        <v>0</v>
      </c>
      <c r="O722" s="59">
        <f t="shared" si="6088"/>
        <v>0</v>
      </c>
      <c r="P722" s="59">
        <f t="shared" si="6088"/>
        <v>0</v>
      </c>
      <c r="Q722" s="59">
        <f t="shared" si="6088"/>
        <v>0</v>
      </c>
      <c r="R722" s="59">
        <f t="shared" si="6088"/>
        <v>0</v>
      </c>
      <c r="S722" s="148">
        <f t="shared" si="6089"/>
        <v>0</v>
      </c>
      <c r="T722" s="148">
        <f t="shared" si="6089"/>
        <v>0</v>
      </c>
      <c r="U722" s="148">
        <f t="shared" si="6089"/>
        <v>0</v>
      </c>
      <c r="V722" s="148">
        <f t="shared" si="6089"/>
        <v>0</v>
      </c>
      <c r="W722" s="59">
        <f t="shared" si="6089"/>
        <v>0</v>
      </c>
      <c r="X722" s="59">
        <f t="shared" si="6089"/>
        <v>0</v>
      </c>
      <c r="Y722" s="59">
        <f t="shared" si="6089"/>
        <v>0</v>
      </c>
      <c r="Z722" s="59">
        <f t="shared" si="6089"/>
        <v>0</v>
      </c>
      <c r="AA722" s="148">
        <f t="shared" si="6089"/>
        <v>0</v>
      </c>
      <c r="AB722" s="148">
        <f t="shared" si="6089"/>
        <v>0</v>
      </c>
      <c r="AC722" s="148">
        <f t="shared" si="6089"/>
        <v>0</v>
      </c>
      <c r="AD722" s="148">
        <f t="shared" si="6089"/>
        <v>0</v>
      </c>
      <c r="AE722" s="59">
        <f t="shared" si="6089"/>
        <v>0</v>
      </c>
      <c r="AF722" s="59">
        <f t="shared" si="6089"/>
        <v>0</v>
      </c>
      <c r="AG722" s="59">
        <f t="shared" si="6089"/>
        <v>0</v>
      </c>
      <c r="AH722" s="59">
        <f t="shared" si="6089"/>
        <v>0</v>
      </c>
      <c r="AI722" s="148">
        <f t="shared" si="6090"/>
        <v>0</v>
      </c>
      <c r="AJ722" s="148">
        <f t="shared" si="6090"/>
        <v>0</v>
      </c>
      <c r="AK722" s="148">
        <f t="shared" si="6090"/>
        <v>0</v>
      </c>
      <c r="AL722" s="148">
        <f t="shared" si="6090"/>
        <v>0</v>
      </c>
      <c r="AM722" s="59">
        <f t="shared" si="6090"/>
        <v>0</v>
      </c>
      <c r="AN722" s="59">
        <f t="shared" si="6090"/>
        <v>0</v>
      </c>
      <c r="AO722" s="59">
        <f t="shared" si="6090"/>
        <v>0</v>
      </c>
      <c r="AP722" s="59">
        <f t="shared" si="6090"/>
        <v>0</v>
      </c>
      <c r="AQ722" s="148">
        <f t="shared" si="6090"/>
        <v>0</v>
      </c>
      <c r="AR722" s="148">
        <f t="shared" si="6090"/>
        <v>0</v>
      </c>
      <c r="AS722" s="148">
        <f t="shared" si="6090"/>
        <v>0</v>
      </c>
      <c r="AT722" s="148">
        <f t="shared" si="6090"/>
        <v>0</v>
      </c>
      <c r="AU722" s="59">
        <f t="shared" si="6090"/>
        <v>0</v>
      </c>
      <c r="AV722" s="59">
        <f t="shared" si="6090"/>
        <v>0</v>
      </c>
      <c r="AW722" s="59">
        <f t="shared" si="6090"/>
        <v>0</v>
      </c>
      <c r="AX722" s="59">
        <f t="shared" si="6090"/>
        <v>0</v>
      </c>
      <c r="AY722" s="148">
        <f t="shared" si="6091"/>
        <v>0</v>
      </c>
      <c r="AZ722" s="148">
        <f t="shared" si="6091"/>
        <v>0</v>
      </c>
      <c r="BA722" s="148">
        <f t="shared" si="6091"/>
        <v>0</v>
      </c>
      <c r="BB722" s="148">
        <f t="shared" si="6091"/>
        <v>0</v>
      </c>
      <c r="BC722" s="59">
        <f t="shared" si="6091"/>
        <v>0</v>
      </c>
      <c r="BD722" s="59">
        <f t="shared" si="6091"/>
        <v>0</v>
      </c>
      <c r="BE722" s="59">
        <f t="shared" si="6091"/>
        <v>0</v>
      </c>
      <c r="BF722" s="59">
        <f t="shared" si="6091"/>
        <v>0</v>
      </c>
      <c r="BG722" s="148">
        <f t="shared" si="6091"/>
        <v>0</v>
      </c>
      <c r="BH722" s="148">
        <f t="shared" si="6091"/>
        <v>0</v>
      </c>
      <c r="BI722" s="148">
        <f t="shared" si="6091"/>
        <v>0</v>
      </c>
      <c r="BJ722" s="148">
        <f t="shared" si="6091"/>
        <v>0</v>
      </c>
      <c r="BK722" s="59">
        <f t="shared" si="6091"/>
        <v>0</v>
      </c>
      <c r="BL722" s="59">
        <f t="shared" si="6091"/>
        <v>0</v>
      </c>
      <c r="BM722" s="59">
        <f t="shared" si="6091"/>
        <v>0</v>
      </c>
      <c r="BN722" s="59">
        <f t="shared" si="6091"/>
        <v>0</v>
      </c>
      <c r="BO722" s="148">
        <f t="shared" si="6092"/>
        <v>0</v>
      </c>
      <c r="BP722" s="148">
        <f t="shared" si="6092"/>
        <v>0</v>
      </c>
      <c r="BQ722" s="148">
        <f t="shared" si="6092"/>
        <v>0</v>
      </c>
      <c r="BR722" s="148">
        <f t="shared" si="6092"/>
        <v>0</v>
      </c>
      <c r="BS722" s="59">
        <f t="shared" si="6092"/>
        <v>0</v>
      </c>
      <c r="BT722" s="59">
        <f t="shared" si="6092"/>
        <v>0</v>
      </c>
      <c r="BU722" s="59">
        <f t="shared" si="6092"/>
        <v>0</v>
      </c>
      <c r="BV722" s="59">
        <f t="shared" si="6092"/>
        <v>0</v>
      </c>
    </row>
    <row r="723" spans="1:74" s="18" customFormat="1" hidden="1">
      <c r="A723" s="129" t="s">
        <v>46</v>
      </c>
      <c r="B723" s="122">
        <v>913</v>
      </c>
      <c r="C723" s="58" t="s">
        <v>39</v>
      </c>
      <c r="D723" s="58" t="s">
        <v>14</v>
      </c>
      <c r="E723" s="58" t="s">
        <v>593</v>
      </c>
      <c r="F723" s="58" t="s">
        <v>52</v>
      </c>
      <c r="G723" s="59"/>
      <c r="H723" s="59"/>
      <c r="I723" s="59"/>
      <c r="J723" s="59"/>
      <c r="K723" s="59"/>
      <c r="L723" s="59"/>
      <c r="M723" s="59"/>
      <c r="N723" s="59"/>
      <c r="O723" s="59">
        <f>G723+K723</f>
        <v>0</v>
      </c>
      <c r="P723" s="59">
        <f t="shared" ref="P723" si="6093">H723+L723</f>
        <v>0</v>
      </c>
      <c r="Q723" s="59">
        <f t="shared" ref="Q723" si="6094">I723+M723</f>
        <v>0</v>
      </c>
      <c r="R723" s="59">
        <f t="shared" ref="R723" si="6095">J723+N723</f>
        <v>0</v>
      </c>
      <c r="S723" s="148"/>
      <c r="T723" s="148"/>
      <c r="U723" s="148"/>
      <c r="V723" s="148"/>
      <c r="W723" s="59">
        <f>O723+S723</f>
        <v>0</v>
      </c>
      <c r="X723" s="59">
        <f t="shared" ref="X723" si="6096">P723+T723</f>
        <v>0</v>
      </c>
      <c r="Y723" s="59">
        <f t="shared" ref="Y723" si="6097">Q723+U723</f>
        <v>0</v>
      </c>
      <c r="Z723" s="59">
        <f t="shared" ref="Z723" si="6098">R723+V723</f>
        <v>0</v>
      </c>
      <c r="AA723" s="148"/>
      <c r="AB723" s="148"/>
      <c r="AC723" s="148"/>
      <c r="AD723" s="148"/>
      <c r="AE723" s="59">
        <f>W723+AA723</f>
        <v>0</v>
      </c>
      <c r="AF723" s="59">
        <f t="shared" ref="AF723" si="6099">X723+AB723</f>
        <v>0</v>
      </c>
      <c r="AG723" s="59">
        <f t="shared" ref="AG723" si="6100">Y723+AC723</f>
        <v>0</v>
      </c>
      <c r="AH723" s="59">
        <f t="shared" ref="AH723" si="6101">Z723+AD723</f>
        <v>0</v>
      </c>
      <c r="AI723" s="148"/>
      <c r="AJ723" s="148"/>
      <c r="AK723" s="148"/>
      <c r="AL723" s="148"/>
      <c r="AM723" s="59">
        <f>AE723+AI723</f>
        <v>0</v>
      </c>
      <c r="AN723" s="59">
        <f t="shared" ref="AN723" si="6102">AF723+AJ723</f>
        <v>0</v>
      </c>
      <c r="AO723" s="59">
        <f t="shared" ref="AO723" si="6103">AG723+AK723</f>
        <v>0</v>
      </c>
      <c r="AP723" s="59">
        <f t="shared" ref="AP723" si="6104">AH723+AL723</f>
        <v>0</v>
      </c>
      <c r="AQ723" s="148"/>
      <c r="AR723" s="148"/>
      <c r="AS723" s="148"/>
      <c r="AT723" s="148"/>
      <c r="AU723" s="59">
        <f>AM723+AQ723</f>
        <v>0</v>
      </c>
      <c r="AV723" s="59">
        <f t="shared" ref="AV723" si="6105">AN723+AR723</f>
        <v>0</v>
      </c>
      <c r="AW723" s="59">
        <f t="shared" ref="AW723" si="6106">AO723+AS723</f>
        <v>0</v>
      </c>
      <c r="AX723" s="59">
        <f t="shared" ref="AX723" si="6107">AP723+AT723</f>
        <v>0</v>
      </c>
      <c r="AY723" s="148"/>
      <c r="AZ723" s="148"/>
      <c r="BA723" s="148"/>
      <c r="BB723" s="148"/>
      <c r="BC723" s="59">
        <f>AU723+AY723</f>
        <v>0</v>
      </c>
      <c r="BD723" s="59">
        <f t="shared" ref="BD723" si="6108">AV723+AZ723</f>
        <v>0</v>
      </c>
      <c r="BE723" s="59">
        <f t="shared" ref="BE723" si="6109">AW723+BA723</f>
        <v>0</v>
      </c>
      <c r="BF723" s="59">
        <f t="shared" ref="BF723" si="6110">AX723+BB723</f>
        <v>0</v>
      </c>
      <c r="BG723" s="148"/>
      <c r="BH723" s="148"/>
      <c r="BI723" s="148"/>
      <c r="BJ723" s="148"/>
      <c r="BK723" s="59">
        <f>BC723+BG723</f>
        <v>0</v>
      </c>
      <c r="BL723" s="59">
        <f t="shared" ref="BL723" si="6111">BD723+BH723</f>
        <v>0</v>
      </c>
      <c r="BM723" s="59">
        <f t="shared" ref="BM723" si="6112">BE723+BI723</f>
        <v>0</v>
      </c>
      <c r="BN723" s="59">
        <f t="shared" ref="BN723" si="6113">BF723+BJ723</f>
        <v>0</v>
      </c>
      <c r="BO723" s="148"/>
      <c r="BP723" s="148"/>
      <c r="BQ723" s="148"/>
      <c r="BR723" s="148"/>
      <c r="BS723" s="59">
        <f>BK723+BO723</f>
        <v>0</v>
      </c>
      <c r="BT723" s="59">
        <f t="shared" ref="BT723" si="6114">BL723+BP723</f>
        <v>0</v>
      </c>
      <c r="BU723" s="59">
        <f t="shared" ref="BU723" si="6115">BM723+BQ723</f>
        <v>0</v>
      </c>
      <c r="BV723" s="59">
        <f t="shared" ref="BV723" si="6116">BN723+BR723</f>
        <v>0</v>
      </c>
    </row>
    <row r="724" spans="1:74" s="18" customFormat="1" ht="67.2" hidden="1">
      <c r="A724" s="140" t="s">
        <v>763</v>
      </c>
      <c r="B724" s="141">
        <v>913</v>
      </c>
      <c r="C724" s="141" t="s">
        <v>39</v>
      </c>
      <c r="D724" s="58" t="s">
        <v>14</v>
      </c>
      <c r="E724" s="142" t="s">
        <v>513</v>
      </c>
      <c r="F724" s="59"/>
      <c r="G724" s="59">
        <f>G725</f>
        <v>0</v>
      </c>
      <c r="H724" s="59">
        <f t="shared" ref="H724:W725" si="6117">H725</f>
        <v>0</v>
      </c>
      <c r="I724" s="59">
        <f t="shared" si="6117"/>
        <v>0</v>
      </c>
      <c r="J724" s="59">
        <f t="shared" si="6117"/>
        <v>0</v>
      </c>
      <c r="K724" s="59">
        <f t="shared" si="6117"/>
        <v>0</v>
      </c>
      <c r="L724" s="59">
        <f t="shared" si="6117"/>
        <v>0</v>
      </c>
      <c r="M724" s="59">
        <f t="shared" si="6117"/>
        <v>0</v>
      </c>
      <c r="N724" s="59">
        <f t="shared" si="6117"/>
        <v>0</v>
      </c>
      <c r="O724" s="59">
        <f t="shared" si="6117"/>
        <v>0</v>
      </c>
      <c r="P724" s="59">
        <f t="shared" si="6117"/>
        <v>0</v>
      </c>
      <c r="Q724" s="59">
        <f t="shared" si="6117"/>
        <v>0</v>
      </c>
      <c r="R724" s="59">
        <f t="shared" si="6117"/>
        <v>0</v>
      </c>
      <c r="S724" s="148">
        <f t="shared" si="6117"/>
        <v>0</v>
      </c>
      <c r="T724" s="148">
        <f t="shared" si="6117"/>
        <v>0</v>
      </c>
      <c r="U724" s="148">
        <f t="shared" si="6117"/>
        <v>0</v>
      </c>
      <c r="V724" s="148">
        <f t="shared" si="6117"/>
        <v>0</v>
      </c>
      <c r="W724" s="59">
        <f t="shared" si="6117"/>
        <v>0</v>
      </c>
      <c r="X724" s="59">
        <f t="shared" ref="S724:AI725" si="6118">X725</f>
        <v>0</v>
      </c>
      <c r="Y724" s="59">
        <f t="shared" si="6118"/>
        <v>0</v>
      </c>
      <c r="Z724" s="59">
        <f t="shared" si="6118"/>
        <v>0</v>
      </c>
      <c r="AA724" s="148">
        <f t="shared" si="6118"/>
        <v>0</v>
      </c>
      <c r="AB724" s="148">
        <f t="shared" si="6118"/>
        <v>0</v>
      </c>
      <c r="AC724" s="148">
        <f t="shared" si="6118"/>
        <v>0</v>
      </c>
      <c r="AD724" s="148">
        <f t="shared" si="6118"/>
        <v>0</v>
      </c>
      <c r="AE724" s="59">
        <f t="shared" si="6118"/>
        <v>0</v>
      </c>
      <c r="AF724" s="59">
        <f t="shared" si="6118"/>
        <v>0</v>
      </c>
      <c r="AG724" s="59">
        <f t="shared" si="6118"/>
        <v>0</v>
      </c>
      <c r="AH724" s="59">
        <f t="shared" si="6118"/>
        <v>0</v>
      </c>
      <c r="AI724" s="148">
        <f t="shared" si="6118"/>
        <v>0</v>
      </c>
      <c r="AJ724" s="148">
        <f t="shared" ref="AI724:AY725" si="6119">AJ725</f>
        <v>0</v>
      </c>
      <c r="AK724" s="148">
        <f t="shared" si="6119"/>
        <v>0</v>
      </c>
      <c r="AL724" s="148">
        <f t="shared" si="6119"/>
        <v>0</v>
      </c>
      <c r="AM724" s="59">
        <f t="shared" si="6119"/>
        <v>0</v>
      </c>
      <c r="AN724" s="59">
        <f t="shared" si="6119"/>
        <v>0</v>
      </c>
      <c r="AO724" s="59">
        <f t="shared" si="6119"/>
        <v>0</v>
      </c>
      <c r="AP724" s="59">
        <f t="shared" si="6119"/>
        <v>0</v>
      </c>
      <c r="AQ724" s="148">
        <f t="shared" si="6119"/>
        <v>0</v>
      </c>
      <c r="AR724" s="148">
        <f t="shared" si="6119"/>
        <v>0</v>
      </c>
      <c r="AS724" s="148">
        <f t="shared" si="6119"/>
        <v>0</v>
      </c>
      <c r="AT724" s="148">
        <f t="shared" si="6119"/>
        <v>0</v>
      </c>
      <c r="AU724" s="59">
        <f t="shared" si="6119"/>
        <v>0</v>
      </c>
      <c r="AV724" s="59">
        <f t="shared" si="6119"/>
        <v>0</v>
      </c>
      <c r="AW724" s="59">
        <f t="shared" si="6119"/>
        <v>0</v>
      </c>
      <c r="AX724" s="59">
        <f t="shared" si="6119"/>
        <v>0</v>
      </c>
      <c r="AY724" s="148">
        <f t="shared" si="6119"/>
        <v>0</v>
      </c>
      <c r="AZ724" s="148">
        <f t="shared" ref="AY724:BO725" si="6120">AZ725</f>
        <v>0</v>
      </c>
      <c r="BA724" s="148">
        <f t="shared" si="6120"/>
        <v>0</v>
      </c>
      <c r="BB724" s="148">
        <f t="shared" si="6120"/>
        <v>0</v>
      </c>
      <c r="BC724" s="59">
        <f t="shared" si="6120"/>
        <v>0</v>
      </c>
      <c r="BD724" s="59">
        <f t="shared" si="6120"/>
        <v>0</v>
      </c>
      <c r="BE724" s="59">
        <f t="shared" si="6120"/>
        <v>0</v>
      </c>
      <c r="BF724" s="59">
        <f t="shared" si="6120"/>
        <v>0</v>
      </c>
      <c r="BG724" s="148">
        <f t="shared" si="6120"/>
        <v>0</v>
      </c>
      <c r="BH724" s="148">
        <f t="shared" si="6120"/>
        <v>0</v>
      </c>
      <c r="BI724" s="148">
        <f t="shared" si="6120"/>
        <v>0</v>
      </c>
      <c r="BJ724" s="148">
        <f t="shared" si="6120"/>
        <v>0</v>
      </c>
      <c r="BK724" s="59">
        <f t="shared" si="6120"/>
        <v>0</v>
      </c>
      <c r="BL724" s="59">
        <f t="shared" si="6120"/>
        <v>0</v>
      </c>
      <c r="BM724" s="59">
        <f t="shared" si="6120"/>
        <v>0</v>
      </c>
      <c r="BN724" s="59">
        <f t="shared" si="6120"/>
        <v>0</v>
      </c>
      <c r="BO724" s="148">
        <f t="shared" si="6120"/>
        <v>0</v>
      </c>
      <c r="BP724" s="148">
        <f t="shared" ref="BO724:BV725" si="6121">BP725</f>
        <v>0</v>
      </c>
      <c r="BQ724" s="148">
        <f t="shared" si="6121"/>
        <v>0</v>
      </c>
      <c r="BR724" s="148">
        <f t="shared" si="6121"/>
        <v>0</v>
      </c>
      <c r="BS724" s="59">
        <f t="shared" si="6121"/>
        <v>0</v>
      </c>
      <c r="BT724" s="59">
        <f t="shared" si="6121"/>
        <v>0</v>
      </c>
      <c r="BU724" s="59">
        <f t="shared" si="6121"/>
        <v>0</v>
      </c>
      <c r="BV724" s="59">
        <f t="shared" si="6121"/>
        <v>0</v>
      </c>
    </row>
    <row r="725" spans="1:74" s="18" customFormat="1" ht="33.6" hidden="1">
      <c r="A725" s="140" t="s">
        <v>32</v>
      </c>
      <c r="B725" s="141">
        <v>913</v>
      </c>
      <c r="C725" s="141" t="s">
        <v>39</v>
      </c>
      <c r="D725" s="58" t="s">
        <v>14</v>
      </c>
      <c r="E725" s="142" t="s">
        <v>513</v>
      </c>
      <c r="F725" s="141" t="s">
        <v>33</v>
      </c>
      <c r="G725" s="59">
        <f>G726</f>
        <v>0</v>
      </c>
      <c r="H725" s="59">
        <f t="shared" si="6117"/>
        <v>0</v>
      </c>
      <c r="I725" s="59">
        <f t="shared" si="6117"/>
        <v>0</v>
      </c>
      <c r="J725" s="59">
        <f t="shared" si="6117"/>
        <v>0</v>
      </c>
      <c r="K725" s="59">
        <f t="shared" si="6117"/>
        <v>0</v>
      </c>
      <c r="L725" s="59">
        <f t="shared" si="6117"/>
        <v>0</v>
      </c>
      <c r="M725" s="59">
        <f t="shared" si="6117"/>
        <v>0</v>
      </c>
      <c r="N725" s="59">
        <f t="shared" si="6117"/>
        <v>0</v>
      </c>
      <c r="O725" s="59">
        <f t="shared" si="6117"/>
        <v>0</v>
      </c>
      <c r="P725" s="59">
        <f t="shared" si="6117"/>
        <v>0</v>
      </c>
      <c r="Q725" s="59">
        <f t="shared" si="6117"/>
        <v>0</v>
      </c>
      <c r="R725" s="59">
        <f t="shared" si="6117"/>
        <v>0</v>
      </c>
      <c r="S725" s="148">
        <f t="shared" si="6118"/>
        <v>0</v>
      </c>
      <c r="T725" s="148">
        <f t="shared" si="6118"/>
        <v>0</v>
      </c>
      <c r="U725" s="148">
        <f t="shared" si="6118"/>
        <v>0</v>
      </c>
      <c r="V725" s="148">
        <f t="shared" si="6118"/>
        <v>0</v>
      </c>
      <c r="W725" s="59">
        <f t="shared" si="6118"/>
        <v>0</v>
      </c>
      <c r="X725" s="59">
        <f t="shared" si="6118"/>
        <v>0</v>
      </c>
      <c r="Y725" s="59">
        <f t="shared" si="6118"/>
        <v>0</v>
      </c>
      <c r="Z725" s="59">
        <f t="shared" si="6118"/>
        <v>0</v>
      </c>
      <c r="AA725" s="148">
        <f t="shared" si="6118"/>
        <v>0</v>
      </c>
      <c r="AB725" s="148">
        <f t="shared" si="6118"/>
        <v>0</v>
      </c>
      <c r="AC725" s="148">
        <f t="shared" si="6118"/>
        <v>0</v>
      </c>
      <c r="AD725" s="148">
        <f t="shared" si="6118"/>
        <v>0</v>
      </c>
      <c r="AE725" s="59">
        <f t="shared" si="6118"/>
        <v>0</v>
      </c>
      <c r="AF725" s="59">
        <f t="shared" si="6118"/>
        <v>0</v>
      </c>
      <c r="AG725" s="59">
        <f t="shared" si="6118"/>
        <v>0</v>
      </c>
      <c r="AH725" s="59">
        <f t="shared" si="6118"/>
        <v>0</v>
      </c>
      <c r="AI725" s="148">
        <f t="shared" si="6119"/>
        <v>0</v>
      </c>
      <c r="AJ725" s="148">
        <f t="shared" si="6119"/>
        <v>0</v>
      </c>
      <c r="AK725" s="148">
        <f t="shared" si="6119"/>
        <v>0</v>
      </c>
      <c r="AL725" s="148">
        <f t="shared" si="6119"/>
        <v>0</v>
      </c>
      <c r="AM725" s="59">
        <f t="shared" si="6119"/>
        <v>0</v>
      </c>
      <c r="AN725" s="59">
        <f t="shared" si="6119"/>
        <v>0</v>
      </c>
      <c r="AO725" s="59">
        <f t="shared" si="6119"/>
        <v>0</v>
      </c>
      <c r="AP725" s="59">
        <f t="shared" si="6119"/>
        <v>0</v>
      </c>
      <c r="AQ725" s="148">
        <f t="shared" si="6119"/>
        <v>0</v>
      </c>
      <c r="AR725" s="148">
        <f t="shared" si="6119"/>
        <v>0</v>
      </c>
      <c r="AS725" s="148">
        <f t="shared" si="6119"/>
        <v>0</v>
      </c>
      <c r="AT725" s="148">
        <f t="shared" si="6119"/>
        <v>0</v>
      </c>
      <c r="AU725" s="59">
        <f t="shared" si="6119"/>
        <v>0</v>
      </c>
      <c r="AV725" s="59">
        <f t="shared" si="6119"/>
        <v>0</v>
      </c>
      <c r="AW725" s="59">
        <f t="shared" si="6119"/>
        <v>0</v>
      </c>
      <c r="AX725" s="59">
        <f t="shared" si="6119"/>
        <v>0</v>
      </c>
      <c r="AY725" s="148">
        <f t="shared" si="6120"/>
        <v>0</v>
      </c>
      <c r="AZ725" s="148">
        <f t="shared" si="6120"/>
        <v>0</v>
      </c>
      <c r="BA725" s="148">
        <f t="shared" si="6120"/>
        <v>0</v>
      </c>
      <c r="BB725" s="148">
        <f t="shared" si="6120"/>
        <v>0</v>
      </c>
      <c r="BC725" s="59">
        <f t="shared" si="6120"/>
        <v>0</v>
      </c>
      <c r="BD725" s="59">
        <f t="shared" si="6120"/>
        <v>0</v>
      </c>
      <c r="BE725" s="59">
        <f t="shared" si="6120"/>
        <v>0</v>
      </c>
      <c r="BF725" s="59">
        <f t="shared" si="6120"/>
        <v>0</v>
      </c>
      <c r="BG725" s="148">
        <f t="shared" si="6120"/>
        <v>0</v>
      </c>
      <c r="BH725" s="148">
        <f t="shared" si="6120"/>
        <v>0</v>
      </c>
      <c r="BI725" s="148">
        <f t="shared" si="6120"/>
        <v>0</v>
      </c>
      <c r="BJ725" s="148">
        <f t="shared" si="6120"/>
        <v>0</v>
      </c>
      <c r="BK725" s="59">
        <f t="shared" si="6120"/>
        <v>0</v>
      </c>
      <c r="BL725" s="59">
        <f t="shared" si="6120"/>
        <v>0</v>
      </c>
      <c r="BM725" s="59">
        <f t="shared" si="6120"/>
        <v>0</v>
      </c>
      <c r="BN725" s="59">
        <f t="shared" si="6120"/>
        <v>0</v>
      </c>
      <c r="BO725" s="148">
        <f t="shared" si="6121"/>
        <v>0</v>
      </c>
      <c r="BP725" s="148">
        <f t="shared" si="6121"/>
        <v>0</v>
      </c>
      <c r="BQ725" s="148">
        <f t="shared" si="6121"/>
        <v>0</v>
      </c>
      <c r="BR725" s="148">
        <f t="shared" si="6121"/>
        <v>0</v>
      </c>
      <c r="BS725" s="59">
        <f t="shared" si="6121"/>
        <v>0</v>
      </c>
      <c r="BT725" s="59">
        <f t="shared" si="6121"/>
        <v>0</v>
      </c>
      <c r="BU725" s="59">
        <f t="shared" si="6121"/>
        <v>0</v>
      </c>
      <c r="BV725" s="59">
        <f t="shared" si="6121"/>
        <v>0</v>
      </c>
    </row>
    <row r="726" spans="1:74" s="18" customFormat="1" hidden="1">
      <c r="A726" s="140" t="s">
        <v>46</v>
      </c>
      <c r="B726" s="141">
        <v>913</v>
      </c>
      <c r="C726" s="141" t="s">
        <v>39</v>
      </c>
      <c r="D726" s="58" t="s">
        <v>14</v>
      </c>
      <c r="E726" s="142" t="s">
        <v>513</v>
      </c>
      <c r="F726" s="59">
        <v>610</v>
      </c>
      <c r="G726" s="59"/>
      <c r="H726" s="59"/>
      <c r="I726" s="59"/>
      <c r="J726" s="59"/>
      <c r="K726" s="59"/>
      <c r="L726" s="59"/>
      <c r="M726" s="59"/>
      <c r="N726" s="59"/>
      <c r="O726" s="59">
        <f>G726+K726</f>
        <v>0</v>
      </c>
      <c r="P726" s="59">
        <f t="shared" ref="P726" si="6122">H726+L726</f>
        <v>0</v>
      </c>
      <c r="Q726" s="59">
        <f t="shared" ref="Q726" si="6123">I726+M726</f>
        <v>0</v>
      </c>
      <c r="R726" s="59">
        <f t="shared" ref="R726" si="6124">J726+N726</f>
        <v>0</v>
      </c>
      <c r="S726" s="148"/>
      <c r="T726" s="148"/>
      <c r="U726" s="148"/>
      <c r="V726" s="148"/>
      <c r="W726" s="59">
        <f>O726+S726</f>
        <v>0</v>
      </c>
      <c r="X726" s="59">
        <f t="shared" ref="X726" si="6125">P726+T726</f>
        <v>0</v>
      </c>
      <c r="Y726" s="59">
        <f t="shared" ref="Y726" si="6126">Q726+U726</f>
        <v>0</v>
      </c>
      <c r="Z726" s="59">
        <f t="shared" ref="Z726" si="6127">R726+V726</f>
        <v>0</v>
      </c>
      <c r="AA726" s="148"/>
      <c r="AB726" s="148"/>
      <c r="AC726" s="148"/>
      <c r="AD726" s="148"/>
      <c r="AE726" s="59">
        <f>W726+AA726</f>
        <v>0</v>
      </c>
      <c r="AF726" s="59">
        <f t="shared" ref="AF726" si="6128">X726+AB726</f>
        <v>0</v>
      </c>
      <c r="AG726" s="59">
        <f t="shared" ref="AG726" si="6129">Y726+AC726</f>
        <v>0</v>
      </c>
      <c r="AH726" s="59">
        <f t="shared" ref="AH726" si="6130">Z726+AD726</f>
        <v>0</v>
      </c>
      <c r="AI726" s="148"/>
      <c r="AJ726" s="148"/>
      <c r="AK726" s="148"/>
      <c r="AL726" s="148"/>
      <c r="AM726" s="59">
        <f>AE726+AI726</f>
        <v>0</v>
      </c>
      <c r="AN726" s="59">
        <f t="shared" ref="AN726" si="6131">AF726+AJ726</f>
        <v>0</v>
      </c>
      <c r="AO726" s="59">
        <f t="shared" ref="AO726" si="6132">AG726+AK726</f>
        <v>0</v>
      </c>
      <c r="AP726" s="59">
        <f t="shared" ref="AP726" si="6133">AH726+AL726</f>
        <v>0</v>
      </c>
      <c r="AQ726" s="148"/>
      <c r="AR726" s="148"/>
      <c r="AS726" s="148"/>
      <c r="AT726" s="148"/>
      <c r="AU726" s="59">
        <f>AM726+AQ726</f>
        <v>0</v>
      </c>
      <c r="AV726" s="59">
        <f t="shared" ref="AV726" si="6134">AN726+AR726</f>
        <v>0</v>
      </c>
      <c r="AW726" s="59">
        <f t="shared" ref="AW726" si="6135">AO726+AS726</f>
        <v>0</v>
      </c>
      <c r="AX726" s="59">
        <f t="shared" ref="AX726" si="6136">AP726+AT726</f>
        <v>0</v>
      </c>
      <c r="AY726" s="148"/>
      <c r="AZ726" s="148"/>
      <c r="BA726" s="148"/>
      <c r="BB726" s="148"/>
      <c r="BC726" s="59">
        <f>AU726+AY726</f>
        <v>0</v>
      </c>
      <c r="BD726" s="59">
        <f t="shared" ref="BD726" si="6137">AV726+AZ726</f>
        <v>0</v>
      </c>
      <c r="BE726" s="59">
        <f t="shared" ref="BE726" si="6138">AW726+BA726</f>
        <v>0</v>
      </c>
      <c r="BF726" s="59">
        <f t="shared" ref="BF726" si="6139">AX726+BB726</f>
        <v>0</v>
      </c>
      <c r="BG726" s="148"/>
      <c r="BH726" s="148"/>
      <c r="BI726" s="148"/>
      <c r="BJ726" s="148"/>
      <c r="BK726" s="59">
        <f>BC726+BG726</f>
        <v>0</v>
      </c>
      <c r="BL726" s="59">
        <f t="shared" ref="BL726" si="6140">BD726+BH726</f>
        <v>0</v>
      </c>
      <c r="BM726" s="59">
        <f t="shared" ref="BM726" si="6141">BE726+BI726</f>
        <v>0</v>
      </c>
      <c r="BN726" s="59">
        <f t="shared" ref="BN726" si="6142">BF726+BJ726</f>
        <v>0</v>
      </c>
      <c r="BO726" s="148"/>
      <c r="BP726" s="148"/>
      <c r="BQ726" s="148"/>
      <c r="BR726" s="148"/>
      <c r="BS726" s="59">
        <f>BK726+BO726</f>
        <v>0</v>
      </c>
      <c r="BT726" s="59">
        <f t="shared" ref="BT726" si="6143">BL726+BP726</f>
        <v>0</v>
      </c>
      <c r="BU726" s="59">
        <f t="shared" ref="BU726" si="6144">BM726+BQ726</f>
        <v>0</v>
      </c>
      <c r="BV726" s="59">
        <f t="shared" ref="BV726" si="6145">BN726+BR726</f>
        <v>0</v>
      </c>
    </row>
    <row r="727" spans="1:74">
      <c r="A727" s="91"/>
      <c r="B727" s="21"/>
      <c r="C727" s="21"/>
      <c r="D727" s="10"/>
      <c r="E727" s="46"/>
      <c r="F727" s="14"/>
      <c r="G727" s="6"/>
      <c r="H727" s="6"/>
      <c r="I727" s="6"/>
      <c r="J727" s="6"/>
      <c r="K727" s="148"/>
      <c r="L727" s="148"/>
      <c r="M727" s="148"/>
      <c r="N727" s="148"/>
      <c r="O727" s="6"/>
      <c r="P727" s="6"/>
      <c r="Q727" s="6"/>
      <c r="R727" s="6"/>
      <c r="S727" s="148"/>
      <c r="T727" s="148"/>
      <c r="U727" s="148"/>
      <c r="V727" s="148"/>
      <c r="W727" s="6"/>
      <c r="X727" s="6"/>
      <c r="Y727" s="6"/>
      <c r="Z727" s="6"/>
      <c r="AA727" s="148"/>
      <c r="AB727" s="148"/>
      <c r="AC727" s="148"/>
      <c r="AD727" s="148"/>
      <c r="AE727" s="6"/>
      <c r="AF727" s="6"/>
      <c r="AG727" s="6"/>
      <c r="AH727" s="6"/>
      <c r="AI727" s="148"/>
      <c r="AJ727" s="148"/>
      <c r="AK727" s="148"/>
      <c r="AL727" s="148"/>
      <c r="AM727" s="6"/>
      <c r="AN727" s="6"/>
      <c r="AO727" s="6"/>
      <c r="AP727" s="6"/>
      <c r="AQ727" s="148"/>
      <c r="AR727" s="148"/>
      <c r="AS727" s="148"/>
      <c r="AT727" s="148"/>
      <c r="AU727" s="6"/>
      <c r="AV727" s="6"/>
      <c r="AW727" s="6"/>
      <c r="AX727" s="6"/>
      <c r="AY727" s="148"/>
      <c r="AZ727" s="148"/>
      <c r="BA727" s="148"/>
      <c r="BB727" s="148"/>
      <c r="BC727" s="6"/>
      <c r="BD727" s="6"/>
      <c r="BE727" s="6"/>
      <c r="BF727" s="6"/>
      <c r="BG727" s="148"/>
      <c r="BH727" s="148"/>
      <c r="BI727" s="148"/>
      <c r="BJ727" s="148"/>
      <c r="BK727" s="6"/>
      <c r="BL727" s="6"/>
      <c r="BM727" s="6"/>
      <c r="BN727" s="6"/>
      <c r="BO727" s="148"/>
      <c r="BP727" s="148"/>
      <c r="BQ727" s="148"/>
      <c r="BR727" s="148"/>
      <c r="BS727" s="6"/>
      <c r="BT727" s="6"/>
      <c r="BU727" s="6"/>
      <c r="BV727" s="6"/>
    </row>
    <row r="728" spans="1:74" ht="17.399999999999999">
      <c r="A728" s="20" t="s">
        <v>218</v>
      </c>
      <c r="B728" s="48">
        <v>913</v>
      </c>
      <c r="C728" s="48" t="s">
        <v>39</v>
      </c>
      <c r="D728" s="48" t="s">
        <v>39</v>
      </c>
      <c r="E728" s="53"/>
      <c r="F728" s="48"/>
      <c r="G728" s="24">
        <f>G729+G741</f>
        <v>35475</v>
      </c>
      <c r="H728" s="24">
        <f t="shared" ref="H728:K728" si="6146">H729+H741</f>
        <v>0</v>
      </c>
      <c r="I728" s="24">
        <f t="shared" si="6146"/>
        <v>35475</v>
      </c>
      <c r="J728" s="24">
        <f t="shared" si="6146"/>
        <v>0</v>
      </c>
      <c r="K728" s="157">
        <f t="shared" si="6146"/>
        <v>0</v>
      </c>
      <c r="L728" s="157">
        <f t="shared" ref="L728:S728" si="6147">L729+L741</f>
        <v>0</v>
      </c>
      <c r="M728" s="157">
        <f t="shared" si="6147"/>
        <v>0</v>
      </c>
      <c r="N728" s="157">
        <f t="shared" si="6147"/>
        <v>0</v>
      </c>
      <c r="O728" s="24">
        <f t="shared" si="6147"/>
        <v>35475</v>
      </c>
      <c r="P728" s="24">
        <f t="shared" si="6147"/>
        <v>0</v>
      </c>
      <c r="Q728" s="24">
        <f t="shared" si="6147"/>
        <v>35475</v>
      </c>
      <c r="R728" s="24">
        <f t="shared" si="6147"/>
        <v>0</v>
      </c>
      <c r="S728" s="157">
        <f t="shared" si="6147"/>
        <v>9780</v>
      </c>
      <c r="T728" s="157">
        <f t="shared" ref="T728:AA728" si="6148">T729+T741</f>
        <v>9780</v>
      </c>
      <c r="U728" s="157">
        <f t="shared" si="6148"/>
        <v>9780</v>
      </c>
      <c r="V728" s="157">
        <f t="shared" si="6148"/>
        <v>9780</v>
      </c>
      <c r="W728" s="24">
        <f t="shared" si="6148"/>
        <v>45255</v>
      </c>
      <c r="X728" s="24">
        <f t="shared" si="6148"/>
        <v>9780</v>
      </c>
      <c r="Y728" s="24">
        <f t="shared" si="6148"/>
        <v>45255</v>
      </c>
      <c r="Z728" s="24">
        <f t="shared" si="6148"/>
        <v>9780</v>
      </c>
      <c r="AA728" s="157">
        <f t="shared" si="6148"/>
        <v>45195</v>
      </c>
      <c r="AB728" s="157">
        <f t="shared" ref="AB728:AI728" si="6149">AB729+AB741</f>
        <v>45195</v>
      </c>
      <c r="AC728" s="157">
        <f t="shared" si="6149"/>
        <v>45195</v>
      </c>
      <c r="AD728" s="157">
        <f t="shared" si="6149"/>
        <v>45195</v>
      </c>
      <c r="AE728" s="24">
        <f t="shared" si="6149"/>
        <v>90450</v>
      </c>
      <c r="AF728" s="24">
        <f t="shared" si="6149"/>
        <v>54975</v>
      </c>
      <c r="AG728" s="24">
        <f t="shared" si="6149"/>
        <v>90450</v>
      </c>
      <c r="AH728" s="24">
        <f t="shared" si="6149"/>
        <v>54975</v>
      </c>
      <c r="AI728" s="157">
        <f t="shared" si="6149"/>
        <v>1026</v>
      </c>
      <c r="AJ728" s="157">
        <f t="shared" ref="AJ728:AQ728" si="6150">AJ729+AJ741</f>
        <v>1026</v>
      </c>
      <c r="AK728" s="157">
        <f t="shared" si="6150"/>
        <v>1026</v>
      </c>
      <c r="AL728" s="157">
        <f t="shared" si="6150"/>
        <v>1026</v>
      </c>
      <c r="AM728" s="24">
        <f t="shared" si="6150"/>
        <v>91476</v>
      </c>
      <c r="AN728" s="24">
        <f t="shared" si="6150"/>
        <v>56001</v>
      </c>
      <c r="AO728" s="24">
        <f t="shared" si="6150"/>
        <v>91476</v>
      </c>
      <c r="AP728" s="24">
        <f t="shared" si="6150"/>
        <v>56001</v>
      </c>
      <c r="AQ728" s="157">
        <f t="shared" si="6150"/>
        <v>0</v>
      </c>
      <c r="AR728" s="157">
        <f t="shared" ref="AR728:AY728" si="6151">AR729+AR741</f>
        <v>0</v>
      </c>
      <c r="AS728" s="157">
        <f t="shared" si="6151"/>
        <v>0</v>
      </c>
      <c r="AT728" s="157">
        <f t="shared" si="6151"/>
        <v>0</v>
      </c>
      <c r="AU728" s="24">
        <f t="shared" si="6151"/>
        <v>91476</v>
      </c>
      <c r="AV728" s="24">
        <f t="shared" si="6151"/>
        <v>56001</v>
      </c>
      <c r="AW728" s="24">
        <f t="shared" si="6151"/>
        <v>91476</v>
      </c>
      <c r="AX728" s="24">
        <f t="shared" si="6151"/>
        <v>56001</v>
      </c>
      <c r="AY728" s="157">
        <f t="shared" si="6151"/>
        <v>0</v>
      </c>
      <c r="AZ728" s="157">
        <f t="shared" ref="AZ728:BG728" si="6152">AZ729+AZ741</f>
        <v>0</v>
      </c>
      <c r="BA728" s="157">
        <f t="shared" si="6152"/>
        <v>0</v>
      </c>
      <c r="BB728" s="157">
        <f t="shared" si="6152"/>
        <v>0</v>
      </c>
      <c r="BC728" s="24">
        <f t="shared" si="6152"/>
        <v>91476</v>
      </c>
      <c r="BD728" s="24">
        <f t="shared" si="6152"/>
        <v>56001</v>
      </c>
      <c r="BE728" s="24">
        <f t="shared" si="6152"/>
        <v>91476</v>
      </c>
      <c r="BF728" s="24">
        <f t="shared" si="6152"/>
        <v>56001</v>
      </c>
      <c r="BG728" s="157">
        <f t="shared" si="6152"/>
        <v>0</v>
      </c>
      <c r="BH728" s="157">
        <f t="shared" ref="BH728:BO728" si="6153">BH729+BH741</f>
        <v>0</v>
      </c>
      <c r="BI728" s="157">
        <f t="shared" si="6153"/>
        <v>0</v>
      </c>
      <c r="BJ728" s="157">
        <f t="shared" si="6153"/>
        <v>0</v>
      </c>
      <c r="BK728" s="24">
        <f t="shared" si="6153"/>
        <v>91476</v>
      </c>
      <c r="BL728" s="24">
        <f t="shared" si="6153"/>
        <v>56001</v>
      </c>
      <c r="BM728" s="24">
        <f t="shared" si="6153"/>
        <v>91476</v>
      </c>
      <c r="BN728" s="24">
        <f t="shared" si="6153"/>
        <v>56001</v>
      </c>
      <c r="BO728" s="157">
        <f t="shared" si="6153"/>
        <v>0</v>
      </c>
      <c r="BP728" s="157">
        <f t="shared" ref="BP728:BV728" si="6154">BP729+BP741</f>
        <v>0</v>
      </c>
      <c r="BQ728" s="157">
        <f t="shared" si="6154"/>
        <v>0</v>
      </c>
      <c r="BR728" s="157">
        <f t="shared" si="6154"/>
        <v>0</v>
      </c>
      <c r="BS728" s="24">
        <f t="shared" si="6154"/>
        <v>91476</v>
      </c>
      <c r="BT728" s="24">
        <f t="shared" si="6154"/>
        <v>56001</v>
      </c>
      <c r="BU728" s="24">
        <f t="shared" si="6154"/>
        <v>91476</v>
      </c>
      <c r="BV728" s="24">
        <f t="shared" si="6154"/>
        <v>56001</v>
      </c>
    </row>
    <row r="729" spans="1:74" ht="33.6">
      <c r="A729" s="8" t="s">
        <v>514</v>
      </c>
      <c r="B729" s="10" t="s">
        <v>108</v>
      </c>
      <c r="C729" s="10" t="s">
        <v>39</v>
      </c>
      <c r="D729" s="10" t="s">
        <v>39</v>
      </c>
      <c r="E729" s="13" t="s">
        <v>531</v>
      </c>
      <c r="F729" s="10"/>
      <c r="G729" s="25">
        <f>G730+G734+G738</f>
        <v>35475</v>
      </c>
      <c r="H729" s="25">
        <f t="shared" ref="H729:K729" si="6155">H730+H734+H738</f>
        <v>0</v>
      </c>
      <c r="I729" s="25">
        <f t="shared" si="6155"/>
        <v>35475</v>
      </c>
      <c r="J729" s="25">
        <f t="shared" si="6155"/>
        <v>0</v>
      </c>
      <c r="K729" s="149">
        <f t="shared" si="6155"/>
        <v>0</v>
      </c>
      <c r="L729" s="149">
        <f t="shared" ref="L729:S729" si="6156">L730+L734+L738</f>
        <v>0</v>
      </c>
      <c r="M729" s="149">
        <f t="shared" si="6156"/>
        <v>0</v>
      </c>
      <c r="N729" s="149">
        <f t="shared" si="6156"/>
        <v>0</v>
      </c>
      <c r="O729" s="25">
        <f t="shared" si="6156"/>
        <v>35475</v>
      </c>
      <c r="P729" s="25">
        <f t="shared" si="6156"/>
        <v>0</v>
      </c>
      <c r="Q729" s="25">
        <f t="shared" si="6156"/>
        <v>35475</v>
      </c>
      <c r="R729" s="25">
        <f t="shared" si="6156"/>
        <v>0</v>
      </c>
      <c r="S729" s="149">
        <f t="shared" si="6156"/>
        <v>9780</v>
      </c>
      <c r="T729" s="149">
        <f t="shared" ref="T729:AA729" si="6157">T730+T734+T738</f>
        <v>9780</v>
      </c>
      <c r="U729" s="149">
        <f t="shared" si="6157"/>
        <v>9780</v>
      </c>
      <c r="V729" s="149">
        <f t="shared" si="6157"/>
        <v>9780</v>
      </c>
      <c r="W729" s="25">
        <f t="shared" si="6157"/>
        <v>45255</v>
      </c>
      <c r="X729" s="25">
        <f t="shared" si="6157"/>
        <v>9780</v>
      </c>
      <c r="Y729" s="25">
        <f t="shared" si="6157"/>
        <v>45255</v>
      </c>
      <c r="Z729" s="25">
        <f t="shared" si="6157"/>
        <v>9780</v>
      </c>
      <c r="AA729" s="149">
        <f t="shared" si="6157"/>
        <v>0</v>
      </c>
      <c r="AB729" s="149">
        <f t="shared" ref="AB729:AI729" si="6158">AB730+AB734+AB738</f>
        <v>0</v>
      </c>
      <c r="AC729" s="149">
        <f t="shared" si="6158"/>
        <v>0</v>
      </c>
      <c r="AD729" s="149">
        <f t="shared" si="6158"/>
        <v>0</v>
      </c>
      <c r="AE729" s="25">
        <f t="shared" si="6158"/>
        <v>45255</v>
      </c>
      <c r="AF729" s="25">
        <f t="shared" si="6158"/>
        <v>9780</v>
      </c>
      <c r="AG729" s="25">
        <f t="shared" si="6158"/>
        <v>45255</v>
      </c>
      <c r="AH729" s="25">
        <f t="shared" si="6158"/>
        <v>9780</v>
      </c>
      <c r="AI729" s="149">
        <f t="shared" si="6158"/>
        <v>616</v>
      </c>
      <c r="AJ729" s="149">
        <f t="shared" ref="AJ729:AQ729" si="6159">AJ730+AJ734+AJ738</f>
        <v>616</v>
      </c>
      <c r="AK729" s="149">
        <f t="shared" si="6159"/>
        <v>616</v>
      </c>
      <c r="AL729" s="149">
        <f t="shared" si="6159"/>
        <v>616</v>
      </c>
      <c r="AM729" s="25">
        <f t="shared" si="6159"/>
        <v>45871</v>
      </c>
      <c r="AN729" s="25">
        <f t="shared" si="6159"/>
        <v>10396</v>
      </c>
      <c r="AO729" s="25">
        <f t="shared" si="6159"/>
        <v>45871</v>
      </c>
      <c r="AP729" s="25">
        <f t="shared" si="6159"/>
        <v>10396</v>
      </c>
      <c r="AQ729" s="149">
        <f t="shared" si="6159"/>
        <v>0</v>
      </c>
      <c r="AR729" s="149">
        <f t="shared" ref="AR729:AY729" si="6160">AR730+AR734+AR738</f>
        <v>0</v>
      </c>
      <c r="AS729" s="149">
        <f t="shared" si="6160"/>
        <v>0</v>
      </c>
      <c r="AT729" s="149">
        <f t="shared" si="6160"/>
        <v>0</v>
      </c>
      <c r="AU729" s="25">
        <f t="shared" si="6160"/>
        <v>45871</v>
      </c>
      <c r="AV729" s="25">
        <f t="shared" si="6160"/>
        <v>10396</v>
      </c>
      <c r="AW729" s="25">
        <f t="shared" si="6160"/>
        <v>45871</v>
      </c>
      <c r="AX729" s="25">
        <f t="shared" si="6160"/>
        <v>10396</v>
      </c>
      <c r="AY729" s="149">
        <f t="shared" si="6160"/>
        <v>0</v>
      </c>
      <c r="AZ729" s="149">
        <f t="shared" ref="AZ729:BG729" si="6161">AZ730+AZ734+AZ738</f>
        <v>0</v>
      </c>
      <c r="BA729" s="149">
        <f t="shared" si="6161"/>
        <v>0</v>
      </c>
      <c r="BB729" s="149">
        <f t="shared" si="6161"/>
        <v>0</v>
      </c>
      <c r="BC729" s="25">
        <f t="shared" si="6161"/>
        <v>45871</v>
      </c>
      <c r="BD729" s="25">
        <f t="shared" si="6161"/>
        <v>10396</v>
      </c>
      <c r="BE729" s="25">
        <f t="shared" si="6161"/>
        <v>45871</v>
      </c>
      <c r="BF729" s="25">
        <f t="shared" si="6161"/>
        <v>10396</v>
      </c>
      <c r="BG729" s="149">
        <f t="shared" si="6161"/>
        <v>0</v>
      </c>
      <c r="BH729" s="149">
        <f t="shared" ref="BH729:BO729" si="6162">BH730+BH734+BH738</f>
        <v>0</v>
      </c>
      <c r="BI729" s="149">
        <f t="shared" si="6162"/>
        <v>0</v>
      </c>
      <c r="BJ729" s="149">
        <f t="shared" si="6162"/>
        <v>0</v>
      </c>
      <c r="BK729" s="25">
        <f t="shared" si="6162"/>
        <v>45871</v>
      </c>
      <c r="BL729" s="25">
        <f t="shared" si="6162"/>
        <v>10396</v>
      </c>
      <c r="BM729" s="25">
        <f t="shared" si="6162"/>
        <v>45871</v>
      </c>
      <c r="BN729" s="25">
        <f t="shared" si="6162"/>
        <v>10396</v>
      </c>
      <c r="BO729" s="149">
        <f t="shared" si="6162"/>
        <v>0</v>
      </c>
      <c r="BP729" s="149">
        <f t="shared" ref="BP729:BV729" si="6163">BP730+BP734+BP738</f>
        <v>0</v>
      </c>
      <c r="BQ729" s="149">
        <f t="shared" si="6163"/>
        <v>0</v>
      </c>
      <c r="BR729" s="149">
        <f t="shared" si="6163"/>
        <v>0</v>
      </c>
      <c r="BS729" s="25">
        <f t="shared" si="6163"/>
        <v>45871</v>
      </c>
      <c r="BT729" s="25">
        <f t="shared" si="6163"/>
        <v>10396</v>
      </c>
      <c r="BU729" s="25">
        <f t="shared" si="6163"/>
        <v>45871</v>
      </c>
      <c r="BV729" s="25">
        <f t="shared" si="6163"/>
        <v>10396</v>
      </c>
    </row>
    <row r="730" spans="1:74" ht="33.6">
      <c r="A730" s="8" t="s">
        <v>336</v>
      </c>
      <c r="B730" s="10" t="s">
        <v>108</v>
      </c>
      <c r="C730" s="10" t="s">
        <v>39</v>
      </c>
      <c r="D730" s="10" t="s">
        <v>39</v>
      </c>
      <c r="E730" s="13" t="s">
        <v>515</v>
      </c>
      <c r="F730" s="10"/>
      <c r="G730" s="25">
        <f t="shared" ref="G730:V732" si="6164">G731</f>
        <v>33005</v>
      </c>
      <c r="H730" s="25">
        <f t="shared" si="6164"/>
        <v>0</v>
      </c>
      <c r="I730" s="25">
        <f t="shared" si="6164"/>
        <v>33005</v>
      </c>
      <c r="J730" s="25">
        <f t="shared" si="6164"/>
        <v>0</v>
      </c>
      <c r="K730" s="149">
        <f t="shared" si="6164"/>
        <v>0</v>
      </c>
      <c r="L730" s="149">
        <f t="shared" si="6164"/>
        <v>0</v>
      </c>
      <c r="M730" s="149">
        <f t="shared" si="6164"/>
        <v>0</v>
      </c>
      <c r="N730" s="149">
        <f t="shared" si="6164"/>
        <v>0</v>
      </c>
      <c r="O730" s="25">
        <f t="shared" si="6164"/>
        <v>33005</v>
      </c>
      <c r="P730" s="25">
        <f t="shared" si="6164"/>
        <v>0</v>
      </c>
      <c r="Q730" s="25">
        <f t="shared" si="6164"/>
        <v>33005</v>
      </c>
      <c r="R730" s="25">
        <f t="shared" si="6164"/>
        <v>0</v>
      </c>
      <c r="S730" s="149">
        <f t="shared" si="6164"/>
        <v>0</v>
      </c>
      <c r="T730" s="149">
        <f t="shared" si="6164"/>
        <v>0</v>
      </c>
      <c r="U730" s="149">
        <f t="shared" si="6164"/>
        <v>0</v>
      </c>
      <c r="V730" s="149">
        <f t="shared" si="6164"/>
        <v>0</v>
      </c>
      <c r="W730" s="25">
        <f t="shared" ref="S730:AI732" si="6165">W731</f>
        <v>33005</v>
      </c>
      <c r="X730" s="25">
        <f t="shared" si="6165"/>
        <v>0</v>
      </c>
      <c r="Y730" s="25">
        <f t="shared" si="6165"/>
        <v>33005</v>
      </c>
      <c r="Z730" s="25">
        <f t="shared" si="6165"/>
        <v>0</v>
      </c>
      <c r="AA730" s="149">
        <f t="shared" si="6165"/>
        <v>0</v>
      </c>
      <c r="AB730" s="149">
        <f t="shared" si="6165"/>
        <v>0</v>
      </c>
      <c r="AC730" s="149">
        <f t="shared" si="6165"/>
        <v>0</v>
      </c>
      <c r="AD730" s="149">
        <f t="shared" si="6165"/>
        <v>0</v>
      </c>
      <c r="AE730" s="25">
        <f t="shared" si="6165"/>
        <v>33005</v>
      </c>
      <c r="AF730" s="25">
        <f t="shared" si="6165"/>
        <v>0</v>
      </c>
      <c r="AG730" s="25">
        <f t="shared" si="6165"/>
        <v>33005</v>
      </c>
      <c r="AH730" s="25">
        <f t="shared" si="6165"/>
        <v>0</v>
      </c>
      <c r="AI730" s="149">
        <f t="shared" si="6165"/>
        <v>0</v>
      </c>
      <c r="AJ730" s="149">
        <f t="shared" ref="AI730:AY732" si="6166">AJ731</f>
        <v>0</v>
      </c>
      <c r="AK730" s="149">
        <f t="shared" si="6166"/>
        <v>0</v>
      </c>
      <c r="AL730" s="149">
        <f t="shared" si="6166"/>
        <v>0</v>
      </c>
      <c r="AM730" s="25">
        <f t="shared" si="6166"/>
        <v>33005</v>
      </c>
      <c r="AN730" s="25">
        <f t="shared" si="6166"/>
        <v>0</v>
      </c>
      <c r="AO730" s="25">
        <f t="shared" si="6166"/>
        <v>33005</v>
      </c>
      <c r="AP730" s="25">
        <f t="shared" si="6166"/>
        <v>0</v>
      </c>
      <c r="AQ730" s="149">
        <f t="shared" si="6166"/>
        <v>0</v>
      </c>
      <c r="AR730" s="149">
        <f t="shared" si="6166"/>
        <v>0</v>
      </c>
      <c r="AS730" s="149">
        <f t="shared" si="6166"/>
        <v>0</v>
      </c>
      <c r="AT730" s="149">
        <f t="shared" si="6166"/>
        <v>0</v>
      </c>
      <c r="AU730" s="25">
        <f t="shared" si="6166"/>
        <v>33005</v>
      </c>
      <c r="AV730" s="25">
        <f t="shared" si="6166"/>
        <v>0</v>
      </c>
      <c r="AW730" s="25">
        <f t="shared" si="6166"/>
        <v>33005</v>
      </c>
      <c r="AX730" s="25">
        <f t="shared" si="6166"/>
        <v>0</v>
      </c>
      <c r="AY730" s="149">
        <f t="shared" si="6166"/>
        <v>0</v>
      </c>
      <c r="AZ730" s="149">
        <f t="shared" ref="AY730:BO732" si="6167">AZ731</f>
        <v>0</v>
      </c>
      <c r="BA730" s="149">
        <f t="shared" si="6167"/>
        <v>0</v>
      </c>
      <c r="BB730" s="149">
        <f t="shared" si="6167"/>
        <v>0</v>
      </c>
      <c r="BC730" s="25">
        <f t="shared" si="6167"/>
        <v>33005</v>
      </c>
      <c r="BD730" s="25">
        <f t="shared" si="6167"/>
        <v>0</v>
      </c>
      <c r="BE730" s="25">
        <f t="shared" si="6167"/>
        <v>33005</v>
      </c>
      <c r="BF730" s="25">
        <f t="shared" si="6167"/>
        <v>0</v>
      </c>
      <c r="BG730" s="149">
        <f t="shared" si="6167"/>
        <v>0</v>
      </c>
      <c r="BH730" s="149">
        <f t="shared" si="6167"/>
        <v>0</v>
      </c>
      <c r="BI730" s="149">
        <f t="shared" si="6167"/>
        <v>0</v>
      </c>
      <c r="BJ730" s="149">
        <f t="shared" si="6167"/>
        <v>0</v>
      </c>
      <c r="BK730" s="25">
        <f t="shared" si="6167"/>
        <v>33005</v>
      </c>
      <c r="BL730" s="25">
        <f t="shared" si="6167"/>
        <v>0</v>
      </c>
      <c r="BM730" s="25">
        <f t="shared" si="6167"/>
        <v>33005</v>
      </c>
      <c r="BN730" s="25">
        <f t="shared" si="6167"/>
        <v>0</v>
      </c>
      <c r="BO730" s="149">
        <f t="shared" si="6167"/>
        <v>0</v>
      </c>
      <c r="BP730" s="149">
        <f t="shared" ref="BO730:BV732" si="6168">BP731</f>
        <v>0</v>
      </c>
      <c r="BQ730" s="149">
        <f t="shared" si="6168"/>
        <v>0</v>
      </c>
      <c r="BR730" s="149">
        <f t="shared" si="6168"/>
        <v>0</v>
      </c>
      <c r="BS730" s="25">
        <f t="shared" si="6168"/>
        <v>33005</v>
      </c>
      <c r="BT730" s="25">
        <f t="shared" si="6168"/>
        <v>0</v>
      </c>
      <c r="BU730" s="25">
        <f t="shared" si="6168"/>
        <v>33005</v>
      </c>
      <c r="BV730" s="25">
        <f t="shared" si="6168"/>
        <v>0</v>
      </c>
    </row>
    <row r="731" spans="1:74" ht="33.6">
      <c r="A731" s="8" t="s">
        <v>129</v>
      </c>
      <c r="B731" s="10" t="s">
        <v>108</v>
      </c>
      <c r="C731" s="10" t="s">
        <v>39</v>
      </c>
      <c r="D731" s="10" t="s">
        <v>39</v>
      </c>
      <c r="E731" s="13" t="s">
        <v>516</v>
      </c>
      <c r="F731" s="10"/>
      <c r="G731" s="25">
        <f t="shared" si="6164"/>
        <v>33005</v>
      </c>
      <c r="H731" s="25">
        <f t="shared" si="6164"/>
        <v>0</v>
      </c>
      <c r="I731" s="25">
        <f t="shared" si="6164"/>
        <v>33005</v>
      </c>
      <c r="J731" s="25">
        <f t="shared" si="6164"/>
        <v>0</v>
      </c>
      <c r="K731" s="149">
        <f t="shared" si="6164"/>
        <v>0</v>
      </c>
      <c r="L731" s="149">
        <f t="shared" si="6164"/>
        <v>0</v>
      </c>
      <c r="M731" s="149">
        <f t="shared" si="6164"/>
        <v>0</v>
      </c>
      <c r="N731" s="149">
        <f t="shared" si="6164"/>
        <v>0</v>
      </c>
      <c r="O731" s="25">
        <f t="shared" si="6164"/>
        <v>33005</v>
      </c>
      <c r="P731" s="25">
        <f t="shared" si="6164"/>
        <v>0</v>
      </c>
      <c r="Q731" s="25">
        <f t="shared" si="6164"/>
        <v>33005</v>
      </c>
      <c r="R731" s="25">
        <f t="shared" si="6164"/>
        <v>0</v>
      </c>
      <c r="S731" s="149">
        <f t="shared" si="6165"/>
        <v>0</v>
      </c>
      <c r="T731" s="149">
        <f t="shared" si="6165"/>
        <v>0</v>
      </c>
      <c r="U731" s="149">
        <f t="shared" si="6165"/>
        <v>0</v>
      </c>
      <c r="V731" s="149">
        <f t="shared" si="6165"/>
        <v>0</v>
      </c>
      <c r="W731" s="25">
        <f t="shared" si="6165"/>
        <v>33005</v>
      </c>
      <c r="X731" s="25">
        <f t="shared" si="6165"/>
        <v>0</v>
      </c>
      <c r="Y731" s="25">
        <f t="shared" si="6165"/>
        <v>33005</v>
      </c>
      <c r="Z731" s="25">
        <f t="shared" si="6165"/>
        <v>0</v>
      </c>
      <c r="AA731" s="149">
        <f t="shared" si="6165"/>
        <v>0</v>
      </c>
      <c r="AB731" s="149">
        <f t="shared" si="6165"/>
        <v>0</v>
      </c>
      <c r="AC731" s="149">
        <f t="shared" si="6165"/>
        <v>0</v>
      </c>
      <c r="AD731" s="149">
        <f t="shared" si="6165"/>
        <v>0</v>
      </c>
      <c r="AE731" s="25">
        <f t="shared" si="6165"/>
        <v>33005</v>
      </c>
      <c r="AF731" s="25">
        <f t="shared" si="6165"/>
        <v>0</v>
      </c>
      <c r="AG731" s="25">
        <f t="shared" si="6165"/>
        <v>33005</v>
      </c>
      <c r="AH731" s="25">
        <f t="shared" si="6165"/>
        <v>0</v>
      </c>
      <c r="AI731" s="149">
        <f t="shared" si="6166"/>
        <v>0</v>
      </c>
      <c r="AJ731" s="149">
        <f t="shared" si="6166"/>
        <v>0</v>
      </c>
      <c r="AK731" s="149">
        <f t="shared" si="6166"/>
        <v>0</v>
      </c>
      <c r="AL731" s="149">
        <f t="shared" si="6166"/>
        <v>0</v>
      </c>
      <c r="AM731" s="25">
        <f t="shared" si="6166"/>
        <v>33005</v>
      </c>
      <c r="AN731" s="25">
        <f t="shared" si="6166"/>
        <v>0</v>
      </c>
      <c r="AO731" s="25">
        <f t="shared" si="6166"/>
        <v>33005</v>
      </c>
      <c r="AP731" s="25">
        <f t="shared" si="6166"/>
        <v>0</v>
      </c>
      <c r="AQ731" s="149">
        <f t="shared" si="6166"/>
        <v>0</v>
      </c>
      <c r="AR731" s="149">
        <f t="shared" si="6166"/>
        <v>0</v>
      </c>
      <c r="AS731" s="149">
        <f t="shared" si="6166"/>
        <v>0</v>
      </c>
      <c r="AT731" s="149">
        <f t="shared" si="6166"/>
        <v>0</v>
      </c>
      <c r="AU731" s="25">
        <f t="shared" si="6166"/>
        <v>33005</v>
      </c>
      <c r="AV731" s="25">
        <f t="shared" si="6166"/>
        <v>0</v>
      </c>
      <c r="AW731" s="25">
        <f t="shared" si="6166"/>
        <v>33005</v>
      </c>
      <c r="AX731" s="25">
        <f t="shared" si="6166"/>
        <v>0</v>
      </c>
      <c r="AY731" s="149">
        <f t="shared" si="6167"/>
        <v>0</v>
      </c>
      <c r="AZ731" s="149">
        <f t="shared" si="6167"/>
        <v>0</v>
      </c>
      <c r="BA731" s="149">
        <f t="shared" si="6167"/>
        <v>0</v>
      </c>
      <c r="BB731" s="149">
        <f t="shared" si="6167"/>
        <v>0</v>
      </c>
      <c r="BC731" s="25">
        <f t="shared" si="6167"/>
        <v>33005</v>
      </c>
      <c r="BD731" s="25">
        <f t="shared" si="6167"/>
        <v>0</v>
      </c>
      <c r="BE731" s="25">
        <f t="shared" si="6167"/>
        <v>33005</v>
      </c>
      <c r="BF731" s="25">
        <f t="shared" si="6167"/>
        <v>0</v>
      </c>
      <c r="BG731" s="149">
        <f t="shared" si="6167"/>
        <v>0</v>
      </c>
      <c r="BH731" s="149">
        <f t="shared" si="6167"/>
        <v>0</v>
      </c>
      <c r="BI731" s="149">
        <f t="shared" si="6167"/>
        <v>0</v>
      </c>
      <c r="BJ731" s="149">
        <f t="shared" si="6167"/>
        <v>0</v>
      </c>
      <c r="BK731" s="25">
        <f t="shared" si="6167"/>
        <v>33005</v>
      </c>
      <c r="BL731" s="25">
        <f t="shared" si="6167"/>
        <v>0</v>
      </c>
      <c r="BM731" s="25">
        <f t="shared" si="6167"/>
        <v>33005</v>
      </c>
      <c r="BN731" s="25">
        <f t="shared" si="6167"/>
        <v>0</v>
      </c>
      <c r="BO731" s="149">
        <f t="shared" si="6168"/>
        <v>0</v>
      </c>
      <c r="BP731" s="149">
        <f t="shared" si="6168"/>
        <v>0</v>
      </c>
      <c r="BQ731" s="149">
        <f t="shared" si="6168"/>
        <v>0</v>
      </c>
      <c r="BR731" s="149">
        <f t="shared" si="6168"/>
        <v>0</v>
      </c>
      <c r="BS731" s="25">
        <f t="shared" si="6168"/>
        <v>33005</v>
      </c>
      <c r="BT731" s="25">
        <f t="shared" si="6168"/>
        <v>0</v>
      </c>
      <c r="BU731" s="25">
        <f t="shared" si="6168"/>
        <v>33005</v>
      </c>
      <c r="BV731" s="25">
        <f t="shared" si="6168"/>
        <v>0</v>
      </c>
    </row>
    <row r="732" spans="1:74" ht="33.6">
      <c r="A732" s="8" t="s">
        <v>32</v>
      </c>
      <c r="B732" s="10" t="s">
        <v>108</v>
      </c>
      <c r="C732" s="10" t="s">
        <v>39</v>
      </c>
      <c r="D732" s="10" t="s">
        <v>39</v>
      </c>
      <c r="E732" s="13" t="s">
        <v>516</v>
      </c>
      <c r="F732" s="10" t="s">
        <v>33</v>
      </c>
      <c r="G732" s="6">
        <f t="shared" si="6164"/>
        <v>33005</v>
      </c>
      <c r="H732" s="6">
        <f t="shared" si="6164"/>
        <v>0</v>
      </c>
      <c r="I732" s="6">
        <f t="shared" si="6164"/>
        <v>33005</v>
      </c>
      <c r="J732" s="6">
        <f t="shared" si="6164"/>
        <v>0</v>
      </c>
      <c r="K732" s="148">
        <f t="shared" si="6164"/>
        <v>0</v>
      </c>
      <c r="L732" s="148">
        <f t="shared" si="6164"/>
        <v>0</v>
      </c>
      <c r="M732" s="148">
        <f t="shared" si="6164"/>
        <v>0</v>
      </c>
      <c r="N732" s="148">
        <f t="shared" si="6164"/>
        <v>0</v>
      </c>
      <c r="O732" s="6">
        <f t="shared" si="6164"/>
        <v>33005</v>
      </c>
      <c r="P732" s="6">
        <f t="shared" si="6164"/>
        <v>0</v>
      </c>
      <c r="Q732" s="6">
        <f t="shared" si="6164"/>
        <v>33005</v>
      </c>
      <c r="R732" s="6">
        <f t="shared" si="6164"/>
        <v>0</v>
      </c>
      <c r="S732" s="148">
        <f t="shared" si="6165"/>
        <v>0</v>
      </c>
      <c r="T732" s="148">
        <f t="shared" si="6165"/>
        <v>0</v>
      </c>
      <c r="U732" s="148">
        <f t="shared" si="6165"/>
        <v>0</v>
      </c>
      <c r="V732" s="148">
        <f t="shared" si="6165"/>
        <v>0</v>
      </c>
      <c r="W732" s="6">
        <f t="shared" si="6165"/>
        <v>33005</v>
      </c>
      <c r="X732" s="6">
        <f t="shared" si="6165"/>
        <v>0</v>
      </c>
      <c r="Y732" s="6">
        <f t="shared" si="6165"/>
        <v>33005</v>
      </c>
      <c r="Z732" s="6">
        <f t="shared" si="6165"/>
        <v>0</v>
      </c>
      <c r="AA732" s="148">
        <f t="shared" si="6165"/>
        <v>0</v>
      </c>
      <c r="AB732" s="148">
        <f t="shared" si="6165"/>
        <v>0</v>
      </c>
      <c r="AC732" s="148">
        <f t="shared" si="6165"/>
        <v>0</v>
      </c>
      <c r="AD732" s="148">
        <f t="shared" si="6165"/>
        <v>0</v>
      </c>
      <c r="AE732" s="6">
        <f t="shared" si="6165"/>
        <v>33005</v>
      </c>
      <c r="AF732" s="6">
        <f t="shared" si="6165"/>
        <v>0</v>
      </c>
      <c r="AG732" s="6">
        <f t="shared" si="6165"/>
        <v>33005</v>
      </c>
      <c r="AH732" s="6">
        <f t="shared" si="6165"/>
        <v>0</v>
      </c>
      <c r="AI732" s="148">
        <f t="shared" si="6166"/>
        <v>0</v>
      </c>
      <c r="AJ732" s="148">
        <f t="shared" si="6166"/>
        <v>0</v>
      </c>
      <c r="AK732" s="148">
        <f t="shared" si="6166"/>
        <v>0</v>
      </c>
      <c r="AL732" s="148">
        <f t="shared" si="6166"/>
        <v>0</v>
      </c>
      <c r="AM732" s="6">
        <f t="shared" si="6166"/>
        <v>33005</v>
      </c>
      <c r="AN732" s="6">
        <f t="shared" si="6166"/>
        <v>0</v>
      </c>
      <c r="AO732" s="6">
        <f t="shared" si="6166"/>
        <v>33005</v>
      </c>
      <c r="AP732" s="6">
        <f t="shared" si="6166"/>
        <v>0</v>
      </c>
      <c r="AQ732" s="148">
        <f t="shared" si="6166"/>
        <v>0</v>
      </c>
      <c r="AR732" s="148">
        <f t="shared" si="6166"/>
        <v>0</v>
      </c>
      <c r="AS732" s="148">
        <f t="shared" si="6166"/>
        <v>0</v>
      </c>
      <c r="AT732" s="148">
        <f t="shared" si="6166"/>
        <v>0</v>
      </c>
      <c r="AU732" s="6">
        <f t="shared" si="6166"/>
        <v>33005</v>
      </c>
      <c r="AV732" s="6">
        <f t="shared" si="6166"/>
        <v>0</v>
      </c>
      <c r="AW732" s="6">
        <f t="shared" si="6166"/>
        <v>33005</v>
      </c>
      <c r="AX732" s="6">
        <f t="shared" si="6166"/>
        <v>0</v>
      </c>
      <c r="AY732" s="148">
        <f t="shared" si="6167"/>
        <v>0</v>
      </c>
      <c r="AZ732" s="148">
        <f t="shared" si="6167"/>
        <v>0</v>
      </c>
      <c r="BA732" s="148">
        <f t="shared" si="6167"/>
        <v>0</v>
      </c>
      <c r="BB732" s="148">
        <f t="shared" si="6167"/>
        <v>0</v>
      </c>
      <c r="BC732" s="6">
        <f t="shared" si="6167"/>
        <v>33005</v>
      </c>
      <c r="BD732" s="6">
        <f t="shared" si="6167"/>
        <v>0</v>
      </c>
      <c r="BE732" s="6">
        <f t="shared" si="6167"/>
        <v>33005</v>
      </c>
      <c r="BF732" s="6">
        <f t="shared" si="6167"/>
        <v>0</v>
      </c>
      <c r="BG732" s="148">
        <f t="shared" si="6167"/>
        <v>0</v>
      </c>
      <c r="BH732" s="148">
        <f t="shared" si="6167"/>
        <v>0</v>
      </c>
      <c r="BI732" s="148">
        <f t="shared" si="6167"/>
        <v>0</v>
      </c>
      <c r="BJ732" s="148">
        <f t="shared" si="6167"/>
        <v>0</v>
      </c>
      <c r="BK732" s="6">
        <f t="shared" si="6167"/>
        <v>33005</v>
      </c>
      <c r="BL732" s="6">
        <f t="shared" si="6167"/>
        <v>0</v>
      </c>
      <c r="BM732" s="6">
        <f t="shared" si="6167"/>
        <v>33005</v>
      </c>
      <c r="BN732" s="6">
        <f t="shared" si="6167"/>
        <v>0</v>
      </c>
      <c r="BO732" s="148">
        <f t="shared" si="6168"/>
        <v>0</v>
      </c>
      <c r="BP732" s="148">
        <f t="shared" si="6168"/>
        <v>0</v>
      </c>
      <c r="BQ732" s="148">
        <f t="shared" si="6168"/>
        <v>0</v>
      </c>
      <c r="BR732" s="148">
        <f t="shared" si="6168"/>
        <v>0</v>
      </c>
      <c r="BS732" s="6">
        <f t="shared" si="6168"/>
        <v>33005</v>
      </c>
      <c r="BT732" s="6">
        <f t="shared" si="6168"/>
        <v>0</v>
      </c>
      <c r="BU732" s="6">
        <f t="shared" si="6168"/>
        <v>33005</v>
      </c>
      <c r="BV732" s="6">
        <f t="shared" si="6168"/>
        <v>0</v>
      </c>
    </row>
    <row r="733" spans="1:74">
      <c r="A733" s="8" t="s">
        <v>46</v>
      </c>
      <c r="B733" s="10" t="s">
        <v>108</v>
      </c>
      <c r="C733" s="10" t="s">
        <v>39</v>
      </c>
      <c r="D733" s="10" t="s">
        <v>39</v>
      </c>
      <c r="E733" s="13" t="s">
        <v>516</v>
      </c>
      <c r="F733" s="6">
        <v>610</v>
      </c>
      <c r="G733" s="6">
        <v>33005</v>
      </c>
      <c r="H733" s="6"/>
      <c r="I733" s="6">
        <v>33005</v>
      </c>
      <c r="J733" s="6"/>
      <c r="K733" s="148"/>
      <c r="L733" s="148"/>
      <c r="M733" s="148"/>
      <c r="N733" s="148"/>
      <c r="O733" s="6">
        <f>G733+K733</f>
        <v>33005</v>
      </c>
      <c r="P733" s="6">
        <f t="shared" ref="P733" si="6169">H733+L733</f>
        <v>0</v>
      </c>
      <c r="Q733" s="6">
        <f t="shared" ref="Q733" si="6170">I733+M733</f>
        <v>33005</v>
      </c>
      <c r="R733" s="6">
        <f t="shared" ref="R733" si="6171">J733+N733</f>
        <v>0</v>
      </c>
      <c r="S733" s="148"/>
      <c r="T733" s="148"/>
      <c r="U733" s="148"/>
      <c r="V733" s="148"/>
      <c r="W733" s="6">
        <f>O733+S733</f>
        <v>33005</v>
      </c>
      <c r="X733" s="6">
        <f t="shared" ref="X733" si="6172">P733+T733</f>
        <v>0</v>
      </c>
      <c r="Y733" s="6">
        <f t="shared" ref="Y733" si="6173">Q733+U733</f>
        <v>33005</v>
      </c>
      <c r="Z733" s="6">
        <f t="shared" ref="Z733" si="6174">R733+V733</f>
        <v>0</v>
      </c>
      <c r="AA733" s="148"/>
      <c r="AB733" s="148"/>
      <c r="AC733" s="148"/>
      <c r="AD733" s="148"/>
      <c r="AE733" s="6">
        <f>W733+AA733</f>
        <v>33005</v>
      </c>
      <c r="AF733" s="6">
        <f t="shared" ref="AF733" si="6175">X733+AB733</f>
        <v>0</v>
      </c>
      <c r="AG733" s="6">
        <f t="shared" ref="AG733" si="6176">Y733+AC733</f>
        <v>33005</v>
      </c>
      <c r="AH733" s="6">
        <f t="shared" ref="AH733" si="6177">Z733+AD733</f>
        <v>0</v>
      </c>
      <c r="AI733" s="148"/>
      <c r="AJ733" s="148"/>
      <c r="AK733" s="148"/>
      <c r="AL733" s="148"/>
      <c r="AM733" s="6">
        <f>AE733+AI733</f>
        <v>33005</v>
      </c>
      <c r="AN733" s="6">
        <f t="shared" ref="AN733" si="6178">AF733+AJ733</f>
        <v>0</v>
      </c>
      <c r="AO733" s="6">
        <f t="shared" ref="AO733" si="6179">AG733+AK733</f>
        <v>33005</v>
      </c>
      <c r="AP733" s="6">
        <f t="shared" ref="AP733" si="6180">AH733+AL733</f>
        <v>0</v>
      </c>
      <c r="AQ733" s="148"/>
      <c r="AR733" s="148"/>
      <c r="AS733" s="148"/>
      <c r="AT733" s="148"/>
      <c r="AU733" s="6">
        <f>AM733+AQ733</f>
        <v>33005</v>
      </c>
      <c r="AV733" s="6">
        <f t="shared" ref="AV733" si="6181">AN733+AR733</f>
        <v>0</v>
      </c>
      <c r="AW733" s="6">
        <f t="shared" ref="AW733" si="6182">AO733+AS733</f>
        <v>33005</v>
      </c>
      <c r="AX733" s="6">
        <f t="shared" ref="AX733" si="6183">AP733+AT733</f>
        <v>0</v>
      </c>
      <c r="AY733" s="148"/>
      <c r="AZ733" s="148"/>
      <c r="BA733" s="148"/>
      <c r="BB733" s="148"/>
      <c r="BC733" s="6">
        <f>AU733+AY733</f>
        <v>33005</v>
      </c>
      <c r="BD733" s="6">
        <f t="shared" ref="BD733" si="6184">AV733+AZ733</f>
        <v>0</v>
      </c>
      <c r="BE733" s="6">
        <f t="shared" ref="BE733" si="6185">AW733+BA733</f>
        <v>33005</v>
      </c>
      <c r="BF733" s="6">
        <f t="shared" ref="BF733" si="6186">AX733+BB733</f>
        <v>0</v>
      </c>
      <c r="BG733" s="148"/>
      <c r="BH733" s="148"/>
      <c r="BI733" s="148"/>
      <c r="BJ733" s="148"/>
      <c r="BK733" s="6">
        <f>BC733+BG733</f>
        <v>33005</v>
      </c>
      <c r="BL733" s="6">
        <f t="shared" ref="BL733" si="6187">BD733+BH733</f>
        <v>0</v>
      </c>
      <c r="BM733" s="6">
        <f t="shared" ref="BM733" si="6188">BE733+BI733</f>
        <v>33005</v>
      </c>
      <c r="BN733" s="6">
        <f t="shared" ref="BN733" si="6189">BF733+BJ733</f>
        <v>0</v>
      </c>
      <c r="BO733" s="148"/>
      <c r="BP733" s="148"/>
      <c r="BQ733" s="148"/>
      <c r="BR733" s="148"/>
      <c r="BS733" s="6">
        <f>BK733+BO733</f>
        <v>33005</v>
      </c>
      <c r="BT733" s="6">
        <f t="shared" ref="BT733" si="6190">BL733+BP733</f>
        <v>0</v>
      </c>
      <c r="BU733" s="6">
        <f t="shared" ref="BU733" si="6191">BM733+BQ733</f>
        <v>33005</v>
      </c>
      <c r="BV733" s="6">
        <f t="shared" ref="BV733" si="6192">BN733+BR733</f>
        <v>0</v>
      </c>
    </row>
    <row r="734" spans="1:74">
      <c r="A734" s="8" t="s">
        <v>15</v>
      </c>
      <c r="B734" s="10" t="s">
        <v>108</v>
      </c>
      <c r="C734" s="10" t="s">
        <v>39</v>
      </c>
      <c r="D734" s="10" t="s">
        <v>39</v>
      </c>
      <c r="E734" s="13" t="s">
        <v>517</v>
      </c>
      <c r="F734" s="10"/>
      <c r="G734" s="25">
        <f t="shared" ref="G734:V736" si="6193">G735</f>
        <v>20</v>
      </c>
      <c r="H734" s="25">
        <f t="shared" si="6193"/>
        <v>0</v>
      </c>
      <c r="I734" s="25">
        <f t="shared" si="6193"/>
        <v>20</v>
      </c>
      <c r="J734" s="25">
        <f t="shared" si="6193"/>
        <v>0</v>
      </c>
      <c r="K734" s="149">
        <f t="shared" si="6193"/>
        <v>0</v>
      </c>
      <c r="L734" s="149">
        <f t="shared" si="6193"/>
        <v>0</v>
      </c>
      <c r="M734" s="149">
        <f t="shared" si="6193"/>
        <v>0</v>
      </c>
      <c r="N734" s="149">
        <f t="shared" si="6193"/>
        <v>0</v>
      </c>
      <c r="O734" s="25">
        <f t="shared" si="6193"/>
        <v>20</v>
      </c>
      <c r="P734" s="25">
        <f t="shared" si="6193"/>
        <v>0</v>
      </c>
      <c r="Q734" s="25">
        <f t="shared" si="6193"/>
        <v>20</v>
      </c>
      <c r="R734" s="25">
        <f t="shared" si="6193"/>
        <v>0</v>
      </c>
      <c r="S734" s="149">
        <f t="shared" si="6193"/>
        <v>0</v>
      </c>
      <c r="T734" s="149">
        <f t="shared" si="6193"/>
        <v>0</v>
      </c>
      <c r="U734" s="149">
        <f t="shared" si="6193"/>
        <v>0</v>
      </c>
      <c r="V734" s="149">
        <f t="shared" si="6193"/>
        <v>0</v>
      </c>
      <c r="W734" s="25">
        <f t="shared" ref="S734:AI736" si="6194">W735</f>
        <v>20</v>
      </c>
      <c r="X734" s="25">
        <f t="shared" si="6194"/>
        <v>0</v>
      </c>
      <c r="Y734" s="25">
        <f t="shared" si="6194"/>
        <v>20</v>
      </c>
      <c r="Z734" s="25">
        <f t="shared" si="6194"/>
        <v>0</v>
      </c>
      <c r="AA734" s="149">
        <f t="shared" si="6194"/>
        <v>0</v>
      </c>
      <c r="AB734" s="149">
        <f t="shared" si="6194"/>
        <v>0</v>
      </c>
      <c r="AC734" s="149">
        <f t="shared" si="6194"/>
        <v>0</v>
      </c>
      <c r="AD734" s="149">
        <f t="shared" si="6194"/>
        <v>0</v>
      </c>
      <c r="AE734" s="25">
        <f t="shared" si="6194"/>
        <v>20</v>
      </c>
      <c r="AF734" s="25">
        <f t="shared" si="6194"/>
        <v>0</v>
      </c>
      <c r="AG734" s="25">
        <f t="shared" si="6194"/>
        <v>20</v>
      </c>
      <c r="AH734" s="25">
        <f t="shared" si="6194"/>
        <v>0</v>
      </c>
      <c r="AI734" s="149">
        <f t="shared" si="6194"/>
        <v>0</v>
      </c>
      <c r="AJ734" s="149">
        <f t="shared" ref="AI734:AY736" si="6195">AJ735</f>
        <v>0</v>
      </c>
      <c r="AK734" s="149">
        <f t="shared" si="6195"/>
        <v>0</v>
      </c>
      <c r="AL734" s="149">
        <f t="shared" si="6195"/>
        <v>0</v>
      </c>
      <c r="AM734" s="25">
        <f t="shared" si="6195"/>
        <v>20</v>
      </c>
      <c r="AN734" s="25">
        <f t="shared" si="6195"/>
        <v>0</v>
      </c>
      <c r="AO734" s="25">
        <f t="shared" si="6195"/>
        <v>20</v>
      </c>
      <c r="AP734" s="25">
        <f t="shared" si="6195"/>
        <v>0</v>
      </c>
      <c r="AQ734" s="149">
        <f t="shared" si="6195"/>
        <v>0</v>
      </c>
      <c r="AR734" s="149">
        <f t="shared" si="6195"/>
        <v>0</v>
      </c>
      <c r="AS734" s="149">
        <f t="shared" si="6195"/>
        <v>0</v>
      </c>
      <c r="AT734" s="149">
        <f t="shared" si="6195"/>
        <v>0</v>
      </c>
      <c r="AU734" s="25">
        <f t="shared" si="6195"/>
        <v>20</v>
      </c>
      <c r="AV734" s="25">
        <f t="shared" si="6195"/>
        <v>0</v>
      </c>
      <c r="AW734" s="25">
        <f t="shared" si="6195"/>
        <v>20</v>
      </c>
      <c r="AX734" s="25">
        <f t="shared" si="6195"/>
        <v>0</v>
      </c>
      <c r="AY734" s="149">
        <f t="shared" si="6195"/>
        <v>0</v>
      </c>
      <c r="AZ734" s="149">
        <f t="shared" ref="AY734:BO736" si="6196">AZ735</f>
        <v>0</v>
      </c>
      <c r="BA734" s="149">
        <f t="shared" si="6196"/>
        <v>0</v>
      </c>
      <c r="BB734" s="149">
        <f t="shared" si="6196"/>
        <v>0</v>
      </c>
      <c r="BC734" s="25">
        <f t="shared" si="6196"/>
        <v>20</v>
      </c>
      <c r="BD734" s="25">
        <f t="shared" si="6196"/>
        <v>0</v>
      </c>
      <c r="BE734" s="25">
        <f t="shared" si="6196"/>
        <v>20</v>
      </c>
      <c r="BF734" s="25">
        <f t="shared" si="6196"/>
        <v>0</v>
      </c>
      <c r="BG734" s="149">
        <f t="shared" si="6196"/>
        <v>0</v>
      </c>
      <c r="BH734" s="149">
        <f t="shared" si="6196"/>
        <v>0</v>
      </c>
      <c r="BI734" s="149">
        <f t="shared" si="6196"/>
        <v>0</v>
      </c>
      <c r="BJ734" s="149">
        <f t="shared" si="6196"/>
        <v>0</v>
      </c>
      <c r="BK734" s="25">
        <f t="shared" si="6196"/>
        <v>20</v>
      </c>
      <c r="BL734" s="25">
        <f t="shared" si="6196"/>
        <v>0</v>
      </c>
      <c r="BM734" s="25">
        <f t="shared" si="6196"/>
        <v>20</v>
      </c>
      <c r="BN734" s="25">
        <f t="shared" si="6196"/>
        <v>0</v>
      </c>
      <c r="BO734" s="149">
        <f t="shared" si="6196"/>
        <v>0</v>
      </c>
      <c r="BP734" s="149">
        <f t="shared" ref="BO734:BV736" si="6197">BP735</f>
        <v>0</v>
      </c>
      <c r="BQ734" s="149">
        <f t="shared" si="6197"/>
        <v>0</v>
      </c>
      <c r="BR734" s="149">
        <f t="shared" si="6197"/>
        <v>0</v>
      </c>
      <c r="BS734" s="25">
        <f t="shared" si="6197"/>
        <v>20</v>
      </c>
      <c r="BT734" s="25">
        <f t="shared" si="6197"/>
        <v>0</v>
      </c>
      <c r="BU734" s="25">
        <f t="shared" si="6197"/>
        <v>20</v>
      </c>
      <c r="BV734" s="25">
        <f t="shared" si="6197"/>
        <v>0</v>
      </c>
    </row>
    <row r="735" spans="1:74">
      <c r="A735" s="8" t="s">
        <v>128</v>
      </c>
      <c r="B735" s="10" t="s">
        <v>108</v>
      </c>
      <c r="C735" s="10" t="s">
        <v>39</v>
      </c>
      <c r="D735" s="10" t="s">
        <v>39</v>
      </c>
      <c r="E735" s="13" t="s">
        <v>518</v>
      </c>
      <c r="F735" s="10"/>
      <c r="G735" s="25">
        <f t="shared" si="6193"/>
        <v>20</v>
      </c>
      <c r="H735" s="25">
        <f t="shared" si="6193"/>
        <v>0</v>
      </c>
      <c r="I735" s="25">
        <f t="shared" si="6193"/>
        <v>20</v>
      </c>
      <c r="J735" s="25">
        <f t="shared" si="6193"/>
        <v>0</v>
      </c>
      <c r="K735" s="149">
        <f t="shared" si="6193"/>
        <v>0</v>
      </c>
      <c r="L735" s="149">
        <f t="shared" si="6193"/>
        <v>0</v>
      </c>
      <c r="M735" s="149">
        <f t="shared" si="6193"/>
        <v>0</v>
      </c>
      <c r="N735" s="149">
        <f t="shared" si="6193"/>
        <v>0</v>
      </c>
      <c r="O735" s="25">
        <f t="shared" si="6193"/>
        <v>20</v>
      </c>
      <c r="P735" s="25">
        <f t="shared" si="6193"/>
        <v>0</v>
      </c>
      <c r="Q735" s="25">
        <f t="shared" si="6193"/>
        <v>20</v>
      </c>
      <c r="R735" s="25">
        <f t="shared" si="6193"/>
        <v>0</v>
      </c>
      <c r="S735" s="149">
        <f t="shared" si="6194"/>
        <v>0</v>
      </c>
      <c r="T735" s="149">
        <f t="shared" si="6194"/>
        <v>0</v>
      </c>
      <c r="U735" s="149">
        <f t="shared" si="6194"/>
        <v>0</v>
      </c>
      <c r="V735" s="149">
        <f t="shared" si="6194"/>
        <v>0</v>
      </c>
      <c r="W735" s="25">
        <f t="shared" si="6194"/>
        <v>20</v>
      </c>
      <c r="X735" s="25">
        <f t="shared" si="6194"/>
        <v>0</v>
      </c>
      <c r="Y735" s="25">
        <f t="shared" si="6194"/>
        <v>20</v>
      </c>
      <c r="Z735" s="25">
        <f t="shared" si="6194"/>
        <v>0</v>
      </c>
      <c r="AA735" s="149">
        <f t="shared" si="6194"/>
        <v>0</v>
      </c>
      <c r="AB735" s="149">
        <f t="shared" si="6194"/>
        <v>0</v>
      </c>
      <c r="AC735" s="149">
        <f t="shared" si="6194"/>
        <v>0</v>
      </c>
      <c r="AD735" s="149">
        <f t="shared" si="6194"/>
        <v>0</v>
      </c>
      <c r="AE735" s="25">
        <f t="shared" si="6194"/>
        <v>20</v>
      </c>
      <c r="AF735" s="25">
        <f t="shared" si="6194"/>
        <v>0</v>
      </c>
      <c r="AG735" s="25">
        <f t="shared" si="6194"/>
        <v>20</v>
      </c>
      <c r="AH735" s="25">
        <f t="shared" si="6194"/>
        <v>0</v>
      </c>
      <c r="AI735" s="149">
        <f t="shared" si="6195"/>
        <v>0</v>
      </c>
      <c r="AJ735" s="149">
        <f t="shared" si="6195"/>
        <v>0</v>
      </c>
      <c r="AK735" s="149">
        <f t="shared" si="6195"/>
        <v>0</v>
      </c>
      <c r="AL735" s="149">
        <f t="shared" si="6195"/>
        <v>0</v>
      </c>
      <c r="AM735" s="25">
        <f t="shared" si="6195"/>
        <v>20</v>
      </c>
      <c r="AN735" s="25">
        <f t="shared" si="6195"/>
        <v>0</v>
      </c>
      <c r="AO735" s="25">
        <f t="shared" si="6195"/>
        <v>20</v>
      </c>
      <c r="AP735" s="25">
        <f t="shared" si="6195"/>
        <v>0</v>
      </c>
      <c r="AQ735" s="149">
        <f t="shared" si="6195"/>
        <v>0</v>
      </c>
      <c r="AR735" s="149">
        <f t="shared" si="6195"/>
        <v>0</v>
      </c>
      <c r="AS735" s="149">
        <f t="shared" si="6195"/>
        <v>0</v>
      </c>
      <c r="AT735" s="149">
        <f t="shared" si="6195"/>
        <v>0</v>
      </c>
      <c r="AU735" s="25">
        <f t="shared" si="6195"/>
        <v>20</v>
      </c>
      <c r="AV735" s="25">
        <f t="shared" si="6195"/>
        <v>0</v>
      </c>
      <c r="AW735" s="25">
        <f t="shared" si="6195"/>
        <v>20</v>
      </c>
      <c r="AX735" s="25">
        <f t="shared" si="6195"/>
        <v>0</v>
      </c>
      <c r="AY735" s="149">
        <f t="shared" si="6196"/>
        <v>0</v>
      </c>
      <c r="AZ735" s="149">
        <f t="shared" si="6196"/>
        <v>0</v>
      </c>
      <c r="BA735" s="149">
        <f t="shared" si="6196"/>
        <v>0</v>
      </c>
      <c r="BB735" s="149">
        <f t="shared" si="6196"/>
        <v>0</v>
      </c>
      <c r="BC735" s="25">
        <f t="shared" si="6196"/>
        <v>20</v>
      </c>
      <c r="BD735" s="25">
        <f t="shared" si="6196"/>
        <v>0</v>
      </c>
      <c r="BE735" s="25">
        <f t="shared" si="6196"/>
        <v>20</v>
      </c>
      <c r="BF735" s="25">
        <f t="shared" si="6196"/>
        <v>0</v>
      </c>
      <c r="BG735" s="149">
        <f t="shared" si="6196"/>
        <v>0</v>
      </c>
      <c r="BH735" s="149">
        <f t="shared" si="6196"/>
        <v>0</v>
      </c>
      <c r="BI735" s="149">
        <f t="shared" si="6196"/>
        <v>0</v>
      </c>
      <c r="BJ735" s="149">
        <f t="shared" si="6196"/>
        <v>0</v>
      </c>
      <c r="BK735" s="25">
        <f t="shared" si="6196"/>
        <v>20</v>
      </c>
      <c r="BL735" s="25">
        <f t="shared" si="6196"/>
        <v>0</v>
      </c>
      <c r="BM735" s="25">
        <f t="shared" si="6196"/>
        <v>20</v>
      </c>
      <c r="BN735" s="25">
        <f t="shared" si="6196"/>
        <v>0</v>
      </c>
      <c r="BO735" s="149">
        <f t="shared" si="6197"/>
        <v>0</v>
      </c>
      <c r="BP735" s="149">
        <f t="shared" si="6197"/>
        <v>0</v>
      </c>
      <c r="BQ735" s="149">
        <f t="shared" si="6197"/>
        <v>0</v>
      </c>
      <c r="BR735" s="149">
        <f t="shared" si="6197"/>
        <v>0</v>
      </c>
      <c r="BS735" s="25">
        <f t="shared" si="6197"/>
        <v>20</v>
      </c>
      <c r="BT735" s="25">
        <f t="shared" si="6197"/>
        <v>0</v>
      </c>
      <c r="BU735" s="25">
        <f t="shared" si="6197"/>
        <v>20</v>
      </c>
      <c r="BV735" s="25">
        <f t="shared" si="6197"/>
        <v>0</v>
      </c>
    </row>
    <row r="736" spans="1:74" ht="33.6">
      <c r="A736" s="8" t="s">
        <v>32</v>
      </c>
      <c r="B736" s="10" t="s">
        <v>108</v>
      </c>
      <c r="C736" s="10" t="s">
        <v>39</v>
      </c>
      <c r="D736" s="10" t="s">
        <v>39</v>
      </c>
      <c r="E736" s="13" t="s">
        <v>518</v>
      </c>
      <c r="F736" s="10" t="s">
        <v>33</v>
      </c>
      <c r="G736" s="25">
        <f t="shared" si="6193"/>
        <v>20</v>
      </c>
      <c r="H736" s="25">
        <f t="shared" si="6193"/>
        <v>0</v>
      </c>
      <c r="I736" s="25">
        <f t="shared" si="6193"/>
        <v>20</v>
      </c>
      <c r="J736" s="25">
        <f t="shared" si="6193"/>
        <v>0</v>
      </c>
      <c r="K736" s="149">
        <f t="shared" si="6193"/>
        <v>0</v>
      </c>
      <c r="L736" s="149">
        <f t="shared" si="6193"/>
        <v>0</v>
      </c>
      <c r="M736" s="149">
        <f t="shared" si="6193"/>
        <v>0</v>
      </c>
      <c r="N736" s="149">
        <f t="shared" si="6193"/>
        <v>0</v>
      </c>
      <c r="O736" s="25">
        <f t="shared" si="6193"/>
        <v>20</v>
      </c>
      <c r="P736" s="25">
        <f t="shared" si="6193"/>
        <v>0</v>
      </c>
      <c r="Q736" s="25">
        <f t="shared" si="6193"/>
        <v>20</v>
      </c>
      <c r="R736" s="25">
        <f t="shared" si="6193"/>
        <v>0</v>
      </c>
      <c r="S736" s="149">
        <f t="shared" si="6194"/>
        <v>0</v>
      </c>
      <c r="T736" s="149">
        <f t="shared" si="6194"/>
        <v>0</v>
      </c>
      <c r="U736" s="149">
        <f t="shared" si="6194"/>
        <v>0</v>
      </c>
      <c r="V736" s="149">
        <f t="shared" si="6194"/>
        <v>0</v>
      </c>
      <c r="W736" s="25">
        <f t="shared" si="6194"/>
        <v>20</v>
      </c>
      <c r="X736" s="25">
        <f t="shared" si="6194"/>
        <v>0</v>
      </c>
      <c r="Y736" s="25">
        <f t="shared" si="6194"/>
        <v>20</v>
      </c>
      <c r="Z736" s="25">
        <f t="shared" si="6194"/>
        <v>0</v>
      </c>
      <c r="AA736" s="149">
        <f t="shared" si="6194"/>
        <v>0</v>
      </c>
      <c r="AB736" s="149">
        <f t="shared" si="6194"/>
        <v>0</v>
      </c>
      <c r="AC736" s="149">
        <f t="shared" si="6194"/>
        <v>0</v>
      </c>
      <c r="AD736" s="149">
        <f t="shared" si="6194"/>
        <v>0</v>
      </c>
      <c r="AE736" s="25">
        <f t="shared" si="6194"/>
        <v>20</v>
      </c>
      <c r="AF736" s="25">
        <f t="shared" si="6194"/>
        <v>0</v>
      </c>
      <c r="AG736" s="25">
        <f t="shared" si="6194"/>
        <v>20</v>
      </c>
      <c r="AH736" s="25">
        <f t="shared" si="6194"/>
        <v>0</v>
      </c>
      <c r="AI736" s="149">
        <f t="shared" si="6195"/>
        <v>0</v>
      </c>
      <c r="AJ736" s="149">
        <f t="shared" si="6195"/>
        <v>0</v>
      </c>
      <c r="AK736" s="149">
        <f t="shared" si="6195"/>
        <v>0</v>
      </c>
      <c r="AL736" s="149">
        <f t="shared" si="6195"/>
        <v>0</v>
      </c>
      <c r="AM736" s="25">
        <f t="shared" si="6195"/>
        <v>20</v>
      </c>
      <c r="AN736" s="25">
        <f t="shared" si="6195"/>
        <v>0</v>
      </c>
      <c r="AO736" s="25">
        <f t="shared" si="6195"/>
        <v>20</v>
      </c>
      <c r="AP736" s="25">
        <f t="shared" si="6195"/>
        <v>0</v>
      </c>
      <c r="AQ736" s="149">
        <f t="shared" si="6195"/>
        <v>0</v>
      </c>
      <c r="AR736" s="149">
        <f t="shared" si="6195"/>
        <v>0</v>
      </c>
      <c r="AS736" s="149">
        <f t="shared" si="6195"/>
        <v>0</v>
      </c>
      <c r="AT736" s="149">
        <f t="shared" si="6195"/>
        <v>0</v>
      </c>
      <c r="AU736" s="25">
        <f t="shared" si="6195"/>
        <v>20</v>
      </c>
      <c r="AV736" s="25">
        <f t="shared" si="6195"/>
        <v>0</v>
      </c>
      <c r="AW736" s="25">
        <f t="shared" si="6195"/>
        <v>20</v>
      </c>
      <c r="AX736" s="25">
        <f t="shared" si="6195"/>
        <v>0</v>
      </c>
      <c r="AY736" s="149">
        <f t="shared" si="6196"/>
        <v>0</v>
      </c>
      <c r="AZ736" s="149">
        <f t="shared" si="6196"/>
        <v>0</v>
      </c>
      <c r="BA736" s="149">
        <f t="shared" si="6196"/>
        <v>0</v>
      </c>
      <c r="BB736" s="149">
        <f t="shared" si="6196"/>
        <v>0</v>
      </c>
      <c r="BC736" s="25">
        <f t="shared" si="6196"/>
        <v>20</v>
      </c>
      <c r="BD736" s="25">
        <f t="shared" si="6196"/>
        <v>0</v>
      </c>
      <c r="BE736" s="25">
        <f t="shared" si="6196"/>
        <v>20</v>
      </c>
      <c r="BF736" s="25">
        <f t="shared" si="6196"/>
        <v>0</v>
      </c>
      <c r="BG736" s="149">
        <f t="shared" si="6196"/>
        <v>0</v>
      </c>
      <c r="BH736" s="149">
        <f t="shared" si="6196"/>
        <v>0</v>
      </c>
      <c r="BI736" s="149">
        <f t="shared" si="6196"/>
        <v>0</v>
      </c>
      <c r="BJ736" s="149">
        <f t="shared" si="6196"/>
        <v>0</v>
      </c>
      <c r="BK736" s="25">
        <f t="shared" si="6196"/>
        <v>20</v>
      </c>
      <c r="BL736" s="25">
        <f t="shared" si="6196"/>
        <v>0</v>
      </c>
      <c r="BM736" s="25">
        <f t="shared" si="6196"/>
        <v>20</v>
      </c>
      <c r="BN736" s="25">
        <f t="shared" si="6196"/>
        <v>0</v>
      </c>
      <c r="BO736" s="149">
        <f t="shared" si="6197"/>
        <v>0</v>
      </c>
      <c r="BP736" s="149">
        <f t="shared" si="6197"/>
        <v>0</v>
      </c>
      <c r="BQ736" s="149">
        <f t="shared" si="6197"/>
        <v>0</v>
      </c>
      <c r="BR736" s="149">
        <f t="shared" si="6197"/>
        <v>0</v>
      </c>
      <c r="BS736" s="25">
        <f t="shared" si="6197"/>
        <v>20</v>
      </c>
      <c r="BT736" s="25">
        <f t="shared" si="6197"/>
        <v>0</v>
      </c>
      <c r="BU736" s="25">
        <f t="shared" si="6197"/>
        <v>20</v>
      </c>
      <c r="BV736" s="25">
        <f t="shared" si="6197"/>
        <v>0</v>
      </c>
    </row>
    <row r="737" spans="1:74">
      <c r="A737" s="8" t="s">
        <v>46</v>
      </c>
      <c r="B737" s="10" t="s">
        <v>108</v>
      </c>
      <c r="C737" s="10" t="s">
        <v>39</v>
      </c>
      <c r="D737" s="10" t="s">
        <v>39</v>
      </c>
      <c r="E737" s="13" t="s">
        <v>518</v>
      </c>
      <c r="F737" s="6">
        <v>610</v>
      </c>
      <c r="G737" s="6">
        <v>20</v>
      </c>
      <c r="H737" s="6"/>
      <c r="I737" s="6">
        <v>20</v>
      </c>
      <c r="J737" s="6"/>
      <c r="K737" s="148"/>
      <c r="L737" s="148"/>
      <c r="M737" s="148"/>
      <c r="N737" s="148"/>
      <c r="O737" s="6">
        <f>G737+K737</f>
        <v>20</v>
      </c>
      <c r="P737" s="6">
        <f t="shared" ref="P737" si="6198">H737+L737</f>
        <v>0</v>
      </c>
      <c r="Q737" s="6">
        <f t="shared" ref="Q737" si="6199">I737+M737</f>
        <v>20</v>
      </c>
      <c r="R737" s="6">
        <f t="shared" ref="R737" si="6200">J737+N737</f>
        <v>0</v>
      </c>
      <c r="S737" s="148"/>
      <c r="T737" s="148"/>
      <c r="U737" s="148"/>
      <c r="V737" s="148"/>
      <c r="W737" s="6">
        <f>O737+S737</f>
        <v>20</v>
      </c>
      <c r="X737" s="6">
        <f t="shared" ref="X737" si="6201">P737+T737</f>
        <v>0</v>
      </c>
      <c r="Y737" s="6">
        <f t="shared" ref="Y737" si="6202">Q737+U737</f>
        <v>20</v>
      </c>
      <c r="Z737" s="6">
        <f t="shared" ref="Z737" si="6203">R737+V737</f>
        <v>0</v>
      </c>
      <c r="AA737" s="148"/>
      <c r="AB737" s="148"/>
      <c r="AC737" s="148"/>
      <c r="AD737" s="148"/>
      <c r="AE737" s="6">
        <f>W737+AA737</f>
        <v>20</v>
      </c>
      <c r="AF737" s="6">
        <f t="shared" ref="AF737" si="6204">X737+AB737</f>
        <v>0</v>
      </c>
      <c r="AG737" s="6">
        <f t="shared" ref="AG737" si="6205">Y737+AC737</f>
        <v>20</v>
      </c>
      <c r="AH737" s="6">
        <f t="shared" ref="AH737" si="6206">Z737+AD737</f>
        <v>0</v>
      </c>
      <c r="AI737" s="148"/>
      <c r="AJ737" s="148"/>
      <c r="AK737" s="148"/>
      <c r="AL737" s="148"/>
      <c r="AM737" s="6">
        <f>AE737+AI737</f>
        <v>20</v>
      </c>
      <c r="AN737" s="6">
        <f t="shared" ref="AN737" si="6207">AF737+AJ737</f>
        <v>0</v>
      </c>
      <c r="AO737" s="6">
        <f t="shared" ref="AO737" si="6208">AG737+AK737</f>
        <v>20</v>
      </c>
      <c r="AP737" s="6">
        <f t="shared" ref="AP737" si="6209">AH737+AL737</f>
        <v>0</v>
      </c>
      <c r="AQ737" s="148"/>
      <c r="AR737" s="148"/>
      <c r="AS737" s="148"/>
      <c r="AT737" s="148"/>
      <c r="AU737" s="6">
        <f>AM737+AQ737</f>
        <v>20</v>
      </c>
      <c r="AV737" s="6">
        <f t="shared" ref="AV737" si="6210">AN737+AR737</f>
        <v>0</v>
      </c>
      <c r="AW737" s="6">
        <f t="shared" ref="AW737" si="6211">AO737+AS737</f>
        <v>20</v>
      </c>
      <c r="AX737" s="6">
        <f t="shared" ref="AX737" si="6212">AP737+AT737</f>
        <v>0</v>
      </c>
      <c r="AY737" s="148"/>
      <c r="AZ737" s="148"/>
      <c r="BA737" s="148"/>
      <c r="BB737" s="148"/>
      <c r="BC737" s="6">
        <f>AU737+AY737</f>
        <v>20</v>
      </c>
      <c r="BD737" s="6">
        <f t="shared" ref="BD737" si="6213">AV737+AZ737</f>
        <v>0</v>
      </c>
      <c r="BE737" s="6">
        <f t="shared" ref="BE737" si="6214">AW737+BA737</f>
        <v>20</v>
      </c>
      <c r="BF737" s="6">
        <f t="shared" ref="BF737" si="6215">AX737+BB737</f>
        <v>0</v>
      </c>
      <c r="BG737" s="148"/>
      <c r="BH737" s="148"/>
      <c r="BI737" s="148"/>
      <c r="BJ737" s="148"/>
      <c r="BK737" s="6">
        <f>BC737+BG737</f>
        <v>20</v>
      </c>
      <c r="BL737" s="6">
        <f t="shared" ref="BL737" si="6216">BD737+BH737</f>
        <v>0</v>
      </c>
      <c r="BM737" s="6">
        <f t="shared" ref="BM737" si="6217">BE737+BI737</f>
        <v>20</v>
      </c>
      <c r="BN737" s="6">
        <f t="shared" ref="BN737" si="6218">BF737+BJ737</f>
        <v>0</v>
      </c>
      <c r="BO737" s="148"/>
      <c r="BP737" s="148"/>
      <c r="BQ737" s="148"/>
      <c r="BR737" s="148"/>
      <c r="BS737" s="6">
        <f>BK737+BO737</f>
        <v>20</v>
      </c>
      <c r="BT737" s="6">
        <f t="shared" ref="BT737" si="6219">BL737+BP737</f>
        <v>0</v>
      </c>
      <c r="BU737" s="6">
        <f t="shared" ref="BU737" si="6220">BM737+BQ737</f>
        <v>20</v>
      </c>
      <c r="BV737" s="6">
        <f t="shared" ref="BV737" si="6221">BN737+BR737</f>
        <v>0</v>
      </c>
    </row>
    <row r="738" spans="1:74" ht="50.4">
      <c r="A738" s="8" t="s">
        <v>406</v>
      </c>
      <c r="B738" s="10" t="s">
        <v>108</v>
      </c>
      <c r="C738" s="10" t="s">
        <v>39</v>
      </c>
      <c r="D738" s="10" t="s">
        <v>39</v>
      </c>
      <c r="E738" s="13" t="s">
        <v>519</v>
      </c>
      <c r="F738" s="6"/>
      <c r="G738" s="6">
        <f>G739</f>
        <v>2450</v>
      </c>
      <c r="H738" s="6">
        <f t="shared" ref="H738:W739" si="6222">H739</f>
        <v>0</v>
      </c>
      <c r="I738" s="6">
        <f t="shared" si="6222"/>
        <v>2450</v>
      </c>
      <c r="J738" s="6">
        <f t="shared" si="6222"/>
        <v>0</v>
      </c>
      <c r="K738" s="148">
        <f t="shared" si="6222"/>
        <v>0</v>
      </c>
      <c r="L738" s="148">
        <f t="shared" si="6222"/>
        <v>0</v>
      </c>
      <c r="M738" s="148">
        <f t="shared" si="6222"/>
        <v>0</v>
      </c>
      <c r="N738" s="148">
        <f t="shared" si="6222"/>
        <v>0</v>
      </c>
      <c r="O738" s="6">
        <f t="shared" si="6222"/>
        <v>2450</v>
      </c>
      <c r="P738" s="6">
        <f t="shared" si="6222"/>
        <v>0</v>
      </c>
      <c r="Q738" s="6">
        <f t="shared" si="6222"/>
        <v>2450</v>
      </c>
      <c r="R738" s="6">
        <f t="shared" si="6222"/>
        <v>0</v>
      </c>
      <c r="S738" s="148">
        <f t="shared" si="6222"/>
        <v>9780</v>
      </c>
      <c r="T738" s="148">
        <f t="shared" si="6222"/>
        <v>9780</v>
      </c>
      <c r="U738" s="148">
        <f t="shared" si="6222"/>
        <v>9780</v>
      </c>
      <c r="V738" s="148">
        <f t="shared" si="6222"/>
        <v>9780</v>
      </c>
      <c r="W738" s="6">
        <f t="shared" si="6222"/>
        <v>12230</v>
      </c>
      <c r="X738" s="6">
        <f t="shared" ref="S738:AI739" si="6223">X739</f>
        <v>9780</v>
      </c>
      <c r="Y738" s="6">
        <f t="shared" si="6223"/>
        <v>12230</v>
      </c>
      <c r="Z738" s="6">
        <f t="shared" si="6223"/>
        <v>9780</v>
      </c>
      <c r="AA738" s="148">
        <f t="shared" si="6223"/>
        <v>0</v>
      </c>
      <c r="AB738" s="148">
        <f t="shared" si="6223"/>
        <v>0</v>
      </c>
      <c r="AC738" s="148">
        <f t="shared" si="6223"/>
        <v>0</v>
      </c>
      <c r="AD738" s="148">
        <f t="shared" si="6223"/>
        <v>0</v>
      </c>
      <c r="AE738" s="6">
        <f t="shared" si="6223"/>
        <v>12230</v>
      </c>
      <c r="AF738" s="6">
        <f t="shared" si="6223"/>
        <v>9780</v>
      </c>
      <c r="AG738" s="6">
        <f t="shared" si="6223"/>
        <v>12230</v>
      </c>
      <c r="AH738" s="6">
        <f t="shared" si="6223"/>
        <v>9780</v>
      </c>
      <c r="AI738" s="148">
        <f t="shared" si="6223"/>
        <v>616</v>
      </c>
      <c r="AJ738" s="148">
        <f t="shared" ref="AI738:AY739" si="6224">AJ739</f>
        <v>616</v>
      </c>
      <c r="AK738" s="148">
        <f t="shared" si="6224"/>
        <v>616</v>
      </c>
      <c r="AL738" s="148">
        <f t="shared" si="6224"/>
        <v>616</v>
      </c>
      <c r="AM738" s="6">
        <f t="shared" si="6224"/>
        <v>12846</v>
      </c>
      <c r="AN738" s="6">
        <f t="shared" si="6224"/>
        <v>10396</v>
      </c>
      <c r="AO738" s="6">
        <f t="shared" si="6224"/>
        <v>12846</v>
      </c>
      <c r="AP738" s="6">
        <f t="shared" si="6224"/>
        <v>10396</v>
      </c>
      <c r="AQ738" s="148">
        <f t="shared" si="6224"/>
        <v>0</v>
      </c>
      <c r="AR738" s="148">
        <f t="shared" si="6224"/>
        <v>0</v>
      </c>
      <c r="AS738" s="148">
        <f t="shared" si="6224"/>
        <v>0</v>
      </c>
      <c r="AT738" s="148">
        <f t="shared" si="6224"/>
        <v>0</v>
      </c>
      <c r="AU738" s="6">
        <f t="shared" si="6224"/>
        <v>12846</v>
      </c>
      <c r="AV738" s="6">
        <f t="shared" si="6224"/>
        <v>10396</v>
      </c>
      <c r="AW738" s="6">
        <f t="shared" si="6224"/>
        <v>12846</v>
      </c>
      <c r="AX738" s="6">
        <f t="shared" si="6224"/>
        <v>10396</v>
      </c>
      <c r="AY738" s="148">
        <f t="shared" si="6224"/>
        <v>0</v>
      </c>
      <c r="AZ738" s="148">
        <f t="shared" ref="AY738:BO739" si="6225">AZ739</f>
        <v>0</v>
      </c>
      <c r="BA738" s="148">
        <f t="shared" si="6225"/>
        <v>0</v>
      </c>
      <c r="BB738" s="148">
        <f t="shared" si="6225"/>
        <v>0</v>
      </c>
      <c r="BC738" s="6">
        <f t="shared" si="6225"/>
        <v>12846</v>
      </c>
      <c r="BD738" s="6">
        <f t="shared" si="6225"/>
        <v>10396</v>
      </c>
      <c r="BE738" s="6">
        <f t="shared" si="6225"/>
        <v>12846</v>
      </c>
      <c r="BF738" s="6">
        <f t="shared" si="6225"/>
        <v>10396</v>
      </c>
      <c r="BG738" s="148">
        <f t="shared" si="6225"/>
        <v>0</v>
      </c>
      <c r="BH738" s="148">
        <f t="shared" si="6225"/>
        <v>0</v>
      </c>
      <c r="BI738" s="148">
        <f t="shared" si="6225"/>
        <v>0</v>
      </c>
      <c r="BJ738" s="148">
        <f t="shared" si="6225"/>
        <v>0</v>
      </c>
      <c r="BK738" s="6">
        <f t="shared" si="6225"/>
        <v>12846</v>
      </c>
      <c r="BL738" s="6">
        <f t="shared" si="6225"/>
        <v>10396</v>
      </c>
      <c r="BM738" s="6">
        <f t="shared" si="6225"/>
        <v>12846</v>
      </c>
      <c r="BN738" s="6">
        <f t="shared" si="6225"/>
        <v>10396</v>
      </c>
      <c r="BO738" s="148">
        <f t="shared" si="6225"/>
        <v>0</v>
      </c>
      <c r="BP738" s="148">
        <f t="shared" ref="BO738:BV739" si="6226">BP739</f>
        <v>0</v>
      </c>
      <c r="BQ738" s="148">
        <f t="shared" si="6226"/>
        <v>0</v>
      </c>
      <c r="BR738" s="148">
        <f t="shared" si="6226"/>
        <v>0</v>
      </c>
      <c r="BS738" s="6">
        <f t="shared" si="6226"/>
        <v>12846</v>
      </c>
      <c r="BT738" s="6">
        <f t="shared" si="6226"/>
        <v>10396</v>
      </c>
      <c r="BU738" s="6">
        <f t="shared" si="6226"/>
        <v>12846</v>
      </c>
      <c r="BV738" s="6">
        <f t="shared" si="6226"/>
        <v>10396</v>
      </c>
    </row>
    <row r="739" spans="1:74" ht="33.6">
      <c r="A739" s="8" t="s">
        <v>32</v>
      </c>
      <c r="B739" s="10" t="s">
        <v>108</v>
      </c>
      <c r="C739" s="10" t="s">
        <v>39</v>
      </c>
      <c r="D739" s="10" t="s">
        <v>39</v>
      </c>
      <c r="E739" s="13" t="s">
        <v>519</v>
      </c>
      <c r="F739" s="10" t="s">
        <v>33</v>
      </c>
      <c r="G739" s="6">
        <f>G740</f>
        <v>2450</v>
      </c>
      <c r="H739" s="6">
        <f t="shared" si="6222"/>
        <v>0</v>
      </c>
      <c r="I739" s="6">
        <f t="shared" si="6222"/>
        <v>2450</v>
      </c>
      <c r="J739" s="6">
        <f t="shared" si="6222"/>
        <v>0</v>
      </c>
      <c r="K739" s="148">
        <f t="shared" si="6222"/>
        <v>0</v>
      </c>
      <c r="L739" s="148">
        <f t="shared" si="6222"/>
        <v>0</v>
      </c>
      <c r="M739" s="148">
        <f t="shared" si="6222"/>
        <v>0</v>
      </c>
      <c r="N739" s="148">
        <f t="shared" si="6222"/>
        <v>0</v>
      </c>
      <c r="O739" s="6">
        <f t="shared" si="6222"/>
        <v>2450</v>
      </c>
      <c r="P739" s="6">
        <f t="shared" si="6222"/>
        <v>0</v>
      </c>
      <c r="Q739" s="6">
        <f t="shared" si="6222"/>
        <v>2450</v>
      </c>
      <c r="R739" s="6">
        <f t="shared" si="6222"/>
        <v>0</v>
      </c>
      <c r="S739" s="148">
        <f t="shared" si="6223"/>
        <v>9780</v>
      </c>
      <c r="T739" s="148">
        <f t="shared" si="6223"/>
        <v>9780</v>
      </c>
      <c r="U739" s="148">
        <f t="shared" si="6223"/>
        <v>9780</v>
      </c>
      <c r="V739" s="148">
        <f t="shared" si="6223"/>
        <v>9780</v>
      </c>
      <c r="W739" s="6">
        <f t="shared" si="6223"/>
        <v>12230</v>
      </c>
      <c r="X739" s="6">
        <f t="shared" si="6223"/>
        <v>9780</v>
      </c>
      <c r="Y739" s="6">
        <f t="shared" si="6223"/>
        <v>12230</v>
      </c>
      <c r="Z739" s="6">
        <f t="shared" si="6223"/>
        <v>9780</v>
      </c>
      <c r="AA739" s="148">
        <f t="shared" si="6223"/>
        <v>0</v>
      </c>
      <c r="AB739" s="148">
        <f t="shared" si="6223"/>
        <v>0</v>
      </c>
      <c r="AC739" s="148">
        <f t="shared" si="6223"/>
        <v>0</v>
      </c>
      <c r="AD739" s="148">
        <f t="shared" si="6223"/>
        <v>0</v>
      </c>
      <c r="AE739" s="6">
        <f t="shared" si="6223"/>
        <v>12230</v>
      </c>
      <c r="AF739" s="6">
        <f t="shared" si="6223"/>
        <v>9780</v>
      </c>
      <c r="AG739" s="6">
        <f t="shared" si="6223"/>
        <v>12230</v>
      </c>
      <c r="AH739" s="6">
        <f t="shared" si="6223"/>
        <v>9780</v>
      </c>
      <c r="AI739" s="148">
        <f t="shared" si="6224"/>
        <v>616</v>
      </c>
      <c r="AJ739" s="148">
        <f t="shared" si="6224"/>
        <v>616</v>
      </c>
      <c r="AK739" s="148">
        <f t="shared" si="6224"/>
        <v>616</v>
      </c>
      <c r="AL739" s="148">
        <f t="shared" si="6224"/>
        <v>616</v>
      </c>
      <c r="AM739" s="6">
        <f t="shared" si="6224"/>
        <v>12846</v>
      </c>
      <c r="AN739" s="6">
        <f t="shared" si="6224"/>
        <v>10396</v>
      </c>
      <c r="AO739" s="6">
        <f t="shared" si="6224"/>
        <v>12846</v>
      </c>
      <c r="AP739" s="6">
        <f t="shared" si="6224"/>
        <v>10396</v>
      </c>
      <c r="AQ739" s="148">
        <f t="shared" si="6224"/>
        <v>0</v>
      </c>
      <c r="AR739" s="148">
        <f t="shared" si="6224"/>
        <v>0</v>
      </c>
      <c r="AS739" s="148">
        <f t="shared" si="6224"/>
        <v>0</v>
      </c>
      <c r="AT739" s="148">
        <f t="shared" si="6224"/>
        <v>0</v>
      </c>
      <c r="AU739" s="6">
        <f t="shared" si="6224"/>
        <v>12846</v>
      </c>
      <c r="AV739" s="6">
        <f t="shared" si="6224"/>
        <v>10396</v>
      </c>
      <c r="AW739" s="6">
        <f t="shared" si="6224"/>
        <v>12846</v>
      </c>
      <c r="AX739" s="6">
        <f t="shared" si="6224"/>
        <v>10396</v>
      </c>
      <c r="AY739" s="148">
        <f t="shared" si="6225"/>
        <v>0</v>
      </c>
      <c r="AZ739" s="148">
        <f t="shared" si="6225"/>
        <v>0</v>
      </c>
      <c r="BA739" s="148">
        <f t="shared" si="6225"/>
        <v>0</v>
      </c>
      <c r="BB739" s="148">
        <f t="shared" si="6225"/>
        <v>0</v>
      </c>
      <c r="BC739" s="6">
        <f t="shared" si="6225"/>
        <v>12846</v>
      </c>
      <c r="BD739" s="6">
        <f t="shared" si="6225"/>
        <v>10396</v>
      </c>
      <c r="BE739" s="6">
        <f t="shared" si="6225"/>
        <v>12846</v>
      </c>
      <c r="BF739" s="6">
        <f t="shared" si="6225"/>
        <v>10396</v>
      </c>
      <c r="BG739" s="148">
        <f t="shared" si="6225"/>
        <v>0</v>
      </c>
      <c r="BH739" s="148">
        <f t="shared" si="6225"/>
        <v>0</v>
      </c>
      <c r="BI739" s="148">
        <f t="shared" si="6225"/>
        <v>0</v>
      </c>
      <c r="BJ739" s="148">
        <f t="shared" si="6225"/>
        <v>0</v>
      </c>
      <c r="BK739" s="6">
        <f t="shared" si="6225"/>
        <v>12846</v>
      </c>
      <c r="BL739" s="6">
        <f t="shared" si="6225"/>
        <v>10396</v>
      </c>
      <c r="BM739" s="6">
        <f t="shared" si="6225"/>
        <v>12846</v>
      </c>
      <c r="BN739" s="6">
        <f t="shared" si="6225"/>
        <v>10396</v>
      </c>
      <c r="BO739" s="148">
        <f t="shared" si="6226"/>
        <v>0</v>
      </c>
      <c r="BP739" s="148">
        <f t="shared" si="6226"/>
        <v>0</v>
      </c>
      <c r="BQ739" s="148">
        <f t="shared" si="6226"/>
        <v>0</v>
      </c>
      <c r="BR739" s="148">
        <f t="shared" si="6226"/>
        <v>0</v>
      </c>
      <c r="BS739" s="6">
        <f t="shared" si="6226"/>
        <v>12846</v>
      </c>
      <c r="BT739" s="6">
        <f t="shared" si="6226"/>
        <v>10396</v>
      </c>
      <c r="BU739" s="6">
        <f t="shared" si="6226"/>
        <v>12846</v>
      </c>
      <c r="BV739" s="6">
        <f t="shared" si="6226"/>
        <v>10396</v>
      </c>
    </row>
    <row r="740" spans="1:74">
      <c r="A740" s="8" t="s">
        <v>46</v>
      </c>
      <c r="B740" s="10" t="s">
        <v>108</v>
      </c>
      <c r="C740" s="10" t="s">
        <v>39</v>
      </c>
      <c r="D740" s="10" t="s">
        <v>39</v>
      </c>
      <c r="E740" s="13" t="s">
        <v>519</v>
      </c>
      <c r="F740" s="6">
        <v>610</v>
      </c>
      <c r="G740" s="6">
        <v>2450</v>
      </c>
      <c r="H740" s="6"/>
      <c r="I740" s="6">
        <v>2450</v>
      </c>
      <c r="J740" s="6"/>
      <c r="K740" s="148"/>
      <c r="L740" s="148"/>
      <c r="M740" s="148"/>
      <c r="N740" s="148"/>
      <c r="O740" s="6">
        <f>G740+K740</f>
        <v>2450</v>
      </c>
      <c r="P740" s="6">
        <f t="shared" ref="P740" si="6227">H740+L740</f>
        <v>0</v>
      </c>
      <c r="Q740" s="6">
        <f t="shared" ref="Q740" si="6228">I740+M740</f>
        <v>2450</v>
      </c>
      <c r="R740" s="6">
        <f t="shared" ref="R740" si="6229">J740+N740</f>
        <v>0</v>
      </c>
      <c r="S740" s="148">
        <v>9780</v>
      </c>
      <c r="T740" s="148">
        <v>9780</v>
      </c>
      <c r="U740" s="148">
        <v>9780</v>
      </c>
      <c r="V740" s="148">
        <v>9780</v>
      </c>
      <c r="W740" s="6">
        <f>O740+S740</f>
        <v>12230</v>
      </c>
      <c r="X740" s="6">
        <f t="shared" ref="X740" si="6230">P740+T740</f>
        <v>9780</v>
      </c>
      <c r="Y740" s="6">
        <f t="shared" ref="Y740" si="6231">Q740+U740</f>
        <v>12230</v>
      </c>
      <c r="Z740" s="6">
        <f t="shared" ref="Z740" si="6232">R740+V740</f>
        <v>9780</v>
      </c>
      <c r="AA740" s="148"/>
      <c r="AB740" s="148"/>
      <c r="AC740" s="148"/>
      <c r="AD740" s="148"/>
      <c r="AE740" s="6">
        <f>W740+AA740</f>
        <v>12230</v>
      </c>
      <c r="AF740" s="6">
        <f t="shared" ref="AF740" si="6233">X740+AB740</f>
        <v>9780</v>
      </c>
      <c r="AG740" s="6">
        <f t="shared" ref="AG740" si="6234">Y740+AC740</f>
        <v>12230</v>
      </c>
      <c r="AH740" s="6">
        <f t="shared" ref="AH740" si="6235">Z740+AD740</f>
        <v>9780</v>
      </c>
      <c r="AI740" s="148">
        <v>616</v>
      </c>
      <c r="AJ740" s="148">
        <v>616</v>
      </c>
      <c r="AK740" s="148">
        <v>616</v>
      </c>
      <c r="AL740" s="148">
        <v>616</v>
      </c>
      <c r="AM740" s="6">
        <f>AE740+AI740</f>
        <v>12846</v>
      </c>
      <c r="AN740" s="6">
        <f t="shared" ref="AN740" si="6236">AF740+AJ740</f>
        <v>10396</v>
      </c>
      <c r="AO740" s="6">
        <f t="shared" ref="AO740" si="6237">AG740+AK740</f>
        <v>12846</v>
      </c>
      <c r="AP740" s="6">
        <f t="shared" ref="AP740" si="6238">AH740+AL740</f>
        <v>10396</v>
      </c>
      <c r="AQ740" s="148"/>
      <c r="AR740" s="148"/>
      <c r="AS740" s="148"/>
      <c r="AT740" s="148"/>
      <c r="AU740" s="6">
        <f>AM740+AQ740</f>
        <v>12846</v>
      </c>
      <c r="AV740" s="6">
        <f t="shared" ref="AV740" si="6239">AN740+AR740</f>
        <v>10396</v>
      </c>
      <c r="AW740" s="6">
        <f t="shared" ref="AW740" si="6240">AO740+AS740</f>
        <v>12846</v>
      </c>
      <c r="AX740" s="6">
        <f t="shared" ref="AX740" si="6241">AP740+AT740</f>
        <v>10396</v>
      </c>
      <c r="AY740" s="148"/>
      <c r="AZ740" s="148"/>
      <c r="BA740" s="148"/>
      <c r="BB740" s="148"/>
      <c r="BC740" s="6">
        <f>AU740+AY740</f>
        <v>12846</v>
      </c>
      <c r="BD740" s="6">
        <f t="shared" ref="BD740" si="6242">AV740+AZ740</f>
        <v>10396</v>
      </c>
      <c r="BE740" s="6">
        <f t="shared" ref="BE740" si="6243">AW740+BA740</f>
        <v>12846</v>
      </c>
      <c r="BF740" s="6">
        <f t="shared" ref="BF740" si="6244">AX740+BB740</f>
        <v>10396</v>
      </c>
      <c r="BG740" s="148"/>
      <c r="BH740" s="148"/>
      <c r="BI740" s="148"/>
      <c r="BJ740" s="148"/>
      <c r="BK740" s="6">
        <f>BC740+BG740</f>
        <v>12846</v>
      </c>
      <c r="BL740" s="6">
        <f t="shared" ref="BL740" si="6245">BD740+BH740</f>
        <v>10396</v>
      </c>
      <c r="BM740" s="6">
        <f t="shared" ref="BM740" si="6246">BE740+BI740</f>
        <v>12846</v>
      </c>
      <c r="BN740" s="6">
        <f t="shared" ref="BN740" si="6247">BF740+BJ740</f>
        <v>10396</v>
      </c>
      <c r="BO740" s="148"/>
      <c r="BP740" s="148"/>
      <c r="BQ740" s="148"/>
      <c r="BR740" s="148"/>
      <c r="BS740" s="6">
        <f>BK740+BO740</f>
        <v>12846</v>
      </c>
      <c r="BT740" s="6">
        <f t="shared" ref="BT740" si="6248">BL740+BP740</f>
        <v>10396</v>
      </c>
      <c r="BU740" s="6">
        <f t="shared" ref="BU740" si="6249">BM740+BQ740</f>
        <v>12846</v>
      </c>
      <c r="BV740" s="6">
        <f t="shared" ref="BV740" si="6250">BN740+BR740</f>
        <v>10396</v>
      </c>
    </row>
    <row r="741" spans="1:74" s="18" customFormat="1" ht="50.4">
      <c r="A741" s="123" t="s">
        <v>764</v>
      </c>
      <c r="B741" s="125">
        <v>913</v>
      </c>
      <c r="C741" s="125" t="s">
        <v>39</v>
      </c>
      <c r="D741" s="125" t="s">
        <v>39</v>
      </c>
      <c r="E741" s="258" t="s">
        <v>464</v>
      </c>
      <c r="F741" s="208"/>
      <c r="G741" s="208">
        <f>G742</f>
        <v>0</v>
      </c>
      <c r="H741" s="208">
        <f t="shared" ref="H741:W744" si="6251">H742</f>
        <v>0</v>
      </c>
      <c r="I741" s="208">
        <f t="shared" si="6251"/>
        <v>0</v>
      </c>
      <c r="J741" s="208">
        <f t="shared" si="6251"/>
        <v>0</v>
      </c>
      <c r="K741" s="208">
        <f t="shared" si="6251"/>
        <v>0</v>
      </c>
      <c r="L741" s="208">
        <f t="shared" si="6251"/>
        <v>0</v>
      </c>
      <c r="M741" s="208">
        <f t="shared" si="6251"/>
        <v>0</v>
      </c>
      <c r="N741" s="208">
        <f t="shared" si="6251"/>
        <v>0</v>
      </c>
      <c r="O741" s="208">
        <f t="shared" si="6251"/>
        <v>0</v>
      </c>
      <c r="P741" s="208">
        <f t="shared" si="6251"/>
        <v>0</v>
      </c>
      <c r="Q741" s="208">
        <f t="shared" si="6251"/>
        <v>0</v>
      </c>
      <c r="R741" s="208">
        <f t="shared" si="6251"/>
        <v>0</v>
      </c>
      <c r="S741" s="208">
        <f t="shared" si="6251"/>
        <v>0</v>
      </c>
      <c r="T741" s="208">
        <f t="shared" si="6251"/>
        <v>0</v>
      </c>
      <c r="U741" s="208">
        <f t="shared" si="6251"/>
        <v>0</v>
      </c>
      <c r="V741" s="208">
        <f t="shared" si="6251"/>
        <v>0</v>
      </c>
      <c r="W741" s="208">
        <f t="shared" si="6251"/>
        <v>0</v>
      </c>
      <c r="X741" s="208">
        <f t="shared" ref="S741:AI744" si="6252">X742</f>
        <v>0</v>
      </c>
      <c r="Y741" s="208">
        <f t="shared" si="6252"/>
        <v>0</v>
      </c>
      <c r="Z741" s="208">
        <f t="shared" si="6252"/>
        <v>0</v>
      </c>
      <c r="AA741" s="148">
        <f t="shared" si="6252"/>
        <v>45195</v>
      </c>
      <c r="AB741" s="148">
        <f t="shared" si="6252"/>
        <v>45195</v>
      </c>
      <c r="AC741" s="148">
        <f t="shared" si="6252"/>
        <v>45195</v>
      </c>
      <c r="AD741" s="148">
        <f t="shared" si="6252"/>
        <v>45195</v>
      </c>
      <c r="AE741" s="208">
        <f t="shared" si="6252"/>
        <v>45195</v>
      </c>
      <c r="AF741" s="208">
        <f t="shared" si="6252"/>
        <v>45195</v>
      </c>
      <c r="AG741" s="208">
        <f t="shared" si="6252"/>
        <v>45195</v>
      </c>
      <c r="AH741" s="208">
        <f t="shared" si="6252"/>
        <v>45195</v>
      </c>
      <c r="AI741" s="148">
        <f t="shared" si="6252"/>
        <v>410</v>
      </c>
      <c r="AJ741" s="148">
        <f t="shared" ref="AI741:AY744" si="6253">AJ742</f>
        <v>410</v>
      </c>
      <c r="AK741" s="148">
        <f t="shared" si="6253"/>
        <v>410</v>
      </c>
      <c r="AL741" s="148">
        <f t="shared" si="6253"/>
        <v>410</v>
      </c>
      <c r="AM741" s="208">
        <f t="shared" si="6253"/>
        <v>45605</v>
      </c>
      <c r="AN741" s="208">
        <f t="shared" si="6253"/>
        <v>45605</v>
      </c>
      <c r="AO741" s="208">
        <f t="shared" si="6253"/>
        <v>45605</v>
      </c>
      <c r="AP741" s="208">
        <f t="shared" si="6253"/>
        <v>45605</v>
      </c>
      <c r="AQ741" s="148">
        <f t="shared" si="6253"/>
        <v>0</v>
      </c>
      <c r="AR741" s="148">
        <f t="shared" si="6253"/>
        <v>0</v>
      </c>
      <c r="AS741" s="148">
        <f t="shared" si="6253"/>
        <v>0</v>
      </c>
      <c r="AT741" s="148">
        <f t="shared" si="6253"/>
        <v>0</v>
      </c>
      <c r="AU741" s="208">
        <f t="shared" si="6253"/>
        <v>45605</v>
      </c>
      <c r="AV741" s="208">
        <f t="shared" si="6253"/>
        <v>45605</v>
      </c>
      <c r="AW741" s="208">
        <f t="shared" si="6253"/>
        <v>45605</v>
      </c>
      <c r="AX741" s="208">
        <f t="shared" si="6253"/>
        <v>45605</v>
      </c>
      <c r="AY741" s="148">
        <f t="shared" si="6253"/>
        <v>0</v>
      </c>
      <c r="AZ741" s="148">
        <f t="shared" ref="AY741:BO744" si="6254">AZ742</f>
        <v>0</v>
      </c>
      <c r="BA741" s="148">
        <f t="shared" si="6254"/>
        <v>0</v>
      </c>
      <c r="BB741" s="148">
        <f t="shared" si="6254"/>
        <v>0</v>
      </c>
      <c r="BC741" s="208">
        <f t="shared" si="6254"/>
        <v>45605</v>
      </c>
      <c r="BD741" s="208">
        <f t="shared" si="6254"/>
        <v>45605</v>
      </c>
      <c r="BE741" s="208">
        <f t="shared" si="6254"/>
        <v>45605</v>
      </c>
      <c r="BF741" s="208">
        <f t="shared" si="6254"/>
        <v>45605</v>
      </c>
      <c r="BG741" s="148">
        <f t="shared" si="6254"/>
        <v>0</v>
      </c>
      <c r="BH741" s="148">
        <f t="shared" si="6254"/>
        <v>0</v>
      </c>
      <c r="BI741" s="148">
        <f t="shared" si="6254"/>
        <v>0</v>
      </c>
      <c r="BJ741" s="148">
        <f t="shared" si="6254"/>
        <v>0</v>
      </c>
      <c r="BK741" s="208">
        <f t="shared" si="6254"/>
        <v>45605</v>
      </c>
      <c r="BL741" s="208">
        <f t="shared" si="6254"/>
        <v>45605</v>
      </c>
      <c r="BM741" s="208">
        <f t="shared" si="6254"/>
        <v>45605</v>
      </c>
      <c r="BN741" s="208">
        <f t="shared" si="6254"/>
        <v>45605</v>
      </c>
      <c r="BO741" s="148">
        <f t="shared" si="6254"/>
        <v>0</v>
      </c>
      <c r="BP741" s="148">
        <f t="shared" ref="BO741:BV744" si="6255">BP742</f>
        <v>0</v>
      </c>
      <c r="BQ741" s="148">
        <f t="shared" si="6255"/>
        <v>0</v>
      </c>
      <c r="BR741" s="148">
        <f t="shared" si="6255"/>
        <v>0</v>
      </c>
      <c r="BS741" s="208">
        <f t="shared" si="6255"/>
        <v>45605</v>
      </c>
      <c r="BT741" s="208">
        <f t="shared" si="6255"/>
        <v>45605</v>
      </c>
      <c r="BU741" s="208">
        <f t="shared" si="6255"/>
        <v>45605</v>
      </c>
      <c r="BV741" s="208">
        <f t="shared" si="6255"/>
        <v>45605</v>
      </c>
    </row>
    <row r="742" spans="1:74" s="18" customFormat="1">
      <c r="A742" s="206" t="s">
        <v>552</v>
      </c>
      <c r="B742" s="124">
        <v>913</v>
      </c>
      <c r="C742" s="125" t="s">
        <v>39</v>
      </c>
      <c r="D742" s="125" t="s">
        <v>39</v>
      </c>
      <c r="E742" s="125" t="s">
        <v>573</v>
      </c>
      <c r="F742" s="208"/>
      <c r="G742" s="208">
        <f>G743</f>
        <v>0</v>
      </c>
      <c r="H742" s="208">
        <f t="shared" si="6251"/>
        <v>0</v>
      </c>
      <c r="I742" s="208">
        <f t="shared" si="6251"/>
        <v>0</v>
      </c>
      <c r="J742" s="208">
        <f t="shared" si="6251"/>
        <v>0</v>
      </c>
      <c r="K742" s="208">
        <f t="shared" si="6251"/>
        <v>0</v>
      </c>
      <c r="L742" s="208">
        <f t="shared" si="6251"/>
        <v>0</v>
      </c>
      <c r="M742" s="208">
        <f t="shared" si="6251"/>
        <v>0</v>
      </c>
      <c r="N742" s="208">
        <f t="shared" si="6251"/>
        <v>0</v>
      </c>
      <c r="O742" s="208">
        <f t="shared" si="6251"/>
        <v>0</v>
      </c>
      <c r="P742" s="208">
        <f t="shared" si="6251"/>
        <v>0</v>
      </c>
      <c r="Q742" s="208">
        <f t="shared" si="6251"/>
        <v>0</v>
      </c>
      <c r="R742" s="208">
        <f t="shared" si="6251"/>
        <v>0</v>
      </c>
      <c r="S742" s="208">
        <f t="shared" si="6252"/>
        <v>0</v>
      </c>
      <c r="T742" s="208">
        <f t="shared" si="6252"/>
        <v>0</v>
      </c>
      <c r="U742" s="208">
        <f t="shared" si="6252"/>
        <v>0</v>
      </c>
      <c r="V742" s="208">
        <f t="shared" si="6252"/>
        <v>0</v>
      </c>
      <c r="W742" s="208">
        <f t="shared" si="6252"/>
        <v>0</v>
      </c>
      <c r="X742" s="208">
        <f t="shared" si="6252"/>
        <v>0</v>
      </c>
      <c r="Y742" s="208">
        <f t="shared" si="6252"/>
        <v>0</v>
      </c>
      <c r="Z742" s="208">
        <f t="shared" si="6252"/>
        <v>0</v>
      </c>
      <c r="AA742" s="148">
        <f t="shared" si="6252"/>
        <v>45195</v>
      </c>
      <c r="AB742" s="148">
        <f t="shared" si="6252"/>
        <v>45195</v>
      </c>
      <c r="AC742" s="148">
        <f t="shared" si="6252"/>
        <v>45195</v>
      </c>
      <c r="AD742" s="148">
        <f t="shared" si="6252"/>
        <v>45195</v>
      </c>
      <c r="AE742" s="208">
        <f t="shared" si="6252"/>
        <v>45195</v>
      </c>
      <c r="AF742" s="208">
        <f t="shared" si="6252"/>
        <v>45195</v>
      </c>
      <c r="AG742" s="208">
        <f t="shared" si="6252"/>
        <v>45195</v>
      </c>
      <c r="AH742" s="208">
        <f t="shared" si="6252"/>
        <v>45195</v>
      </c>
      <c r="AI742" s="148">
        <f t="shared" si="6253"/>
        <v>410</v>
      </c>
      <c r="AJ742" s="148">
        <f t="shared" si="6253"/>
        <v>410</v>
      </c>
      <c r="AK742" s="148">
        <f t="shared" si="6253"/>
        <v>410</v>
      </c>
      <c r="AL742" s="148">
        <f t="shared" si="6253"/>
        <v>410</v>
      </c>
      <c r="AM742" s="208">
        <f t="shared" si="6253"/>
        <v>45605</v>
      </c>
      <c r="AN742" s="208">
        <f t="shared" si="6253"/>
        <v>45605</v>
      </c>
      <c r="AO742" s="208">
        <f t="shared" si="6253"/>
        <v>45605</v>
      </c>
      <c r="AP742" s="208">
        <f t="shared" si="6253"/>
        <v>45605</v>
      </c>
      <c r="AQ742" s="148">
        <f t="shared" si="6253"/>
        <v>0</v>
      </c>
      <c r="AR742" s="148">
        <f t="shared" si="6253"/>
        <v>0</v>
      </c>
      <c r="AS742" s="148">
        <f t="shared" si="6253"/>
        <v>0</v>
      </c>
      <c r="AT742" s="148">
        <f t="shared" si="6253"/>
        <v>0</v>
      </c>
      <c r="AU742" s="208">
        <f t="shared" si="6253"/>
        <v>45605</v>
      </c>
      <c r="AV742" s="208">
        <f t="shared" si="6253"/>
        <v>45605</v>
      </c>
      <c r="AW742" s="208">
        <f t="shared" si="6253"/>
        <v>45605</v>
      </c>
      <c r="AX742" s="208">
        <f t="shared" si="6253"/>
        <v>45605</v>
      </c>
      <c r="AY742" s="148">
        <f t="shared" si="6254"/>
        <v>0</v>
      </c>
      <c r="AZ742" s="148">
        <f t="shared" si="6254"/>
        <v>0</v>
      </c>
      <c r="BA742" s="148">
        <f t="shared" si="6254"/>
        <v>0</v>
      </c>
      <c r="BB742" s="148">
        <f t="shared" si="6254"/>
        <v>0</v>
      </c>
      <c r="BC742" s="208">
        <f t="shared" si="6254"/>
        <v>45605</v>
      </c>
      <c r="BD742" s="208">
        <f t="shared" si="6254"/>
        <v>45605</v>
      </c>
      <c r="BE742" s="208">
        <f t="shared" si="6254"/>
        <v>45605</v>
      </c>
      <c r="BF742" s="208">
        <f t="shared" si="6254"/>
        <v>45605</v>
      </c>
      <c r="BG742" s="148">
        <f t="shared" si="6254"/>
        <v>0</v>
      </c>
      <c r="BH742" s="148">
        <f t="shared" si="6254"/>
        <v>0</v>
      </c>
      <c r="BI742" s="148">
        <f t="shared" si="6254"/>
        <v>0</v>
      </c>
      <c r="BJ742" s="148">
        <f t="shared" si="6254"/>
        <v>0</v>
      </c>
      <c r="BK742" s="208">
        <f t="shared" si="6254"/>
        <v>45605</v>
      </c>
      <c r="BL742" s="208">
        <f t="shared" si="6254"/>
        <v>45605</v>
      </c>
      <c r="BM742" s="208">
        <f t="shared" si="6254"/>
        <v>45605</v>
      </c>
      <c r="BN742" s="208">
        <f t="shared" si="6254"/>
        <v>45605</v>
      </c>
      <c r="BO742" s="148">
        <f t="shared" si="6255"/>
        <v>0</v>
      </c>
      <c r="BP742" s="148">
        <f t="shared" si="6255"/>
        <v>0</v>
      </c>
      <c r="BQ742" s="148">
        <f t="shared" si="6255"/>
        <v>0</v>
      </c>
      <c r="BR742" s="148">
        <f t="shared" si="6255"/>
        <v>0</v>
      </c>
      <c r="BS742" s="208">
        <f t="shared" si="6255"/>
        <v>45605</v>
      </c>
      <c r="BT742" s="208">
        <f t="shared" si="6255"/>
        <v>45605</v>
      </c>
      <c r="BU742" s="208">
        <f t="shared" si="6255"/>
        <v>45605</v>
      </c>
      <c r="BV742" s="208">
        <f t="shared" si="6255"/>
        <v>45605</v>
      </c>
    </row>
    <row r="743" spans="1:74" s="18" customFormat="1" ht="67.2">
      <c r="A743" s="123" t="s">
        <v>574</v>
      </c>
      <c r="B743" s="124" t="s">
        <v>108</v>
      </c>
      <c r="C743" s="125" t="s">
        <v>39</v>
      </c>
      <c r="D743" s="125" t="s">
        <v>39</v>
      </c>
      <c r="E743" s="125" t="s">
        <v>575</v>
      </c>
      <c r="F743" s="208"/>
      <c r="G743" s="208">
        <f>G744</f>
        <v>0</v>
      </c>
      <c r="H743" s="208">
        <f t="shared" si="6251"/>
        <v>0</v>
      </c>
      <c r="I743" s="208">
        <f t="shared" si="6251"/>
        <v>0</v>
      </c>
      <c r="J743" s="208">
        <f t="shared" si="6251"/>
        <v>0</v>
      </c>
      <c r="K743" s="208">
        <f t="shared" si="6251"/>
        <v>0</v>
      </c>
      <c r="L743" s="208">
        <f t="shared" si="6251"/>
        <v>0</v>
      </c>
      <c r="M743" s="208">
        <f t="shared" si="6251"/>
        <v>0</v>
      </c>
      <c r="N743" s="208">
        <f t="shared" si="6251"/>
        <v>0</v>
      </c>
      <c r="O743" s="208">
        <f t="shared" si="6251"/>
        <v>0</v>
      </c>
      <c r="P743" s="208">
        <f t="shared" si="6251"/>
        <v>0</v>
      </c>
      <c r="Q743" s="208">
        <f t="shared" si="6251"/>
        <v>0</v>
      </c>
      <c r="R743" s="208">
        <f t="shared" si="6251"/>
        <v>0</v>
      </c>
      <c r="S743" s="208">
        <f t="shared" si="6252"/>
        <v>0</v>
      </c>
      <c r="T743" s="208">
        <f t="shared" si="6252"/>
        <v>0</v>
      </c>
      <c r="U743" s="208">
        <f t="shared" si="6252"/>
        <v>0</v>
      </c>
      <c r="V743" s="208">
        <f t="shared" si="6252"/>
        <v>0</v>
      </c>
      <c r="W743" s="208">
        <f t="shared" si="6252"/>
        <v>0</v>
      </c>
      <c r="X743" s="208">
        <f t="shared" si="6252"/>
        <v>0</v>
      </c>
      <c r="Y743" s="208">
        <f t="shared" si="6252"/>
        <v>0</v>
      </c>
      <c r="Z743" s="208">
        <f t="shared" si="6252"/>
        <v>0</v>
      </c>
      <c r="AA743" s="148">
        <f t="shared" si="6252"/>
        <v>45195</v>
      </c>
      <c r="AB743" s="148">
        <f t="shared" si="6252"/>
        <v>45195</v>
      </c>
      <c r="AC743" s="148">
        <f t="shared" si="6252"/>
        <v>45195</v>
      </c>
      <c r="AD743" s="148">
        <f t="shared" si="6252"/>
        <v>45195</v>
      </c>
      <c r="AE743" s="208">
        <f t="shared" si="6252"/>
        <v>45195</v>
      </c>
      <c r="AF743" s="208">
        <f t="shared" si="6252"/>
        <v>45195</v>
      </c>
      <c r="AG743" s="208">
        <f t="shared" si="6252"/>
        <v>45195</v>
      </c>
      <c r="AH743" s="208">
        <f t="shared" si="6252"/>
        <v>45195</v>
      </c>
      <c r="AI743" s="148">
        <f t="shared" si="6253"/>
        <v>410</v>
      </c>
      <c r="AJ743" s="148">
        <f t="shared" si="6253"/>
        <v>410</v>
      </c>
      <c r="AK743" s="148">
        <f t="shared" si="6253"/>
        <v>410</v>
      </c>
      <c r="AL743" s="148">
        <f t="shared" si="6253"/>
        <v>410</v>
      </c>
      <c r="AM743" s="208">
        <f t="shared" si="6253"/>
        <v>45605</v>
      </c>
      <c r="AN743" s="208">
        <f t="shared" si="6253"/>
        <v>45605</v>
      </c>
      <c r="AO743" s="208">
        <f t="shared" si="6253"/>
        <v>45605</v>
      </c>
      <c r="AP743" s="208">
        <f t="shared" si="6253"/>
        <v>45605</v>
      </c>
      <c r="AQ743" s="148">
        <f t="shared" si="6253"/>
        <v>0</v>
      </c>
      <c r="AR743" s="148">
        <f t="shared" si="6253"/>
        <v>0</v>
      </c>
      <c r="AS743" s="148">
        <f t="shared" si="6253"/>
        <v>0</v>
      </c>
      <c r="AT743" s="148">
        <f t="shared" si="6253"/>
        <v>0</v>
      </c>
      <c r="AU743" s="208">
        <f t="shared" si="6253"/>
        <v>45605</v>
      </c>
      <c r="AV743" s="208">
        <f t="shared" si="6253"/>
        <v>45605</v>
      </c>
      <c r="AW743" s="208">
        <f t="shared" si="6253"/>
        <v>45605</v>
      </c>
      <c r="AX743" s="208">
        <f t="shared" si="6253"/>
        <v>45605</v>
      </c>
      <c r="AY743" s="148">
        <f t="shared" si="6254"/>
        <v>0</v>
      </c>
      <c r="AZ743" s="148">
        <f t="shared" si="6254"/>
        <v>0</v>
      </c>
      <c r="BA743" s="148">
        <f t="shared" si="6254"/>
        <v>0</v>
      </c>
      <c r="BB743" s="148">
        <f t="shared" si="6254"/>
        <v>0</v>
      </c>
      <c r="BC743" s="208">
        <f t="shared" si="6254"/>
        <v>45605</v>
      </c>
      <c r="BD743" s="208">
        <f t="shared" si="6254"/>
        <v>45605</v>
      </c>
      <c r="BE743" s="208">
        <f t="shared" si="6254"/>
        <v>45605</v>
      </c>
      <c r="BF743" s="208">
        <f t="shared" si="6254"/>
        <v>45605</v>
      </c>
      <c r="BG743" s="148">
        <f t="shared" si="6254"/>
        <v>0</v>
      </c>
      <c r="BH743" s="148">
        <f t="shared" si="6254"/>
        <v>0</v>
      </c>
      <c r="BI743" s="148">
        <f t="shared" si="6254"/>
        <v>0</v>
      </c>
      <c r="BJ743" s="148">
        <f t="shared" si="6254"/>
        <v>0</v>
      </c>
      <c r="BK743" s="208">
        <f t="shared" si="6254"/>
        <v>45605</v>
      </c>
      <c r="BL743" s="208">
        <f t="shared" si="6254"/>
        <v>45605</v>
      </c>
      <c r="BM743" s="208">
        <f t="shared" si="6254"/>
        <v>45605</v>
      </c>
      <c r="BN743" s="208">
        <f t="shared" si="6254"/>
        <v>45605</v>
      </c>
      <c r="BO743" s="148">
        <f t="shared" si="6255"/>
        <v>0</v>
      </c>
      <c r="BP743" s="148">
        <f t="shared" si="6255"/>
        <v>0</v>
      </c>
      <c r="BQ743" s="148">
        <f t="shared" si="6255"/>
        <v>0</v>
      </c>
      <c r="BR743" s="148">
        <f t="shared" si="6255"/>
        <v>0</v>
      </c>
      <c r="BS743" s="208">
        <f t="shared" si="6255"/>
        <v>45605</v>
      </c>
      <c r="BT743" s="208">
        <f t="shared" si="6255"/>
        <v>45605</v>
      </c>
      <c r="BU743" s="208">
        <f t="shared" si="6255"/>
        <v>45605</v>
      </c>
      <c r="BV743" s="208">
        <f t="shared" si="6255"/>
        <v>45605</v>
      </c>
    </row>
    <row r="744" spans="1:74" s="18" customFormat="1">
      <c r="A744" s="206" t="s">
        <v>19</v>
      </c>
      <c r="B744" s="124" t="s">
        <v>108</v>
      </c>
      <c r="C744" s="125" t="s">
        <v>39</v>
      </c>
      <c r="D744" s="125" t="s">
        <v>39</v>
      </c>
      <c r="E744" s="125" t="s">
        <v>575</v>
      </c>
      <c r="F744" s="208">
        <v>800</v>
      </c>
      <c r="G744" s="208">
        <f>G745</f>
        <v>0</v>
      </c>
      <c r="H744" s="208">
        <f t="shared" si="6251"/>
        <v>0</v>
      </c>
      <c r="I744" s="208">
        <f t="shared" si="6251"/>
        <v>0</v>
      </c>
      <c r="J744" s="208">
        <f t="shared" si="6251"/>
        <v>0</v>
      </c>
      <c r="K744" s="208">
        <f t="shared" si="6251"/>
        <v>0</v>
      </c>
      <c r="L744" s="208">
        <f t="shared" si="6251"/>
        <v>0</v>
      </c>
      <c r="M744" s="208">
        <f t="shared" si="6251"/>
        <v>0</v>
      </c>
      <c r="N744" s="208">
        <f t="shared" si="6251"/>
        <v>0</v>
      </c>
      <c r="O744" s="208">
        <f t="shared" si="6251"/>
        <v>0</v>
      </c>
      <c r="P744" s="208">
        <f t="shared" si="6251"/>
        <v>0</v>
      </c>
      <c r="Q744" s="208">
        <f t="shared" si="6251"/>
        <v>0</v>
      </c>
      <c r="R744" s="208">
        <f t="shared" si="6251"/>
        <v>0</v>
      </c>
      <c r="S744" s="208">
        <f t="shared" si="6252"/>
        <v>0</v>
      </c>
      <c r="T744" s="208">
        <f t="shared" si="6252"/>
        <v>0</v>
      </c>
      <c r="U744" s="208">
        <f t="shared" si="6252"/>
        <v>0</v>
      </c>
      <c r="V744" s="208">
        <f t="shared" si="6252"/>
        <v>0</v>
      </c>
      <c r="W744" s="208">
        <f t="shared" si="6252"/>
        <v>0</v>
      </c>
      <c r="X744" s="208">
        <f t="shared" si="6252"/>
        <v>0</v>
      </c>
      <c r="Y744" s="208">
        <f t="shared" si="6252"/>
        <v>0</v>
      </c>
      <c r="Z744" s="208">
        <f t="shared" si="6252"/>
        <v>0</v>
      </c>
      <c r="AA744" s="148">
        <f t="shared" si="6252"/>
        <v>45195</v>
      </c>
      <c r="AB744" s="148">
        <f t="shared" si="6252"/>
        <v>45195</v>
      </c>
      <c r="AC744" s="148">
        <f t="shared" si="6252"/>
        <v>45195</v>
      </c>
      <c r="AD744" s="148">
        <f t="shared" si="6252"/>
        <v>45195</v>
      </c>
      <c r="AE744" s="208">
        <f t="shared" si="6252"/>
        <v>45195</v>
      </c>
      <c r="AF744" s="208">
        <f t="shared" si="6252"/>
        <v>45195</v>
      </c>
      <c r="AG744" s="208">
        <f t="shared" si="6252"/>
        <v>45195</v>
      </c>
      <c r="AH744" s="208">
        <f t="shared" si="6252"/>
        <v>45195</v>
      </c>
      <c r="AI744" s="148">
        <f t="shared" si="6253"/>
        <v>410</v>
      </c>
      <c r="AJ744" s="148">
        <f t="shared" si="6253"/>
        <v>410</v>
      </c>
      <c r="AK744" s="148">
        <f t="shared" si="6253"/>
        <v>410</v>
      </c>
      <c r="AL744" s="148">
        <f t="shared" si="6253"/>
        <v>410</v>
      </c>
      <c r="AM744" s="208">
        <f t="shared" si="6253"/>
        <v>45605</v>
      </c>
      <c r="AN744" s="208">
        <f t="shared" si="6253"/>
        <v>45605</v>
      </c>
      <c r="AO744" s="208">
        <f t="shared" si="6253"/>
        <v>45605</v>
      </c>
      <c r="AP744" s="208">
        <f t="shared" si="6253"/>
        <v>45605</v>
      </c>
      <c r="AQ744" s="148">
        <f t="shared" si="6253"/>
        <v>0</v>
      </c>
      <c r="AR744" s="148">
        <f t="shared" si="6253"/>
        <v>0</v>
      </c>
      <c r="AS744" s="148">
        <f t="shared" si="6253"/>
        <v>0</v>
      </c>
      <c r="AT744" s="148">
        <f t="shared" si="6253"/>
        <v>0</v>
      </c>
      <c r="AU744" s="208">
        <f t="shared" si="6253"/>
        <v>45605</v>
      </c>
      <c r="AV744" s="208">
        <f t="shared" si="6253"/>
        <v>45605</v>
      </c>
      <c r="AW744" s="208">
        <f t="shared" si="6253"/>
        <v>45605</v>
      </c>
      <c r="AX744" s="208">
        <f t="shared" si="6253"/>
        <v>45605</v>
      </c>
      <c r="AY744" s="148">
        <f t="shared" si="6254"/>
        <v>0</v>
      </c>
      <c r="AZ744" s="148">
        <f t="shared" si="6254"/>
        <v>0</v>
      </c>
      <c r="BA744" s="148">
        <f t="shared" si="6254"/>
        <v>0</v>
      </c>
      <c r="BB744" s="148">
        <f t="shared" si="6254"/>
        <v>0</v>
      </c>
      <c r="BC744" s="208">
        <f t="shared" si="6254"/>
        <v>45605</v>
      </c>
      <c r="BD744" s="208">
        <f t="shared" si="6254"/>
        <v>45605</v>
      </c>
      <c r="BE744" s="208">
        <f t="shared" si="6254"/>
        <v>45605</v>
      </c>
      <c r="BF744" s="208">
        <f t="shared" si="6254"/>
        <v>45605</v>
      </c>
      <c r="BG744" s="148">
        <f t="shared" si="6254"/>
        <v>0</v>
      </c>
      <c r="BH744" s="148">
        <f t="shared" si="6254"/>
        <v>0</v>
      </c>
      <c r="BI744" s="148">
        <f t="shared" si="6254"/>
        <v>0</v>
      </c>
      <c r="BJ744" s="148">
        <f t="shared" si="6254"/>
        <v>0</v>
      </c>
      <c r="BK744" s="208">
        <f t="shared" si="6254"/>
        <v>45605</v>
      </c>
      <c r="BL744" s="208">
        <f t="shared" si="6254"/>
        <v>45605</v>
      </c>
      <c r="BM744" s="208">
        <f t="shared" si="6254"/>
        <v>45605</v>
      </c>
      <c r="BN744" s="208">
        <f t="shared" si="6254"/>
        <v>45605</v>
      </c>
      <c r="BO744" s="148">
        <f t="shared" si="6255"/>
        <v>0</v>
      </c>
      <c r="BP744" s="148">
        <f t="shared" si="6255"/>
        <v>0</v>
      </c>
      <c r="BQ744" s="148">
        <f t="shared" si="6255"/>
        <v>0</v>
      </c>
      <c r="BR744" s="148">
        <f t="shared" si="6255"/>
        <v>0</v>
      </c>
      <c r="BS744" s="208">
        <f t="shared" si="6255"/>
        <v>45605</v>
      </c>
      <c r="BT744" s="208">
        <f t="shared" si="6255"/>
        <v>45605</v>
      </c>
      <c r="BU744" s="208">
        <f t="shared" si="6255"/>
        <v>45605</v>
      </c>
      <c r="BV744" s="208">
        <f t="shared" si="6255"/>
        <v>45605</v>
      </c>
    </row>
    <row r="745" spans="1:74" s="18" customFormat="1" ht="67.2">
      <c r="A745" s="123" t="s">
        <v>191</v>
      </c>
      <c r="B745" s="124" t="s">
        <v>108</v>
      </c>
      <c r="C745" s="125" t="s">
        <v>39</v>
      </c>
      <c r="D745" s="125" t="s">
        <v>39</v>
      </c>
      <c r="E745" s="125" t="s">
        <v>575</v>
      </c>
      <c r="F745" s="208">
        <v>810</v>
      </c>
      <c r="G745" s="208"/>
      <c r="H745" s="208"/>
      <c r="I745" s="208"/>
      <c r="J745" s="208"/>
      <c r="K745" s="208"/>
      <c r="L745" s="208"/>
      <c r="M745" s="208"/>
      <c r="N745" s="208"/>
      <c r="O745" s="208">
        <f>G745+K745</f>
        <v>0</v>
      </c>
      <c r="P745" s="208">
        <f t="shared" ref="P745" si="6256">H745+L745</f>
        <v>0</v>
      </c>
      <c r="Q745" s="208">
        <f t="shared" ref="Q745" si="6257">I745+M745</f>
        <v>0</v>
      </c>
      <c r="R745" s="208">
        <f t="shared" ref="R745" si="6258">J745+N745</f>
        <v>0</v>
      </c>
      <c r="S745" s="208"/>
      <c r="T745" s="208"/>
      <c r="U745" s="208"/>
      <c r="V745" s="208"/>
      <c r="W745" s="208">
        <f>O745+S745</f>
        <v>0</v>
      </c>
      <c r="X745" s="208">
        <f t="shared" ref="X745" si="6259">P745+T745</f>
        <v>0</v>
      </c>
      <c r="Y745" s="208">
        <f t="shared" ref="Y745" si="6260">Q745+U745</f>
        <v>0</v>
      </c>
      <c r="Z745" s="208">
        <f t="shared" ref="Z745" si="6261">R745+V745</f>
        <v>0</v>
      </c>
      <c r="AA745" s="148">
        <v>45195</v>
      </c>
      <c r="AB745" s="148">
        <v>45195</v>
      </c>
      <c r="AC745" s="148">
        <v>45195</v>
      </c>
      <c r="AD745" s="148">
        <v>45195</v>
      </c>
      <c r="AE745" s="208">
        <f>W745+AA745</f>
        <v>45195</v>
      </c>
      <c r="AF745" s="208">
        <f t="shared" ref="AF745" si="6262">X745+AB745</f>
        <v>45195</v>
      </c>
      <c r="AG745" s="208">
        <f t="shared" ref="AG745" si="6263">Y745+AC745</f>
        <v>45195</v>
      </c>
      <c r="AH745" s="208">
        <f t="shared" ref="AH745" si="6264">Z745+AD745</f>
        <v>45195</v>
      </c>
      <c r="AI745" s="148">
        <v>410</v>
      </c>
      <c r="AJ745" s="148">
        <v>410</v>
      </c>
      <c r="AK745" s="148">
        <v>410</v>
      </c>
      <c r="AL745" s="148">
        <v>410</v>
      </c>
      <c r="AM745" s="208">
        <f>AE745+AI745</f>
        <v>45605</v>
      </c>
      <c r="AN745" s="208">
        <f t="shared" ref="AN745" si="6265">AF745+AJ745</f>
        <v>45605</v>
      </c>
      <c r="AO745" s="208">
        <f t="shared" ref="AO745" si="6266">AG745+AK745</f>
        <v>45605</v>
      </c>
      <c r="AP745" s="208">
        <f t="shared" ref="AP745" si="6267">AH745+AL745</f>
        <v>45605</v>
      </c>
      <c r="AQ745" s="148"/>
      <c r="AR745" s="148"/>
      <c r="AS745" s="148"/>
      <c r="AT745" s="148"/>
      <c r="AU745" s="208">
        <f>AM745+AQ745</f>
        <v>45605</v>
      </c>
      <c r="AV745" s="208">
        <f t="shared" ref="AV745" si="6268">AN745+AR745</f>
        <v>45605</v>
      </c>
      <c r="AW745" s="208">
        <f t="shared" ref="AW745" si="6269">AO745+AS745</f>
        <v>45605</v>
      </c>
      <c r="AX745" s="208">
        <f t="shared" ref="AX745" si="6270">AP745+AT745</f>
        <v>45605</v>
      </c>
      <c r="AY745" s="148"/>
      <c r="AZ745" s="148"/>
      <c r="BA745" s="148"/>
      <c r="BB745" s="148"/>
      <c r="BC745" s="208">
        <f>AU745+AY745</f>
        <v>45605</v>
      </c>
      <c r="BD745" s="208">
        <f t="shared" ref="BD745" si="6271">AV745+AZ745</f>
        <v>45605</v>
      </c>
      <c r="BE745" s="208">
        <f t="shared" ref="BE745" si="6272">AW745+BA745</f>
        <v>45605</v>
      </c>
      <c r="BF745" s="208">
        <f t="shared" ref="BF745" si="6273">AX745+BB745</f>
        <v>45605</v>
      </c>
      <c r="BG745" s="148"/>
      <c r="BH745" s="148"/>
      <c r="BI745" s="148"/>
      <c r="BJ745" s="148"/>
      <c r="BK745" s="208">
        <f>BC745+BG745</f>
        <v>45605</v>
      </c>
      <c r="BL745" s="208">
        <f t="shared" ref="BL745" si="6274">BD745+BH745</f>
        <v>45605</v>
      </c>
      <c r="BM745" s="208">
        <f t="shared" ref="BM745" si="6275">BE745+BI745</f>
        <v>45605</v>
      </c>
      <c r="BN745" s="208">
        <f t="shared" ref="BN745" si="6276">BF745+BJ745</f>
        <v>45605</v>
      </c>
      <c r="BO745" s="148"/>
      <c r="BP745" s="148"/>
      <c r="BQ745" s="148"/>
      <c r="BR745" s="148"/>
      <c r="BS745" s="208">
        <f>BK745+BO745</f>
        <v>45605</v>
      </c>
      <c r="BT745" s="208">
        <f t="shared" ref="BT745" si="6277">BL745+BP745</f>
        <v>45605</v>
      </c>
      <c r="BU745" s="208">
        <f t="shared" ref="BU745" si="6278">BM745+BQ745</f>
        <v>45605</v>
      </c>
      <c r="BV745" s="208">
        <f t="shared" ref="BV745" si="6279">BN745+BR745</f>
        <v>45605</v>
      </c>
    </row>
    <row r="746" spans="1:74">
      <c r="A746" s="8"/>
      <c r="B746" s="10"/>
      <c r="C746" s="10"/>
      <c r="D746" s="10"/>
      <c r="E746" s="13"/>
      <c r="F746" s="6"/>
      <c r="G746" s="6"/>
      <c r="H746" s="6"/>
      <c r="I746" s="6"/>
      <c r="J746" s="6"/>
      <c r="K746" s="148"/>
      <c r="L746" s="148"/>
      <c r="M746" s="148"/>
      <c r="N746" s="148"/>
      <c r="O746" s="6"/>
      <c r="P746" s="6"/>
      <c r="Q746" s="6"/>
      <c r="R746" s="6"/>
      <c r="S746" s="148"/>
      <c r="T746" s="148"/>
      <c r="U746" s="148"/>
      <c r="V746" s="148"/>
      <c r="W746" s="6"/>
      <c r="X746" s="6"/>
      <c r="Y746" s="6"/>
      <c r="Z746" s="6"/>
      <c r="AA746" s="148"/>
      <c r="AB746" s="148"/>
      <c r="AC746" s="148"/>
      <c r="AD746" s="148"/>
      <c r="AE746" s="6"/>
      <c r="AF746" s="6"/>
      <c r="AG746" s="6"/>
      <c r="AH746" s="6"/>
      <c r="AI746" s="148"/>
      <c r="AJ746" s="148"/>
      <c r="AK746" s="148"/>
      <c r="AL746" s="148"/>
      <c r="AM746" s="6"/>
      <c r="AN746" s="6"/>
      <c r="AO746" s="6"/>
      <c r="AP746" s="6"/>
      <c r="AQ746" s="148"/>
      <c r="AR746" s="148"/>
      <c r="AS746" s="148"/>
      <c r="AT746" s="148"/>
      <c r="AU746" s="6"/>
      <c r="AV746" s="6"/>
      <c r="AW746" s="6"/>
      <c r="AX746" s="6"/>
      <c r="AY746" s="148"/>
      <c r="AZ746" s="148"/>
      <c r="BA746" s="148"/>
      <c r="BB746" s="148"/>
      <c r="BC746" s="6"/>
      <c r="BD746" s="6"/>
      <c r="BE746" s="6"/>
      <c r="BF746" s="6"/>
      <c r="BG746" s="148"/>
      <c r="BH746" s="148"/>
      <c r="BI746" s="148"/>
      <c r="BJ746" s="148"/>
      <c r="BK746" s="6"/>
      <c r="BL746" s="6"/>
      <c r="BM746" s="6"/>
      <c r="BN746" s="6"/>
      <c r="BO746" s="148"/>
      <c r="BP746" s="148"/>
      <c r="BQ746" s="148"/>
      <c r="BR746" s="148"/>
      <c r="BS746" s="6"/>
      <c r="BT746" s="6"/>
      <c r="BU746" s="6"/>
      <c r="BV746" s="6"/>
    </row>
    <row r="747" spans="1:74" ht="17.399999999999999">
      <c r="A747" s="20" t="s">
        <v>116</v>
      </c>
      <c r="B747" s="48">
        <v>913</v>
      </c>
      <c r="C747" s="48" t="s">
        <v>39</v>
      </c>
      <c r="D747" s="48" t="s">
        <v>85</v>
      </c>
      <c r="E747" s="53"/>
      <c r="F747" s="48"/>
      <c r="G747" s="24">
        <f>G748</f>
        <v>81185</v>
      </c>
      <c r="H747" s="24">
        <f t="shared" ref="H747:BS747" si="6280">H748</f>
        <v>0</v>
      </c>
      <c r="I747" s="24">
        <f t="shared" si="6280"/>
        <v>81185</v>
      </c>
      <c r="J747" s="24">
        <f t="shared" si="6280"/>
        <v>0</v>
      </c>
      <c r="K747" s="157">
        <f t="shared" si="6280"/>
        <v>0</v>
      </c>
      <c r="L747" s="157">
        <f t="shared" si="6280"/>
        <v>0</v>
      </c>
      <c r="M747" s="157">
        <f t="shared" si="6280"/>
        <v>6560</v>
      </c>
      <c r="N747" s="157">
        <f t="shared" si="6280"/>
        <v>6232</v>
      </c>
      <c r="O747" s="24">
        <f t="shared" si="6280"/>
        <v>81185</v>
      </c>
      <c r="P747" s="24">
        <f t="shared" si="6280"/>
        <v>0</v>
      </c>
      <c r="Q747" s="24">
        <f t="shared" si="6280"/>
        <v>87745</v>
      </c>
      <c r="R747" s="24">
        <f t="shared" si="6280"/>
        <v>6232</v>
      </c>
      <c r="S747" s="157">
        <f t="shared" si="6280"/>
        <v>0</v>
      </c>
      <c r="T747" s="157">
        <f t="shared" si="6280"/>
        <v>0</v>
      </c>
      <c r="U747" s="157">
        <f t="shared" si="6280"/>
        <v>0</v>
      </c>
      <c r="V747" s="157">
        <f t="shared" si="6280"/>
        <v>0</v>
      </c>
      <c r="W747" s="24">
        <f t="shared" si="6280"/>
        <v>81185</v>
      </c>
      <c r="X747" s="24">
        <f t="shared" si="6280"/>
        <v>0</v>
      </c>
      <c r="Y747" s="24">
        <f t="shared" si="6280"/>
        <v>87745</v>
      </c>
      <c r="Z747" s="24">
        <f t="shared" si="6280"/>
        <v>6232</v>
      </c>
      <c r="AA747" s="157">
        <f t="shared" si="6280"/>
        <v>0</v>
      </c>
      <c r="AB747" s="157">
        <f t="shared" si="6280"/>
        <v>0</v>
      </c>
      <c r="AC747" s="157">
        <f t="shared" si="6280"/>
        <v>3697</v>
      </c>
      <c r="AD747" s="157">
        <f t="shared" si="6280"/>
        <v>3512</v>
      </c>
      <c r="AE747" s="24">
        <f t="shared" si="6280"/>
        <v>81185</v>
      </c>
      <c r="AF747" s="24">
        <f t="shared" si="6280"/>
        <v>0</v>
      </c>
      <c r="AG747" s="24">
        <f t="shared" si="6280"/>
        <v>91442</v>
      </c>
      <c r="AH747" s="24">
        <f t="shared" si="6280"/>
        <v>9744</v>
      </c>
      <c r="AI747" s="157">
        <f t="shared" si="6280"/>
        <v>0</v>
      </c>
      <c r="AJ747" s="157">
        <f t="shared" si="6280"/>
        <v>0</v>
      </c>
      <c r="AK747" s="157">
        <f t="shared" si="6280"/>
        <v>0</v>
      </c>
      <c r="AL747" s="157">
        <f t="shared" si="6280"/>
        <v>0</v>
      </c>
      <c r="AM747" s="24">
        <f t="shared" si="6280"/>
        <v>81185</v>
      </c>
      <c r="AN747" s="24">
        <f t="shared" si="6280"/>
        <v>0</v>
      </c>
      <c r="AO747" s="24">
        <f t="shared" si="6280"/>
        <v>91442</v>
      </c>
      <c r="AP747" s="24">
        <f t="shared" si="6280"/>
        <v>9744</v>
      </c>
      <c r="AQ747" s="157">
        <f t="shared" si="6280"/>
        <v>0</v>
      </c>
      <c r="AR747" s="157">
        <f t="shared" si="6280"/>
        <v>0</v>
      </c>
      <c r="AS747" s="157">
        <f t="shared" si="6280"/>
        <v>0</v>
      </c>
      <c r="AT747" s="157">
        <f t="shared" si="6280"/>
        <v>0</v>
      </c>
      <c r="AU747" s="24">
        <f t="shared" si="6280"/>
        <v>81185</v>
      </c>
      <c r="AV747" s="24">
        <f t="shared" si="6280"/>
        <v>0</v>
      </c>
      <c r="AW747" s="24">
        <f t="shared" si="6280"/>
        <v>91442</v>
      </c>
      <c r="AX747" s="24">
        <f t="shared" si="6280"/>
        <v>9744</v>
      </c>
      <c r="AY747" s="157">
        <f t="shared" si="6280"/>
        <v>0</v>
      </c>
      <c r="AZ747" s="157">
        <f t="shared" si="6280"/>
        <v>0</v>
      </c>
      <c r="BA747" s="157">
        <f t="shared" si="6280"/>
        <v>0</v>
      </c>
      <c r="BB747" s="157">
        <f t="shared" si="6280"/>
        <v>0</v>
      </c>
      <c r="BC747" s="24">
        <f t="shared" si="6280"/>
        <v>81185</v>
      </c>
      <c r="BD747" s="24">
        <f t="shared" si="6280"/>
        <v>0</v>
      </c>
      <c r="BE747" s="24">
        <f t="shared" si="6280"/>
        <v>91442</v>
      </c>
      <c r="BF747" s="24">
        <f t="shared" si="6280"/>
        <v>9744</v>
      </c>
      <c r="BG747" s="157">
        <f t="shared" si="6280"/>
        <v>0</v>
      </c>
      <c r="BH747" s="157">
        <f t="shared" si="6280"/>
        <v>0</v>
      </c>
      <c r="BI747" s="157">
        <f t="shared" si="6280"/>
        <v>0</v>
      </c>
      <c r="BJ747" s="157">
        <f t="shared" si="6280"/>
        <v>0</v>
      </c>
      <c r="BK747" s="24">
        <f t="shared" si="6280"/>
        <v>81185</v>
      </c>
      <c r="BL747" s="24">
        <f t="shared" si="6280"/>
        <v>0</v>
      </c>
      <c r="BM747" s="24">
        <f t="shared" si="6280"/>
        <v>91442</v>
      </c>
      <c r="BN747" s="24">
        <f t="shared" si="6280"/>
        <v>9744</v>
      </c>
      <c r="BO747" s="157">
        <f t="shared" si="6280"/>
        <v>0</v>
      </c>
      <c r="BP747" s="157">
        <f t="shared" si="6280"/>
        <v>0</v>
      </c>
      <c r="BQ747" s="157">
        <f t="shared" si="6280"/>
        <v>0</v>
      </c>
      <c r="BR747" s="157">
        <f t="shared" si="6280"/>
        <v>0</v>
      </c>
      <c r="BS747" s="24">
        <f t="shared" si="6280"/>
        <v>81185</v>
      </c>
      <c r="BT747" s="24">
        <f t="shared" ref="BT747:BV747" si="6281">BT748</f>
        <v>0</v>
      </c>
      <c r="BU747" s="24">
        <f t="shared" si="6281"/>
        <v>91442</v>
      </c>
      <c r="BV747" s="24">
        <f t="shared" si="6281"/>
        <v>9744</v>
      </c>
    </row>
    <row r="748" spans="1:74" ht="50.4">
      <c r="A748" s="8" t="s">
        <v>501</v>
      </c>
      <c r="B748" s="10">
        <v>913</v>
      </c>
      <c r="C748" s="10" t="s">
        <v>39</v>
      </c>
      <c r="D748" s="10" t="s">
        <v>85</v>
      </c>
      <c r="E748" s="11" t="s">
        <v>464</v>
      </c>
      <c r="F748" s="10"/>
      <c r="G748" s="22">
        <f>G749+G757+G753+G765+G768+G771+G774+G777</f>
        <v>81185</v>
      </c>
      <c r="H748" s="22">
        <f t="shared" ref="H748:K748" si="6282">H749+H757+H753+H765+H768+H771+H774+H777</f>
        <v>0</v>
      </c>
      <c r="I748" s="22">
        <f t="shared" si="6282"/>
        <v>81185</v>
      </c>
      <c r="J748" s="22">
        <f t="shared" si="6282"/>
        <v>0</v>
      </c>
      <c r="K748" s="152">
        <f t="shared" si="6282"/>
        <v>0</v>
      </c>
      <c r="L748" s="152">
        <f t="shared" ref="L748:S748" si="6283">L749+L757+L753+L765+L768+L771+L774+L777</f>
        <v>0</v>
      </c>
      <c r="M748" s="152">
        <f t="shared" si="6283"/>
        <v>6560</v>
      </c>
      <c r="N748" s="152">
        <f t="shared" si="6283"/>
        <v>6232</v>
      </c>
      <c r="O748" s="22">
        <f t="shared" si="6283"/>
        <v>81185</v>
      </c>
      <c r="P748" s="22">
        <f t="shared" si="6283"/>
        <v>0</v>
      </c>
      <c r="Q748" s="22">
        <f t="shared" si="6283"/>
        <v>87745</v>
      </c>
      <c r="R748" s="22">
        <f t="shared" si="6283"/>
        <v>6232</v>
      </c>
      <c r="S748" s="152">
        <f t="shared" si="6283"/>
        <v>0</v>
      </c>
      <c r="T748" s="152">
        <f t="shared" ref="T748:AA748" si="6284">T749+T757+T753+T765+T768+T771+T774+T777</f>
        <v>0</v>
      </c>
      <c r="U748" s="152">
        <f t="shared" si="6284"/>
        <v>0</v>
      </c>
      <c r="V748" s="152">
        <f t="shared" si="6284"/>
        <v>0</v>
      </c>
      <c r="W748" s="22">
        <f t="shared" si="6284"/>
        <v>81185</v>
      </c>
      <c r="X748" s="22">
        <f t="shared" si="6284"/>
        <v>0</v>
      </c>
      <c r="Y748" s="22">
        <f t="shared" si="6284"/>
        <v>87745</v>
      </c>
      <c r="Z748" s="22">
        <f t="shared" si="6284"/>
        <v>6232</v>
      </c>
      <c r="AA748" s="152">
        <f t="shared" si="6284"/>
        <v>0</v>
      </c>
      <c r="AB748" s="152">
        <f t="shared" ref="AB748:AI748" si="6285">AB749+AB757+AB753+AB765+AB768+AB771+AB774+AB777</f>
        <v>0</v>
      </c>
      <c r="AC748" s="152">
        <f t="shared" si="6285"/>
        <v>3697</v>
      </c>
      <c r="AD748" s="152">
        <f t="shared" si="6285"/>
        <v>3512</v>
      </c>
      <c r="AE748" s="22">
        <f t="shared" si="6285"/>
        <v>81185</v>
      </c>
      <c r="AF748" s="22">
        <f t="shared" si="6285"/>
        <v>0</v>
      </c>
      <c r="AG748" s="22">
        <f t="shared" si="6285"/>
        <v>91442</v>
      </c>
      <c r="AH748" s="22">
        <f t="shared" si="6285"/>
        <v>9744</v>
      </c>
      <c r="AI748" s="152">
        <f t="shared" si="6285"/>
        <v>0</v>
      </c>
      <c r="AJ748" s="152">
        <f t="shared" ref="AJ748:AQ748" si="6286">AJ749+AJ757+AJ753+AJ765+AJ768+AJ771+AJ774+AJ777</f>
        <v>0</v>
      </c>
      <c r="AK748" s="152">
        <f t="shared" si="6286"/>
        <v>0</v>
      </c>
      <c r="AL748" s="152">
        <f t="shared" si="6286"/>
        <v>0</v>
      </c>
      <c r="AM748" s="22">
        <f t="shared" si="6286"/>
        <v>81185</v>
      </c>
      <c r="AN748" s="22">
        <f t="shared" si="6286"/>
        <v>0</v>
      </c>
      <c r="AO748" s="22">
        <f t="shared" si="6286"/>
        <v>91442</v>
      </c>
      <c r="AP748" s="22">
        <f t="shared" si="6286"/>
        <v>9744</v>
      </c>
      <c r="AQ748" s="152">
        <f t="shared" si="6286"/>
        <v>0</v>
      </c>
      <c r="AR748" s="152">
        <f t="shared" ref="AR748:AY748" si="6287">AR749+AR757+AR753+AR765+AR768+AR771+AR774+AR777</f>
        <v>0</v>
      </c>
      <c r="AS748" s="152">
        <f t="shared" si="6287"/>
        <v>0</v>
      </c>
      <c r="AT748" s="152">
        <f t="shared" si="6287"/>
        <v>0</v>
      </c>
      <c r="AU748" s="22">
        <f t="shared" si="6287"/>
        <v>81185</v>
      </c>
      <c r="AV748" s="22">
        <f t="shared" si="6287"/>
        <v>0</v>
      </c>
      <c r="AW748" s="22">
        <f t="shared" si="6287"/>
        <v>91442</v>
      </c>
      <c r="AX748" s="22">
        <f t="shared" si="6287"/>
        <v>9744</v>
      </c>
      <c r="AY748" s="152">
        <f t="shared" si="6287"/>
        <v>0</v>
      </c>
      <c r="AZ748" s="152">
        <f t="shared" ref="AZ748:BG748" si="6288">AZ749+AZ757+AZ753+AZ765+AZ768+AZ771+AZ774+AZ777</f>
        <v>0</v>
      </c>
      <c r="BA748" s="152">
        <f t="shared" si="6288"/>
        <v>0</v>
      </c>
      <c r="BB748" s="152">
        <f t="shared" si="6288"/>
        <v>0</v>
      </c>
      <c r="BC748" s="22">
        <f t="shared" si="6288"/>
        <v>81185</v>
      </c>
      <c r="BD748" s="22">
        <f t="shared" si="6288"/>
        <v>0</v>
      </c>
      <c r="BE748" s="22">
        <f t="shared" si="6288"/>
        <v>91442</v>
      </c>
      <c r="BF748" s="22">
        <f t="shared" si="6288"/>
        <v>9744</v>
      </c>
      <c r="BG748" s="152">
        <f t="shared" si="6288"/>
        <v>0</v>
      </c>
      <c r="BH748" s="152">
        <f t="shared" ref="BH748:BO748" si="6289">BH749+BH757+BH753+BH765+BH768+BH771+BH774+BH777</f>
        <v>0</v>
      </c>
      <c r="BI748" s="152">
        <f t="shared" si="6289"/>
        <v>0</v>
      </c>
      <c r="BJ748" s="152">
        <f t="shared" si="6289"/>
        <v>0</v>
      </c>
      <c r="BK748" s="22">
        <f t="shared" si="6289"/>
        <v>81185</v>
      </c>
      <c r="BL748" s="22">
        <f t="shared" si="6289"/>
        <v>0</v>
      </c>
      <c r="BM748" s="22">
        <f t="shared" si="6289"/>
        <v>91442</v>
      </c>
      <c r="BN748" s="22">
        <f t="shared" si="6289"/>
        <v>9744</v>
      </c>
      <c r="BO748" s="152">
        <f t="shared" si="6289"/>
        <v>0</v>
      </c>
      <c r="BP748" s="152">
        <f t="shared" ref="BP748:BV748" si="6290">BP749+BP757+BP753+BP765+BP768+BP771+BP774+BP777</f>
        <v>0</v>
      </c>
      <c r="BQ748" s="152">
        <f t="shared" si="6290"/>
        <v>0</v>
      </c>
      <c r="BR748" s="152">
        <f t="shared" si="6290"/>
        <v>0</v>
      </c>
      <c r="BS748" s="22">
        <f t="shared" si="6290"/>
        <v>81185</v>
      </c>
      <c r="BT748" s="22">
        <f t="shared" si="6290"/>
        <v>0</v>
      </c>
      <c r="BU748" s="22">
        <f t="shared" si="6290"/>
        <v>91442</v>
      </c>
      <c r="BV748" s="22">
        <f t="shared" si="6290"/>
        <v>9744</v>
      </c>
    </row>
    <row r="749" spans="1:74" ht="33.6">
      <c r="A749" s="8" t="s">
        <v>336</v>
      </c>
      <c r="B749" s="21">
        <v>913</v>
      </c>
      <c r="C749" s="21" t="s">
        <v>39</v>
      </c>
      <c r="D749" s="21" t="s">
        <v>85</v>
      </c>
      <c r="E749" s="94" t="s">
        <v>499</v>
      </c>
      <c r="F749" s="21"/>
      <c r="G749" s="25">
        <f t="shared" ref="G749:V751" si="6291">G750</f>
        <v>63706</v>
      </c>
      <c r="H749" s="25">
        <f t="shared" si="6291"/>
        <v>0</v>
      </c>
      <c r="I749" s="25">
        <f t="shared" si="6291"/>
        <v>63706</v>
      </c>
      <c r="J749" s="25">
        <f t="shared" si="6291"/>
        <v>0</v>
      </c>
      <c r="K749" s="149">
        <f t="shared" si="6291"/>
        <v>0</v>
      </c>
      <c r="L749" s="149">
        <f t="shared" si="6291"/>
        <v>0</v>
      </c>
      <c r="M749" s="149">
        <f t="shared" si="6291"/>
        <v>0</v>
      </c>
      <c r="N749" s="149">
        <f t="shared" si="6291"/>
        <v>0</v>
      </c>
      <c r="O749" s="25">
        <f t="shared" si="6291"/>
        <v>63706</v>
      </c>
      <c r="P749" s="25">
        <f t="shared" si="6291"/>
        <v>0</v>
      </c>
      <c r="Q749" s="25">
        <f t="shared" si="6291"/>
        <v>63706</v>
      </c>
      <c r="R749" s="25">
        <f t="shared" si="6291"/>
        <v>0</v>
      </c>
      <c r="S749" s="149">
        <f t="shared" si="6291"/>
        <v>0</v>
      </c>
      <c r="T749" s="149">
        <f t="shared" si="6291"/>
        <v>0</v>
      </c>
      <c r="U749" s="149">
        <f t="shared" si="6291"/>
        <v>0</v>
      </c>
      <c r="V749" s="149">
        <f t="shared" si="6291"/>
        <v>0</v>
      </c>
      <c r="W749" s="25">
        <f t="shared" ref="S749:AI751" si="6292">W750</f>
        <v>63706</v>
      </c>
      <c r="X749" s="25">
        <f t="shared" si="6292"/>
        <v>0</v>
      </c>
      <c r="Y749" s="25">
        <f t="shared" si="6292"/>
        <v>63706</v>
      </c>
      <c r="Z749" s="25">
        <f t="shared" si="6292"/>
        <v>0</v>
      </c>
      <c r="AA749" s="149">
        <f t="shared" si="6292"/>
        <v>0</v>
      </c>
      <c r="AB749" s="149">
        <f t="shared" si="6292"/>
        <v>0</v>
      </c>
      <c r="AC749" s="149">
        <f t="shared" si="6292"/>
        <v>0</v>
      </c>
      <c r="AD749" s="149">
        <f t="shared" si="6292"/>
        <v>0</v>
      </c>
      <c r="AE749" s="25">
        <f t="shared" si="6292"/>
        <v>63706</v>
      </c>
      <c r="AF749" s="25">
        <f t="shared" si="6292"/>
        <v>0</v>
      </c>
      <c r="AG749" s="25">
        <f t="shared" si="6292"/>
        <v>63706</v>
      </c>
      <c r="AH749" s="25">
        <f t="shared" si="6292"/>
        <v>0</v>
      </c>
      <c r="AI749" s="149">
        <f t="shared" si="6292"/>
        <v>0</v>
      </c>
      <c r="AJ749" s="149">
        <f t="shared" ref="AI749:AY751" si="6293">AJ750</f>
        <v>0</v>
      </c>
      <c r="AK749" s="149">
        <f t="shared" si="6293"/>
        <v>0</v>
      </c>
      <c r="AL749" s="149">
        <f t="shared" si="6293"/>
        <v>0</v>
      </c>
      <c r="AM749" s="25">
        <f t="shared" si="6293"/>
        <v>63706</v>
      </c>
      <c r="AN749" s="25">
        <f t="shared" si="6293"/>
        <v>0</v>
      </c>
      <c r="AO749" s="25">
        <f t="shared" si="6293"/>
        <v>63706</v>
      </c>
      <c r="AP749" s="25">
        <f t="shared" si="6293"/>
        <v>0</v>
      </c>
      <c r="AQ749" s="149">
        <f t="shared" si="6293"/>
        <v>0</v>
      </c>
      <c r="AR749" s="149">
        <f t="shared" si="6293"/>
        <v>0</v>
      </c>
      <c r="AS749" s="149">
        <f t="shared" si="6293"/>
        <v>0</v>
      </c>
      <c r="AT749" s="149">
        <f t="shared" si="6293"/>
        <v>0</v>
      </c>
      <c r="AU749" s="25">
        <f t="shared" si="6293"/>
        <v>63706</v>
      </c>
      <c r="AV749" s="25">
        <f t="shared" si="6293"/>
        <v>0</v>
      </c>
      <c r="AW749" s="25">
        <f t="shared" si="6293"/>
        <v>63706</v>
      </c>
      <c r="AX749" s="25">
        <f t="shared" si="6293"/>
        <v>0</v>
      </c>
      <c r="AY749" s="149">
        <f t="shared" si="6293"/>
        <v>0</v>
      </c>
      <c r="AZ749" s="149">
        <f t="shared" ref="AY749:BO751" si="6294">AZ750</f>
        <v>0</v>
      </c>
      <c r="BA749" s="149">
        <f t="shared" si="6294"/>
        <v>0</v>
      </c>
      <c r="BB749" s="149">
        <f t="shared" si="6294"/>
        <v>0</v>
      </c>
      <c r="BC749" s="25">
        <f t="shared" si="6294"/>
        <v>63706</v>
      </c>
      <c r="BD749" s="25">
        <f t="shared" si="6294"/>
        <v>0</v>
      </c>
      <c r="BE749" s="25">
        <f t="shared" si="6294"/>
        <v>63706</v>
      </c>
      <c r="BF749" s="25">
        <f t="shared" si="6294"/>
        <v>0</v>
      </c>
      <c r="BG749" s="149">
        <f t="shared" si="6294"/>
        <v>0</v>
      </c>
      <c r="BH749" s="149">
        <f t="shared" si="6294"/>
        <v>0</v>
      </c>
      <c r="BI749" s="149">
        <f t="shared" si="6294"/>
        <v>0</v>
      </c>
      <c r="BJ749" s="149">
        <f t="shared" si="6294"/>
        <v>0</v>
      </c>
      <c r="BK749" s="25">
        <f t="shared" si="6294"/>
        <v>63706</v>
      </c>
      <c r="BL749" s="25">
        <f t="shared" si="6294"/>
        <v>0</v>
      </c>
      <c r="BM749" s="25">
        <f t="shared" si="6294"/>
        <v>63706</v>
      </c>
      <c r="BN749" s="25">
        <f t="shared" si="6294"/>
        <v>0</v>
      </c>
      <c r="BO749" s="149">
        <f t="shared" si="6294"/>
        <v>0</v>
      </c>
      <c r="BP749" s="149">
        <f t="shared" ref="BO749:BV751" si="6295">BP750</f>
        <v>0</v>
      </c>
      <c r="BQ749" s="149">
        <f t="shared" si="6295"/>
        <v>0</v>
      </c>
      <c r="BR749" s="149">
        <f t="shared" si="6295"/>
        <v>0</v>
      </c>
      <c r="BS749" s="25">
        <f t="shared" si="6295"/>
        <v>63706</v>
      </c>
      <c r="BT749" s="25">
        <f t="shared" si="6295"/>
        <v>0</v>
      </c>
      <c r="BU749" s="25">
        <f t="shared" si="6295"/>
        <v>63706</v>
      </c>
      <c r="BV749" s="25">
        <f t="shared" si="6295"/>
        <v>0</v>
      </c>
    </row>
    <row r="750" spans="1:74" ht="33.6">
      <c r="A750" s="8" t="s">
        <v>117</v>
      </c>
      <c r="B750" s="21">
        <v>913</v>
      </c>
      <c r="C750" s="21" t="s">
        <v>39</v>
      </c>
      <c r="D750" s="21" t="s">
        <v>85</v>
      </c>
      <c r="E750" s="94" t="s">
        <v>520</v>
      </c>
      <c r="F750" s="21"/>
      <c r="G750" s="25">
        <f t="shared" si="6291"/>
        <v>63706</v>
      </c>
      <c r="H750" s="25">
        <f t="shared" si="6291"/>
        <v>0</v>
      </c>
      <c r="I750" s="25">
        <f t="shared" si="6291"/>
        <v>63706</v>
      </c>
      <c r="J750" s="25">
        <f t="shared" si="6291"/>
        <v>0</v>
      </c>
      <c r="K750" s="149">
        <f t="shared" si="6291"/>
        <v>0</v>
      </c>
      <c r="L750" s="149">
        <f t="shared" si="6291"/>
        <v>0</v>
      </c>
      <c r="M750" s="149">
        <f t="shared" si="6291"/>
        <v>0</v>
      </c>
      <c r="N750" s="149">
        <f t="shared" si="6291"/>
        <v>0</v>
      </c>
      <c r="O750" s="25">
        <f t="shared" si="6291"/>
        <v>63706</v>
      </c>
      <c r="P750" s="25">
        <f t="shared" si="6291"/>
        <v>0</v>
      </c>
      <c r="Q750" s="25">
        <f t="shared" si="6291"/>
        <v>63706</v>
      </c>
      <c r="R750" s="25">
        <f t="shared" si="6291"/>
        <v>0</v>
      </c>
      <c r="S750" s="149">
        <f t="shared" si="6292"/>
        <v>0</v>
      </c>
      <c r="T750" s="149">
        <f t="shared" si="6292"/>
        <v>0</v>
      </c>
      <c r="U750" s="149">
        <f t="shared" si="6292"/>
        <v>0</v>
      </c>
      <c r="V750" s="149">
        <f t="shared" si="6292"/>
        <v>0</v>
      </c>
      <c r="W750" s="25">
        <f t="shared" si="6292"/>
        <v>63706</v>
      </c>
      <c r="X750" s="25">
        <f t="shared" si="6292"/>
        <v>0</v>
      </c>
      <c r="Y750" s="25">
        <f t="shared" si="6292"/>
        <v>63706</v>
      </c>
      <c r="Z750" s="25">
        <f t="shared" si="6292"/>
        <v>0</v>
      </c>
      <c r="AA750" s="149">
        <f t="shared" si="6292"/>
        <v>0</v>
      </c>
      <c r="AB750" s="149">
        <f t="shared" si="6292"/>
        <v>0</v>
      </c>
      <c r="AC750" s="149">
        <f t="shared" si="6292"/>
        <v>0</v>
      </c>
      <c r="AD750" s="149">
        <f t="shared" si="6292"/>
        <v>0</v>
      </c>
      <c r="AE750" s="25">
        <f t="shared" si="6292"/>
        <v>63706</v>
      </c>
      <c r="AF750" s="25">
        <f t="shared" si="6292"/>
        <v>0</v>
      </c>
      <c r="AG750" s="25">
        <f t="shared" si="6292"/>
        <v>63706</v>
      </c>
      <c r="AH750" s="25">
        <f t="shared" si="6292"/>
        <v>0</v>
      </c>
      <c r="AI750" s="149">
        <f t="shared" si="6293"/>
        <v>0</v>
      </c>
      <c r="AJ750" s="149">
        <f t="shared" si="6293"/>
        <v>0</v>
      </c>
      <c r="AK750" s="149">
        <f t="shared" si="6293"/>
        <v>0</v>
      </c>
      <c r="AL750" s="149">
        <f t="shared" si="6293"/>
        <v>0</v>
      </c>
      <c r="AM750" s="25">
        <f t="shared" si="6293"/>
        <v>63706</v>
      </c>
      <c r="AN750" s="25">
        <f t="shared" si="6293"/>
        <v>0</v>
      </c>
      <c r="AO750" s="25">
        <f t="shared" si="6293"/>
        <v>63706</v>
      </c>
      <c r="AP750" s="25">
        <f t="shared" si="6293"/>
        <v>0</v>
      </c>
      <c r="AQ750" s="149">
        <f t="shared" si="6293"/>
        <v>0</v>
      </c>
      <c r="AR750" s="149">
        <f t="shared" si="6293"/>
        <v>0</v>
      </c>
      <c r="AS750" s="149">
        <f t="shared" si="6293"/>
        <v>0</v>
      </c>
      <c r="AT750" s="149">
        <f t="shared" si="6293"/>
        <v>0</v>
      </c>
      <c r="AU750" s="25">
        <f t="shared" si="6293"/>
        <v>63706</v>
      </c>
      <c r="AV750" s="25">
        <f t="shared" si="6293"/>
        <v>0</v>
      </c>
      <c r="AW750" s="25">
        <f t="shared" si="6293"/>
        <v>63706</v>
      </c>
      <c r="AX750" s="25">
        <f t="shared" si="6293"/>
        <v>0</v>
      </c>
      <c r="AY750" s="149">
        <f t="shared" si="6294"/>
        <v>0</v>
      </c>
      <c r="AZ750" s="149">
        <f t="shared" si="6294"/>
        <v>0</v>
      </c>
      <c r="BA750" s="149">
        <f t="shared" si="6294"/>
        <v>0</v>
      </c>
      <c r="BB750" s="149">
        <f t="shared" si="6294"/>
        <v>0</v>
      </c>
      <c r="BC750" s="25">
        <f t="shared" si="6294"/>
        <v>63706</v>
      </c>
      <c r="BD750" s="25">
        <f t="shared" si="6294"/>
        <v>0</v>
      </c>
      <c r="BE750" s="25">
        <f t="shared" si="6294"/>
        <v>63706</v>
      </c>
      <c r="BF750" s="25">
        <f t="shared" si="6294"/>
        <v>0</v>
      </c>
      <c r="BG750" s="149">
        <f t="shared" si="6294"/>
        <v>0</v>
      </c>
      <c r="BH750" s="149">
        <f t="shared" si="6294"/>
        <v>0</v>
      </c>
      <c r="BI750" s="149">
        <f t="shared" si="6294"/>
        <v>0</v>
      </c>
      <c r="BJ750" s="149">
        <f t="shared" si="6294"/>
        <v>0</v>
      </c>
      <c r="BK750" s="25">
        <f t="shared" si="6294"/>
        <v>63706</v>
      </c>
      <c r="BL750" s="25">
        <f t="shared" si="6294"/>
        <v>0</v>
      </c>
      <c r="BM750" s="25">
        <f t="shared" si="6294"/>
        <v>63706</v>
      </c>
      <c r="BN750" s="25">
        <f t="shared" si="6294"/>
        <v>0</v>
      </c>
      <c r="BO750" s="149">
        <f t="shared" si="6295"/>
        <v>0</v>
      </c>
      <c r="BP750" s="149">
        <f t="shared" si="6295"/>
        <v>0</v>
      </c>
      <c r="BQ750" s="149">
        <f t="shared" si="6295"/>
        <v>0</v>
      </c>
      <c r="BR750" s="149">
        <f t="shared" si="6295"/>
        <v>0</v>
      </c>
      <c r="BS750" s="25">
        <f t="shared" si="6295"/>
        <v>63706</v>
      </c>
      <c r="BT750" s="25">
        <f t="shared" si="6295"/>
        <v>0</v>
      </c>
      <c r="BU750" s="25">
        <f t="shared" si="6295"/>
        <v>63706</v>
      </c>
      <c r="BV750" s="25">
        <f t="shared" si="6295"/>
        <v>0</v>
      </c>
    </row>
    <row r="751" spans="1:74" ht="33.6">
      <c r="A751" s="8" t="s">
        <v>32</v>
      </c>
      <c r="B751" s="21">
        <v>913</v>
      </c>
      <c r="C751" s="21" t="s">
        <v>39</v>
      </c>
      <c r="D751" s="21" t="s">
        <v>85</v>
      </c>
      <c r="E751" s="94" t="s">
        <v>520</v>
      </c>
      <c r="F751" s="21" t="s">
        <v>33</v>
      </c>
      <c r="G751" s="22">
        <f t="shared" si="6291"/>
        <v>63706</v>
      </c>
      <c r="H751" s="22">
        <f t="shared" si="6291"/>
        <v>0</v>
      </c>
      <c r="I751" s="22">
        <f t="shared" si="6291"/>
        <v>63706</v>
      </c>
      <c r="J751" s="22">
        <f t="shared" si="6291"/>
        <v>0</v>
      </c>
      <c r="K751" s="152">
        <f t="shared" si="6291"/>
        <v>0</v>
      </c>
      <c r="L751" s="152">
        <f t="shared" si="6291"/>
        <v>0</v>
      </c>
      <c r="M751" s="152">
        <f t="shared" si="6291"/>
        <v>0</v>
      </c>
      <c r="N751" s="152">
        <f t="shared" si="6291"/>
        <v>0</v>
      </c>
      <c r="O751" s="22">
        <f t="shared" si="6291"/>
        <v>63706</v>
      </c>
      <c r="P751" s="22">
        <f t="shared" si="6291"/>
        <v>0</v>
      </c>
      <c r="Q751" s="22">
        <f t="shared" si="6291"/>
        <v>63706</v>
      </c>
      <c r="R751" s="22">
        <f t="shared" si="6291"/>
        <v>0</v>
      </c>
      <c r="S751" s="152">
        <f t="shared" si="6292"/>
        <v>0</v>
      </c>
      <c r="T751" s="152">
        <f t="shared" si="6292"/>
        <v>0</v>
      </c>
      <c r="U751" s="152">
        <f t="shared" si="6292"/>
        <v>0</v>
      </c>
      <c r="V751" s="152">
        <f t="shared" si="6292"/>
        <v>0</v>
      </c>
      <c r="W751" s="22">
        <f t="shared" si="6292"/>
        <v>63706</v>
      </c>
      <c r="X751" s="22">
        <f t="shared" si="6292"/>
        <v>0</v>
      </c>
      <c r="Y751" s="22">
        <f t="shared" si="6292"/>
        <v>63706</v>
      </c>
      <c r="Z751" s="22">
        <f t="shared" si="6292"/>
        <v>0</v>
      </c>
      <c r="AA751" s="152">
        <f t="shared" si="6292"/>
        <v>0</v>
      </c>
      <c r="AB751" s="152">
        <f t="shared" si="6292"/>
        <v>0</v>
      </c>
      <c r="AC751" s="152">
        <f t="shared" si="6292"/>
        <v>0</v>
      </c>
      <c r="AD751" s="152">
        <f t="shared" si="6292"/>
        <v>0</v>
      </c>
      <c r="AE751" s="22">
        <f t="shared" si="6292"/>
        <v>63706</v>
      </c>
      <c r="AF751" s="22">
        <f t="shared" si="6292"/>
        <v>0</v>
      </c>
      <c r="AG751" s="22">
        <f t="shared" si="6292"/>
        <v>63706</v>
      </c>
      <c r="AH751" s="22">
        <f t="shared" si="6292"/>
        <v>0</v>
      </c>
      <c r="AI751" s="152">
        <f t="shared" si="6293"/>
        <v>0</v>
      </c>
      <c r="AJ751" s="152">
        <f t="shared" si="6293"/>
        <v>0</v>
      </c>
      <c r="AK751" s="152">
        <f t="shared" si="6293"/>
        <v>0</v>
      </c>
      <c r="AL751" s="152">
        <f t="shared" si="6293"/>
        <v>0</v>
      </c>
      <c r="AM751" s="22">
        <f t="shared" si="6293"/>
        <v>63706</v>
      </c>
      <c r="AN751" s="22">
        <f t="shared" si="6293"/>
        <v>0</v>
      </c>
      <c r="AO751" s="22">
        <f t="shared" si="6293"/>
        <v>63706</v>
      </c>
      <c r="AP751" s="22">
        <f t="shared" si="6293"/>
        <v>0</v>
      </c>
      <c r="AQ751" s="152">
        <f t="shared" si="6293"/>
        <v>0</v>
      </c>
      <c r="AR751" s="152">
        <f t="shared" si="6293"/>
        <v>0</v>
      </c>
      <c r="AS751" s="152">
        <f t="shared" si="6293"/>
        <v>0</v>
      </c>
      <c r="AT751" s="152">
        <f t="shared" si="6293"/>
        <v>0</v>
      </c>
      <c r="AU751" s="22">
        <f t="shared" si="6293"/>
        <v>63706</v>
      </c>
      <c r="AV751" s="22">
        <f t="shared" si="6293"/>
        <v>0</v>
      </c>
      <c r="AW751" s="22">
        <f t="shared" si="6293"/>
        <v>63706</v>
      </c>
      <c r="AX751" s="22">
        <f t="shared" si="6293"/>
        <v>0</v>
      </c>
      <c r="AY751" s="152">
        <f t="shared" si="6294"/>
        <v>0</v>
      </c>
      <c r="AZ751" s="152">
        <f t="shared" si="6294"/>
        <v>0</v>
      </c>
      <c r="BA751" s="152">
        <f t="shared" si="6294"/>
        <v>0</v>
      </c>
      <c r="BB751" s="152">
        <f t="shared" si="6294"/>
        <v>0</v>
      </c>
      <c r="BC751" s="22">
        <f t="shared" si="6294"/>
        <v>63706</v>
      </c>
      <c r="BD751" s="22">
        <f t="shared" si="6294"/>
        <v>0</v>
      </c>
      <c r="BE751" s="22">
        <f t="shared" si="6294"/>
        <v>63706</v>
      </c>
      <c r="BF751" s="22">
        <f t="shared" si="6294"/>
        <v>0</v>
      </c>
      <c r="BG751" s="152">
        <f t="shared" si="6294"/>
        <v>0</v>
      </c>
      <c r="BH751" s="152">
        <f t="shared" si="6294"/>
        <v>0</v>
      </c>
      <c r="BI751" s="152">
        <f t="shared" si="6294"/>
        <v>0</v>
      </c>
      <c r="BJ751" s="152">
        <f t="shared" si="6294"/>
        <v>0</v>
      </c>
      <c r="BK751" s="22">
        <f t="shared" si="6294"/>
        <v>63706</v>
      </c>
      <c r="BL751" s="22">
        <f t="shared" si="6294"/>
        <v>0</v>
      </c>
      <c r="BM751" s="22">
        <f t="shared" si="6294"/>
        <v>63706</v>
      </c>
      <c r="BN751" s="22">
        <f t="shared" si="6294"/>
        <v>0</v>
      </c>
      <c r="BO751" s="152">
        <f t="shared" si="6295"/>
        <v>0</v>
      </c>
      <c r="BP751" s="152">
        <f t="shared" si="6295"/>
        <v>0</v>
      </c>
      <c r="BQ751" s="152">
        <f t="shared" si="6295"/>
        <v>0</v>
      </c>
      <c r="BR751" s="152">
        <f t="shared" si="6295"/>
        <v>0</v>
      </c>
      <c r="BS751" s="22">
        <f t="shared" si="6295"/>
        <v>63706</v>
      </c>
      <c r="BT751" s="22">
        <f t="shared" si="6295"/>
        <v>0</v>
      </c>
      <c r="BU751" s="22">
        <f t="shared" si="6295"/>
        <v>63706</v>
      </c>
      <c r="BV751" s="22">
        <f t="shared" si="6295"/>
        <v>0</v>
      </c>
    </row>
    <row r="752" spans="1:74">
      <c r="A752" s="91" t="s">
        <v>94</v>
      </c>
      <c r="B752" s="21">
        <v>913</v>
      </c>
      <c r="C752" s="21" t="s">
        <v>39</v>
      </c>
      <c r="D752" s="21" t="s">
        <v>85</v>
      </c>
      <c r="E752" s="94" t="s">
        <v>520</v>
      </c>
      <c r="F752" s="6">
        <v>620</v>
      </c>
      <c r="G752" s="6">
        <v>63706</v>
      </c>
      <c r="H752" s="6"/>
      <c r="I752" s="6">
        <v>63706</v>
      </c>
      <c r="J752" s="6"/>
      <c r="K752" s="148"/>
      <c r="L752" s="148"/>
      <c r="M752" s="148"/>
      <c r="N752" s="148"/>
      <c r="O752" s="6">
        <f>G752+K752</f>
        <v>63706</v>
      </c>
      <c r="P752" s="6">
        <f t="shared" ref="P752" si="6296">H752+L752</f>
        <v>0</v>
      </c>
      <c r="Q752" s="6">
        <f t="shared" ref="Q752" si="6297">I752+M752</f>
        <v>63706</v>
      </c>
      <c r="R752" s="6">
        <f t="shared" ref="R752" si="6298">J752+N752</f>
        <v>0</v>
      </c>
      <c r="S752" s="148"/>
      <c r="T752" s="148"/>
      <c r="U752" s="148"/>
      <c r="V752" s="148"/>
      <c r="W752" s="6">
        <f>O752+S752</f>
        <v>63706</v>
      </c>
      <c r="X752" s="6">
        <f t="shared" ref="X752" si="6299">P752+T752</f>
        <v>0</v>
      </c>
      <c r="Y752" s="6">
        <f t="shared" ref="Y752" si="6300">Q752+U752</f>
        <v>63706</v>
      </c>
      <c r="Z752" s="6">
        <f t="shared" ref="Z752" si="6301">R752+V752</f>
        <v>0</v>
      </c>
      <c r="AA752" s="148"/>
      <c r="AB752" s="148"/>
      <c r="AC752" s="148"/>
      <c r="AD752" s="148"/>
      <c r="AE752" s="6">
        <f>W752+AA752</f>
        <v>63706</v>
      </c>
      <c r="AF752" s="6">
        <f t="shared" ref="AF752" si="6302">X752+AB752</f>
        <v>0</v>
      </c>
      <c r="AG752" s="6">
        <f t="shared" ref="AG752" si="6303">Y752+AC752</f>
        <v>63706</v>
      </c>
      <c r="AH752" s="6">
        <f t="shared" ref="AH752" si="6304">Z752+AD752</f>
        <v>0</v>
      </c>
      <c r="AI752" s="148"/>
      <c r="AJ752" s="148"/>
      <c r="AK752" s="148"/>
      <c r="AL752" s="148"/>
      <c r="AM752" s="6">
        <f>AE752+AI752</f>
        <v>63706</v>
      </c>
      <c r="AN752" s="6">
        <f t="shared" ref="AN752" si="6305">AF752+AJ752</f>
        <v>0</v>
      </c>
      <c r="AO752" s="6">
        <f t="shared" ref="AO752" si="6306">AG752+AK752</f>
        <v>63706</v>
      </c>
      <c r="AP752" s="6">
        <f t="shared" ref="AP752" si="6307">AH752+AL752</f>
        <v>0</v>
      </c>
      <c r="AQ752" s="148"/>
      <c r="AR752" s="148"/>
      <c r="AS752" s="148"/>
      <c r="AT752" s="148"/>
      <c r="AU752" s="6">
        <f>AM752+AQ752</f>
        <v>63706</v>
      </c>
      <c r="AV752" s="6">
        <f t="shared" ref="AV752" si="6308">AN752+AR752</f>
        <v>0</v>
      </c>
      <c r="AW752" s="6">
        <f t="shared" ref="AW752" si="6309">AO752+AS752</f>
        <v>63706</v>
      </c>
      <c r="AX752" s="6">
        <f t="shared" ref="AX752" si="6310">AP752+AT752</f>
        <v>0</v>
      </c>
      <c r="AY752" s="148"/>
      <c r="AZ752" s="148"/>
      <c r="BA752" s="148"/>
      <c r="BB752" s="148"/>
      <c r="BC752" s="6">
        <f>AU752+AY752</f>
        <v>63706</v>
      </c>
      <c r="BD752" s="6">
        <f t="shared" ref="BD752" si="6311">AV752+AZ752</f>
        <v>0</v>
      </c>
      <c r="BE752" s="6">
        <f t="shared" ref="BE752" si="6312">AW752+BA752</f>
        <v>63706</v>
      </c>
      <c r="BF752" s="6">
        <f t="shared" ref="BF752" si="6313">AX752+BB752</f>
        <v>0</v>
      </c>
      <c r="BG752" s="148"/>
      <c r="BH752" s="148"/>
      <c r="BI752" s="148"/>
      <c r="BJ752" s="148"/>
      <c r="BK752" s="6">
        <f>BC752+BG752</f>
        <v>63706</v>
      </c>
      <c r="BL752" s="6">
        <f t="shared" ref="BL752" si="6314">BD752+BH752</f>
        <v>0</v>
      </c>
      <c r="BM752" s="6">
        <f t="shared" ref="BM752" si="6315">BE752+BI752</f>
        <v>63706</v>
      </c>
      <c r="BN752" s="6">
        <f t="shared" ref="BN752" si="6316">BF752+BJ752</f>
        <v>0</v>
      </c>
      <c r="BO752" s="148"/>
      <c r="BP752" s="148"/>
      <c r="BQ752" s="148"/>
      <c r="BR752" s="148"/>
      <c r="BS752" s="6">
        <f>BK752+BO752</f>
        <v>63706</v>
      </c>
      <c r="BT752" s="6">
        <f t="shared" ref="BT752" si="6317">BL752+BP752</f>
        <v>0</v>
      </c>
      <c r="BU752" s="6">
        <f t="shared" ref="BU752" si="6318">BM752+BQ752</f>
        <v>63706</v>
      </c>
      <c r="BV752" s="6">
        <f t="shared" ref="BV752" si="6319">BN752+BR752</f>
        <v>0</v>
      </c>
    </row>
    <row r="753" spans="1:74">
      <c r="A753" s="8" t="s">
        <v>15</v>
      </c>
      <c r="B753" s="10">
        <v>913</v>
      </c>
      <c r="C753" s="10" t="s">
        <v>39</v>
      </c>
      <c r="D753" s="10" t="s">
        <v>85</v>
      </c>
      <c r="E753" s="10" t="s">
        <v>465</v>
      </c>
      <c r="F753" s="10"/>
      <c r="G753" s="6">
        <f t="shared" ref="G753:V755" si="6320">G754</f>
        <v>780</v>
      </c>
      <c r="H753" s="6">
        <f t="shared" si="6320"/>
        <v>0</v>
      </c>
      <c r="I753" s="6">
        <f t="shared" si="6320"/>
        <v>780</v>
      </c>
      <c r="J753" s="6">
        <f t="shared" si="6320"/>
        <v>0</v>
      </c>
      <c r="K753" s="148">
        <f t="shared" si="6320"/>
        <v>0</v>
      </c>
      <c r="L753" s="148">
        <f t="shared" si="6320"/>
        <v>0</v>
      </c>
      <c r="M753" s="148">
        <f t="shared" si="6320"/>
        <v>0</v>
      </c>
      <c r="N753" s="148">
        <f t="shared" si="6320"/>
        <v>0</v>
      </c>
      <c r="O753" s="6">
        <f t="shared" si="6320"/>
        <v>780</v>
      </c>
      <c r="P753" s="6">
        <f t="shared" si="6320"/>
        <v>0</v>
      </c>
      <c r="Q753" s="6">
        <f t="shared" si="6320"/>
        <v>780</v>
      </c>
      <c r="R753" s="6">
        <f t="shared" si="6320"/>
        <v>0</v>
      </c>
      <c r="S753" s="148">
        <f t="shared" si="6320"/>
        <v>0</v>
      </c>
      <c r="T753" s="148">
        <f t="shared" si="6320"/>
        <v>0</v>
      </c>
      <c r="U753" s="148">
        <f t="shared" si="6320"/>
        <v>0</v>
      </c>
      <c r="V753" s="148">
        <f t="shared" si="6320"/>
        <v>0</v>
      </c>
      <c r="W753" s="6">
        <f t="shared" ref="S753:AI755" si="6321">W754</f>
        <v>780</v>
      </c>
      <c r="X753" s="6">
        <f t="shared" si="6321"/>
        <v>0</v>
      </c>
      <c r="Y753" s="6">
        <f t="shared" si="6321"/>
        <v>780</v>
      </c>
      <c r="Z753" s="6">
        <f t="shared" si="6321"/>
        <v>0</v>
      </c>
      <c r="AA753" s="148">
        <f t="shared" si="6321"/>
        <v>0</v>
      </c>
      <c r="AB753" s="148">
        <f t="shared" si="6321"/>
        <v>0</v>
      </c>
      <c r="AC753" s="148">
        <f t="shared" si="6321"/>
        <v>0</v>
      </c>
      <c r="AD753" s="148">
        <f t="shared" si="6321"/>
        <v>0</v>
      </c>
      <c r="AE753" s="6">
        <f t="shared" si="6321"/>
        <v>780</v>
      </c>
      <c r="AF753" s="6">
        <f t="shared" si="6321"/>
        <v>0</v>
      </c>
      <c r="AG753" s="6">
        <f t="shared" si="6321"/>
        <v>780</v>
      </c>
      <c r="AH753" s="6">
        <f t="shared" si="6321"/>
        <v>0</v>
      </c>
      <c r="AI753" s="148">
        <f t="shared" si="6321"/>
        <v>0</v>
      </c>
      <c r="AJ753" s="148">
        <f t="shared" ref="AI753:AY755" si="6322">AJ754</f>
        <v>0</v>
      </c>
      <c r="AK753" s="148">
        <f t="shared" si="6322"/>
        <v>0</v>
      </c>
      <c r="AL753" s="148">
        <f t="shared" si="6322"/>
        <v>0</v>
      </c>
      <c r="AM753" s="6">
        <f t="shared" si="6322"/>
        <v>780</v>
      </c>
      <c r="AN753" s="6">
        <f t="shared" si="6322"/>
        <v>0</v>
      </c>
      <c r="AO753" s="6">
        <f t="shared" si="6322"/>
        <v>780</v>
      </c>
      <c r="AP753" s="6">
        <f t="shared" si="6322"/>
        <v>0</v>
      </c>
      <c r="AQ753" s="148">
        <f t="shared" si="6322"/>
        <v>0</v>
      </c>
      <c r="AR753" s="148">
        <f t="shared" si="6322"/>
        <v>0</v>
      </c>
      <c r="AS753" s="148">
        <f t="shared" si="6322"/>
        <v>0</v>
      </c>
      <c r="AT753" s="148">
        <f t="shared" si="6322"/>
        <v>0</v>
      </c>
      <c r="AU753" s="6">
        <f t="shared" si="6322"/>
        <v>780</v>
      </c>
      <c r="AV753" s="6">
        <f t="shared" si="6322"/>
        <v>0</v>
      </c>
      <c r="AW753" s="6">
        <f t="shared" si="6322"/>
        <v>780</v>
      </c>
      <c r="AX753" s="6">
        <f t="shared" si="6322"/>
        <v>0</v>
      </c>
      <c r="AY753" s="148">
        <f t="shared" si="6322"/>
        <v>0</v>
      </c>
      <c r="AZ753" s="148">
        <f t="shared" ref="AY753:BO755" si="6323">AZ754</f>
        <v>0</v>
      </c>
      <c r="BA753" s="148">
        <f t="shared" si="6323"/>
        <v>0</v>
      </c>
      <c r="BB753" s="148">
        <f t="shared" si="6323"/>
        <v>0</v>
      </c>
      <c r="BC753" s="6">
        <f t="shared" si="6323"/>
        <v>780</v>
      </c>
      <c r="BD753" s="6">
        <f t="shared" si="6323"/>
        <v>0</v>
      </c>
      <c r="BE753" s="6">
        <f t="shared" si="6323"/>
        <v>780</v>
      </c>
      <c r="BF753" s="6">
        <f t="shared" si="6323"/>
        <v>0</v>
      </c>
      <c r="BG753" s="148">
        <f t="shared" si="6323"/>
        <v>0</v>
      </c>
      <c r="BH753" s="148">
        <f t="shared" si="6323"/>
        <v>0</v>
      </c>
      <c r="BI753" s="148">
        <f t="shared" si="6323"/>
        <v>0</v>
      </c>
      <c r="BJ753" s="148">
        <f t="shared" si="6323"/>
        <v>0</v>
      </c>
      <c r="BK753" s="6">
        <f t="shared" si="6323"/>
        <v>780</v>
      </c>
      <c r="BL753" s="6">
        <f t="shared" si="6323"/>
        <v>0</v>
      </c>
      <c r="BM753" s="6">
        <f t="shared" si="6323"/>
        <v>780</v>
      </c>
      <c r="BN753" s="6">
        <f t="shared" si="6323"/>
        <v>0</v>
      </c>
      <c r="BO753" s="148">
        <f t="shared" si="6323"/>
        <v>0</v>
      </c>
      <c r="BP753" s="148">
        <f t="shared" ref="BO753:BV755" si="6324">BP754</f>
        <v>0</v>
      </c>
      <c r="BQ753" s="148">
        <f t="shared" si="6324"/>
        <v>0</v>
      </c>
      <c r="BR753" s="148">
        <f t="shared" si="6324"/>
        <v>0</v>
      </c>
      <c r="BS753" s="6">
        <f t="shared" si="6324"/>
        <v>780</v>
      </c>
      <c r="BT753" s="6">
        <f t="shared" si="6324"/>
        <v>0</v>
      </c>
      <c r="BU753" s="6">
        <f t="shared" si="6324"/>
        <v>780</v>
      </c>
      <c r="BV753" s="6">
        <f t="shared" si="6324"/>
        <v>0</v>
      </c>
    </row>
    <row r="754" spans="1:74" ht="33.6">
      <c r="A754" s="8" t="s">
        <v>118</v>
      </c>
      <c r="B754" s="10">
        <v>913</v>
      </c>
      <c r="C754" s="10" t="s">
        <v>39</v>
      </c>
      <c r="D754" s="10" t="s">
        <v>85</v>
      </c>
      <c r="E754" s="10" t="s">
        <v>521</v>
      </c>
      <c r="F754" s="10"/>
      <c r="G754" s="6">
        <f t="shared" si="6320"/>
        <v>780</v>
      </c>
      <c r="H754" s="6">
        <f t="shared" si="6320"/>
        <v>0</v>
      </c>
      <c r="I754" s="6">
        <f t="shared" si="6320"/>
        <v>780</v>
      </c>
      <c r="J754" s="6">
        <f t="shared" si="6320"/>
        <v>0</v>
      </c>
      <c r="K754" s="148">
        <f t="shared" si="6320"/>
        <v>0</v>
      </c>
      <c r="L754" s="148">
        <f t="shared" si="6320"/>
        <v>0</v>
      </c>
      <c r="M754" s="148">
        <f t="shared" si="6320"/>
        <v>0</v>
      </c>
      <c r="N754" s="148">
        <f t="shared" si="6320"/>
        <v>0</v>
      </c>
      <c r="O754" s="6">
        <f t="shared" si="6320"/>
        <v>780</v>
      </c>
      <c r="P754" s="6">
        <f t="shared" si="6320"/>
        <v>0</v>
      </c>
      <c r="Q754" s="6">
        <f t="shared" si="6320"/>
        <v>780</v>
      </c>
      <c r="R754" s="6">
        <f t="shared" si="6320"/>
        <v>0</v>
      </c>
      <c r="S754" s="148">
        <f t="shared" si="6321"/>
        <v>0</v>
      </c>
      <c r="T754" s="148">
        <f t="shared" si="6321"/>
        <v>0</v>
      </c>
      <c r="U754" s="148">
        <f t="shared" si="6321"/>
        <v>0</v>
      </c>
      <c r="V754" s="148">
        <f t="shared" si="6321"/>
        <v>0</v>
      </c>
      <c r="W754" s="6">
        <f t="shared" si="6321"/>
        <v>780</v>
      </c>
      <c r="X754" s="6">
        <f t="shared" si="6321"/>
        <v>0</v>
      </c>
      <c r="Y754" s="6">
        <f t="shared" si="6321"/>
        <v>780</v>
      </c>
      <c r="Z754" s="6">
        <f t="shared" si="6321"/>
        <v>0</v>
      </c>
      <c r="AA754" s="148">
        <f t="shared" si="6321"/>
        <v>0</v>
      </c>
      <c r="AB754" s="148">
        <f t="shared" si="6321"/>
        <v>0</v>
      </c>
      <c r="AC754" s="148">
        <f t="shared" si="6321"/>
        <v>0</v>
      </c>
      <c r="AD754" s="148">
        <f t="shared" si="6321"/>
        <v>0</v>
      </c>
      <c r="AE754" s="6">
        <f t="shared" si="6321"/>
        <v>780</v>
      </c>
      <c r="AF754" s="6">
        <f t="shared" si="6321"/>
        <v>0</v>
      </c>
      <c r="AG754" s="6">
        <f t="shared" si="6321"/>
        <v>780</v>
      </c>
      <c r="AH754" s="6">
        <f t="shared" si="6321"/>
        <v>0</v>
      </c>
      <c r="AI754" s="148">
        <f t="shared" si="6322"/>
        <v>0</v>
      </c>
      <c r="AJ754" s="148">
        <f t="shared" si="6322"/>
        <v>0</v>
      </c>
      <c r="AK754" s="148">
        <f t="shared" si="6322"/>
        <v>0</v>
      </c>
      <c r="AL754" s="148">
        <f t="shared" si="6322"/>
        <v>0</v>
      </c>
      <c r="AM754" s="6">
        <f t="shared" si="6322"/>
        <v>780</v>
      </c>
      <c r="AN754" s="6">
        <f t="shared" si="6322"/>
        <v>0</v>
      </c>
      <c r="AO754" s="6">
        <f t="shared" si="6322"/>
        <v>780</v>
      </c>
      <c r="AP754" s="6">
        <f t="shared" si="6322"/>
        <v>0</v>
      </c>
      <c r="AQ754" s="148">
        <f t="shared" si="6322"/>
        <v>0</v>
      </c>
      <c r="AR754" s="148">
        <f t="shared" si="6322"/>
        <v>0</v>
      </c>
      <c r="AS754" s="148">
        <f t="shared" si="6322"/>
        <v>0</v>
      </c>
      <c r="AT754" s="148">
        <f t="shared" si="6322"/>
        <v>0</v>
      </c>
      <c r="AU754" s="6">
        <f t="shared" si="6322"/>
        <v>780</v>
      </c>
      <c r="AV754" s="6">
        <f t="shared" si="6322"/>
        <v>0</v>
      </c>
      <c r="AW754" s="6">
        <f t="shared" si="6322"/>
        <v>780</v>
      </c>
      <c r="AX754" s="6">
        <f t="shared" si="6322"/>
        <v>0</v>
      </c>
      <c r="AY754" s="148">
        <f t="shared" si="6323"/>
        <v>0</v>
      </c>
      <c r="AZ754" s="148">
        <f t="shared" si="6323"/>
        <v>0</v>
      </c>
      <c r="BA754" s="148">
        <f t="shared" si="6323"/>
        <v>0</v>
      </c>
      <c r="BB754" s="148">
        <f t="shared" si="6323"/>
        <v>0</v>
      </c>
      <c r="BC754" s="6">
        <f t="shared" si="6323"/>
        <v>780</v>
      </c>
      <c r="BD754" s="6">
        <f t="shared" si="6323"/>
        <v>0</v>
      </c>
      <c r="BE754" s="6">
        <f t="shared" si="6323"/>
        <v>780</v>
      </c>
      <c r="BF754" s="6">
        <f t="shared" si="6323"/>
        <v>0</v>
      </c>
      <c r="BG754" s="148">
        <f t="shared" si="6323"/>
        <v>0</v>
      </c>
      <c r="BH754" s="148">
        <f t="shared" si="6323"/>
        <v>0</v>
      </c>
      <c r="BI754" s="148">
        <f t="shared" si="6323"/>
        <v>0</v>
      </c>
      <c r="BJ754" s="148">
        <f t="shared" si="6323"/>
        <v>0</v>
      </c>
      <c r="BK754" s="6">
        <f t="shared" si="6323"/>
        <v>780</v>
      </c>
      <c r="BL754" s="6">
        <f t="shared" si="6323"/>
        <v>0</v>
      </c>
      <c r="BM754" s="6">
        <f t="shared" si="6323"/>
        <v>780</v>
      </c>
      <c r="BN754" s="6">
        <f t="shared" si="6323"/>
        <v>0</v>
      </c>
      <c r="BO754" s="148">
        <f t="shared" si="6324"/>
        <v>0</v>
      </c>
      <c r="BP754" s="148">
        <f t="shared" si="6324"/>
        <v>0</v>
      </c>
      <c r="BQ754" s="148">
        <f t="shared" si="6324"/>
        <v>0</v>
      </c>
      <c r="BR754" s="148">
        <f t="shared" si="6324"/>
        <v>0</v>
      </c>
      <c r="BS754" s="6">
        <f t="shared" si="6324"/>
        <v>780</v>
      </c>
      <c r="BT754" s="6">
        <f t="shared" si="6324"/>
        <v>0</v>
      </c>
      <c r="BU754" s="6">
        <f t="shared" si="6324"/>
        <v>780</v>
      </c>
      <c r="BV754" s="6">
        <f t="shared" si="6324"/>
        <v>0</v>
      </c>
    </row>
    <row r="755" spans="1:74" ht="33.6">
      <c r="A755" s="8" t="s">
        <v>32</v>
      </c>
      <c r="B755" s="10">
        <v>913</v>
      </c>
      <c r="C755" s="10" t="s">
        <v>39</v>
      </c>
      <c r="D755" s="10" t="s">
        <v>85</v>
      </c>
      <c r="E755" s="10" t="s">
        <v>521</v>
      </c>
      <c r="F755" s="10" t="s">
        <v>33</v>
      </c>
      <c r="G755" s="6">
        <f t="shared" si="6320"/>
        <v>780</v>
      </c>
      <c r="H755" s="6">
        <f t="shared" si="6320"/>
        <v>0</v>
      </c>
      <c r="I755" s="6">
        <f t="shared" si="6320"/>
        <v>780</v>
      </c>
      <c r="J755" s="6">
        <f t="shared" si="6320"/>
        <v>0</v>
      </c>
      <c r="K755" s="148">
        <f t="shared" si="6320"/>
        <v>0</v>
      </c>
      <c r="L755" s="148">
        <f t="shared" si="6320"/>
        <v>0</v>
      </c>
      <c r="M755" s="148">
        <f t="shared" si="6320"/>
        <v>0</v>
      </c>
      <c r="N755" s="148">
        <f t="shared" si="6320"/>
        <v>0</v>
      </c>
      <c r="O755" s="6">
        <f t="shared" si="6320"/>
        <v>780</v>
      </c>
      <c r="P755" s="6">
        <f t="shared" si="6320"/>
        <v>0</v>
      </c>
      <c r="Q755" s="6">
        <f t="shared" si="6320"/>
        <v>780</v>
      </c>
      <c r="R755" s="6">
        <f t="shared" si="6320"/>
        <v>0</v>
      </c>
      <c r="S755" s="148">
        <f t="shared" si="6321"/>
        <v>0</v>
      </c>
      <c r="T755" s="148">
        <f t="shared" si="6321"/>
        <v>0</v>
      </c>
      <c r="U755" s="148">
        <f t="shared" si="6321"/>
        <v>0</v>
      </c>
      <c r="V755" s="148">
        <f t="shared" si="6321"/>
        <v>0</v>
      </c>
      <c r="W755" s="6">
        <f t="shared" si="6321"/>
        <v>780</v>
      </c>
      <c r="X755" s="6">
        <f t="shared" si="6321"/>
        <v>0</v>
      </c>
      <c r="Y755" s="6">
        <f t="shared" si="6321"/>
        <v>780</v>
      </c>
      <c r="Z755" s="6">
        <f t="shared" si="6321"/>
        <v>0</v>
      </c>
      <c r="AA755" s="148">
        <f t="shared" si="6321"/>
        <v>0</v>
      </c>
      <c r="AB755" s="148">
        <f t="shared" si="6321"/>
        <v>0</v>
      </c>
      <c r="AC755" s="148">
        <f t="shared" si="6321"/>
        <v>0</v>
      </c>
      <c r="AD755" s="148">
        <f t="shared" si="6321"/>
        <v>0</v>
      </c>
      <c r="AE755" s="6">
        <f t="shared" si="6321"/>
        <v>780</v>
      </c>
      <c r="AF755" s="6">
        <f t="shared" si="6321"/>
        <v>0</v>
      </c>
      <c r="AG755" s="6">
        <f t="shared" si="6321"/>
        <v>780</v>
      </c>
      <c r="AH755" s="6">
        <f t="shared" si="6321"/>
        <v>0</v>
      </c>
      <c r="AI755" s="148">
        <f t="shared" si="6322"/>
        <v>0</v>
      </c>
      <c r="AJ755" s="148">
        <f t="shared" si="6322"/>
        <v>0</v>
      </c>
      <c r="AK755" s="148">
        <f t="shared" si="6322"/>
        <v>0</v>
      </c>
      <c r="AL755" s="148">
        <f t="shared" si="6322"/>
        <v>0</v>
      </c>
      <c r="AM755" s="6">
        <f t="shared" si="6322"/>
        <v>780</v>
      </c>
      <c r="AN755" s="6">
        <f t="shared" si="6322"/>
        <v>0</v>
      </c>
      <c r="AO755" s="6">
        <f t="shared" si="6322"/>
        <v>780</v>
      </c>
      <c r="AP755" s="6">
        <f t="shared" si="6322"/>
        <v>0</v>
      </c>
      <c r="AQ755" s="148">
        <f t="shared" si="6322"/>
        <v>0</v>
      </c>
      <c r="AR755" s="148">
        <f t="shared" si="6322"/>
        <v>0</v>
      </c>
      <c r="AS755" s="148">
        <f t="shared" si="6322"/>
        <v>0</v>
      </c>
      <c r="AT755" s="148">
        <f t="shared" si="6322"/>
        <v>0</v>
      </c>
      <c r="AU755" s="6">
        <f t="shared" si="6322"/>
        <v>780</v>
      </c>
      <c r="AV755" s="6">
        <f t="shared" si="6322"/>
        <v>0</v>
      </c>
      <c r="AW755" s="6">
        <f t="shared" si="6322"/>
        <v>780</v>
      </c>
      <c r="AX755" s="6">
        <f t="shared" si="6322"/>
        <v>0</v>
      </c>
      <c r="AY755" s="148">
        <f t="shared" si="6323"/>
        <v>0</v>
      </c>
      <c r="AZ755" s="148">
        <f t="shared" si="6323"/>
        <v>0</v>
      </c>
      <c r="BA755" s="148">
        <f t="shared" si="6323"/>
        <v>0</v>
      </c>
      <c r="BB755" s="148">
        <f t="shared" si="6323"/>
        <v>0</v>
      </c>
      <c r="BC755" s="6">
        <f t="shared" si="6323"/>
        <v>780</v>
      </c>
      <c r="BD755" s="6">
        <f t="shared" si="6323"/>
        <v>0</v>
      </c>
      <c r="BE755" s="6">
        <f t="shared" si="6323"/>
        <v>780</v>
      </c>
      <c r="BF755" s="6">
        <f t="shared" si="6323"/>
        <v>0</v>
      </c>
      <c r="BG755" s="148">
        <f t="shared" si="6323"/>
        <v>0</v>
      </c>
      <c r="BH755" s="148">
        <f t="shared" si="6323"/>
        <v>0</v>
      </c>
      <c r="BI755" s="148">
        <f t="shared" si="6323"/>
        <v>0</v>
      </c>
      <c r="BJ755" s="148">
        <f t="shared" si="6323"/>
        <v>0</v>
      </c>
      <c r="BK755" s="6">
        <f t="shared" si="6323"/>
        <v>780</v>
      </c>
      <c r="BL755" s="6">
        <f t="shared" si="6323"/>
        <v>0</v>
      </c>
      <c r="BM755" s="6">
        <f t="shared" si="6323"/>
        <v>780</v>
      </c>
      <c r="BN755" s="6">
        <f t="shared" si="6323"/>
        <v>0</v>
      </c>
      <c r="BO755" s="148">
        <f t="shared" si="6324"/>
        <v>0</v>
      </c>
      <c r="BP755" s="148">
        <f t="shared" si="6324"/>
        <v>0</v>
      </c>
      <c r="BQ755" s="148">
        <f t="shared" si="6324"/>
        <v>0</v>
      </c>
      <c r="BR755" s="148">
        <f t="shared" si="6324"/>
        <v>0</v>
      </c>
      <c r="BS755" s="6">
        <f t="shared" si="6324"/>
        <v>780</v>
      </c>
      <c r="BT755" s="6">
        <f t="shared" si="6324"/>
        <v>0</v>
      </c>
      <c r="BU755" s="6">
        <f t="shared" si="6324"/>
        <v>780</v>
      </c>
      <c r="BV755" s="6">
        <f t="shared" si="6324"/>
        <v>0</v>
      </c>
    </row>
    <row r="756" spans="1:74">
      <c r="A756" s="91" t="s">
        <v>94</v>
      </c>
      <c r="B756" s="10">
        <v>913</v>
      </c>
      <c r="C756" s="10" t="s">
        <v>39</v>
      </c>
      <c r="D756" s="10" t="s">
        <v>85</v>
      </c>
      <c r="E756" s="10" t="s">
        <v>521</v>
      </c>
      <c r="F756" s="6">
        <v>620</v>
      </c>
      <c r="G756" s="6">
        <v>780</v>
      </c>
      <c r="H756" s="6"/>
      <c r="I756" s="6">
        <v>780</v>
      </c>
      <c r="J756" s="6"/>
      <c r="K756" s="148"/>
      <c r="L756" s="148"/>
      <c r="M756" s="148"/>
      <c r="N756" s="148"/>
      <c r="O756" s="6">
        <f>G756+K756</f>
        <v>780</v>
      </c>
      <c r="P756" s="6">
        <f t="shared" ref="P756" si="6325">H756+L756</f>
        <v>0</v>
      </c>
      <c r="Q756" s="6">
        <f t="shared" ref="Q756" si="6326">I756+M756</f>
        <v>780</v>
      </c>
      <c r="R756" s="6">
        <f t="shared" ref="R756" si="6327">J756+N756</f>
        <v>0</v>
      </c>
      <c r="S756" s="148"/>
      <c r="T756" s="148"/>
      <c r="U756" s="148"/>
      <c r="V756" s="148"/>
      <c r="W756" s="6">
        <f>O756+S756</f>
        <v>780</v>
      </c>
      <c r="X756" s="6">
        <f t="shared" ref="X756" si="6328">P756+T756</f>
        <v>0</v>
      </c>
      <c r="Y756" s="6">
        <f t="shared" ref="Y756" si="6329">Q756+U756</f>
        <v>780</v>
      </c>
      <c r="Z756" s="6">
        <f t="shared" ref="Z756" si="6330">R756+V756</f>
        <v>0</v>
      </c>
      <c r="AA756" s="148"/>
      <c r="AB756" s="148"/>
      <c r="AC756" s="148"/>
      <c r="AD756" s="148"/>
      <c r="AE756" s="6">
        <f>W756+AA756</f>
        <v>780</v>
      </c>
      <c r="AF756" s="6">
        <f t="shared" ref="AF756" si="6331">X756+AB756</f>
        <v>0</v>
      </c>
      <c r="AG756" s="6">
        <f t="shared" ref="AG756" si="6332">Y756+AC756</f>
        <v>780</v>
      </c>
      <c r="AH756" s="6">
        <f t="shared" ref="AH756" si="6333">Z756+AD756</f>
        <v>0</v>
      </c>
      <c r="AI756" s="148"/>
      <c r="AJ756" s="148"/>
      <c r="AK756" s="148"/>
      <c r="AL756" s="148"/>
      <c r="AM756" s="6">
        <f>AE756+AI756</f>
        <v>780</v>
      </c>
      <c r="AN756" s="6">
        <f t="shared" ref="AN756" si="6334">AF756+AJ756</f>
        <v>0</v>
      </c>
      <c r="AO756" s="6">
        <f t="shared" ref="AO756" si="6335">AG756+AK756</f>
        <v>780</v>
      </c>
      <c r="AP756" s="6">
        <f t="shared" ref="AP756" si="6336">AH756+AL756</f>
        <v>0</v>
      </c>
      <c r="AQ756" s="148"/>
      <c r="AR756" s="148"/>
      <c r="AS756" s="148"/>
      <c r="AT756" s="148"/>
      <c r="AU756" s="6">
        <f>AM756+AQ756</f>
        <v>780</v>
      </c>
      <c r="AV756" s="6">
        <f t="shared" ref="AV756" si="6337">AN756+AR756</f>
        <v>0</v>
      </c>
      <c r="AW756" s="6">
        <f t="shared" ref="AW756" si="6338">AO756+AS756</f>
        <v>780</v>
      </c>
      <c r="AX756" s="6">
        <f t="shared" ref="AX756" si="6339">AP756+AT756</f>
        <v>0</v>
      </c>
      <c r="AY756" s="148"/>
      <c r="AZ756" s="148"/>
      <c r="BA756" s="148"/>
      <c r="BB756" s="148"/>
      <c r="BC756" s="6">
        <f>AU756+AY756</f>
        <v>780</v>
      </c>
      <c r="BD756" s="6">
        <f t="shared" ref="BD756" si="6340">AV756+AZ756</f>
        <v>0</v>
      </c>
      <c r="BE756" s="6">
        <f t="shared" ref="BE756" si="6341">AW756+BA756</f>
        <v>780</v>
      </c>
      <c r="BF756" s="6">
        <f t="shared" ref="BF756" si="6342">AX756+BB756</f>
        <v>0</v>
      </c>
      <c r="BG756" s="148"/>
      <c r="BH756" s="148"/>
      <c r="BI756" s="148"/>
      <c r="BJ756" s="148"/>
      <c r="BK756" s="6">
        <f>BC756+BG756</f>
        <v>780</v>
      </c>
      <c r="BL756" s="6">
        <f t="shared" ref="BL756" si="6343">BD756+BH756</f>
        <v>0</v>
      </c>
      <c r="BM756" s="6">
        <f t="shared" ref="BM756" si="6344">BE756+BI756</f>
        <v>780</v>
      </c>
      <c r="BN756" s="6">
        <f t="shared" ref="BN756" si="6345">BF756+BJ756</f>
        <v>0</v>
      </c>
      <c r="BO756" s="148"/>
      <c r="BP756" s="148"/>
      <c r="BQ756" s="148"/>
      <c r="BR756" s="148"/>
      <c r="BS756" s="6">
        <f>BK756+BO756</f>
        <v>780</v>
      </c>
      <c r="BT756" s="6">
        <f t="shared" ref="BT756" si="6346">BL756+BP756</f>
        <v>0</v>
      </c>
      <c r="BU756" s="6">
        <f t="shared" ref="BU756" si="6347">BM756+BQ756</f>
        <v>780</v>
      </c>
      <c r="BV756" s="6">
        <f t="shared" ref="BV756" si="6348">BN756+BR756</f>
        <v>0</v>
      </c>
    </row>
    <row r="757" spans="1:74" ht="33.6">
      <c r="A757" s="8" t="s">
        <v>62</v>
      </c>
      <c r="B757" s="10">
        <v>913</v>
      </c>
      <c r="C757" s="10" t="s">
        <v>39</v>
      </c>
      <c r="D757" s="10" t="s">
        <v>85</v>
      </c>
      <c r="E757" s="10" t="s">
        <v>522</v>
      </c>
      <c r="F757" s="6"/>
      <c r="G757" s="25">
        <f t="shared" ref="G757:BR757" si="6349">G758</f>
        <v>16699</v>
      </c>
      <c r="H757" s="25">
        <f t="shared" si="6349"/>
        <v>0</v>
      </c>
      <c r="I757" s="25">
        <f t="shared" si="6349"/>
        <v>16699</v>
      </c>
      <c r="J757" s="25">
        <f t="shared" si="6349"/>
        <v>0</v>
      </c>
      <c r="K757" s="149">
        <f t="shared" si="6349"/>
        <v>0</v>
      </c>
      <c r="L757" s="149">
        <f t="shared" si="6349"/>
        <v>0</v>
      </c>
      <c r="M757" s="149">
        <f t="shared" si="6349"/>
        <v>0</v>
      </c>
      <c r="N757" s="149">
        <f t="shared" si="6349"/>
        <v>0</v>
      </c>
      <c r="O757" s="25">
        <f t="shared" si="6349"/>
        <v>16699</v>
      </c>
      <c r="P757" s="25">
        <f t="shared" si="6349"/>
        <v>0</v>
      </c>
      <c r="Q757" s="25">
        <f t="shared" si="6349"/>
        <v>16699</v>
      </c>
      <c r="R757" s="25">
        <f t="shared" si="6349"/>
        <v>0</v>
      </c>
      <c r="S757" s="149">
        <f t="shared" si="6349"/>
        <v>0</v>
      </c>
      <c r="T757" s="149">
        <f t="shared" si="6349"/>
        <v>0</v>
      </c>
      <c r="U757" s="149">
        <f t="shared" si="6349"/>
        <v>0</v>
      </c>
      <c r="V757" s="149">
        <f t="shared" si="6349"/>
        <v>0</v>
      </c>
      <c r="W757" s="25">
        <f t="shared" si="6349"/>
        <v>16699</v>
      </c>
      <c r="X757" s="25">
        <f t="shared" si="6349"/>
        <v>0</v>
      </c>
      <c r="Y757" s="25">
        <f t="shared" si="6349"/>
        <v>16699</v>
      </c>
      <c r="Z757" s="25">
        <f t="shared" si="6349"/>
        <v>0</v>
      </c>
      <c r="AA757" s="149">
        <f t="shared" si="6349"/>
        <v>0</v>
      </c>
      <c r="AB757" s="149">
        <f t="shared" si="6349"/>
        <v>0</v>
      </c>
      <c r="AC757" s="149">
        <f t="shared" si="6349"/>
        <v>0</v>
      </c>
      <c r="AD757" s="149">
        <f t="shared" si="6349"/>
        <v>0</v>
      </c>
      <c r="AE757" s="25">
        <f t="shared" si="6349"/>
        <v>16699</v>
      </c>
      <c r="AF757" s="25">
        <f t="shared" si="6349"/>
        <v>0</v>
      </c>
      <c r="AG757" s="25">
        <f t="shared" si="6349"/>
        <v>16699</v>
      </c>
      <c r="AH757" s="25">
        <f t="shared" si="6349"/>
        <v>0</v>
      </c>
      <c r="AI757" s="149">
        <f t="shared" si="6349"/>
        <v>0</v>
      </c>
      <c r="AJ757" s="149">
        <f t="shared" si="6349"/>
        <v>0</v>
      </c>
      <c r="AK757" s="149">
        <f t="shared" si="6349"/>
        <v>0</v>
      </c>
      <c r="AL757" s="149">
        <f t="shared" si="6349"/>
        <v>0</v>
      </c>
      <c r="AM757" s="25">
        <f t="shared" si="6349"/>
        <v>16699</v>
      </c>
      <c r="AN757" s="25">
        <f t="shared" si="6349"/>
        <v>0</v>
      </c>
      <c r="AO757" s="25">
        <f t="shared" si="6349"/>
        <v>16699</v>
      </c>
      <c r="AP757" s="25">
        <f t="shared" si="6349"/>
        <v>0</v>
      </c>
      <c r="AQ757" s="149">
        <f t="shared" si="6349"/>
        <v>0</v>
      </c>
      <c r="AR757" s="149">
        <f t="shared" si="6349"/>
        <v>0</v>
      </c>
      <c r="AS757" s="149">
        <f t="shared" si="6349"/>
        <v>0</v>
      </c>
      <c r="AT757" s="149">
        <f t="shared" si="6349"/>
        <v>0</v>
      </c>
      <c r="AU757" s="25">
        <f t="shared" si="6349"/>
        <v>16699</v>
      </c>
      <c r="AV757" s="25">
        <f t="shared" si="6349"/>
        <v>0</v>
      </c>
      <c r="AW757" s="25">
        <f t="shared" si="6349"/>
        <v>16699</v>
      </c>
      <c r="AX757" s="25">
        <f t="shared" si="6349"/>
        <v>0</v>
      </c>
      <c r="AY757" s="149">
        <f t="shared" si="6349"/>
        <v>0</v>
      </c>
      <c r="AZ757" s="149">
        <f t="shared" si="6349"/>
        <v>0</v>
      </c>
      <c r="BA757" s="149">
        <f t="shared" si="6349"/>
        <v>0</v>
      </c>
      <c r="BB757" s="149">
        <f t="shared" si="6349"/>
        <v>0</v>
      </c>
      <c r="BC757" s="25">
        <f t="shared" si="6349"/>
        <v>16699</v>
      </c>
      <c r="BD757" s="25">
        <f t="shared" si="6349"/>
        <v>0</v>
      </c>
      <c r="BE757" s="25">
        <f t="shared" si="6349"/>
        <v>16699</v>
      </c>
      <c r="BF757" s="25">
        <f t="shared" si="6349"/>
        <v>0</v>
      </c>
      <c r="BG757" s="149">
        <f t="shared" si="6349"/>
        <v>0</v>
      </c>
      <c r="BH757" s="149">
        <f t="shared" si="6349"/>
        <v>0</v>
      </c>
      <c r="BI757" s="149">
        <f t="shared" si="6349"/>
        <v>0</v>
      </c>
      <c r="BJ757" s="149">
        <f t="shared" si="6349"/>
        <v>0</v>
      </c>
      <c r="BK757" s="25">
        <f t="shared" si="6349"/>
        <v>16699</v>
      </c>
      <c r="BL757" s="25">
        <f t="shared" si="6349"/>
        <v>0</v>
      </c>
      <c r="BM757" s="25">
        <f t="shared" si="6349"/>
        <v>16699</v>
      </c>
      <c r="BN757" s="25">
        <f t="shared" si="6349"/>
        <v>0</v>
      </c>
      <c r="BO757" s="149">
        <f t="shared" si="6349"/>
        <v>0</v>
      </c>
      <c r="BP757" s="149">
        <f t="shared" si="6349"/>
        <v>0</v>
      </c>
      <c r="BQ757" s="149">
        <f t="shared" si="6349"/>
        <v>0</v>
      </c>
      <c r="BR757" s="149">
        <f t="shared" si="6349"/>
        <v>0</v>
      </c>
      <c r="BS757" s="25">
        <f t="shared" ref="BS757:BV757" si="6350">BS758</f>
        <v>16699</v>
      </c>
      <c r="BT757" s="25">
        <f t="shared" si="6350"/>
        <v>0</v>
      </c>
      <c r="BU757" s="25">
        <f t="shared" si="6350"/>
        <v>16699</v>
      </c>
      <c r="BV757" s="25">
        <f t="shared" si="6350"/>
        <v>0</v>
      </c>
    </row>
    <row r="758" spans="1:74" ht="33.6">
      <c r="A758" s="8" t="s">
        <v>117</v>
      </c>
      <c r="B758" s="10">
        <v>913</v>
      </c>
      <c r="C758" s="10" t="s">
        <v>39</v>
      </c>
      <c r="D758" s="10" t="s">
        <v>85</v>
      </c>
      <c r="E758" s="10" t="s">
        <v>523</v>
      </c>
      <c r="F758" s="6"/>
      <c r="G758" s="25">
        <f t="shared" ref="G758:J758" si="6351">G759+G761+G763</f>
        <v>16699</v>
      </c>
      <c r="H758" s="25">
        <f t="shared" si="6351"/>
        <v>0</v>
      </c>
      <c r="I758" s="25">
        <f t="shared" si="6351"/>
        <v>16699</v>
      </c>
      <c r="J758" s="25">
        <f t="shared" si="6351"/>
        <v>0</v>
      </c>
      <c r="K758" s="149">
        <f t="shared" ref="K758:R758" si="6352">K759+K761+K763</f>
        <v>0</v>
      </c>
      <c r="L758" s="149">
        <f t="shared" si="6352"/>
        <v>0</v>
      </c>
      <c r="M758" s="149">
        <f t="shared" si="6352"/>
        <v>0</v>
      </c>
      <c r="N758" s="149">
        <f t="shared" si="6352"/>
        <v>0</v>
      </c>
      <c r="O758" s="25">
        <f t="shared" si="6352"/>
        <v>16699</v>
      </c>
      <c r="P758" s="25">
        <f t="shared" si="6352"/>
        <v>0</v>
      </c>
      <c r="Q758" s="25">
        <f t="shared" si="6352"/>
        <v>16699</v>
      </c>
      <c r="R758" s="25">
        <f t="shared" si="6352"/>
        <v>0</v>
      </c>
      <c r="S758" s="149">
        <f t="shared" ref="S758:Z758" si="6353">S759+S761+S763</f>
        <v>0</v>
      </c>
      <c r="T758" s="149">
        <f t="shared" si="6353"/>
        <v>0</v>
      </c>
      <c r="U758" s="149">
        <f t="shared" si="6353"/>
        <v>0</v>
      </c>
      <c r="V758" s="149">
        <f t="shared" si="6353"/>
        <v>0</v>
      </c>
      <c r="W758" s="25">
        <f t="shared" si="6353"/>
        <v>16699</v>
      </c>
      <c r="X758" s="25">
        <f t="shared" si="6353"/>
        <v>0</v>
      </c>
      <c r="Y758" s="25">
        <f t="shared" si="6353"/>
        <v>16699</v>
      </c>
      <c r="Z758" s="25">
        <f t="shared" si="6353"/>
        <v>0</v>
      </c>
      <c r="AA758" s="149">
        <f t="shared" ref="AA758:AH758" si="6354">AA759+AA761+AA763</f>
        <v>0</v>
      </c>
      <c r="AB758" s="149">
        <f t="shared" si="6354"/>
        <v>0</v>
      </c>
      <c r="AC758" s="149">
        <f t="shared" si="6354"/>
        <v>0</v>
      </c>
      <c r="AD758" s="149">
        <f t="shared" si="6354"/>
        <v>0</v>
      </c>
      <c r="AE758" s="25">
        <f t="shared" si="6354"/>
        <v>16699</v>
      </c>
      <c r="AF758" s="25">
        <f t="shared" si="6354"/>
        <v>0</v>
      </c>
      <c r="AG758" s="25">
        <f t="shared" si="6354"/>
        <v>16699</v>
      </c>
      <c r="AH758" s="25">
        <f t="shared" si="6354"/>
        <v>0</v>
      </c>
      <c r="AI758" s="149">
        <f t="shared" ref="AI758:AP758" si="6355">AI759+AI761+AI763</f>
        <v>0</v>
      </c>
      <c r="AJ758" s="149">
        <f t="shared" si="6355"/>
        <v>0</v>
      </c>
      <c r="AK758" s="149">
        <f t="shared" si="6355"/>
        <v>0</v>
      </c>
      <c r="AL758" s="149">
        <f t="shared" si="6355"/>
        <v>0</v>
      </c>
      <c r="AM758" s="25">
        <f t="shared" si="6355"/>
        <v>16699</v>
      </c>
      <c r="AN758" s="25">
        <f t="shared" si="6355"/>
        <v>0</v>
      </c>
      <c r="AO758" s="25">
        <f t="shared" si="6355"/>
        <v>16699</v>
      </c>
      <c r="AP758" s="25">
        <f t="shared" si="6355"/>
        <v>0</v>
      </c>
      <c r="AQ758" s="149">
        <f t="shared" ref="AQ758:AX758" si="6356">AQ759+AQ761+AQ763</f>
        <v>0</v>
      </c>
      <c r="AR758" s="149">
        <f t="shared" si="6356"/>
        <v>0</v>
      </c>
      <c r="AS758" s="149">
        <f t="shared" si="6356"/>
        <v>0</v>
      </c>
      <c r="AT758" s="149">
        <f t="shared" si="6356"/>
        <v>0</v>
      </c>
      <c r="AU758" s="25">
        <f t="shared" si="6356"/>
        <v>16699</v>
      </c>
      <c r="AV758" s="25">
        <f t="shared" si="6356"/>
        <v>0</v>
      </c>
      <c r="AW758" s="25">
        <f t="shared" si="6356"/>
        <v>16699</v>
      </c>
      <c r="AX758" s="25">
        <f t="shared" si="6356"/>
        <v>0</v>
      </c>
      <c r="AY758" s="149">
        <f t="shared" ref="AY758:BF758" si="6357">AY759+AY761+AY763</f>
        <v>0</v>
      </c>
      <c r="AZ758" s="149">
        <f t="shared" si="6357"/>
        <v>0</v>
      </c>
      <c r="BA758" s="149">
        <f t="shared" si="6357"/>
        <v>0</v>
      </c>
      <c r="BB758" s="149">
        <f t="shared" si="6357"/>
        <v>0</v>
      </c>
      <c r="BC758" s="25">
        <f t="shared" si="6357"/>
        <v>16699</v>
      </c>
      <c r="BD758" s="25">
        <f t="shared" si="6357"/>
        <v>0</v>
      </c>
      <c r="BE758" s="25">
        <f t="shared" si="6357"/>
        <v>16699</v>
      </c>
      <c r="BF758" s="25">
        <f t="shared" si="6357"/>
        <v>0</v>
      </c>
      <c r="BG758" s="149">
        <f t="shared" ref="BG758:BN758" si="6358">BG759+BG761+BG763</f>
        <v>0</v>
      </c>
      <c r="BH758" s="149">
        <f t="shared" si="6358"/>
        <v>0</v>
      </c>
      <c r="BI758" s="149">
        <f t="shared" si="6358"/>
        <v>0</v>
      </c>
      <c r="BJ758" s="149">
        <f t="shared" si="6358"/>
        <v>0</v>
      </c>
      <c r="BK758" s="25">
        <f t="shared" si="6358"/>
        <v>16699</v>
      </c>
      <c r="BL758" s="25">
        <f t="shared" si="6358"/>
        <v>0</v>
      </c>
      <c r="BM758" s="25">
        <f t="shared" si="6358"/>
        <v>16699</v>
      </c>
      <c r="BN758" s="25">
        <f t="shared" si="6358"/>
        <v>0</v>
      </c>
      <c r="BO758" s="149">
        <f t="shared" ref="BO758:BV758" si="6359">BO759+BO761+BO763</f>
        <v>0</v>
      </c>
      <c r="BP758" s="149">
        <f t="shared" si="6359"/>
        <v>0</v>
      </c>
      <c r="BQ758" s="149">
        <f t="shared" si="6359"/>
        <v>0</v>
      </c>
      <c r="BR758" s="149">
        <f t="shared" si="6359"/>
        <v>0</v>
      </c>
      <c r="BS758" s="25">
        <f t="shared" si="6359"/>
        <v>16699</v>
      </c>
      <c r="BT758" s="25">
        <f t="shared" si="6359"/>
        <v>0</v>
      </c>
      <c r="BU758" s="25">
        <f t="shared" si="6359"/>
        <v>16699</v>
      </c>
      <c r="BV758" s="25">
        <f t="shared" si="6359"/>
        <v>0</v>
      </c>
    </row>
    <row r="759" spans="1:74" ht="84">
      <c r="A759" s="8" t="s">
        <v>21</v>
      </c>
      <c r="B759" s="10">
        <v>913</v>
      </c>
      <c r="C759" s="10" t="s">
        <v>39</v>
      </c>
      <c r="D759" s="10" t="s">
        <v>85</v>
      </c>
      <c r="E759" s="10" t="s">
        <v>523</v>
      </c>
      <c r="F759" s="6">
        <v>100</v>
      </c>
      <c r="G759" s="25">
        <f t="shared" ref="G759:BR759" si="6360">G760</f>
        <v>15879</v>
      </c>
      <c r="H759" s="25">
        <f t="shared" si="6360"/>
        <v>0</v>
      </c>
      <c r="I759" s="25">
        <f t="shared" si="6360"/>
        <v>15879</v>
      </c>
      <c r="J759" s="25">
        <f t="shared" si="6360"/>
        <v>0</v>
      </c>
      <c r="K759" s="149">
        <f t="shared" si="6360"/>
        <v>0</v>
      </c>
      <c r="L759" s="149">
        <f t="shared" si="6360"/>
        <v>0</v>
      </c>
      <c r="M759" s="149">
        <f t="shared" si="6360"/>
        <v>0</v>
      </c>
      <c r="N759" s="149">
        <f t="shared" si="6360"/>
        <v>0</v>
      </c>
      <c r="O759" s="25">
        <f t="shared" si="6360"/>
        <v>15879</v>
      </c>
      <c r="P759" s="25">
        <f t="shared" si="6360"/>
        <v>0</v>
      </c>
      <c r="Q759" s="25">
        <f t="shared" si="6360"/>
        <v>15879</v>
      </c>
      <c r="R759" s="25">
        <f t="shared" si="6360"/>
        <v>0</v>
      </c>
      <c r="S759" s="149">
        <f t="shared" si="6360"/>
        <v>0</v>
      </c>
      <c r="T759" s="149">
        <f t="shared" si="6360"/>
        <v>0</v>
      </c>
      <c r="U759" s="149">
        <f t="shared" si="6360"/>
        <v>0</v>
      </c>
      <c r="V759" s="149">
        <f t="shared" si="6360"/>
        <v>0</v>
      </c>
      <c r="W759" s="25">
        <f t="shared" si="6360"/>
        <v>15879</v>
      </c>
      <c r="X759" s="25">
        <f t="shared" si="6360"/>
        <v>0</v>
      </c>
      <c r="Y759" s="25">
        <f t="shared" si="6360"/>
        <v>15879</v>
      </c>
      <c r="Z759" s="25">
        <f t="shared" si="6360"/>
        <v>0</v>
      </c>
      <c r="AA759" s="149">
        <f t="shared" si="6360"/>
        <v>0</v>
      </c>
      <c r="AB759" s="149">
        <f t="shared" si="6360"/>
        <v>0</v>
      </c>
      <c r="AC759" s="149">
        <f t="shared" si="6360"/>
        <v>0</v>
      </c>
      <c r="AD759" s="149">
        <f t="shared" si="6360"/>
        <v>0</v>
      </c>
      <c r="AE759" s="25">
        <f t="shared" si="6360"/>
        <v>15879</v>
      </c>
      <c r="AF759" s="25">
        <f t="shared" si="6360"/>
        <v>0</v>
      </c>
      <c r="AG759" s="25">
        <f t="shared" si="6360"/>
        <v>15879</v>
      </c>
      <c r="AH759" s="25">
        <f t="shared" si="6360"/>
        <v>0</v>
      </c>
      <c r="AI759" s="149">
        <f t="shared" si="6360"/>
        <v>0</v>
      </c>
      <c r="AJ759" s="149">
        <f t="shared" si="6360"/>
        <v>0</v>
      </c>
      <c r="AK759" s="149">
        <f t="shared" si="6360"/>
        <v>0</v>
      </c>
      <c r="AL759" s="149">
        <f t="shared" si="6360"/>
        <v>0</v>
      </c>
      <c r="AM759" s="25">
        <f t="shared" si="6360"/>
        <v>15879</v>
      </c>
      <c r="AN759" s="25">
        <f t="shared" si="6360"/>
        <v>0</v>
      </c>
      <c r="AO759" s="25">
        <f t="shared" si="6360"/>
        <v>15879</v>
      </c>
      <c r="AP759" s="25">
        <f t="shared" si="6360"/>
        <v>0</v>
      </c>
      <c r="AQ759" s="149">
        <f t="shared" si="6360"/>
        <v>0</v>
      </c>
      <c r="AR759" s="149">
        <f t="shared" si="6360"/>
        <v>0</v>
      </c>
      <c r="AS759" s="149">
        <f t="shared" si="6360"/>
        <v>0</v>
      </c>
      <c r="AT759" s="149">
        <f t="shared" si="6360"/>
        <v>0</v>
      </c>
      <c r="AU759" s="25">
        <f t="shared" si="6360"/>
        <v>15879</v>
      </c>
      <c r="AV759" s="25">
        <f t="shared" si="6360"/>
        <v>0</v>
      </c>
      <c r="AW759" s="25">
        <f t="shared" si="6360"/>
        <v>15879</v>
      </c>
      <c r="AX759" s="25">
        <f t="shared" si="6360"/>
        <v>0</v>
      </c>
      <c r="AY759" s="149">
        <f t="shared" si="6360"/>
        <v>0</v>
      </c>
      <c r="AZ759" s="149">
        <f t="shared" si="6360"/>
        <v>0</v>
      </c>
      <c r="BA759" s="149">
        <f t="shared" si="6360"/>
        <v>0</v>
      </c>
      <c r="BB759" s="149">
        <f t="shared" si="6360"/>
        <v>0</v>
      </c>
      <c r="BC759" s="25">
        <f t="shared" si="6360"/>
        <v>15879</v>
      </c>
      <c r="BD759" s="25">
        <f t="shared" si="6360"/>
        <v>0</v>
      </c>
      <c r="BE759" s="25">
        <f t="shared" si="6360"/>
        <v>15879</v>
      </c>
      <c r="BF759" s="25">
        <f t="shared" si="6360"/>
        <v>0</v>
      </c>
      <c r="BG759" s="149">
        <f t="shared" si="6360"/>
        <v>0</v>
      </c>
      <c r="BH759" s="149">
        <f t="shared" si="6360"/>
        <v>0</v>
      </c>
      <c r="BI759" s="149">
        <f t="shared" si="6360"/>
        <v>0</v>
      </c>
      <c r="BJ759" s="149">
        <f t="shared" si="6360"/>
        <v>0</v>
      </c>
      <c r="BK759" s="25">
        <f t="shared" si="6360"/>
        <v>15879</v>
      </c>
      <c r="BL759" s="25">
        <f t="shared" si="6360"/>
        <v>0</v>
      </c>
      <c r="BM759" s="25">
        <f t="shared" si="6360"/>
        <v>15879</v>
      </c>
      <c r="BN759" s="25">
        <f t="shared" si="6360"/>
        <v>0</v>
      </c>
      <c r="BO759" s="149">
        <f t="shared" si="6360"/>
        <v>0</v>
      </c>
      <c r="BP759" s="149">
        <f t="shared" si="6360"/>
        <v>0</v>
      </c>
      <c r="BQ759" s="149">
        <f t="shared" si="6360"/>
        <v>0</v>
      </c>
      <c r="BR759" s="149">
        <f t="shared" si="6360"/>
        <v>0</v>
      </c>
      <c r="BS759" s="25">
        <f t="shared" ref="BS759:BV759" si="6361">BS760</f>
        <v>15879</v>
      </c>
      <c r="BT759" s="25">
        <f t="shared" si="6361"/>
        <v>0</v>
      </c>
      <c r="BU759" s="25">
        <f t="shared" si="6361"/>
        <v>15879</v>
      </c>
      <c r="BV759" s="25">
        <f t="shared" si="6361"/>
        <v>0</v>
      </c>
    </row>
    <row r="760" spans="1:74">
      <c r="A760" s="8" t="s">
        <v>45</v>
      </c>
      <c r="B760" s="10">
        <v>913</v>
      </c>
      <c r="C760" s="10" t="s">
        <v>39</v>
      </c>
      <c r="D760" s="10" t="s">
        <v>85</v>
      </c>
      <c r="E760" s="10" t="s">
        <v>523</v>
      </c>
      <c r="F760" s="6">
        <v>110</v>
      </c>
      <c r="G760" s="6">
        <v>15879</v>
      </c>
      <c r="H760" s="6"/>
      <c r="I760" s="6">
        <v>15879</v>
      </c>
      <c r="J760" s="6"/>
      <c r="K760" s="148"/>
      <c r="L760" s="148"/>
      <c r="M760" s="148"/>
      <c r="N760" s="148"/>
      <c r="O760" s="6">
        <f>G760+K760</f>
        <v>15879</v>
      </c>
      <c r="P760" s="6">
        <f t="shared" ref="P760" si="6362">H760+L760</f>
        <v>0</v>
      </c>
      <c r="Q760" s="6">
        <f t="shared" ref="Q760" si="6363">I760+M760</f>
        <v>15879</v>
      </c>
      <c r="R760" s="6">
        <f t="shared" ref="R760" si="6364">J760+N760</f>
        <v>0</v>
      </c>
      <c r="S760" s="148"/>
      <c r="T760" s="148"/>
      <c r="U760" s="148"/>
      <c r="V760" s="148"/>
      <c r="W760" s="6">
        <f>O760+S760</f>
        <v>15879</v>
      </c>
      <c r="X760" s="6">
        <f t="shared" ref="X760" si="6365">P760+T760</f>
        <v>0</v>
      </c>
      <c r="Y760" s="6">
        <f t="shared" ref="Y760" si="6366">Q760+U760</f>
        <v>15879</v>
      </c>
      <c r="Z760" s="6">
        <f t="shared" ref="Z760" si="6367">R760+V760</f>
        <v>0</v>
      </c>
      <c r="AA760" s="148"/>
      <c r="AB760" s="148"/>
      <c r="AC760" s="148"/>
      <c r="AD760" s="148"/>
      <c r="AE760" s="6">
        <f>W760+AA760</f>
        <v>15879</v>
      </c>
      <c r="AF760" s="6">
        <f t="shared" ref="AF760" si="6368">X760+AB760</f>
        <v>0</v>
      </c>
      <c r="AG760" s="6">
        <f t="shared" ref="AG760" si="6369">Y760+AC760</f>
        <v>15879</v>
      </c>
      <c r="AH760" s="6">
        <f t="shared" ref="AH760" si="6370">Z760+AD760</f>
        <v>0</v>
      </c>
      <c r="AI760" s="148"/>
      <c r="AJ760" s="148"/>
      <c r="AK760" s="148"/>
      <c r="AL760" s="148"/>
      <c r="AM760" s="6">
        <f>AE760+AI760</f>
        <v>15879</v>
      </c>
      <c r="AN760" s="6">
        <f t="shared" ref="AN760" si="6371">AF760+AJ760</f>
        <v>0</v>
      </c>
      <c r="AO760" s="6">
        <f t="shared" ref="AO760" si="6372">AG760+AK760</f>
        <v>15879</v>
      </c>
      <c r="AP760" s="6">
        <f t="shared" ref="AP760" si="6373">AH760+AL760</f>
        <v>0</v>
      </c>
      <c r="AQ760" s="148"/>
      <c r="AR760" s="148"/>
      <c r="AS760" s="148"/>
      <c r="AT760" s="148"/>
      <c r="AU760" s="6">
        <f>AM760+AQ760</f>
        <v>15879</v>
      </c>
      <c r="AV760" s="6">
        <f t="shared" ref="AV760" si="6374">AN760+AR760</f>
        <v>0</v>
      </c>
      <c r="AW760" s="6">
        <f t="shared" ref="AW760" si="6375">AO760+AS760</f>
        <v>15879</v>
      </c>
      <c r="AX760" s="6">
        <f t="shared" ref="AX760" si="6376">AP760+AT760</f>
        <v>0</v>
      </c>
      <c r="AY760" s="148"/>
      <c r="AZ760" s="148"/>
      <c r="BA760" s="148"/>
      <c r="BB760" s="148"/>
      <c r="BC760" s="6">
        <f>AU760+AY760</f>
        <v>15879</v>
      </c>
      <c r="BD760" s="6">
        <f t="shared" ref="BD760" si="6377">AV760+AZ760</f>
        <v>0</v>
      </c>
      <c r="BE760" s="6">
        <f t="shared" ref="BE760" si="6378">AW760+BA760</f>
        <v>15879</v>
      </c>
      <c r="BF760" s="6">
        <f t="shared" ref="BF760" si="6379">AX760+BB760</f>
        <v>0</v>
      </c>
      <c r="BG760" s="148"/>
      <c r="BH760" s="148"/>
      <c r="BI760" s="148"/>
      <c r="BJ760" s="148"/>
      <c r="BK760" s="6">
        <f>BC760+BG760</f>
        <v>15879</v>
      </c>
      <c r="BL760" s="6">
        <f t="shared" ref="BL760" si="6380">BD760+BH760</f>
        <v>0</v>
      </c>
      <c r="BM760" s="6">
        <f t="shared" ref="BM760" si="6381">BE760+BI760</f>
        <v>15879</v>
      </c>
      <c r="BN760" s="6">
        <f t="shared" ref="BN760" si="6382">BF760+BJ760</f>
        <v>0</v>
      </c>
      <c r="BO760" s="148"/>
      <c r="BP760" s="148"/>
      <c r="BQ760" s="148"/>
      <c r="BR760" s="148"/>
      <c r="BS760" s="6">
        <f>BK760+BO760</f>
        <v>15879</v>
      </c>
      <c r="BT760" s="6">
        <f t="shared" ref="BT760" si="6383">BL760+BP760</f>
        <v>0</v>
      </c>
      <c r="BU760" s="6">
        <f t="shared" ref="BU760" si="6384">BM760+BQ760</f>
        <v>15879</v>
      </c>
      <c r="BV760" s="6">
        <f t="shared" ref="BV760" si="6385">BN760+BR760</f>
        <v>0</v>
      </c>
    </row>
    <row r="761" spans="1:74" ht="33.6">
      <c r="A761" s="8" t="s">
        <v>172</v>
      </c>
      <c r="B761" s="10">
        <v>913</v>
      </c>
      <c r="C761" s="10" t="s">
        <v>39</v>
      </c>
      <c r="D761" s="10" t="s">
        <v>85</v>
      </c>
      <c r="E761" s="10" t="s">
        <v>523</v>
      </c>
      <c r="F761" s="6">
        <v>200</v>
      </c>
      <c r="G761" s="25">
        <f t="shared" ref="G761:BR761" si="6386">G762</f>
        <v>817</v>
      </c>
      <c r="H761" s="25">
        <f t="shared" si="6386"/>
        <v>0</v>
      </c>
      <c r="I761" s="25">
        <f t="shared" si="6386"/>
        <v>817</v>
      </c>
      <c r="J761" s="25">
        <f t="shared" si="6386"/>
        <v>0</v>
      </c>
      <c r="K761" s="149">
        <f t="shared" si="6386"/>
        <v>0</v>
      </c>
      <c r="L761" s="149">
        <f t="shared" si="6386"/>
        <v>0</v>
      </c>
      <c r="M761" s="149">
        <f t="shared" si="6386"/>
        <v>0</v>
      </c>
      <c r="N761" s="149">
        <f t="shared" si="6386"/>
        <v>0</v>
      </c>
      <c r="O761" s="25">
        <f t="shared" si="6386"/>
        <v>817</v>
      </c>
      <c r="P761" s="25">
        <f t="shared" si="6386"/>
        <v>0</v>
      </c>
      <c r="Q761" s="25">
        <f t="shared" si="6386"/>
        <v>817</v>
      </c>
      <c r="R761" s="25">
        <f t="shared" si="6386"/>
        <v>0</v>
      </c>
      <c r="S761" s="149">
        <f t="shared" si="6386"/>
        <v>0</v>
      </c>
      <c r="T761" s="149">
        <f t="shared" si="6386"/>
        <v>0</v>
      </c>
      <c r="U761" s="149">
        <f t="shared" si="6386"/>
        <v>0</v>
      </c>
      <c r="V761" s="149">
        <f t="shared" si="6386"/>
        <v>0</v>
      </c>
      <c r="W761" s="25">
        <f t="shared" si="6386"/>
        <v>817</v>
      </c>
      <c r="X761" s="25">
        <f t="shared" si="6386"/>
        <v>0</v>
      </c>
      <c r="Y761" s="25">
        <f t="shared" si="6386"/>
        <v>817</v>
      </c>
      <c r="Z761" s="25">
        <f t="shared" si="6386"/>
        <v>0</v>
      </c>
      <c r="AA761" s="149">
        <f t="shared" si="6386"/>
        <v>0</v>
      </c>
      <c r="AB761" s="149">
        <f t="shared" si="6386"/>
        <v>0</v>
      </c>
      <c r="AC761" s="149">
        <f t="shared" si="6386"/>
        <v>0</v>
      </c>
      <c r="AD761" s="149">
        <f t="shared" si="6386"/>
        <v>0</v>
      </c>
      <c r="AE761" s="25">
        <f t="shared" si="6386"/>
        <v>817</v>
      </c>
      <c r="AF761" s="25">
        <f t="shared" si="6386"/>
        <v>0</v>
      </c>
      <c r="AG761" s="25">
        <f t="shared" si="6386"/>
        <v>817</v>
      </c>
      <c r="AH761" s="25">
        <f t="shared" si="6386"/>
        <v>0</v>
      </c>
      <c r="AI761" s="149">
        <f t="shared" si="6386"/>
        <v>0</v>
      </c>
      <c r="AJ761" s="149">
        <f t="shared" si="6386"/>
        <v>0</v>
      </c>
      <c r="AK761" s="149">
        <f t="shared" si="6386"/>
        <v>0</v>
      </c>
      <c r="AL761" s="149">
        <f t="shared" si="6386"/>
        <v>0</v>
      </c>
      <c r="AM761" s="25">
        <f t="shared" si="6386"/>
        <v>817</v>
      </c>
      <c r="AN761" s="25">
        <f t="shared" si="6386"/>
        <v>0</v>
      </c>
      <c r="AO761" s="25">
        <f t="shared" si="6386"/>
        <v>817</v>
      </c>
      <c r="AP761" s="25">
        <f t="shared" si="6386"/>
        <v>0</v>
      </c>
      <c r="AQ761" s="149">
        <f t="shared" si="6386"/>
        <v>0</v>
      </c>
      <c r="AR761" s="149">
        <f t="shared" si="6386"/>
        <v>0</v>
      </c>
      <c r="AS761" s="149">
        <f t="shared" si="6386"/>
        <v>0</v>
      </c>
      <c r="AT761" s="149">
        <f t="shared" si="6386"/>
        <v>0</v>
      </c>
      <c r="AU761" s="25">
        <f t="shared" si="6386"/>
        <v>817</v>
      </c>
      <c r="AV761" s="25">
        <f t="shared" si="6386"/>
        <v>0</v>
      </c>
      <c r="AW761" s="25">
        <f t="shared" si="6386"/>
        <v>817</v>
      </c>
      <c r="AX761" s="25">
        <f t="shared" si="6386"/>
        <v>0</v>
      </c>
      <c r="AY761" s="149">
        <f t="shared" si="6386"/>
        <v>0</v>
      </c>
      <c r="AZ761" s="149">
        <f t="shared" si="6386"/>
        <v>0</v>
      </c>
      <c r="BA761" s="149">
        <f t="shared" si="6386"/>
        <v>0</v>
      </c>
      <c r="BB761" s="149">
        <f t="shared" si="6386"/>
        <v>0</v>
      </c>
      <c r="BC761" s="25">
        <f t="shared" si="6386"/>
        <v>817</v>
      </c>
      <c r="BD761" s="25">
        <f t="shared" si="6386"/>
        <v>0</v>
      </c>
      <c r="BE761" s="25">
        <f t="shared" si="6386"/>
        <v>817</v>
      </c>
      <c r="BF761" s="25">
        <f t="shared" si="6386"/>
        <v>0</v>
      </c>
      <c r="BG761" s="149">
        <f t="shared" si="6386"/>
        <v>0</v>
      </c>
      <c r="BH761" s="149">
        <f t="shared" si="6386"/>
        <v>0</v>
      </c>
      <c r="BI761" s="149">
        <f t="shared" si="6386"/>
        <v>0</v>
      </c>
      <c r="BJ761" s="149">
        <f t="shared" si="6386"/>
        <v>0</v>
      </c>
      <c r="BK761" s="25">
        <f t="shared" si="6386"/>
        <v>817</v>
      </c>
      <c r="BL761" s="25">
        <f t="shared" si="6386"/>
        <v>0</v>
      </c>
      <c r="BM761" s="25">
        <f t="shared" si="6386"/>
        <v>817</v>
      </c>
      <c r="BN761" s="25">
        <f t="shared" si="6386"/>
        <v>0</v>
      </c>
      <c r="BO761" s="149">
        <f t="shared" si="6386"/>
        <v>0</v>
      </c>
      <c r="BP761" s="149">
        <f t="shared" si="6386"/>
        <v>0</v>
      </c>
      <c r="BQ761" s="149">
        <f t="shared" si="6386"/>
        <v>0</v>
      </c>
      <c r="BR761" s="149">
        <f t="shared" si="6386"/>
        <v>0</v>
      </c>
      <c r="BS761" s="25">
        <f t="shared" ref="BS761:BV761" si="6387">BS762</f>
        <v>817</v>
      </c>
      <c r="BT761" s="25">
        <f t="shared" si="6387"/>
        <v>0</v>
      </c>
      <c r="BU761" s="25">
        <f t="shared" si="6387"/>
        <v>817</v>
      </c>
      <c r="BV761" s="25">
        <f t="shared" si="6387"/>
        <v>0</v>
      </c>
    </row>
    <row r="762" spans="1:74" ht="33.6">
      <c r="A762" s="8" t="s">
        <v>119</v>
      </c>
      <c r="B762" s="10">
        <v>913</v>
      </c>
      <c r="C762" s="10" t="s">
        <v>39</v>
      </c>
      <c r="D762" s="10" t="s">
        <v>85</v>
      </c>
      <c r="E762" s="10" t="s">
        <v>523</v>
      </c>
      <c r="F762" s="6">
        <v>240</v>
      </c>
      <c r="G762" s="6">
        <v>817</v>
      </c>
      <c r="H762" s="6"/>
      <c r="I762" s="6">
        <v>817</v>
      </c>
      <c r="J762" s="6"/>
      <c r="K762" s="148"/>
      <c r="L762" s="148"/>
      <c r="M762" s="148"/>
      <c r="N762" s="148"/>
      <c r="O762" s="6">
        <f>G762+K762</f>
        <v>817</v>
      </c>
      <c r="P762" s="6">
        <f t="shared" ref="P762" si="6388">H762+L762</f>
        <v>0</v>
      </c>
      <c r="Q762" s="6">
        <f t="shared" ref="Q762" si="6389">I762+M762</f>
        <v>817</v>
      </c>
      <c r="R762" s="6">
        <f t="shared" ref="R762" si="6390">J762+N762</f>
        <v>0</v>
      </c>
      <c r="S762" s="148"/>
      <c r="T762" s="148"/>
      <c r="U762" s="148"/>
      <c r="V762" s="148"/>
      <c r="W762" s="6">
        <f>O762+S762</f>
        <v>817</v>
      </c>
      <c r="X762" s="6">
        <f t="shared" ref="X762" si="6391">P762+T762</f>
        <v>0</v>
      </c>
      <c r="Y762" s="6">
        <f t="shared" ref="Y762" si="6392">Q762+U762</f>
        <v>817</v>
      </c>
      <c r="Z762" s="6">
        <f t="shared" ref="Z762" si="6393">R762+V762</f>
        <v>0</v>
      </c>
      <c r="AA762" s="148"/>
      <c r="AB762" s="148"/>
      <c r="AC762" s="148"/>
      <c r="AD762" s="148"/>
      <c r="AE762" s="6">
        <f>W762+AA762</f>
        <v>817</v>
      </c>
      <c r="AF762" s="6">
        <f t="shared" ref="AF762" si="6394">X762+AB762</f>
        <v>0</v>
      </c>
      <c r="AG762" s="6">
        <f t="shared" ref="AG762" si="6395">Y762+AC762</f>
        <v>817</v>
      </c>
      <c r="AH762" s="6">
        <f t="shared" ref="AH762" si="6396">Z762+AD762</f>
        <v>0</v>
      </c>
      <c r="AI762" s="148"/>
      <c r="AJ762" s="148"/>
      <c r="AK762" s="148"/>
      <c r="AL762" s="148"/>
      <c r="AM762" s="6">
        <f>AE762+AI762</f>
        <v>817</v>
      </c>
      <c r="AN762" s="6">
        <f t="shared" ref="AN762" si="6397">AF762+AJ762</f>
        <v>0</v>
      </c>
      <c r="AO762" s="6">
        <f t="shared" ref="AO762" si="6398">AG762+AK762</f>
        <v>817</v>
      </c>
      <c r="AP762" s="6">
        <f t="shared" ref="AP762" si="6399">AH762+AL762</f>
        <v>0</v>
      </c>
      <c r="AQ762" s="148"/>
      <c r="AR762" s="148"/>
      <c r="AS762" s="148"/>
      <c r="AT762" s="148"/>
      <c r="AU762" s="6">
        <f>AM762+AQ762</f>
        <v>817</v>
      </c>
      <c r="AV762" s="6">
        <f t="shared" ref="AV762" si="6400">AN762+AR762</f>
        <v>0</v>
      </c>
      <c r="AW762" s="6">
        <f t="shared" ref="AW762" si="6401">AO762+AS762</f>
        <v>817</v>
      </c>
      <c r="AX762" s="6">
        <f t="shared" ref="AX762" si="6402">AP762+AT762</f>
        <v>0</v>
      </c>
      <c r="AY762" s="148"/>
      <c r="AZ762" s="148"/>
      <c r="BA762" s="148"/>
      <c r="BB762" s="148"/>
      <c r="BC762" s="6">
        <f>AU762+AY762</f>
        <v>817</v>
      </c>
      <c r="BD762" s="6">
        <f t="shared" ref="BD762" si="6403">AV762+AZ762</f>
        <v>0</v>
      </c>
      <c r="BE762" s="6">
        <f t="shared" ref="BE762" si="6404">AW762+BA762</f>
        <v>817</v>
      </c>
      <c r="BF762" s="6">
        <f t="shared" ref="BF762" si="6405">AX762+BB762</f>
        <v>0</v>
      </c>
      <c r="BG762" s="148"/>
      <c r="BH762" s="148"/>
      <c r="BI762" s="148"/>
      <c r="BJ762" s="148"/>
      <c r="BK762" s="6">
        <f>BC762+BG762</f>
        <v>817</v>
      </c>
      <c r="BL762" s="6">
        <f t="shared" ref="BL762" si="6406">BD762+BH762</f>
        <v>0</v>
      </c>
      <c r="BM762" s="6">
        <f t="shared" ref="BM762" si="6407">BE762+BI762</f>
        <v>817</v>
      </c>
      <c r="BN762" s="6">
        <f t="shared" ref="BN762" si="6408">BF762+BJ762</f>
        <v>0</v>
      </c>
      <c r="BO762" s="148"/>
      <c r="BP762" s="148"/>
      <c r="BQ762" s="148"/>
      <c r="BR762" s="148"/>
      <c r="BS762" s="6">
        <f>BK762+BO762</f>
        <v>817</v>
      </c>
      <c r="BT762" s="6">
        <f t="shared" ref="BT762" si="6409">BL762+BP762</f>
        <v>0</v>
      </c>
      <c r="BU762" s="6">
        <f t="shared" ref="BU762" si="6410">BM762+BQ762</f>
        <v>817</v>
      </c>
      <c r="BV762" s="6">
        <f t="shared" ref="BV762" si="6411">BN762+BR762</f>
        <v>0</v>
      </c>
    </row>
    <row r="763" spans="1:74">
      <c r="A763" s="8" t="s">
        <v>19</v>
      </c>
      <c r="B763" s="10">
        <v>913</v>
      </c>
      <c r="C763" s="10" t="s">
        <v>39</v>
      </c>
      <c r="D763" s="10" t="s">
        <v>85</v>
      </c>
      <c r="E763" s="10" t="s">
        <v>523</v>
      </c>
      <c r="F763" s="6">
        <v>800</v>
      </c>
      <c r="G763" s="25">
        <f t="shared" ref="G763:BR763" si="6412">G764</f>
        <v>3</v>
      </c>
      <c r="H763" s="25">
        <f t="shared" si="6412"/>
        <v>0</v>
      </c>
      <c r="I763" s="25">
        <f t="shared" si="6412"/>
        <v>3</v>
      </c>
      <c r="J763" s="25">
        <f t="shared" si="6412"/>
        <v>0</v>
      </c>
      <c r="K763" s="149">
        <f t="shared" si="6412"/>
        <v>0</v>
      </c>
      <c r="L763" s="149">
        <f t="shared" si="6412"/>
        <v>0</v>
      </c>
      <c r="M763" s="149">
        <f t="shared" si="6412"/>
        <v>0</v>
      </c>
      <c r="N763" s="149">
        <f t="shared" si="6412"/>
        <v>0</v>
      </c>
      <c r="O763" s="25">
        <f t="shared" si="6412"/>
        <v>3</v>
      </c>
      <c r="P763" s="25">
        <f t="shared" si="6412"/>
        <v>0</v>
      </c>
      <c r="Q763" s="25">
        <f t="shared" si="6412"/>
        <v>3</v>
      </c>
      <c r="R763" s="25">
        <f t="shared" si="6412"/>
        <v>0</v>
      </c>
      <c r="S763" s="149">
        <f t="shared" si="6412"/>
        <v>0</v>
      </c>
      <c r="T763" s="149">
        <f t="shared" si="6412"/>
        <v>0</v>
      </c>
      <c r="U763" s="149">
        <f t="shared" si="6412"/>
        <v>0</v>
      </c>
      <c r="V763" s="149">
        <f t="shared" si="6412"/>
        <v>0</v>
      </c>
      <c r="W763" s="25">
        <f t="shared" si="6412"/>
        <v>3</v>
      </c>
      <c r="X763" s="25">
        <f t="shared" si="6412"/>
        <v>0</v>
      </c>
      <c r="Y763" s="25">
        <f t="shared" si="6412"/>
        <v>3</v>
      </c>
      <c r="Z763" s="25">
        <f t="shared" si="6412"/>
        <v>0</v>
      </c>
      <c r="AA763" s="149">
        <f t="shared" si="6412"/>
        <v>0</v>
      </c>
      <c r="AB763" s="149">
        <f t="shared" si="6412"/>
        <v>0</v>
      </c>
      <c r="AC763" s="149">
        <f t="shared" si="6412"/>
        <v>0</v>
      </c>
      <c r="AD763" s="149">
        <f t="shared" si="6412"/>
        <v>0</v>
      </c>
      <c r="AE763" s="25">
        <f t="shared" si="6412"/>
        <v>3</v>
      </c>
      <c r="AF763" s="25">
        <f t="shared" si="6412"/>
        <v>0</v>
      </c>
      <c r="AG763" s="25">
        <f t="shared" si="6412"/>
        <v>3</v>
      </c>
      <c r="AH763" s="25">
        <f t="shared" si="6412"/>
        <v>0</v>
      </c>
      <c r="AI763" s="149">
        <f t="shared" si="6412"/>
        <v>0</v>
      </c>
      <c r="AJ763" s="149">
        <f t="shared" si="6412"/>
        <v>0</v>
      </c>
      <c r="AK763" s="149">
        <f t="shared" si="6412"/>
        <v>0</v>
      </c>
      <c r="AL763" s="149">
        <f t="shared" si="6412"/>
        <v>0</v>
      </c>
      <c r="AM763" s="25">
        <f t="shared" si="6412"/>
        <v>3</v>
      </c>
      <c r="AN763" s="25">
        <f t="shared" si="6412"/>
        <v>0</v>
      </c>
      <c r="AO763" s="25">
        <f t="shared" si="6412"/>
        <v>3</v>
      </c>
      <c r="AP763" s="25">
        <f t="shared" si="6412"/>
        <v>0</v>
      </c>
      <c r="AQ763" s="149">
        <f t="shared" si="6412"/>
        <v>0</v>
      </c>
      <c r="AR763" s="149">
        <f t="shared" si="6412"/>
        <v>0</v>
      </c>
      <c r="AS763" s="149">
        <f t="shared" si="6412"/>
        <v>0</v>
      </c>
      <c r="AT763" s="149">
        <f t="shared" si="6412"/>
        <v>0</v>
      </c>
      <c r="AU763" s="25">
        <f t="shared" si="6412"/>
        <v>3</v>
      </c>
      <c r="AV763" s="25">
        <f t="shared" si="6412"/>
        <v>0</v>
      </c>
      <c r="AW763" s="25">
        <f t="shared" si="6412"/>
        <v>3</v>
      </c>
      <c r="AX763" s="25">
        <f t="shared" si="6412"/>
        <v>0</v>
      </c>
      <c r="AY763" s="149">
        <f t="shared" si="6412"/>
        <v>0</v>
      </c>
      <c r="AZ763" s="149">
        <f t="shared" si="6412"/>
        <v>0</v>
      </c>
      <c r="BA763" s="149">
        <f t="shared" si="6412"/>
        <v>0</v>
      </c>
      <c r="BB763" s="149">
        <f t="shared" si="6412"/>
        <v>0</v>
      </c>
      <c r="BC763" s="25">
        <f t="shared" si="6412"/>
        <v>3</v>
      </c>
      <c r="BD763" s="25">
        <f t="shared" si="6412"/>
        <v>0</v>
      </c>
      <c r="BE763" s="25">
        <f t="shared" si="6412"/>
        <v>3</v>
      </c>
      <c r="BF763" s="25">
        <f t="shared" si="6412"/>
        <v>0</v>
      </c>
      <c r="BG763" s="149">
        <f t="shared" si="6412"/>
        <v>0</v>
      </c>
      <c r="BH763" s="149">
        <f t="shared" si="6412"/>
        <v>0</v>
      </c>
      <c r="BI763" s="149">
        <f t="shared" si="6412"/>
        <v>0</v>
      </c>
      <c r="BJ763" s="149">
        <f t="shared" si="6412"/>
        <v>0</v>
      </c>
      <c r="BK763" s="25">
        <f t="shared" si="6412"/>
        <v>3</v>
      </c>
      <c r="BL763" s="25">
        <f t="shared" si="6412"/>
        <v>0</v>
      </c>
      <c r="BM763" s="25">
        <f t="shared" si="6412"/>
        <v>3</v>
      </c>
      <c r="BN763" s="25">
        <f t="shared" si="6412"/>
        <v>0</v>
      </c>
      <c r="BO763" s="149">
        <f t="shared" si="6412"/>
        <v>0</v>
      </c>
      <c r="BP763" s="149">
        <f t="shared" si="6412"/>
        <v>0</v>
      </c>
      <c r="BQ763" s="149">
        <f t="shared" si="6412"/>
        <v>0</v>
      </c>
      <c r="BR763" s="149">
        <f t="shared" si="6412"/>
        <v>0</v>
      </c>
      <c r="BS763" s="25">
        <f t="shared" ref="BS763:BV763" si="6413">BS764</f>
        <v>3</v>
      </c>
      <c r="BT763" s="25">
        <f t="shared" si="6413"/>
        <v>0</v>
      </c>
      <c r="BU763" s="25">
        <f t="shared" si="6413"/>
        <v>3</v>
      </c>
      <c r="BV763" s="25">
        <f t="shared" si="6413"/>
        <v>0</v>
      </c>
    </row>
    <row r="764" spans="1:74">
      <c r="A764" s="8" t="s">
        <v>390</v>
      </c>
      <c r="B764" s="10">
        <v>913</v>
      </c>
      <c r="C764" s="10" t="s">
        <v>39</v>
      </c>
      <c r="D764" s="10" t="s">
        <v>85</v>
      </c>
      <c r="E764" s="10" t="s">
        <v>523</v>
      </c>
      <c r="F764" s="6">
        <v>850</v>
      </c>
      <c r="G764" s="6">
        <v>3</v>
      </c>
      <c r="H764" s="6"/>
      <c r="I764" s="6">
        <v>3</v>
      </c>
      <c r="J764" s="6"/>
      <c r="K764" s="148"/>
      <c r="L764" s="148"/>
      <c r="M764" s="148"/>
      <c r="N764" s="148"/>
      <c r="O764" s="6">
        <f>G764+K764</f>
        <v>3</v>
      </c>
      <c r="P764" s="6">
        <f t="shared" ref="P764" si="6414">H764+L764</f>
        <v>0</v>
      </c>
      <c r="Q764" s="6">
        <f t="shared" ref="Q764" si="6415">I764+M764</f>
        <v>3</v>
      </c>
      <c r="R764" s="6">
        <f t="shared" ref="R764" si="6416">J764+N764</f>
        <v>0</v>
      </c>
      <c r="S764" s="148"/>
      <c r="T764" s="148"/>
      <c r="U764" s="148"/>
      <c r="V764" s="148"/>
      <c r="W764" s="6">
        <f>O764+S764</f>
        <v>3</v>
      </c>
      <c r="X764" s="6">
        <f t="shared" ref="X764" si="6417">P764+T764</f>
        <v>0</v>
      </c>
      <c r="Y764" s="6">
        <f t="shared" ref="Y764" si="6418">Q764+U764</f>
        <v>3</v>
      </c>
      <c r="Z764" s="6">
        <f t="shared" ref="Z764" si="6419">R764+V764</f>
        <v>0</v>
      </c>
      <c r="AA764" s="148"/>
      <c r="AB764" s="148"/>
      <c r="AC764" s="148"/>
      <c r="AD764" s="148"/>
      <c r="AE764" s="6">
        <f>W764+AA764</f>
        <v>3</v>
      </c>
      <c r="AF764" s="6">
        <f t="shared" ref="AF764" si="6420">X764+AB764</f>
        <v>0</v>
      </c>
      <c r="AG764" s="6">
        <f t="shared" ref="AG764" si="6421">Y764+AC764</f>
        <v>3</v>
      </c>
      <c r="AH764" s="6">
        <f t="shared" ref="AH764" si="6422">Z764+AD764</f>
        <v>0</v>
      </c>
      <c r="AI764" s="148"/>
      <c r="AJ764" s="148"/>
      <c r="AK764" s="148"/>
      <c r="AL764" s="148"/>
      <c r="AM764" s="6">
        <f>AE764+AI764</f>
        <v>3</v>
      </c>
      <c r="AN764" s="6">
        <f t="shared" ref="AN764" si="6423">AF764+AJ764</f>
        <v>0</v>
      </c>
      <c r="AO764" s="6">
        <f t="shared" ref="AO764" si="6424">AG764+AK764</f>
        <v>3</v>
      </c>
      <c r="AP764" s="6">
        <f t="shared" ref="AP764" si="6425">AH764+AL764</f>
        <v>0</v>
      </c>
      <c r="AQ764" s="148"/>
      <c r="AR764" s="148"/>
      <c r="AS764" s="148"/>
      <c r="AT764" s="148"/>
      <c r="AU764" s="6">
        <f>AM764+AQ764</f>
        <v>3</v>
      </c>
      <c r="AV764" s="6">
        <f t="shared" ref="AV764" si="6426">AN764+AR764</f>
        <v>0</v>
      </c>
      <c r="AW764" s="6">
        <f t="shared" ref="AW764" si="6427">AO764+AS764</f>
        <v>3</v>
      </c>
      <c r="AX764" s="6">
        <f t="shared" ref="AX764" si="6428">AP764+AT764</f>
        <v>0</v>
      </c>
      <c r="AY764" s="148"/>
      <c r="AZ764" s="148"/>
      <c r="BA764" s="148"/>
      <c r="BB764" s="148"/>
      <c r="BC764" s="6">
        <f>AU764+AY764</f>
        <v>3</v>
      </c>
      <c r="BD764" s="6">
        <f t="shared" ref="BD764" si="6429">AV764+AZ764</f>
        <v>0</v>
      </c>
      <c r="BE764" s="6">
        <f t="shared" ref="BE764" si="6430">AW764+BA764</f>
        <v>3</v>
      </c>
      <c r="BF764" s="6">
        <f t="shared" ref="BF764" si="6431">AX764+BB764</f>
        <v>0</v>
      </c>
      <c r="BG764" s="148"/>
      <c r="BH764" s="148"/>
      <c r="BI764" s="148"/>
      <c r="BJ764" s="148"/>
      <c r="BK764" s="6">
        <f>BC764+BG764</f>
        <v>3</v>
      </c>
      <c r="BL764" s="6">
        <f t="shared" ref="BL764" si="6432">BD764+BH764</f>
        <v>0</v>
      </c>
      <c r="BM764" s="6">
        <f t="shared" ref="BM764" si="6433">BE764+BI764</f>
        <v>3</v>
      </c>
      <c r="BN764" s="6">
        <f t="shared" ref="BN764" si="6434">BF764+BJ764</f>
        <v>0</v>
      </c>
      <c r="BO764" s="148"/>
      <c r="BP764" s="148"/>
      <c r="BQ764" s="148"/>
      <c r="BR764" s="148"/>
      <c r="BS764" s="6">
        <f>BK764+BO764</f>
        <v>3</v>
      </c>
      <c r="BT764" s="6">
        <f t="shared" ref="BT764" si="6435">BL764+BP764</f>
        <v>0</v>
      </c>
      <c r="BU764" s="6">
        <f t="shared" ref="BU764" si="6436">BM764+BQ764</f>
        <v>3</v>
      </c>
      <c r="BV764" s="6">
        <f t="shared" ref="BV764" si="6437">BN764+BR764</f>
        <v>0</v>
      </c>
    </row>
    <row r="765" spans="1:74" s="18" customFormat="1" ht="67.2" hidden="1">
      <c r="A765" s="129" t="s">
        <v>763</v>
      </c>
      <c r="B765" s="58">
        <v>913</v>
      </c>
      <c r="C765" s="58" t="s">
        <v>39</v>
      </c>
      <c r="D765" s="58" t="s">
        <v>85</v>
      </c>
      <c r="E765" s="141" t="s">
        <v>524</v>
      </c>
      <c r="F765" s="58"/>
      <c r="G765" s="59">
        <f>G766</f>
        <v>0</v>
      </c>
      <c r="H765" s="59">
        <f t="shared" ref="H765:W766" si="6438">H766</f>
        <v>0</v>
      </c>
      <c r="I765" s="59">
        <f t="shared" si="6438"/>
        <v>0</v>
      </c>
      <c r="J765" s="59">
        <f t="shared" si="6438"/>
        <v>0</v>
      </c>
      <c r="K765" s="59">
        <f t="shared" si="6438"/>
        <v>0</v>
      </c>
      <c r="L765" s="59">
        <f t="shared" si="6438"/>
        <v>0</v>
      </c>
      <c r="M765" s="59">
        <f t="shared" si="6438"/>
        <v>0</v>
      </c>
      <c r="N765" s="59">
        <f t="shared" si="6438"/>
        <v>0</v>
      </c>
      <c r="O765" s="59">
        <f t="shared" si="6438"/>
        <v>0</v>
      </c>
      <c r="P765" s="59">
        <f t="shared" si="6438"/>
        <v>0</v>
      </c>
      <c r="Q765" s="59">
        <f t="shared" si="6438"/>
        <v>0</v>
      </c>
      <c r="R765" s="59">
        <f t="shared" si="6438"/>
        <v>0</v>
      </c>
      <c r="S765" s="148">
        <f t="shared" si="6438"/>
        <v>0</v>
      </c>
      <c r="T765" s="148">
        <f t="shared" si="6438"/>
        <v>0</v>
      </c>
      <c r="U765" s="148">
        <f t="shared" si="6438"/>
        <v>0</v>
      </c>
      <c r="V765" s="148">
        <f t="shared" si="6438"/>
        <v>0</v>
      </c>
      <c r="W765" s="59">
        <f t="shared" si="6438"/>
        <v>0</v>
      </c>
      <c r="X765" s="59">
        <f t="shared" ref="S765:AI766" si="6439">X766</f>
        <v>0</v>
      </c>
      <c r="Y765" s="59">
        <f t="shared" si="6439"/>
        <v>0</v>
      </c>
      <c r="Z765" s="59">
        <f t="shared" si="6439"/>
        <v>0</v>
      </c>
      <c r="AA765" s="148">
        <f t="shared" si="6439"/>
        <v>0</v>
      </c>
      <c r="AB765" s="148">
        <f t="shared" si="6439"/>
        <v>0</v>
      </c>
      <c r="AC765" s="148">
        <f t="shared" si="6439"/>
        <v>0</v>
      </c>
      <c r="AD765" s="148">
        <f t="shared" si="6439"/>
        <v>0</v>
      </c>
      <c r="AE765" s="59">
        <f t="shared" si="6439"/>
        <v>0</v>
      </c>
      <c r="AF765" s="59">
        <f t="shared" si="6439"/>
        <v>0</v>
      </c>
      <c r="AG765" s="59">
        <f t="shared" si="6439"/>
        <v>0</v>
      </c>
      <c r="AH765" s="59">
        <f t="shared" si="6439"/>
        <v>0</v>
      </c>
      <c r="AI765" s="148">
        <f t="shared" si="6439"/>
        <v>0</v>
      </c>
      <c r="AJ765" s="148">
        <f t="shared" ref="AI765:AY766" si="6440">AJ766</f>
        <v>0</v>
      </c>
      <c r="AK765" s="148">
        <f t="shared" si="6440"/>
        <v>0</v>
      </c>
      <c r="AL765" s="148">
        <f t="shared" si="6440"/>
        <v>0</v>
      </c>
      <c r="AM765" s="59">
        <f t="shared" si="6440"/>
        <v>0</v>
      </c>
      <c r="AN765" s="59">
        <f t="shared" si="6440"/>
        <v>0</v>
      </c>
      <c r="AO765" s="59">
        <f t="shared" si="6440"/>
        <v>0</v>
      </c>
      <c r="AP765" s="59">
        <f t="shared" si="6440"/>
        <v>0</v>
      </c>
      <c r="AQ765" s="148">
        <f t="shared" si="6440"/>
        <v>0</v>
      </c>
      <c r="AR765" s="148">
        <f t="shared" si="6440"/>
        <v>0</v>
      </c>
      <c r="AS765" s="148">
        <f t="shared" si="6440"/>
        <v>0</v>
      </c>
      <c r="AT765" s="148">
        <f t="shared" si="6440"/>
        <v>0</v>
      </c>
      <c r="AU765" s="59">
        <f t="shared" si="6440"/>
        <v>0</v>
      </c>
      <c r="AV765" s="59">
        <f t="shared" si="6440"/>
        <v>0</v>
      </c>
      <c r="AW765" s="59">
        <f t="shared" si="6440"/>
        <v>0</v>
      </c>
      <c r="AX765" s="59">
        <f t="shared" si="6440"/>
        <v>0</v>
      </c>
      <c r="AY765" s="148">
        <f t="shared" si="6440"/>
        <v>0</v>
      </c>
      <c r="AZ765" s="148">
        <f t="shared" ref="AY765:BO766" si="6441">AZ766</f>
        <v>0</v>
      </c>
      <c r="BA765" s="148">
        <f t="shared" si="6441"/>
        <v>0</v>
      </c>
      <c r="BB765" s="148">
        <f t="shared" si="6441"/>
        <v>0</v>
      </c>
      <c r="BC765" s="59">
        <f t="shared" si="6441"/>
        <v>0</v>
      </c>
      <c r="BD765" s="59">
        <f t="shared" si="6441"/>
        <v>0</v>
      </c>
      <c r="BE765" s="59">
        <f t="shared" si="6441"/>
        <v>0</v>
      </c>
      <c r="BF765" s="59">
        <f t="shared" si="6441"/>
        <v>0</v>
      </c>
      <c r="BG765" s="148">
        <f t="shared" si="6441"/>
        <v>0</v>
      </c>
      <c r="BH765" s="148">
        <f t="shared" si="6441"/>
        <v>0</v>
      </c>
      <c r="BI765" s="148">
        <f t="shared" si="6441"/>
        <v>0</v>
      </c>
      <c r="BJ765" s="148">
        <f t="shared" si="6441"/>
        <v>0</v>
      </c>
      <c r="BK765" s="59">
        <f t="shared" si="6441"/>
        <v>0</v>
      </c>
      <c r="BL765" s="59">
        <f t="shared" si="6441"/>
        <v>0</v>
      </c>
      <c r="BM765" s="59">
        <f t="shared" si="6441"/>
        <v>0</v>
      </c>
      <c r="BN765" s="59">
        <f t="shared" si="6441"/>
        <v>0</v>
      </c>
      <c r="BO765" s="148">
        <f t="shared" si="6441"/>
        <v>0</v>
      </c>
      <c r="BP765" s="148">
        <f t="shared" ref="BO765:BV766" si="6442">BP766</f>
        <v>0</v>
      </c>
      <c r="BQ765" s="148">
        <f t="shared" si="6442"/>
        <v>0</v>
      </c>
      <c r="BR765" s="148">
        <f t="shared" si="6442"/>
        <v>0</v>
      </c>
      <c r="BS765" s="59">
        <f t="shared" si="6442"/>
        <v>0</v>
      </c>
      <c r="BT765" s="59">
        <f t="shared" si="6442"/>
        <v>0</v>
      </c>
      <c r="BU765" s="59">
        <f t="shared" si="6442"/>
        <v>0</v>
      </c>
      <c r="BV765" s="59">
        <f t="shared" si="6442"/>
        <v>0</v>
      </c>
    </row>
    <row r="766" spans="1:74" s="18" customFormat="1" ht="33.6" hidden="1">
      <c r="A766" s="129" t="s">
        <v>32</v>
      </c>
      <c r="B766" s="58">
        <v>913</v>
      </c>
      <c r="C766" s="58" t="s">
        <v>39</v>
      </c>
      <c r="D766" s="58" t="s">
        <v>85</v>
      </c>
      <c r="E766" s="141" t="s">
        <v>524</v>
      </c>
      <c r="F766" s="141" t="s">
        <v>33</v>
      </c>
      <c r="G766" s="59">
        <f>G767</f>
        <v>0</v>
      </c>
      <c r="H766" s="59">
        <f t="shared" si="6438"/>
        <v>0</v>
      </c>
      <c r="I766" s="59">
        <f t="shared" si="6438"/>
        <v>0</v>
      </c>
      <c r="J766" s="59">
        <f t="shared" si="6438"/>
        <v>0</v>
      </c>
      <c r="K766" s="59">
        <f t="shared" si="6438"/>
        <v>0</v>
      </c>
      <c r="L766" s="59">
        <f t="shared" si="6438"/>
        <v>0</v>
      </c>
      <c r="M766" s="59">
        <f t="shared" si="6438"/>
        <v>0</v>
      </c>
      <c r="N766" s="59">
        <f t="shared" si="6438"/>
        <v>0</v>
      </c>
      <c r="O766" s="59">
        <f t="shared" si="6438"/>
        <v>0</v>
      </c>
      <c r="P766" s="59">
        <f t="shared" si="6438"/>
        <v>0</v>
      </c>
      <c r="Q766" s="59">
        <f t="shared" si="6438"/>
        <v>0</v>
      </c>
      <c r="R766" s="59">
        <f t="shared" si="6438"/>
        <v>0</v>
      </c>
      <c r="S766" s="148">
        <f t="shared" si="6439"/>
        <v>0</v>
      </c>
      <c r="T766" s="148">
        <f t="shared" si="6439"/>
        <v>0</v>
      </c>
      <c r="U766" s="148">
        <f t="shared" si="6439"/>
        <v>0</v>
      </c>
      <c r="V766" s="148">
        <f t="shared" si="6439"/>
        <v>0</v>
      </c>
      <c r="W766" s="59">
        <f t="shared" si="6439"/>
        <v>0</v>
      </c>
      <c r="X766" s="59">
        <f t="shared" si="6439"/>
        <v>0</v>
      </c>
      <c r="Y766" s="59">
        <f t="shared" si="6439"/>
        <v>0</v>
      </c>
      <c r="Z766" s="59">
        <f t="shared" si="6439"/>
        <v>0</v>
      </c>
      <c r="AA766" s="148">
        <f t="shared" si="6439"/>
        <v>0</v>
      </c>
      <c r="AB766" s="148">
        <f t="shared" si="6439"/>
        <v>0</v>
      </c>
      <c r="AC766" s="148">
        <f t="shared" si="6439"/>
        <v>0</v>
      </c>
      <c r="AD766" s="148">
        <f t="shared" si="6439"/>
        <v>0</v>
      </c>
      <c r="AE766" s="59">
        <f t="shared" si="6439"/>
        <v>0</v>
      </c>
      <c r="AF766" s="59">
        <f t="shared" si="6439"/>
        <v>0</v>
      </c>
      <c r="AG766" s="59">
        <f t="shared" si="6439"/>
        <v>0</v>
      </c>
      <c r="AH766" s="59">
        <f t="shared" si="6439"/>
        <v>0</v>
      </c>
      <c r="AI766" s="148">
        <f t="shared" si="6440"/>
        <v>0</v>
      </c>
      <c r="AJ766" s="148">
        <f t="shared" si="6440"/>
        <v>0</v>
      </c>
      <c r="AK766" s="148">
        <f t="shared" si="6440"/>
        <v>0</v>
      </c>
      <c r="AL766" s="148">
        <f t="shared" si="6440"/>
        <v>0</v>
      </c>
      <c r="AM766" s="59">
        <f t="shared" si="6440"/>
        <v>0</v>
      </c>
      <c r="AN766" s="59">
        <f t="shared" si="6440"/>
        <v>0</v>
      </c>
      <c r="AO766" s="59">
        <f t="shared" si="6440"/>
        <v>0</v>
      </c>
      <c r="AP766" s="59">
        <f t="shared" si="6440"/>
        <v>0</v>
      </c>
      <c r="AQ766" s="148">
        <f t="shared" si="6440"/>
        <v>0</v>
      </c>
      <c r="AR766" s="148">
        <f t="shared" si="6440"/>
        <v>0</v>
      </c>
      <c r="AS766" s="148">
        <f t="shared" si="6440"/>
        <v>0</v>
      </c>
      <c r="AT766" s="148">
        <f t="shared" si="6440"/>
        <v>0</v>
      </c>
      <c r="AU766" s="59">
        <f t="shared" si="6440"/>
        <v>0</v>
      </c>
      <c r="AV766" s="59">
        <f t="shared" si="6440"/>
        <v>0</v>
      </c>
      <c r="AW766" s="59">
        <f t="shared" si="6440"/>
        <v>0</v>
      </c>
      <c r="AX766" s="59">
        <f t="shared" si="6440"/>
        <v>0</v>
      </c>
      <c r="AY766" s="148">
        <f t="shared" si="6441"/>
        <v>0</v>
      </c>
      <c r="AZ766" s="148">
        <f t="shared" si="6441"/>
        <v>0</v>
      </c>
      <c r="BA766" s="148">
        <f t="shared" si="6441"/>
        <v>0</v>
      </c>
      <c r="BB766" s="148">
        <f t="shared" si="6441"/>
        <v>0</v>
      </c>
      <c r="BC766" s="59">
        <f t="shared" si="6441"/>
        <v>0</v>
      </c>
      <c r="BD766" s="59">
        <f t="shared" si="6441"/>
        <v>0</v>
      </c>
      <c r="BE766" s="59">
        <f t="shared" si="6441"/>
        <v>0</v>
      </c>
      <c r="BF766" s="59">
        <f t="shared" si="6441"/>
        <v>0</v>
      </c>
      <c r="BG766" s="148">
        <f t="shared" si="6441"/>
        <v>0</v>
      </c>
      <c r="BH766" s="148">
        <f t="shared" si="6441"/>
        <v>0</v>
      </c>
      <c r="BI766" s="148">
        <f t="shared" si="6441"/>
        <v>0</v>
      </c>
      <c r="BJ766" s="148">
        <f t="shared" si="6441"/>
        <v>0</v>
      </c>
      <c r="BK766" s="59">
        <f t="shared" si="6441"/>
        <v>0</v>
      </c>
      <c r="BL766" s="59">
        <f t="shared" si="6441"/>
        <v>0</v>
      </c>
      <c r="BM766" s="59">
        <f t="shared" si="6441"/>
        <v>0</v>
      </c>
      <c r="BN766" s="59">
        <f t="shared" si="6441"/>
        <v>0</v>
      </c>
      <c r="BO766" s="148">
        <f t="shared" si="6442"/>
        <v>0</v>
      </c>
      <c r="BP766" s="148">
        <f t="shared" si="6442"/>
        <v>0</v>
      </c>
      <c r="BQ766" s="148">
        <f t="shared" si="6442"/>
        <v>0</v>
      </c>
      <c r="BR766" s="148">
        <f t="shared" si="6442"/>
        <v>0</v>
      </c>
      <c r="BS766" s="59">
        <f t="shared" si="6442"/>
        <v>0</v>
      </c>
      <c r="BT766" s="59">
        <f t="shared" si="6442"/>
        <v>0</v>
      </c>
      <c r="BU766" s="59">
        <f t="shared" si="6442"/>
        <v>0</v>
      </c>
      <c r="BV766" s="59">
        <f t="shared" si="6442"/>
        <v>0</v>
      </c>
    </row>
    <row r="767" spans="1:74" s="18" customFormat="1" hidden="1">
      <c r="A767" s="129" t="s">
        <v>94</v>
      </c>
      <c r="B767" s="58">
        <v>913</v>
      </c>
      <c r="C767" s="58" t="s">
        <v>39</v>
      </c>
      <c r="D767" s="58" t="s">
        <v>85</v>
      </c>
      <c r="E767" s="141" t="s">
        <v>524</v>
      </c>
      <c r="F767" s="58" t="s">
        <v>95</v>
      </c>
      <c r="G767" s="59"/>
      <c r="H767" s="59"/>
      <c r="I767" s="59"/>
      <c r="J767" s="59"/>
      <c r="K767" s="59"/>
      <c r="L767" s="59"/>
      <c r="M767" s="59"/>
      <c r="N767" s="59"/>
      <c r="O767" s="59">
        <f>G767+K767</f>
        <v>0</v>
      </c>
      <c r="P767" s="59">
        <f t="shared" ref="P767" si="6443">H767+L767</f>
        <v>0</v>
      </c>
      <c r="Q767" s="59">
        <f t="shared" ref="Q767" si="6444">I767+M767</f>
        <v>0</v>
      </c>
      <c r="R767" s="59">
        <f t="shared" ref="R767" si="6445">J767+N767</f>
        <v>0</v>
      </c>
      <c r="S767" s="148"/>
      <c r="T767" s="148"/>
      <c r="U767" s="148"/>
      <c r="V767" s="148"/>
      <c r="W767" s="59">
        <f>O767+S767</f>
        <v>0</v>
      </c>
      <c r="X767" s="59">
        <f t="shared" ref="X767" si="6446">P767+T767</f>
        <v>0</v>
      </c>
      <c r="Y767" s="59">
        <f t="shared" ref="Y767" si="6447">Q767+U767</f>
        <v>0</v>
      </c>
      <c r="Z767" s="59">
        <f t="shared" ref="Z767" si="6448">R767+V767</f>
        <v>0</v>
      </c>
      <c r="AA767" s="148"/>
      <c r="AB767" s="148"/>
      <c r="AC767" s="148"/>
      <c r="AD767" s="148"/>
      <c r="AE767" s="59">
        <f>W767+AA767</f>
        <v>0</v>
      </c>
      <c r="AF767" s="59">
        <f t="shared" ref="AF767" si="6449">X767+AB767</f>
        <v>0</v>
      </c>
      <c r="AG767" s="59">
        <f t="shared" ref="AG767" si="6450">Y767+AC767</f>
        <v>0</v>
      </c>
      <c r="AH767" s="59">
        <f t="shared" ref="AH767" si="6451">Z767+AD767</f>
        <v>0</v>
      </c>
      <c r="AI767" s="148"/>
      <c r="AJ767" s="148"/>
      <c r="AK767" s="148"/>
      <c r="AL767" s="148"/>
      <c r="AM767" s="59">
        <f>AE767+AI767</f>
        <v>0</v>
      </c>
      <c r="AN767" s="59">
        <f t="shared" ref="AN767" si="6452">AF767+AJ767</f>
        <v>0</v>
      </c>
      <c r="AO767" s="59">
        <f t="shared" ref="AO767" si="6453">AG767+AK767</f>
        <v>0</v>
      </c>
      <c r="AP767" s="59">
        <f t="shared" ref="AP767" si="6454">AH767+AL767</f>
        <v>0</v>
      </c>
      <c r="AQ767" s="148"/>
      <c r="AR767" s="148"/>
      <c r="AS767" s="148"/>
      <c r="AT767" s="148"/>
      <c r="AU767" s="59">
        <f>AM767+AQ767</f>
        <v>0</v>
      </c>
      <c r="AV767" s="59">
        <f t="shared" ref="AV767" si="6455">AN767+AR767</f>
        <v>0</v>
      </c>
      <c r="AW767" s="59">
        <f t="shared" ref="AW767" si="6456">AO767+AS767</f>
        <v>0</v>
      </c>
      <c r="AX767" s="59">
        <f t="shared" ref="AX767" si="6457">AP767+AT767</f>
        <v>0</v>
      </c>
      <c r="AY767" s="148"/>
      <c r="AZ767" s="148"/>
      <c r="BA767" s="148"/>
      <c r="BB767" s="148"/>
      <c r="BC767" s="59">
        <f>AU767+AY767</f>
        <v>0</v>
      </c>
      <c r="BD767" s="59">
        <f t="shared" ref="BD767" si="6458">AV767+AZ767</f>
        <v>0</v>
      </c>
      <c r="BE767" s="59">
        <f t="shared" ref="BE767" si="6459">AW767+BA767</f>
        <v>0</v>
      </c>
      <c r="BF767" s="59">
        <f t="shared" ref="BF767" si="6460">AX767+BB767</f>
        <v>0</v>
      </c>
      <c r="BG767" s="148"/>
      <c r="BH767" s="148"/>
      <c r="BI767" s="148"/>
      <c r="BJ767" s="148"/>
      <c r="BK767" s="59">
        <f>BC767+BG767</f>
        <v>0</v>
      </c>
      <c r="BL767" s="59">
        <f t="shared" ref="BL767" si="6461">BD767+BH767</f>
        <v>0</v>
      </c>
      <c r="BM767" s="59">
        <f t="shared" ref="BM767" si="6462">BE767+BI767</f>
        <v>0</v>
      </c>
      <c r="BN767" s="59">
        <f t="shared" ref="BN767" si="6463">BF767+BJ767</f>
        <v>0</v>
      </c>
      <c r="BO767" s="148"/>
      <c r="BP767" s="148"/>
      <c r="BQ767" s="148"/>
      <c r="BR767" s="148"/>
      <c r="BS767" s="59">
        <f>BK767+BO767</f>
        <v>0</v>
      </c>
      <c r="BT767" s="59">
        <f t="shared" ref="BT767" si="6464">BL767+BP767</f>
        <v>0</v>
      </c>
      <c r="BU767" s="59">
        <f t="shared" ref="BU767" si="6465">BM767+BQ767</f>
        <v>0</v>
      </c>
      <c r="BV767" s="59">
        <f t="shared" ref="BV767" si="6466">BN767+BR767</f>
        <v>0</v>
      </c>
    </row>
    <row r="768" spans="1:74" s="18" customFormat="1" ht="67.2" hidden="1">
      <c r="A768" s="129" t="s">
        <v>763</v>
      </c>
      <c r="B768" s="58">
        <v>913</v>
      </c>
      <c r="C768" s="58" t="s">
        <v>39</v>
      </c>
      <c r="D768" s="58" t="s">
        <v>85</v>
      </c>
      <c r="E768" s="141" t="s">
        <v>513</v>
      </c>
      <c r="F768" s="58"/>
      <c r="G768" s="59">
        <f>G769</f>
        <v>0</v>
      </c>
      <c r="H768" s="59">
        <f t="shared" ref="H768:W769" si="6467">H769</f>
        <v>0</v>
      </c>
      <c r="I768" s="59">
        <f t="shared" si="6467"/>
        <v>0</v>
      </c>
      <c r="J768" s="59">
        <f t="shared" si="6467"/>
        <v>0</v>
      </c>
      <c r="K768" s="59">
        <f t="shared" si="6467"/>
        <v>0</v>
      </c>
      <c r="L768" s="59">
        <f t="shared" si="6467"/>
        <v>0</v>
      </c>
      <c r="M768" s="59">
        <f t="shared" si="6467"/>
        <v>0</v>
      </c>
      <c r="N768" s="59">
        <f t="shared" si="6467"/>
        <v>0</v>
      </c>
      <c r="O768" s="59">
        <f t="shared" si="6467"/>
        <v>0</v>
      </c>
      <c r="P768" s="59">
        <f t="shared" si="6467"/>
        <v>0</v>
      </c>
      <c r="Q768" s="59">
        <f t="shared" si="6467"/>
        <v>0</v>
      </c>
      <c r="R768" s="59">
        <f t="shared" si="6467"/>
        <v>0</v>
      </c>
      <c r="S768" s="148">
        <f t="shared" si="6467"/>
        <v>0</v>
      </c>
      <c r="T768" s="148">
        <f t="shared" si="6467"/>
        <v>0</v>
      </c>
      <c r="U768" s="148">
        <f t="shared" si="6467"/>
        <v>0</v>
      </c>
      <c r="V768" s="148">
        <f t="shared" si="6467"/>
        <v>0</v>
      </c>
      <c r="W768" s="59">
        <f t="shared" si="6467"/>
        <v>0</v>
      </c>
      <c r="X768" s="59">
        <f t="shared" ref="S768:AI769" si="6468">X769</f>
        <v>0</v>
      </c>
      <c r="Y768" s="59">
        <f t="shared" si="6468"/>
        <v>0</v>
      </c>
      <c r="Z768" s="59">
        <f t="shared" si="6468"/>
        <v>0</v>
      </c>
      <c r="AA768" s="148">
        <f t="shared" si="6468"/>
        <v>0</v>
      </c>
      <c r="AB768" s="148">
        <f t="shared" si="6468"/>
        <v>0</v>
      </c>
      <c r="AC768" s="148">
        <f t="shared" si="6468"/>
        <v>0</v>
      </c>
      <c r="AD768" s="148">
        <f t="shared" si="6468"/>
        <v>0</v>
      </c>
      <c r="AE768" s="59">
        <f t="shared" si="6468"/>
        <v>0</v>
      </c>
      <c r="AF768" s="59">
        <f t="shared" si="6468"/>
        <v>0</v>
      </c>
      <c r="AG768" s="59">
        <f t="shared" si="6468"/>
        <v>0</v>
      </c>
      <c r="AH768" s="59">
        <f t="shared" si="6468"/>
        <v>0</v>
      </c>
      <c r="AI768" s="148">
        <f t="shared" si="6468"/>
        <v>0</v>
      </c>
      <c r="AJ768" s="148">
        <f t="shared" ref="AI768:AY769" si="6469">AJ769</f>
        <v>0</v>
      </c>
      <c r="AK768" s="148">
        <f t="shared" si="6469"/>
        <v>0</v>
      </c>
      <c r="AL768" s="148">
        <f t="shared" si="6469"/>
        <v>0</v>
      </c>
      <c r="AM768" s="59">
        <f t="shared" si="6469"/>
        <v>0</v>
      </c>
      <c r="AN768" s="59">
        <f t="shared" si="6469"/>
        <v>0</v>
      </c>
      <c r="AO768" s="59">
        <f t="shared" si="6469"/>
        <v>0</v>
      </c>
      <c r="AP768" s="59">
        <f t="shared" si="6469"/>
        <v>0</v>
      </c>
      <c r="AQ768" s="148">
        <f t="shared" si="6469"/>
        <v>0</v>
      </c>
      <c r="AR768" s="148">
        <f t="shared" si="6469"/>
        <v>0</v>
      </c>
      <c r="AS768" s="148">
        <f t="shared" si="6469"/>
        <v>0</v>
      </c>
      <c r="AT768" s="148">
        <f t="shared" si="6469"/>
        <v>0</v>
      </c>
      <c r="AU768" s="59">
        <f t="shared" si="6469"/>
        <v>0</v>
      </c>
      <c r="AV768" s="59">
        <f t="shared" si="6469"/>
        <v>0</v>
      </c>
      <c r="AW768" s="59">
        <f t="shared" si="6469"/>
        <v>0</v>
      </c>
      <c r="AX768" s="59">
        <f t="shared" si="6469"/>
        <v>0</v>
      </c>
      <c r="AY768" s="148">
        <f t="shared" si="6469"/>
        <v>0</v>
      </c>
      <c r="AZ768" s="148">
        <f t="shared" ref="AY768:BO769" si="6470">AZ769</f>
        <v>0</v>
      </c>
      <c r="BA768" s="148">
        <f t="shared" si="6470"/>
        <v>0</v>
      </c>
      <c r="BB768" s="148">
        <f t="shared" si="6470"/>
        <v>0</v>
      </c>
      <c r="BC768" s="59">
        <f t="shared" si="6470"/>
        <v>0</v>
      </c>
      <c r="BD768" s="59">
        <f t="shared" si="6470"/>
        <v>0</v>
      </c>
      <c r="BE768" s="59">
        <f t="shared" si="6470"/>
        <v>0</v>
      </c>
      <c r="BF768" s="59">
        <f t="shared" si="6470"/>
        <v>0</v>
      </c>
      <c r="BG768" s="148">
        <f t="shared" si="6470"/>
        <v>0</v>
      </c>
      <c r="BH768" s="148">
        <f t="shared" si="6470"/>
        <v>0</v>
      </c>
      <c r="BI768" s="148">
        <f t="shared" si="6470"/>
        <v>0</v>
      </c>
      <c r="BJ768" s="148">
        <f t="shared" si="6470"/>
        <v>0</v>
      </c>
      <c r="BK768" s="59">
        <f t="shared" si="6470"/>
        <v>0</v>
      </c>
      <c r="BL768" s="59">
        <f t="shared" si="6470"/>
        <v>0</v>
      </c>
      <c r="BM768" s="59">
        <f t="shared" si="6470"/>
        <v>0</v>
      </c>
      <c r="BN768" s="59">
        <f t="shared" si="6470"/>
        <v>0</v>
      </c>
      <c r="BO768" s="148">
        <f t="shared" si="6470"/>
        <v>0</v>
      </c>
      <c r="BP768" s="148">
        <f t="shared" ref="BO768:BV769" si="6471">BP769</f>
        <v>0</v>
      </c>
      <c r="BQ768" s="148">
        <f t="shared" si="6471"/>
        <v>0</v>
      </c>
      <c r="BR768" s="148">
        <f t="shared" si="6471"/>
        <v>0</v>
      </c>
      <c r="BS768" s="59">
        <f t="shared" si="6471"/>
        <v>0</v>
      </c>
      <c r="BT768" s="59">
        <f t="shared" si="6471"/>
        <v>0</v>
      </c>
      <c r="BU768" s="59">
        <f t="shared" si="6471"/>
        <v>0</v>
      </c>
      <c r="BV768" s="59">
        <f t="shared" si="6471"/>
        <v>0</v>
      </c>
    </row>
    <row r="769" spans="1:74" s="18" customFormat="1" ht="33.6" hidden="1">
      <c r="A769" s="129" t="s">
        <v>32</v>
      </c>
      <c r="B769" s="58">
        <v>913</v>
      </c>
      <c r="C769" s="58" t="s">
        <v>39</v>
      </c>
      <c r="D769" s="58" t="s">
        <v>85</v>
      </c>
      <c r="E769" s="141" t="s">
        <v>513</v>
      </c>
      <c r="F769" s="141" t="s">
        <v>33</v>
      </c>
      <c r="G769" s="59">
        <f>G770</f>
        <v>0</v>
      </c>
      <c r="H769" s="59">
        <f t="shared" si="6467"/>
        <v>0</v>
      </c>
      <c r="I769" s="59">
        <f t="shared" si="6467"/>
        <v>0</v>
      </c>
      <c r="J769" s="59">
        <f t="shared" si="6467"/>
        <v>0</v>
      </c>
      <c r="K769" s="59">
        <f t="shared" si="6467"/>
        <v>0</v>
      </c>
      <c r="L769" s="59">
        <f t="shared" si="6467"/>
        <v>0</v>
      </c>
      <c r="M769" s="59">
        <f t="shared" si="6467"/>
        <v>0</v>
      </c>
      <c r="N769" s="59">
        <f t="shared" si="6467"/>
        <v>0</v>
      </c>
      <c r="O769" s="59">
        <f t="shared" si="6467"/>
        <v>0</v>
      </c>
      <c r="P769" s="59">
        <f t="shared" si="6467"/>
        <v>0</v>
      </c>
      <c r="Q769" s="59">
        <f t="shared" si="6467"/>
        <v>0</v>
      </c>
      <c r="R769" s="59">
        <f t="shared" si="6467"/>
        <v>0</v>
      </c>
      <c r="S769" s="148">
        <f t="shared" si="6468"/>
        <v>0</v>
      </c>
      <c r="T769" s="148">
        <f t="shared" si="6468"/>
        <v>0</v>
      </c>
      <c r="U769" s="148">
        <f t="shared" si="6468"/>
        <v>0</v>
      </c>
      <c r="V769" s="148">
        <f t="shared" si="6468"/>
        <v>0</v>
      </c>
      <c r="W769" s="59">
        <f t="shared" si="6468"/>
        <v>0</v>
      </c>
      <c r="X769" s="59">
        <f t="shared" si="6468"/>
        <v>0</v>
      </c>
      <c r="Y769" s="59">
        <f t="shared" si="6468"/>
        <v>0</v>
      </c>
      <c r="Z769" s="59">
        <f t="shared" si="6468"/>
        <v>0</v>
      </c>
      <c r="AA769" s="148">
        <f t="shared" si="6468"/>
        <v>0</v>
      </c>
      <c r="AB769" s="148">
        <f t="shared" si="6468"/>
        <v>0</v>
      </c>
      <c r="AC769" s="148">
        <f t="shared" si="6468"/>
        <v>0</v>
      </c>
      <c r="AD769" s="148">
        <f t="shared" si="6468"/>
        <v>0</v>
      </c>
      <c r="AE769" s="59">
        <f t="shared" si="6468"/>
        <v>0</v>
      </c>
      <c r="AF769" s="59">
        <f t="shared" si="6468"/>
        <v>0</v>
      </c>
      <c r="AG769" s="59">
        <f t="shared" si="6468"/>
        <v>0</v>
      </c>
      <c r="AH769" s="59">
        <f t="shared" si="6468"/>
        <v>0</v>
      </c>
      <c r="AI769" s="148">
        <f t="shared" si="6469"/>
        <v>0</v>
      </c>
      <c r="AJ769" s="148">
        <f t="shared" si="6469"/>
        <v>0</v>
      </c>
      <c r="AK769" s="148">
        <f t="shared" si="6469"/>
        <v>0</v>
      </c>
      <c r="AL769" s="148">
        <f t="shared" si="6469"/>
        <v>0</v>
      </c>
      <c r="AM769" s="59">
        <f t="shared" si="6469"/>
        <v>0</v>
      </c>
      <c r="AN769" s="59">
        <f t="shared" si="6469"/>
        <v>0</v>
      </c>
      <c r="AO769" s="59">
        <f t="shared" si="6469"/>
        <v>0</v>
      </c>
      <c r="AP769" s="59">
        <f t="shared" si="6469"/>
        <v>0</v>
      </c>
      <c r="AQ769" s="148">
        <f t="shared" si="6469"/>
        <v>0</v>
      </c>
      <c r="AR769" s="148">
        <f t="shared" si="6469"/>
        <v>0</v>
      </c>
      <c r="AS769" s="148">
        <f t="shared" si="6469"/>
        <v>0</v>
      </c>
      <c r="AT769" s="148">
        <f t="shared" si="6469"/>
        <v>0</v>
      </c>
      <c r="AU769" s="59">
        <f t="shared" si="6469"/>
        <v>0</v>
      </c>
      <c r="AV769" s="59">
        <f t="shared" si="6469"/>
        <v>0</v>
      </c>
      <c r="AW769" s="59">
        <f t="shared" si="6469"/>
        <v>0</v>
      </c>
      <c r="AX769" s="59">
        <f t="shared" si="6469"/>
        <v>0</v>
      </c>
      <c r="AY769" s="148">
        <f t="shared" si="6470"/>
        <v>0</v>
      </c>
      <c r="AZ769" s="148">
        <f t="shared" si="6470"/>
        <v>0</v>
      </c>
      <c r="BA769" s="148">
        <f t="shared" si="6470"/>
        <v>0</v>
      </c>
      <c r="BB769" s="148">
        <f t="shared" si="6470"/>
        <v>0</v>
      </c>
      <c r="BC769" s="59">
        <f t="shared" si="6470"/>
        <v>0</v>
      </c>
      <c r="BD769" s="59">
        <f t="shared" si="6470"/>
        <v>0</v>
      </c>
      <c r="BE769" s="59">
        <f t="shared" si="6470"/>
        <v>0</v>
      </c>
      <c r="BF769" s="59">
        <f t="shared" si="6470"/>
        <v>0</v>
      </c>
      <c r="BG769" s="148">
        <f t="shared" si="6470"/>
        <v>0</v>
      </c>
      <c r="BH769" s="148">
        <f t="shared" si="6470"/>
        <v>0</v>
      </c>
      <c r="BI769" s="148">
        <f t="shared" si="6470"/>
        <v>0</v>
      </c>
      <c r="BJ769" s="148">
        <f t="shared" si="6470"/>
        <v>0</v>
      </c>
      <c r="BK769" s="59">
        <f t="shared" si="6470"/>
        <v>0</v>
      </c>
      <c r="BL769" s="59">
        <f t="shared" si="6470"/>
        <v>0</v>
      </c>
      <c r="BM769" s="59">
        <f t="shared" si="6470"/>
        <v>0</v>
      </c>
      <c r="BN769" s="59">
        <f t="shared" si="6470"/>
        <v>0</v>
      </c>
      <c r="BO769" s="148">
        <f t="shared" si="6471"/>
        <v>0</v>
      </c>
      <c r="BP769" s="148">
        <f t="shared" si="6471"/>
        <v>0</v>
      </c>
      <c r="BQ769" s="148">
        <f t="shared" si="6471"/>
        <v>0</v>
      </c>
      <c r="BR769" s="148">
        <f t="shared" si="6471"/>
        <v>0</v>
      </c>
      <c r="BS769" s="59">
        <f t="shared" si="6471"/>
        <v>0</v>
      </c>
      <c r="BT769" s="59">
        <f t="shared" si="6471"/>
        <v>0</v>
      </c>
      <c r="BU769" s="59">
        <f t="shared" si="6471"/>
        <v>0</v>
      </c>
      <c r="BV769" s="59">
        <f t="shared" si="6471"/>
        <v>0</v>
      </c>
    </row>
    <row r="770" spans="1:74" s="18" customFormat="1" hidden="1">
      <c r="A770" s="129" t="s">
        <v>94</v>
      </c>
      <c r="B770" s="58">
        <v>913</v>
      </c>
      <c r="C770" s="58" t="s">
        <v>39</v>
      </c>
      <c r="D770" s="58" t="s">
        <v>85</v>
      </c>
      <c r="E770" s="141" t="s">
        <v>513</v>
      </c>
      <c r="F770" s="58" t="s">
        <v>95</v>
      </c>
      <c r="G770" s="59"/>
      <c r="H770" s="59"/>
      <c r="I770" s="59"/>
      <c r="J770" s="59"/>
      <c r="K770" s="59"/>
      <c r="L770" s="59"/>
      <c r="M770" s="59"/>
      <c r="N770" s="59"/>
      <c r="O770" s="59">
        <f>G770+K770</f>
        <v>0</v>
      </c>
      <c r="P770" s="59">
        <f t="shared" ref="P770" si="6472">H770+L770</f>
        <v>0</v>
      </c>
      <c r="Q770" s="59">
        <f t="shared" ref="Q770" si="6473">I770+M770</f>
        <v>0</v>
      </c>
      <c r="R770" s="59">
        <f t="shared" ref="R770" si="6474">J770+N770</f>
        <v>0</v>
      </c>
      <c r="S770" s="148"/>
      <c r="T770" s="148"/>
      <c r="U770" s="148"/>
      <c r="V770" s="148"/>
      <c r="W770" s="59">
        <f>O770+S770</f>
        <v>0</v>
      </c>
      <c r="X770" s="59">
        <f t="shared" ref="X770" si="6475">P770+T770</f>
        <v>0</v>
      </c>
      <c r="Y770" s="59">
        <f t="shared" ref="Y770" si="6476">Q770+U770</f>
        <v>0</v>
      </c>
      <c r="Z770" s="59">
        <f t="shared" ref="Z770" si="6477">R770+V770</f>
        <v>0</v>
      </c>
      <c r="AA770" s="148"/>
      <c r="AB770" s="148"/>
      <c r="AC770" s="148"/>
      <c r="AD770" s="148"/>
      <c r="AE770" s="59">
        <f>W770+AA770</f>
        <v>0</v>
      </c>
      <c r="AF770" s="59">
        <f t="shared" ref="AF770" si="6478">X770+AB770</f>
        <v>0</v>
      </c>
      <c r="AG770" s="59">
        <f t="shared" ref="AG770" si="6479">Y770+AC770</f>
        <v>0</v>
      </c>
      <c r="AH770" s="59">
        <f t="shared" ref="AH770" si="6480">Z770+AD770</f>
        <v>0</v>
      </c>
      <c r="AI770" s="148"/>
      <c r="AJ770" s="148"/>
      <c r="AK770" s="148"/>
      <c r="AL770" s="148"/>
      <c r="AM770" s="59">
        <f>AE770+AI770</f>
        <v>0</v>
      </c>
      <c r="AN770" s="59">
        <f t="shared" ref="AN770" si="6481">AF770+AJ770</f>
        <v>0</v>
      </c>
      <c r="AO770" s="59">
        <f t="shared" ref="AO770" si="6482">AG770+AK770</f>
        <v>0</v>
      </c>
      <c r="AP770" s="59">
        <f t="shared" ref="AP770" si="6483">AH770+AL770</f>
        <v>0</v>
      </c>
      <c r="AQ770" s="148"/>
      <c r="AR770" s="148"/>
      <c r="AS770" s="148"/>
      <c r="AT770" s="148"/>
      <c r="AU770" s="59">
        <f>AM770+AQ770</f>
        <v>0</v>
      </c>
      <c r="AV770" s="59">
        <f t="shared" ref="AV770" si="6484">AN770+AR770</f>
        <v>0</v>
      </c>
      <c r="AW770" s="59">
        <f t="shared" ref="AW770" si="6485">AO770+AS770</f>
        <v>0</v>
      </c>
      <c r="AX770" s="59">
        <f t="shared" ref="AX770" si="6486">AP770+AT770</f>
        <v>0</v>
      </c>
      <c r="AY770" s="148"/>
      <c r="AZ770" s="148"/>
      <c r="BA770" s="148"/>
      <c r="BB770" s="148"/>
      <c r="BC770" s="59">
        <f>AU770+AY770</f>
        <v>0</v>
      </c>
      <c r="BD770" s="59">
        <f t="shared" ref="BD770" si="6487">AV770+AZ770</f>
        <v>0</v>
      </c>
      <c r="BE770" s="59">
        <f t="shared" ref="BE770" si="6488">AW770+BA770</f>
        <v>0</v>
      </c>
      <c r="BF770" s="59">
        <f t="shared" ref="BF770" si="6489">AX770+BB770</f>
        <v>0</v>
      </c>
      <c r="BG770" s="148"/>
      <c r="BH770" s="148"/>
      <c r="BI770" s="148"/>
      <c r="BJ770" s="148"/>
      <c r="BK770" s="59">
        <f>BC770+BG770</f>
        <v>0</v>
      </c>
      <c r="BL770" s="59">
        <f t="shared" ref="BL770" si="6490">BD770+BH770</f>
        <v>0</v>
      </c>
      <c r="BM770" s="59">
        <f t="shared" ref="BM770" si="6491">BE770+BI770</f>
        <v>0</v>
      </c>
      <c r="BN770" s="59">
        <f t="shared" ref="BN770" si="6492">BF770+BJ770</f>
        <v>0</v>
      </c>
      <c r="BO770" s="148"/>
      <c r="BP770" s="148"/>
      <c r="BQ770" s="148"/>
      <c r="BR770" s="148"/>
      <c r="BS770" s="59">
        <f>BK770+BO770</f>
        <v>0</v>
      </c>
      <c r="BT770" s="59">
        <f t="shared" ref="BT770" si="6493">BL770+BP770</f>
        <v>0</v>
      </c>
      <c r="BU770" s="59">
        <f t="shared" ref="BU770" si="6494">BM770+BQ770</f>
        <v>0</v>
      </c>
      <c r="BV770" s="59">
        <f t="shared" ref="BV770" si="6495">BN770+BR770</f>
        <v>0</v>
      </c>
    </row>
    <row r="771" spans="1:74" s="18" customFormat="1" ht="67.2" hidden="1">
      <c r="A771" s="129" t="s">
        <v>763</v>
      </c>
      <c r="B771" s="58">
        <v>913</v>
      </c>
      <c r="C771" s="58" t="s">
        <v>39</v>
      </c>
      <c r="D771" s="58" t="s">
        <v>85</v>
      </c>
      <c r="E771" s="141" t="s">
        <v>525</v>
      </c>
      <c r="F771" s="58"/>
      <c r="G771" s="59">
        <f>G772</f>
        <v>0</v>
      </c>
      <c r="H771" s="59">
        <f t="shared" ref="H771:W772" si="6496">H772</f>
        <v>0</v>
      </c>
      <c r="I771" s="59">
        <f t="shared" si="6496"/>
        <v>0</v>
      </c>
      <c r="J771" s="59">
        <f t="shared" si="6496"/>
        <v>0</v>
      </c>
      <c r="K771" s="59">
        <f t="shared" si="6496"/>
        <v>0</v>
      </c>
      <c r="L771" s="59">
        <f t="shared" si="6496"/>
        <v>0</v>
      </c>
      <c r="M771" s="59">
        <f t="shared" si="6496"/>
        <v>0</v>
      </c>
      <c r="N771" s="59">
        <f t="shared" si="6496"/>
        <v>0</v>
      </c>
      <c r="O771" s="59">
        <f t="shared" si="6496"/>
        <v>0</v>
      </c>
      <c r="P771" s="59">
        <f t="shared" si="6496"/>
        <v>0</v>
      </c>
      <c r="Q771" s="59">
        <f t="shared" si="6496"/>
        <v>0</v>
      </c>
      <c r="R771" s="59">
        <f t="shared" si="6496"/>
        <v>0</v>
      </c>
      <c r="S771" s="148">
        <f t="shared" si="6496"/>
        <v>0</v>
      </c>
      <c r="T771" s="148">
        <f t="shared" si="6496"/>
        <v>0</v>
      </c>
      <c r="U771" s="148">
        <f t="shared" si="6496"/>
        <v>0</v>
      </c>
      <c r="V771" s="148">
        <f t="shared" si="6496"/>
        <v>0</v>
      </c>
      <c r="W771" s="59">
        <f t="shared" si="6496"/>
        <v>0</v>
      </c>
      <c r="X771" s="59">
        <f t="shared" ref="S771:AI772" si="6497">X772</f>
        <v>0</v>
      </c>
      <c r="Y771" s="59">
        <f t="shared" si="6497"/>
        <v>0</v>
      </c>
      <c r="Z771" s="59">
        <f t="shared" si="6497"/>
        <v>0</v>
      </c>
      <c r="AA771" s="148">
        <f t="shared" si="6497"/>
        <v>0</v>
      </c>
      <c r="AB771" s="148">
        <f t="shared" si="6497"/>
        <v>0</v>
      </c>
      <c r="AC771" s="148">
        <f t="shared" si="6497"/>
        <v>0</v>
      </c>
      <c r="AD771" s="148">
        <f t="shared" si="6497"/>
        <v>0</v>
      </c>
      <c r="AE771" s="59">
        <f t="shared" si="6497"/>
        <v>0</v>
      </c>
      <c r="AF771" s="59">
        <f t="shared" si="6497"/>
        <v>0</v>
      </c>
      <c r="AG771" s="59">
        <f t="shared" si="6497"/>
        <v>0</v>
      </c>
      <c r="AH771" s="59">
        <f t="shared" si="6497"/>
        <v>0</v>
      </c>
      <c r="AI771" s="148">
        <f t="shared" si="6497"/>
        <v>0</v>
      </c>
      <c r="AJ771" s="148">
        <f t="shared" ref="AI771:AY772" si="6498">AJ772</f>
        <v>0</v>
      </c>
      <c r="AK771" s="148">
        <f t="shared" si="6498"/>
        <v>0</v>
      </c>
      <c r="AL771" s="148">
        <f t="shared" si="6498"/>
        <v>0</v>
      </c>
      <c r="AM771" s="59">
        <f t="shared" si="6498"/>
        <v>0</v>
      </c>
      <c r="AN771" s="59">
        <f t="shared" si="6498"/>
        <v>0</v>
      </c>
      <c r="AO771" s="59">
        <f t="shared" si="6498"/>
        <v>0</v>
      </c>
      <c r="AP771" s="59">
        <f t="shared" si="6498"/>
        <v>0</v>
      </c>
      <c r="AQ771" s="148">
        <f t="shared" si="6498"/>
        <v>0</v>
      </c>
      <c r="AR771" s="148">
        <f t="shared" si="6498"/>
        <v>0</v>
      </c>
      <c r="AS771" s="148">
        <f t="shared" si="6498"/>
        <v>0</v>
      </c>
      <c r="AT771" s="148">
        <f t="shared" si="6498"/>
        <v>0</v>
      </c>
      <c r="AU771" s="59">
        <f t="shared" si="6498"/>
        <v>0</v>
      </c>
      <c r="AV771" s="59">
        <f t="shared" si="6498"/>
        <v>0</v>
      </c>
      <c r="AW771" s="59">
        <f t="shared" si="6498"/>
        <v>0</v>
      </c>
      <c r="AX771" s="59">
        <f t="shared" si="6498"/>
        <v>0</v>
      </c>
      <c r="AY771" s="148">
        <f t="shared" si="6498"/>
        <v>0</v>
      </c>
      <c r="AZ771" s="148">
        <f t="shared" ref="AY771:BO772" si="6499">AZ772</f>
        <v>0</v>
      </c>
      <c r="BA771" s="148">
        <f t="shared" si="6499"/>
        <v>0</v>
      </c>
      <c r="BB771" s="148">
        <f t="shared" si="6499"/>
        <v>0</v>
      </c>
      <c r="BC771" s="59">
        <f t="shared" si="6499"/>
        <v>0</v>
      </c>
      <c r="BD771" s="59">
        <f t="shared" si="6499"/>
        <v>0</v>
      </c>
      <c r="BE771" s="59">
        <f t="shared" si="6499"/>
        <v>0</v>
      </c>
      <c r="BF771" s="59">
        <f t="shared" si="6499"/>
        <v>0</v>
      </c>
      <c r="BG771" s="148">
        <f t="shared" si="6499"/>
        <v>0</v>
      </c>
      <c r="BH771" s="148">
        <f t="shared" si="6499"/>
        <v>0</v>
      </c>
      <c r="BI771" s="148">
        <f t="shared" si="6499"/>
        <v>0</v>
      </c>
      <c r="BJ771" s="148">
        <f t="shared" si="6499"/>
        <v>0</v>
      </c>
      <c r="BK771" s="59">
        <f t="shared" si="6499"/>
        <v>0</v>
      </c>
      <c r="BL771" s="59">
        <f t="shared" si="6499"/>
        <v>0</v>
      </c>
      <c r="BM771" s="59">
        <f t="shared" si="6499"/>
        <v>0</v>
      </c>
      <c r="BN771" s="59">
        <f t="shared" si="6499"/>
        <v>0</v>
      </c>
      <c r="BO771" s="148">
        <f t="shared" si="6499"/>
        <v>0</v>
      </c>
      <c r="BP771" s="148">
        <f t="shared" ref="BO771:BV772" si="6500">BP772</f>
        <v>0</v>
      </c>
      <c r="BQ771" s="148">
        <f t="shared" si="6500"/>
        <v>0</v>
      </c>
      <c r="BR771" s="148">
        <f t="shared" si="6500"/>
        <v>0</v>
      </c>
      <c r="BS771" s="59">
        <f t="shared" si="6500"/>
        <v>0</v>
      </c>
      <c r="BT771" s="59">
        <f t="shared" si="6500"/>
        <v>0</v>
      </c>
      <c r="BU771" s="59">
        <f t="shared" si="6500"/>
        <v>0</v>
      </c>
      <c r="BV771" s="59">
        <f t="shared" si="6500"/>
        <v>0</v>
      </c>
    </row>
    <row r="772" spans="1:74" s="18" customFormat="1" ht="33.6" hidden="1">
      <c r="A772" s="129" t="s">
        <v>32</v>
      </c>
      <c r="B772" s="58">
        <v>913</v>
      </c>
      <c r="C772" s="58" t="s">
        <v>39</v>
      </c>
      <c r="D772" s="58" t="s">
        <v>85</v>
      </c>
      <c r="E772" s="141" t="s">
        <v>525</v>
      </c>
      <c r="F772" s="141" t="s">
        <v>33</v>
      </c>
      <c r="G772" s="59">
        <f>G773</f>
        <v>0</v>
      </c>
      <c r="H772" s="59">
        <f t="shared" si="6496"/>
        <v>0</v>
      </c>
      <c r="I772" s="59">
        <f t="shared" si="6496"/>
        <v>0</v>
      </c>
      <c r="J772" s="59">
        <f t="shared" si="6496"/>
        <v>0</v>
      </c>
      <c r="K772" s="59">
        <f t="shared" si="6496"/>
        <v>0</v>
      </c>
      <c r="L772" s="59">
        <f t="shared" si="6496"/>
        <v>0</v>
      </c>
      <c r="M772" s="59">
        <f t="shared" si="6496"/>
        <v>0</v>
      </c>
      <c r="N772" s="59">
        <f t="shared" si="6496"/>
        <v>0</v>
      </c>
      <c r="O772" s="59">
        <f t="shared" si="6496"/>
        <v>0</v>
      </c>
      <c r="P772" s="59">
        <f t="shared" si="6496"/>
        <v>0</v>
      </c>
      <c r="Q772" s="59">
        <f t="shared" si="6496"/>
        <v>0</v>
      </c>
      <c r="R772" s="59">
        <f t="shared" si="6496"/>
        <v>0</v>
      </c>
      <c r="S772" s="148">
        <f t="shared" si="6497"/>
        <v>0</v>
      </c>
      <c r="T772" s="148">
        <f t="shared" si="6497"/>
        <v>0</v>
      </c>
      <c r="U772" s="148">
        <f t="shared" si="6497"/>
        <v>0</v>
      </c>
      <c r="V772" s="148">
        <f t="shared" si="6497"/>
        <v>0</v>
      </c>
      <c r="W772" s="59">
        <f t="shared" si="6497"/>
        <v>0</v>
      </c>
      <c r="X772" s="59">
        <f t="shared" si="6497"/>
        <v>0</v>
      </c>
      <c r="Y772" s="59">
        <f t="shared" si="6497"/>
        <v>0</v>
      </c>
      <c r="Z772" s="59">
        <f t="shared" si="6497"/>
        <v>0</v>
      </c>
      <c r="AA772" s="148">
        <f t="shared" si="6497"/>
        <v>0</v>
      </c>
      <c r="AB772" s="148">
        <f t="shared" si="6497"/>
        <v>0</v>
      </c>
      <c r="AC772" s="148">
        <f t="shared" si="6497"/>
        <v>0</v>
      </c>
      <c r="AD772" s="148">
        <f t="shared" si="6497"/>
        <v>0</v>
      </c>
      <c r="AE772" s="59">
        <f t="shared" si="6497"/>
        <v>0</v>
      </c>
      <c r="AF772" s="59">
        <f t="shared" si="6497"/>
        <v>0</v>
      </c>
      <c r="AG772" s="59">
        <f t="shared" si="6497"/>
        <v>0</v>
      </c>
      <c r="AH772" s="59">
        <f t="shared" si="6497"/>
        <v>0</v>
      </c>
      <c r="AI772" s="148">
        <f t="shared" si="6498"/>
        <v>0</v>
      </c>
      <c r="AJ772" s="148">
        <f t="shared" si="6498"/>
        <v>0</v>
      </c>
      <c r="AK772" s="148">
        <f t="shared" si="6498"/>
        <v>0</v>
      </c>
      <c r="AL772" s="148">
        <f t="shared" si="6498"/>
        <v>0</v>
      </c>
      <c r="AM772" s="59">
        <f t="shared" si="6498"/>
        <v>0</v>
      </c>
      <c r="AN772" s="59">
        <f t="shared" si="6498"/>
        <v>0</v>
      </c>
      <c r="AO772" s="59">
        <f t="shared" si="6498"/>
        <v>0</v>
      </c>
      <c r="AP772" s="59">
        <f t="shared" si="6498"/>
        <v>0</v>
      </c>
      <c r="AQ772" s="148">
        <f t="shared" si="6498"/>
        <v>0</v>
      </c>
      <c r="AR772" s="148">
        <f t="shared" si="6498"/>
        <v>0</v>
      </c>
      <c r="AS772" s="148">
        <f t="shared" si="6498"/>
        <v>0</v>
      </c>
      <c r="AT772" s="148">
        <f t="shared" si="6498"/>
        <v>0</v>
      </c>
      <c r="AU772" s="59">
        <f t="shared" si="6498"/>
        <v>0</v>
      </c>
      <c r="AV772" s="59">
        <f t="shared" si="6498"/>
        <v>0</v>
      </c>
      <c r="AW772" s="59">
        <f t="shared" si="6498"/>
        <v>0</v>
      </c>
      <c r="AX772" s="59">
        <f t="shared" si="6498"/>
        <v>0</v>
      </c>
      <c r="AY772" s="148">
        <f t="shared" si="6499"/>
        <v>0</v>
      </c>
      <c r="AZ772" s="148">
        <f t="shared" si="6499"/>
        <v>0</v>
      </c>
      <c r="BA772" s="148">
        <f t="shared" si="6499"/>
        <v>0</v>
      </c>
      <c r="BB772" s="148">
        <f t="shared" si="6499"/>
        <v>0</v>
      </c>
      <c r="BC772" s="59">
        <f t="shared" si="6499"/>
        <v>0</v>
      </c>
      <c r="BD772" s="59">
        <f t="shared" si="6499"/>
        <v>0</v>
      </c>
      <c r="BE772" s="59">
        <f t="shared" si="6499"/>
        <v>0</v>
      </c>
      <c r="BF772" s="59">
        <f t="shared" si="6499"/>
        <v>0</v>
      </c>
      <c r="BG772" s="148">
        <f t="shared" si="6499"/>
        <v>0</v>
      </c>
      <c r="BH772" s="148">
        <f t="shared" si="6499"/>
        <v>0</v>
      </c>
      <c r="BI772" s="148">
        <f t="shared" si="6499"/>
        <v>0</v>
      </c>
      <c r="BJ772" s="148">
        <f t="shared" si="6499"/>
        <v>0</v>
      </c>
      <c r="BK772" s="59">
        <f t="shared" si="6499"/>
        <v>0</v>
      </c>
      <c r="BL772" s="59">
        <f t="shared" si="6499"/>
        <v>0</v>
      </c>
      <c r="BM772" s="59">
        <f t="shared" si="6499"/>
        <v>0</v>
      </c>
      <c r="BN772" s="59">
        <f t="shared" si="6499"/>
        <v>0</v>
      </c>
      <c r="BO772" s="148">
        <f t="shared" si="6500"/>
        <v>0</v>
      </c>
      <c r="BP772" s="148">
        <f t="shared" si="6500"/>
        <v>0</v>
      </c>
      <c r="BQ772" s="148">
        <f t="shared" si="6500"/>
        <v>0</v>
      </c>
      <c r="BR772" s="148">
        <f t="shared" si="6500"/>
        <v>0</v>
      </c>
      <c r="BS772" s="59">
        <f t="shared" si="6500"/>
        <v>0</v>
      </c>
      <c r="BT772" s="59">
        <f t="shared" si="6500"/>
        <v>0</v>
      </c>
      <c r="BU772" s="59">
        <f t="shared" si="6500"/>
        <v>0</v>
      </c>
      <c r="BV772" s="59">
        <f t="shared" si="6500"/>
        <v>0</v>
      </c>
    </row>
    <row r="773" spans="1:74" s="18" customFormat="1" hidden="1">
      <c r="A773" s="129" t="s">
        <v>94</v>
      </c>
      <c r="B773" s="58">
        <v>913</v>
      </c>
      <c r="C773" s="58" t="s">
        <v>39</v>
      </c>
      <c r="D773" s="58" t="s">
        <v>85</v>
      </c>
      <c r="E773" s="141" t="s">
        <v>525</v>
      </c>
      <c r="F773" s="58" t="s">
        <v>95</v>
      </c>
      <c r="G773" s="59"/>
      <c r="H773" s="59"/>
      <c r="I773" s="59"/>
      <c r="J773" s="59"/>
      <c r="K773" s="59"/>
      <c r="L773" s="59"/>
      <c r="M773" s="59"/>
      <c r="N773" s="59"/>
      <c r="O773" s="59">
        <f>G773+K773</f>
        <v>0</v>
      </c>
      <c r="P773" s="59">
        <f t="shared" ref="P773" si="6501">H773+L773</f>
        <v>0</v>
      </c>
      <c r="Q773" s="59">
        <f t="shared" ref="Q773" si="6502">I773+M773</f>
        <v>0</v>
      </c>
      <c r="R773" s="59">
        <f t="shared" ref="R773" si="6503">J773+N773</f>
        <v>0</v>
      </c>
      <c r="S773" s="148"/>
      <c r="T773" s="148"/>
      <c r="U773" s="148"/>
      <c r="V773" s="148"/>
      <c r="W773" s="59">
        <f>O773+S773</f>
        <v>0</v>
      </c>
      <c r="X773" s="59">
        <f t="shared" ref="X773" si="6504">P773+T773</f>
        <v>0</v>
      </c>
      <c r="Y773" s="59">
        <f t="shared" ref="Y773" si="6505">Q773+U773</f>
        <v>0</v>
      </c>
      <c r="Z773" s="59">
        <f t="shared" ref="Z773" si="6506">R773+V773</f>
        <v>0</v>
      </c>
      <c r="AA773" s="148"/>
      <c r="AB773" s="148"/>
      <c r="AC773" s="148"/>
      <c r="AD773" s="148"/>
      <c r="AE773" s="59">
        <f>W773+AA773</f>
        <v>0</v>
      </c>
      <c r="AF773" s="59">
        <f t="shared" ref="AF773" si="6507">X773+AB773</f>
        <v>0</v>
      </c>
      <c r="AG773" s="59">
        <f t="shared" ref="AG773" si="6508">Y773+AC773</f>
        <v>0</v>
      </c>
      <c r="AH773" s="59">
        <f t="shared" ref="AH773" si="6509">Z773+AD773</f>
        <v>0</v>
      </c>
      <c r="AI773" s="148"/>
      <c r="AJ773" s="148"/>
      <c r="AK773" s="148"/>
      <c r="AL773" s="148"/>
      <c r="AM773" s="59">
        <f>AE773+AI773</f>
        <v>0</v>
      </c>
      <c r="AN773" s="59">
        <f t="shared" ref="AN773" si="6510">AF773+AJ773</f>
        <v>0</v>
      </c>
      <c r="AO773" s="59">
        <f t="shared" ref="AO773" si="6511">AG773+AK773</f>
        <v>0</v>
      </c>
      <c r="AP773" s="59">
        <f t="shared" ref="AP773" si="6512">AH773+AL773</f>
        <v>0</v>
      </c>
      <c r="AQ773" s="148"/>
      <c r="AR773" s="148"/>
      <c r="AS773" s="148"/>
      <c r="AT773" s="148"/>
      <c r="AU773" s="59">
        <f>AM773+AQ773</f>
        <v>0</v>
      </c>
      <c r="AV773" s="59">
        <f t="shared" ref="AV773" si="6513">AN773+AR773</f>
        <v>0</v>
      </c>
      <c r="AW773" s="59">
        <f t="shared" ref="AW773" si="6514">AO773+AS773</f>
        <v>0</v>
      </c>
      <c r="AX773" s="59">
        <f t="shared" ref="AX773" si="6515">AP773+AT773</f>
        <v>0</v>
      </c>
      <c r="AY773" s="148"/>
      <c r="AZ773" s="148"/>
      <c r="BA773" s="148"/>
      <c r="BB773" s="148"/>
      <c r="BC773" s="59">
        <f>AU773+AY773</f>
        <v>0</v>
      </c>
      <c r="BD773" s="59">
        <f t="shared" ref="BD773" si="6516">AV773+AZ773</f>
        <v>0</v>
      </c>
      <c r="BE773" s="59">
        <f t="shared" ref="BE773" si="6517">AW773+BA773</f>
        <v>0</v>
      </c>
      <c r="BF773" s="59">
        <f t="shared" ref="BF773" si="6518">AX773+BB773</f>
        <v>0</v>
      </c>
      <c r="BG773" s="148"/>
      <c r="BH773" s="148"/>
      <c r="BI773" s="148"/>
      <c r="BJ773" s="148"/>
      <c r="BK773" s="59">
        <f>BC773+BG773</f>
        <v>0</v>
      </c>
      <c r="BL773" s="59">
        <f t="shared" ref="BL773" si="6519">BD773+BH773</f>
        <v>0</v>
      </c>
      <c r="BM773" s="59">
        <f t="shared" ref="BM773" si="6520">BE773+BI773</f>
        <v>0</v>
      </c>
      <c r="BN773" s="59">
        <f t="shared" ref="BN773" si="6521">BF773+BJ773</f>
        <v>0</v>
      </c>
      <c r="BO773" s="148"/>
      <c r="BP773" s="148"/>
      <c r="BQ773" s="148"/>
      <c r="BR773" s="148"/>
      <c r="BS773" s="59">
        <f>BK773+BO773</f>
        <v>0</v>
      </c>
      <c r="BT773" s="59">
        <f t="shared" ref="BT773" si="6522">BL773+BP773</f>
        <v>0</v>
      </c>
      <c r="BU773" s="59">
        <f t="shared" ref="BU773" si="6523">BM773+BQ773</f>
        <v>0</v>
      </c>
      <c r="BV773" s="59">
        <f t="shared" ref="BV773" si="6524">BN773+BR773</f>
        <v>0</v>
      </c>
    </row>
    <row r="774" spans="1:74" s="18" customFormat="1" ht="67.2" hidden="1">
      <c r="A774" s="129" t="s">
        <v>763</v>
      </c>
      <c r="B774" s="58">
        <v>913</v>
      </c>
      <c r="C774" s="58" t="s">
        <v>39</v>
      </c>
      <c r="D774" s="58" t="s">
        <v>85</v>
      </c>
      <c r="E774" s="141" t="s">
        <v>526</v>
      </c>
      <c r="F774" s="58"/>
      <c r="G774" s="59">
        <f>G775</f>
        <v>0</v>
      </c>
      <c r="H774" s="59">
        <f t="shared" ref="H774:W775" si="6525">H775</f>
        <v>0</v>
      </c>
      <c r="I774" s="59">
        <f t="shared" si="6525"/>
        <v>0</v>
      </c>
      <c r="J774" s="59">
        <f t="shared" si="6525"/>
        <v>0</v>
      </c>
      <c r="K774" s="59">
        <f t="shared" si="6525"/>
        <v>0</v>
      </c>
      <c r="L774" s="59">
        <f t="shared" si="6525"/>
        <v>0</v>
      </c>
      <c r="M774" s="59">
        <f t="shared" si="6525"/>
        <v>0</v>
      </c>
      <c r="N774" s="59">
        <f t="shared" si="6525"/>
        <v>0</v>
      </c>
      <c r="O774" s="59">
        <f t="shared" si="6525"/>
        <v>0</v>
      </c>
      <c r="P774" s="59">
        <f t="shared" si="6525"/>
        <v>0</v>
      </c>
      <c r="Q774" s="59">
        <f t="shared" si="6525"/>
        <v>0</v>
      </c>
      <c r="R774" s="59">
        <f t="shared" si="6525"/>
        <v>0</v>
      </c>
      <c r="S774" s="148">
        <f t="shared" si="6525"/>
        <v>0</v>
      </c>
      <c r="T774" s="148">
        <f t="shared" si="6525"/>
        <v>0</v>
      </c>
      <c r="U774" s="148">
        <f t="shared" si="6525"/>
        <v>0</v>
      </c>
      <c r="V774" s="148">
        <f t="shared" si="6525"/>
        <v>0</v>
      </c>
      <c r="W774" s="59">
        <f t="shared" si="6525"/>
        <v>0</v>
      </c>
      <c r="X774" s="59">
        <f t="shared" ref="S774:AI775" si="6526">X775</f>
        <v>0</v>
      </c>
      <c r="Y774" s="59">
        <f t="shared" si="6526"/>
        <v>0</v>
      </c>
      <c r="Z774" s="59">
        <f t="shared" si="6526"/>
        <v>0</v>
      </c>
      <c r="AA774" s="148">
        <f t="shared" si="6526"/>
        <v>0</v>
      </c>
      <c r="AB774" s="148">
        <f t="shared" si="6526"/>
        <v>0</v>
      </c>
      <c r="AC774" s="148">
        <f t="shared" si="6526"/>
        <v>0</v>
      </c>
      <c r="AD774" s="148">
        <f t="shared" si="6526"/>
        <v>0</v>
      </c>
      <c r="AE774" s="59">
        <f t="shared" si="6526"/>
        <v>0</v>
      </c>
      <c r="AF774" s="59">
        <f t="shared" si="6526"/>
        <v>0</v>
      </c>
      <c r="AG774" s="59">
        <f t="shared" si="6526"/>
        <v>0</v>
      </c>
      <c r="AH774" s="59">
        <f t="shared" si="6526"/>
        <v>0</v>
      </c>
      <c r="AI774" s="148">
        <f t="shared" si="6526"/>
        <v>0</v>
      </c>
      <c r="AJ774" s="148">
        <f t="shared" ref="AI774:AY775" si="6527">AJ775</f>
        <v>0</v>
      </c>
      <c r="AK774" s="148">
        <f t="shared" si="6527"/>
        <v>0</v>
      </c>
      <c r="AL774" s="148">
        <f t="shared" si="6527"/>
        <v>0</v>
      </c>
      <c r="AM774" s="59">
        <f t="shared" si="6527"/>
        <v>0</v>
      </c>
      <c r="AN774" s="59">
        <f t="shared" si="6527"/>
        <v>0</v>
      </c>
      <c r="AO774" s="59">
        <f t="shared" si="6527"/>
        <v>0</v>
      </c>
      <c r="AP774" s="59">
        <f t="shared" si="6527"/>
        <v>0</v>
      </c>
      <c r="AQ774" s="148">
        <f t="shared" si="6527"/>
        <v>0</v>
      </c>
      <c r="AR774" s="148">
        <f t="shared" si="6527"/>
        <v>0</v>
      </c>
      <c r="AS774" s="148">
        <f t="shared" si="6527"/>
        <v>0</v>
      </c>
      <c r="AT774" s="148">
        <f t="shared" si="6527"/>
        <v>0</v>
      </c>
      <c r="AU774" s="59">
        <f t="shared" si="6527"/>
        <v>0</v>
      </c>
      <c r="AV774" s="59">
        <f t="shared" si="6527"/>
        <v>0</v>
      </c>
      <c r="AW774" s="59">
        <f t="shared" si="6527"/>
        <v>0</v>
      </c>
      <c r="AX774" s="59">
        <f t="shared" si="6527"/>
        <v>0</v>
      </c>
      <c r="AY774" s="148">
        <f t="shared" si="6527"/>
        <v>0</v>
      </c>
      <c r="AZ774" s="148">
        <f t="shared" ref="AY774:BO775" si="6528">AZ775</f>
        <v>0</v>
      </c>
      <c r="BA774" s="148">
        <f t="shared" si="6528"/>
        <v>0</v>
      </c>
      <c r="BB774" s="148">
        <f t="shared" si="6528"/>
        <v>0</v>
      </c>
      <c r="BC774" s="59">
        <f t="shared" si="6528"/>
        <v>0</v>
      </c>
      <c r="BD774" s="59">
        <f t="shared" si="6528"/>
        <v>0</v>
      </c>
      <c r="BE774" s="59">
        <f t="shared" si="6528"/>
        <v>0</v>
      </c>
      <c r="BF774" s="59">
        <f t="shared" si="6528"/>
        <v>0</v>
      </c>
      <c r="BG774" s="148">
        <f t="shared" si="6528"/>
        <v>0</v>
      </c>
      <c r="BH774" s="148">
        <f t="shared" si="6528"/>
        <v>0</v>
      </c>
      <c r="BI774" s="148">
        <f t="shared" si="6528"/>
        <v>0</v>
      </c>
      <c r="BJ774" s="148">
        <f t="shared" si="6528"/>
        <v>0</v>
      </c>
      <c r="BK774" s="59">
        <f t="shared" si="6528"/>
        <v>0</v>
      </c>
      <c r="BL774" s="59">
        <f t="shared" si="6528"/>
        <v>0</v>
      </c>
      <c r="BM774" s="59">
        <f t="shared" si="6528"/>
        <v>0</v>
      </c>
      <c r="BN774" s="59">
        <f t="shared" si="6528"/>
        <v>0</v>
      </c>
      <c r="BO774" s="148">
        <f t="shared" si="6528"/>
        <v>0</v>
      </c>
      <c r="BP774" s="148">
        <f t="shared" ref="BO774:BV775" si="6529">BP775</f>
        <v>0</v>
      </c>
      <c r="BQ774" s="148">
        <f t="shared" si="6529"/>
        <v>0</v>
      </c>
      <c r="BR774" s="148">
        <f t="shared" si="6529"/>
        <v>0</v>
      </c>
      <c r="BS774" s="59">
        <f t="shared" si="6529"/>
        <v>0</v>
      </c>
      <c r="BT774" s="59">
        <f t="shared" si="6529"/>
        <v>0</v>
      </c>
      <c r="BU774" s="59">
        <f t="shared" si="6529"/>
        <v>0</v>
      </c>
      <c r="BV774" s="59">
        <f t="shared" si="6529"/>
        <v>0</v>
      </c>
    </row>
    <row r="775" spans="1:74" s="18" customFormat="1" ht="33.6" hidden="1">
      <c r="A775" s="129" t="s">
        <v>32</v>
      </c>
      <c r="B775" s="58">
        <v>913</v>
      </c>
      <c r="C775" s="58" t="s">
        <v>39</v>
      </c>
      <c r="D775" s="58" t="s">
        <v>85</v>
      </c>
      <c r="E775" s="141" t="s">
        <v>526</v>
      </c>
      <c r="F775" s="141" t="s">
        <v>33</v>
      </c>
      <c r="G775" s="59">
        <f>G776</f>
        <v>0</v>
      </c>
      <c r="H775" s="59">
        <f t="shared" si="6525"/>
        <v>0</v>
      </c>
      <c r="I775" s="59">
        <f t="shared" si="6525"/>
        <v>0</v>
      </c>
      <c r="J775" s="59">
        <f t="shared" si="6525"/>
        <v>0</v>
      </c>
      <c r="K775" s="59">
        <f t="shared" si="6525"/>
        <v>0</v>
      </c>
      <c r="L775" s="59">
        <f t="shared" si="6525"/>
        <v>0</v>
      </c>
      <c r="M775" s="59">
        <f t="shared" si="6525"/>
        <v>0</v>
      </c>
      <c r="N775" s="59">
        <f t="shared" si="6525"/>
        <v>0</v>
      </c>
      <c r="O775" s="59">
        <f t="shared" si="6525"/>
        <v>0</v>
      </c>
      <c r="P775" s="59">
        <f t="shared" si="6525"/>
        <v>0</v>
      </c>
      <c r="Q775" s="59">
        <f t="shared" si="6525"/>
        <v>0</v>
      </c>
      <c r="R775" s="59">
        <f t="shared" si="6525"/>
        <v>0</v>
      </c>
      <c r="S775" s="148">
        <f t="shared" si="6526"/>
        <v>0</v>
      </c>
      <c r="T775" s="148">
        <f t="shared" si="6526"/>
        <v>0</v>
      </c>
      <c r="U775" s="148">
        <f t="shared" si="6526"/>
        <v>0</v>
      </c>
      <c r="V775" s="148">
        <f t="shared" si="6526"/>
        <v>0</v>
      </c>
      <c r="W775" s="59">
        <f t="shared" si="6526"/>
        <v>0</v>
      </c>
      <c r="X775" s="59">
        <f t="shared" si="6526"/>
        <v>0</v>
      </c>
      <c r="Y775" s="59">
        <f t="shared" si="6526"/>
        <v>0</v>
      </c>
      <c r="Z775" s="59">
        <f t="shared" si="6526"/>
        <v>0</v>
      </c>
      <c r="AA775" s="148">
        <f t="shared" si="6526"/>
        <v>0</v>
      </c>
      <c r="AB775" s="148">
        <f t="shared" si="6526"/>
        <v>0</v>
      </c>
      <c r="AC775" s="148">
        <f t="shared" si="6526"/>
        <v>0</v>
      </c>
      <c r="AD775" s="148">
        <f t="shared" si="6526"/>
        <v>0</v>
      </c>
      <c r="AE775" s="59">
        <f t="shared" si="6526"/>
        <v>0</v>
      </c>
      <c r="AF775" s="59">
        <f t="shared" si="6526"/>
        <v>0</v>
      </c>
      <c r="AG775" s="59">
        <f t="shared" si="6526"/>
        <v>0</v>
      </c>
      <c r="AH775" s="59">
        <f t="shared" si="6526"/>
        <v>0</v>
      </c>
      <c r="AI775" s="148">
        <f t="shared" si="6527"/>
        <v>0</v>
      </c>
      <c r="AJ775" s="148">
        <f t="shared" si="6527"/>
        <v>0</v>
      </c>
      <c r="AK775" s="148">
        <f t="shared" si="6527"/>
        <v>0</v>
      </c>
      <c r="AL775" s="148">
        <f t="shared" si="6527"/>
        <v>0</v>
      </c>
      <c r="AM775" s="59">
        <f t="shared" si="6527"/>
        <v>0</v>
      </c>
      <c r="AN775" s="59">
        <f t="shared" si="6527"/>
        <v>0</v>
      </c>
      <c r="AO775" s="59">
        <f t="shared" si="6527"/>
        <v>0</v>
      </c>
      <c r="AP775" s="59">
        <f t="shared" si="6527"/>
        <v>0</v>
      </c>
      <c r="AQ775" s="148">
        <f t="shared" si="6527"/>
        <v>0</v>
      </c>
      <c r="AR775" s="148">
        <f t="shared" si="6527"/>
        <v>0</v>
      </c>
      <c r="AS775" s="148">
        <f t="shared" si="6527"/>
        <v>0</v>
      </c>
      <c r="AT775" s="148">
        <f t="shared" si="6527"/>
        <v>0</v>
      </c>
      <c r="AU775" s="59">
        <f t="shared" si="6527"/>
        <v>0</v>
      </c>
      <c r="AV775" s="59">
        <f t="shared" si="6527"/>
        <v>0</v>
      </c>
      <c r="AW775" s="59">
        <f t="shared" si="6527"/>
        <v>0</v>
      </c>
      <c r="AX775" s="59">
        <f t="shared" si="6527"/>
        <v>0</v>
      </c>
      <c r="AY775" s="148">
        <f t="shared" si="6528"/>
        <v>0</v>
      </c>
      <c r="AZ775" s="148">
        <f t="shared" si="6528"/>
        <v>0</v>
      </c>
      <c r="BA775" s="148">
        <f t="shared" si="6528"/>
        <v>0</v>
      </c>
      <c r="BB775" s="148">
        <f t="shared" si="6528"/>
        <v>0</v>
      </c>
      <c r="BC775" s="59">
        <f t="shared" si="6528"/>
        <v>0</v>
      </c>
      <c r="BD775" s="59">
        <f t="shared" si="6528"/>
        <v>0</v>
      </c>
      <c r="BE775" s="59">
        <f t="shared" si="6528"/>
        <v>0</v>
      </c>
      <c r="BF775" s="59">
        <f t="shared" si="6528"/>
        <v>0</v>
      </c>
      <c r="BG775" s="148">
        <f t="shared" si="6528"/>
        <v>0</v>
      </c>
      <c r="BH775" s="148">
        <f t="shared" si="6528"/>
        <v>0</v>
      </c>
      <c r="BI775" s="148">
        <f t="shared" si="6528"/>
        <v>0</v>
      </c>
      <c r="BJ775" s="148">
        <f t="shared" si="6528"/>
        <v>0</v>
      </c>
      <c r="BK775" s="59">
        <f t="shared" si="6528"/>
        <v>0</v>
      </c>
      <c r="BL775" s="59">
        <f t="shared" si="6528"/>
        <v>0</v>
      </c>
      <c r="BM775" s="59">
        <f t="shared" si="6528"/>
        <v>0</v>
      </c>
      <c r="BN775" s="59">
        <f t="shared" si="6528"/>
        <v>0</v>
      </c>
      <c r="BO775" s="148">
        <f t="shared" si="6529"/>
        <v>0</v>
      </c>
      <c r="BP775" s="148">
        <f t="shared" si="6529"/>
        <v>0</v>
      </c>
      <c r="BQ775" s="148">
        <f t="shared" si="6529"/>
        <v>0</v>
      </c>
      <c r="BR775" s="148">
        <f t="shared" si="6529"/>
        <v>0</v>
      </c>
      <c r="BS775" s="59">
        <f t="shared" si="6529"/>
        <v>0</v>
      </c>
      <c r="BT775" s="59">
        <f t="shared" si="6529"/>
        <v>0</v>
      </c>
      <c r="BU775" s="59">
        <f t="shared" si="6529"/>
        <v>0</v>
      </c>
      <c r="BV775" s="59">
        <f t="shared" si="6529"/>
        <v>0</v>
      </c>
    </row>
    <row r="776" spans="1:74" s="18" customFormat="1" hidden="1">
      <c r="A776" s="129" t="s">
        <v>94</v>
      </c>
      <c r="B776" s="58">
        <v>913</v>
      </c>
      <c r="C776" s="58" t="s">
        <v>39</v>
      </c>
      <c r="D776" s="58" t="s">
        <v>85</v>
      </c>
      <c r="E776" s="141" t="s">
        <v>526</v>
      </c>
      <c r="F776" s="58" t="s">
        <v>95</v>
      </c>
      <c r="G776" s="59"/>
      <c r="H776" s="59"/>
      <c r="I776" s="59"/>
      <c r="J776" s="59"/>
      <c r="K776" s="59"/>
      <c r="L776" s="59"/>
      <c r="M776" s="59"/>
      <c r="N776" s="59"/>
      <c r="O776" s="59">
        <f>G776+K776</f>
        <v>0</v>
      </c>
      <c r="P776" s="59">
        <f t="shared" ref="P776" si="6530">H776+L776</f>
        <v>0</v>
      </c>
      <c r="Q776" s="59">
        <f t="shared" ref="Q776" si="6531">I776+M776</f>
        <v>0</v>
      </c>
      <c r="R776" s="59">
        <f t="shared" ref="R776" si="6532">J776+N776</f>
        <v>0</v>
      </c>
      <c r="S776" s="148"/>
      <c r="T776" s="148"/>
      <c r="U776" s="148"/>
      <c r="V776" s="148"/>
      <c r="W776" s="59">
        <f>O776+S776</f>
        <v>0</v>
      </c>
      <c r="X776" s="59">
        <f t="shared" ref="X776" si="6533">P776+T776</f>
        <v>0</v>
      </c>
      <c r="Y776" s="59">
        <f t="shared" ref="Y776" si="6534">Q776+U776</f>
        <v>0</v>
      </c>
      <c r="Z776" s="59">
        <f t="shared" ref="Z776" si="6535">R776+V776</f>
        <v>0</v>
      </c>
      <c r="AA776" s="148"/>
      <c r="AB776" s="148"/>
      <c r="AC776" s="148"/>
      <c r="AD776" s="148"/>
      <c r="AE776" s="59">
        <f>W776+AA776</f>
        <v>0</v>
      </c>
      <c r="AF776" s="59">
        <f t="shared" ref="AF776" si="6536">X776+AB776</f>
        <v>0</v>
      </c>
      <c r="AG776" s="59">
        <f t="shared" ref="AG776" si="6537">Y776+AC776</f>
        <v>0</v>
      </c>
      <c r="AH776" s="59">
        <f t="shared" ref="AH776" si="6538">Z776+AD776</f>
        <v>0</v>
      </c>
      <c r="AI776" s="148"/>
      <c r="AJ776" s="148"/>
      <c r="AK776" s="148"/>
      <c r="AL776" s="148"/>
      <c r="AM776" s="59">
        <f>AE776+AI776</f>
        <v>0</v>
      </c>
      <c r="AN776" s="59">
        <f t="shared" ref="AN776" si="6539">AF776+AJ776</f>
        <v>0</v>
      </c>
      <c r="AO776" s="59">
        <f t="shared" ref="AO776" si="6540">AG776+AK776</f>
        <v>0</v>
      </c>
      <c r="AP776" s="59">
        <f t="shared" ref="AP776" si="6541">AH776+AL776</f>
        <v>0</v>
      </c>
      <c r="AQ776" s="148"/>
      <c r="AR776" s="148"/>
      <c r="AS776" s="148"/>
      <c r="AT776" s="148"/>
      <c r="AU776" s="59">
        <f>AM776+AQ776</f>
        <v>0</v>
      </c>
      <c r="AV776" s="59">
        <f t="shared" ref="AV776" si="6542">AN776+AR776</f>
        <v>0</v>
      </c>
      <c r="AW776" s="59">
        <f t="shared" ref="AW776" si="6543">AO776+AS776</f>
        <v>0</v>
      </c>
      <c r="AX776" s="59">
        <f t="shared" ref="AX776" si="6544">AP776+AT776</f>
        <v>0</v>
      </c>
      <c r="AY776" s="148"/>
      <c r="AZ776" s="148"/>
      <c r="BA776" s="148"/>
      <c r="BB776" s="148"/>
      <c r="BC776" s="59">
        <f>AU776+AY776</f>
        <v>0</v>
      </c>
      <c r="BD776" s="59">
        <f t="shared" ref="BD776" si="6545">AV776+AZ776</f>
        <v>0</v>
      </c>
      <c r="BE776" s="59">
        <f t="shared" ref="BE776" si="6546">AW776+BA776</f>
        <v>0</v>
      </c>
      <c r="BF776" s="59">
        <f t="shared" ref="BF776" si="6547">AX776+BB776</f>
        <v>0</v>
      </c>
      <c r="BG776" s="148"/>
      <c r="BH776" s="148"/>
      <c r="BI776" s="148"/>
      <c r="BJ776" s="148"/>
      <c r="BK776" s="59">
        <f>BC776+BG776</f>
        <v>0</v>
      </c>
      <c r="BL776" s="59">
        <f t="shared" ref="BL776" si="6548">BD776+BH776</f>
        <v>0</v>
      </c>
      <c r="BM776" s="59">
        <f t="shared" ref="BM776" si="6549">BE776+BI776</f>
        <v>0</v>
      </c>
      <c r="BN776" s="59">
        <f t="shared" ref="BN776" si="6550">BF776+BJ776</f>
        <v>0</v>
      </c>
      <c r="BO776" s="148"/>
      <c r="BP776" s="148"/>
      <c r="BQ776" s="148"/>
      <c r="BR776" s="148"/>
      <c r="BS776" s="59">
        <f>BK776+BO776</f>
        <v>0</v>
      </c>
      <c r="BT776" s="59">
        <f t="shared" ref="BT776" si="6551">BL776+BP776</f>
        <v>0</v>
      </c>
      <c r="BU776" s="59">
        <f t="shared" ref="BU776" si="6552">BM776+BQ776</f>
        <v>0</v>
      </c>
      <c r="BV776" s="59">
        <f t="shared" ref="BV776" si="6553">BN776+BR776</f>
        <v>0</v>
      </c>
    </row>
    <row r="777" spans="1:74" ht="68.400000000000006">
      <c r="A777" s="206" t="s">
        <v>760</v>
      </c>
      <c r="B777" s="125">
        <v>913</v>
      </c>
      <c r="C777" s="125" t="s">
        <v>39</v>
      </c>
      <c r="D777" s="125" t="s">
        <v>85</v>
      </c>
      <c r="E777" s="207" t="s">
        <v>539</v>
      </c>
      <c r="F777" s="125"/>
      <c r="G777" s="208">
        <f>G778</f>
        <v>0</v>
      </c>
      <c r="H777" s="208">
        <f t="shared" ref="H777:W778" si="6554">H778</f>
        <v>0</v>
      </c>
      <c r="I777" s="208">
        <f t="shared" si="6554"/>
        <v>0</v>
      </c>
      <c r="J777" s="208">
        <f t="shared" si="6554"/>
        <v>0</v>
      </c>
      <c r="K777" s="148">
        <f t="shared" si="6554"/>
        <v>0</v>
      </c>
      <c r="L777" s="148">
        <f t="shared" si="6554"/>
        <v>0</v>
      </c>
      <c r="M777" s="148">
        <f t="shared" si="6554"/>
        <v>6560</v>
      </c>
      <c r="N777" s="148">
        <f t="shared" si="6554"/>
        <v>6232</v>
      </c>
      <c r="O777" s="208">
        <f t="shared" si="6554"/>
        <v>0</v>
      </c>
      <c r="P777" s="208">
        <f t="shared" si="6554"/>
        <v>0</v>
      </c>
      <c r="Q777" s="208">
        <f t="shared" si="6554"/>
        <v>6560</v>
      </c>
      <c r="R777" s="208">
        <f t="shared" si="6554"/>
        <v>6232</v>
      </c>
      <c r="S777" s="148">
        <f t="shared" si="6554"/>
        <v>0</v>
      </c>
      <c r="T777" s="148">
        <f t="shared" si="6554"/>
        <v>0</v>
      </c>
      <c r="U777" s="148">
        <f t="shared" si="6554"/>
        <v>0</v>
      </c>
      <c r="V777" s="148">
        <f t="shared" si="6554"/>
        <v>0</v>
      </c>
      <c r="W777" s="208">
        <f t="shared" si="6554"/>
        <v>0</v>
      </c>
      <c r="X777" s="208">
        <f t="shared" ref="S777:AI778" si="6555">X778</f>
        <v>0</v>
      </c>
      <c r="Y777" s="208">
        <f t="shared" si="6555"/>
        <v>6560</v>
      </c>
      <c r="Z777" s="208">
        <f t="shared" si="6555"/>
        <v>6232</v>
      </c>
      <c r="AA777" s="148">
        <f t="shared" si="6555"/>
        <v>0</v>
      </c>
      <c r="AB777" s="148">
        <f t="shared" si="6555"/>
        <v>0</v>
      </c>
      <c r="AC777" s="148">
        <f t="shared" si="6555"/>
        <v>3697</v>
      </c>
      <c r="AD777" s="148">
        <f t="shared" si="6555"/>
        <v>3512</v>
      </c>
      <c r="AE777" s="208">
        <f t="shared" si="6555"/>
        <v>0</v>
      </c>
      <c r="AF777" s="208">
        <f t="shared" si="6555"/>
        <v>0</v>
      </c>
      <c r="AG777" s="208">
        <f t="shared" si="6555"/>
        <v>10257</v>
      </c>
      <c r="AH777" s="208">
        <f t="shared" si="6555"/>
        <v>9744</v>
      </c>
      <c r="AI777" s="148">
        <f t="shared" si="6555"/>
        <v>0</v>
      </c>
      <c r="AJ777" s="148">
        <f t="shared" ref="AI777:AY778" si="6556">AJ778</f>
        <v>0</v>
      </c>
      <c r="AK777" s="148">
        <f t="shared" si="6556"/>
        <v>0</v>
      </c>
      <c r="AL777" s="148">
        <f t="shared" si="6556"/>
        <v>0</v>
      </c>
      <c r="AM777" s="208">
        <f t="shared" si="6556"/>
        <v>0</v>
      </c>
      <c r="AN777" s="208">
        <f t="shared" si="6556"/>
        <v>0</v>
      </c>
      <c r="AO777" s="208">
        <f t="shared" si="6556"/>
        <v>10257</v>
      </c>
      <c r="AP777" s="208">
        <f t="shared" si="6556"/>
        <v>9744</v>
      </c>
      <c r="AQ777" s="148">
        <f t="shared" si="6556"/>
        <v>0</v>
      </c>
      <c r="AR777" s="148">
        <f t="shared" si="6556"/>
        <v>0</v>
      </c>
      <c r="AS777" s="148">
        <f t="shared" si="6556"/>
        <v>0</v>
      </c>
      <c r="AT777" s="148">
        <f t="shared" si="6556"/>
        <v>0</v>
      </c>
      <c r="AU777" s="208">
        <f t="shared" si="6556"/>
        <v>0</v>
      </c>
      <c r="AV777" s="208">
        <f t="shared" si="6556"/>
        <v>0</v>
      </c>
      <c r="AW777" s="208">
        <f t="shared" si="6556"/>
        <v>10257</v>
      </c>
      <c r="AX777" s="208">
        <f t="shared" si="6556"/>
        <v>9744</v>
      </c>
      <c r="AY777" s="148">
        <f t="shared" si="6556"/>
        <v>0</v>
      </c>
      <c r="AZ777" s="148">
        <f t="shared" ref="AY777:BO778" si="6557">AZ778</f>
        <v>0</v>
      </c>
      <c r="BA777" s="148">
        <f t="shared" si="6557"/>
        <v>0</v>
      </c>
      <c r="BB777" s="148">
        <f t="shared" si="6557"/>
        <v>0</v>
      </c>
      <c r="BC777" s="208">
        <f t="shared" si="6557"/>
        <v>0</v>
      </c>
      <c r="BD777" s="208">
        <f t="shared" si="6557"/>
        <v>0</v>
      </c>
      <c r="BE777" s="208">
        <f t="shared" si="6557"/>
        <v>10257</v>
      </c>
      <c r="BF777" s="208">
        <f t="shared" si="6557"/>
        <v>9744</v>
      </c>
      <c r="BG777" s="148">
        <f t="shared" si="6557"/>
        <v>0</v>
      </c>
      <c r="BH777" s="148">
        <f t="shared" si="6557"/>
        <v>0</v>
      </c>
      <c r="BI777" s="148">
        <f t="shared" si="6557"/>
        <v>0</v>
      </c>
      <c r="BJ777" s="148">
        <f t="shared" si="6557"/>
        <v>0</v>
      </c>
      <c r="BK777" s="208">
        <f t="shared" si="6557"/>
        <v>0</v>
      </c>
      <c r="BL777" s="208">
        <f t="shared" si="6557"/>
        <v>0</v>
      </c>
      <c r="BM777" s="208">
        <f t="shared" si="6557"/>
        <v>10257</v>
      </c>
      <c r="BN777" s="208">
        <f t="shared" si="6557"/>
        <v>9744</v>
      </c>
      <c r="BO777" s="148">
        <f t="shared" si="6557"/>
        <v>0</v>
      </c>
      <c r="BP777" s="148">
        <f t="shared" ref="BO777:BV778" si="6558">BP778</f>
        <v>0</v>
      </c>
      <c r="BQ777" s="148">
        <f t="shared" si="6558"/>
        <v>0</v>
      </c>
      <c r="BR777" s="148">
        <f t="shared" si="6558"/>
        <v>0</v>
      </c>
      <c r="BS777" s="208">
        <f t="shared" si="6558"/>
        <v>0</v>
      </c>
      <c r="BT777" s="208">
        <f t="shared" si="6558"/>
        <v>0</v>
      </c>
      <c r="BU777" s="208">
        <f t="shared" si="6558"/>
        <v>10257</v>
      </c>
      <c r="BV777" s="208">
        <f t="shared" si="6558"/>
        <v>9744</v>
      </c>
    </row>
    <row r="778" spans="1:74" ht="33.6">
      <c r="A778" s="206" t="s">
        <v>32</v>
      </c>
      <c r="B778" s="125">
        <v>913</v>
      </c>
      <c r="C778" s="125" t="s">
        <v>39</v>
      </c>
      <c r="D778" s="125" t="s">
        <v>85</v>
      </c>
      <c r="E778" s="207" t="s">
        <v>539</v>
      </c>
      <c r="F778" s="207" t="s">
        <v>33</v>
      </c>
      <c r="G778" s="208">
        <f>G779</f>
        <v>0</v>
      </c>
      <c r="H778" s="208">
        <f t="shared" si="6554"/>
        <v>0</v>
      </c>
      <c r="I778" s="208">
        <f t="shared" si="6554"/>
        <v>0</v>
      </c>
      <c r="J778" s="208">
        <f t="shared" si="6554"/>
        <v>0</v>
      </c>
      <c r="K778" s="148">
        <f t="shared" si="6554"/>
        <v>0</v>
      </c>
      <c r="L778" s="148">
        <f t="shared" si="6554"/>
        <v>0</v>
      </c>
      <c r="M778" s="148">
        <f t="shared" si="6554"/>
        <v>6560</v>
      </c>
      <c r="N778" s="148">
        <f t="shared" si="6554"/>
        <v>6232</v>
      </c>
      <c r="O778" s="208">
        <f t="shared" si="6554"/>
        <v>0</v>
      </c>
      <c r="P778" s="208">
        <f t="shared" si="6554"/>
        <v>0</v>
      </c>
      <c r="Q778" s="208">
        <f t="shared" si="6554"/>
        <v>6560</v>
      </c>
      <c r="R778" s="208">
        <f t="shared" si="6554"/>
        <v>6232</v>
      </c>
      <c r="S778" s="148">
        <f t="shared" si="6555"/>
        <v>0</v>
      </c>
      <c r="T778" s="148">
        <f t="shared" si="6555"/>
        <v>0</v>
      </c>
      <c r="U778" s="148">
        <f t="shared" si="6555"/>
        <v>0</v>
      </c>
      <c r="V778" s="148">
        <f t="shared" si="6555"/>
        <v>0</v>
      </c>
      <c r="W778" s="208">
        <f t="shared" si="6555"/>
        <v>0</v>
      </c>
      <c r="X778" s="208">
        <f t="shared" si="6555"/>
        <v>0</v>
      </c>
      <c r="Y778" s="208">
        <f t="shared" si="6555"/>
        <v>6560</v>
      </c>
      <c r="Z778" s="208">
        <f t="shared" si="6555"/>
        <v>6232</v>
      </c>
      <c r="AA778" s="148">
        <f t="shared" si="6555"/>
        <v>0</v>
      </c>
      <c r="AB778" s="148">
        <f t="shared" si="6555"/>
        <v>0</v>
      </c>
      <c r="AC778" s="148">
        <f t="shared" si="6555"/>
        <v>3697</v>
      </c>
      <c r="AD778" s="148">
        <f t="shared" si="6555"/>
        <v>3512</v>
      </c>
      <c r="AE778" s="208">
        <f t="shared" si="6555"/>
        <v>0</v>
      </c>
      <c r="AF778" s="208">
        <f t="shared" si="6555"/>
        <v>0</v>
      </c>
      <c r="AG778" s="208">
        <f t="shared" si="6555"/>
        <v>10257</v>
      </c>
      <c r="AH778" s="208">
        <f t="shared" si="6555"/>
        <v>9744</v>
      </c>
      <c r="AI778" s="148">
        <f t="shared" si="6556"/>
        <v>0</v>
      </c>
      <c r="AJ778" s="148">
        <f t="shared" si="6556"/>
        <v>0</v>
      </c>
      <c r="AK778" s="148">
        <f t="shared" si="6556"/>
        <v>0</v>
      </c>
      <c r="AL778" s="148">
        <f t="shared" si="6556"/>
        <v>0</v>
      </c>
      <c r="AM778" s="208">
        <f t="shared" si="6556"/>
        <v>0</v>
      </c>
      <c r="AN778" s="208">
        <f t="shared" si="6556"/>
        <v>0</v>
      </c>
      <c r="AO778" s="208">
        <f t="shared" si="6556"/>
        <v>10257</v>
      </c>
      <c r="AP778" s="208">
        <f t="shared" si="6556"/>
        <v>9744</v>
      </c>
      <c r="AQ778" s="148">
        <f t="shared" si="6556"/>
        <v>0</v>
      </c>
      <c r="AR778" s="148">
        <f t="shared" si="6556"/>
        <v>0</v>
      </c>
      <c r="AS778" s="148">
        <f t="shared" si="6556"/>
        <v>0</v>
      </c>
      <c r="AT778" s="148">
        <f t="shared" si="6556"/>
        <v>0</v>
      </c>
      <c r="AU778" s="208">
        <f t="shared" si="6556"/>
        <v>0</v>
      </c>
      <c r="AV778" s="208">
        <f t="shared" si="6556"/>
        <v>0</v>
      </c>
      <c r="AW778" s="208">
        <f t="shared" si="6556"/>
        <v>10257</v>
      </c>
      <c r="AX778" s="208">
        <f t="shared" si="6556"/>
        <v>9744</v>
      </c>
      <c r="AY778" s="148">
        <f t="shared" si="6557"/>
        <v>0</v>
      </c>
      <c r="AZ778" s="148">
        <f t="shared" si="6557"/>
        <v>0</v>
      </c>
      <c r="BA778" s="148">
        <f t="shared" si="6557"/>
        <v>0</v>
      </c>
      <c r="BB778" s="148">
        <f t="shared" si="6557"/>
        <v>0</v>
      </c>
      <c r="BC778" s="208">
        <f t="shared" si="6557"/>
        <v>0</v>
      </c>
      <c r="BD778" s="208">
        <f t="shared" si="6557"/>
        <v>0</v>
      </c>
      <c r="BE778" s="208">
        <f t="shared" si="6557"/>
        <v>10257</v>
      </c>
      <c r="BF778" s="208">
        <f t="shared" si="6557"/>
        <v>9744</v>
      </c>
      <c r="BG778" s="148">
        <f t="shared" si="6557"/>
        <v>0</v>
      </c>
      <c r="BH778" s="148">
        <f t="shared" si="6557"/>
        <v>0</v>
      </c>
      <c r="BI778" s="148">
        <f t="shared" si="6557"/>
        <v>0</v>
      </c>
      <c r="BJ778" s="148">
        <f t="shared" si="6557"/>
        <v>0</v>
      </c>
      <c r="BK778" s="208">
        <f t="shared" si="6557"/>
        <v>0</v>
      </c>
      <c r="BL778" s="208">
        <f t="shared" si="6557"/>
        <v>0</v>
      </c>
      <c r="BM778" s="208">
        <f t="shared" si="6557"/>
        <v>10257</v>
      </c>
      <c r="BN778" s="208">
        <f t="shared" si="6557"/>
        <v>9744</v>
      </c>
      <c r="BO778" s="148">
        <f t="shared" si="6558"/>
        <v>0</v>
      </c>
      <c r="BP778" s="148">
        <f t="shared" si="6558"/>
        <v>0</v>
      </c>
      <c r="BQ778" s="148">
        <f t="shared" si="6558"/>
        <v>0</v>
      </c>
      <c r="BR778" s="148">
        <f t="shared" si="6558"/>
        <v>0</v>
      </c>
      <c r="BS778" s="208">
        <f t="shared" si="6558"/>
        <v>0</v>
      </c>
      <c r="BT778" s="208">
        <f t="shared" si="6558"/>
        <v>0</v>
      </c>
      <c r="BU778" s="208">
        <f t="shared" si="6558"/>
        <v>10257</v>
      </c>
      <c r="BV778" s="208">
        <f t="shared" si="6558"/>
        <v>9744</v>
      </c>
    </row>
    <row r="779" spans="1:74">
      <c r="A779" s="206" t="s">
        <v>94</v>
      </c>
      <c r="B779" s="125">
        <v>913</v>
      </c>
      <c r="C779" s="125" t="s">
        <v>39</v>
      </c>
      <c r="D779" s="125" t="s">
        <v>85</v>
      </c>
      <c r="E779" s="207" t="s">
        <v>539</v>
      </c>
      <c r="F779" s="125" t="s">
        <v>95</v>
      </c>
      <c r="G779" s="208"/>
      <c r="H779" s="208"/>
      <c r="I779" s="208"/>
      <c r="J779" s="208"/>
      <c r="K779" s="148"/>
      <c r="L779" s="148"/>
      <c r="M779" s="148">
        <v>6560</v>
      </c>
      <c r="N779" s="148">
        <v>6232</v>
      </c>
      <c r="O779" s="208">
        <f>G779+K779</f>
        <v>0</v>
      </c>
      <c r="P779" s="208">
        <f t="shared" ref="P779" si="6559">H779+L779</f>
        <v>0</v>
      </c>
      <c r="Q779" s="208">
        <f t="shared" ref="Q779" si="6560">I779+M779</f>
        <v>6560</v>
      </c>
      <c r="R779" s="208">
        <f t="shared" ref="R779" si="6561">J779+N779</f>
        <v>6232</v>
      </c>
      <c r="S779" s="148"/>
      <c r="T779" s="148"/>
      <c r="U779" s="148"/>
      <c r="V779" s="148"/>
      <c r="W779" s="208">
        <f>O779+S779</f>
        <v>0</v>
      </c>
      <c r="X779" s="208">
        <f t="shared" ref="X779" si="6562">P779+T779</f>
        <v>0</v>
      </c>
      <c r="Y779" s="208">
        <f t="shared" ref="Y779" si="6563">Q779+U779</f>
        <v>6560</v>
      </c>
      <c r="Z779" s="208">
        <f t="shared" ref="Z779" si="6564">R779+V779</f>
        <v>6232</v>
      </c>
      <c r="AA779" s="148"/>
      <c r="AB779" s="148"/>
      <c r="AC779" s="148">
        <v>3697</v>
      </c>
      <c r="AD779" s="148">
        <v>3512</v>
      </c>
      <c r="AE779" s="208">
        <f>W779+AA779</f>
        <v>0</v>
      </c>
      <c r="AF779" s="208">
        <f t="shared" ref="AF779" si="6565">X779+AB779</f>
        <v>0</v>
      </c>
      <c r="AG779" s="208">
        <f t="shared" ref="AG779" si="6566">Y779+AC779</f>
        <v>10257</v>
      </c>
      <c r="AH779" s="208">
        <f t="shared" ref="AH779" si="6567">Z779+AD779</f>
        <v>9744</v>
      </c>
      <c r="AI779" s="148"/>
      <c r="AJ779" s="148"/>
      <c r="AK779" s="148"/>
      <c r="AL779" s="148"/>
      <c r="AM779" s="208">
        <f>AE779+AI779</f>
        <v>0</v>
      </c>
      <c r="AN779" s="208">
        <f t="shared" ref="AN779" si="6568">AF779+AJ779</f>
        <v>0</v>
      </c>
      <c r="AO779" s="208">
        <f t="shared" ref="AO779" si="6569">AG779+AK779</f>
        <v>10257</v>
      </c>
      <c r="AP779" s="208">
        <f t="shared" ref="AP779" si="6570">AH779+AL779</f>
        <v>9744</v>
      </c>
      <c r="AQ779" s="148"/>
      <c r="AR779" s="148"/>
      <c r="AS779" s="148"/>
      <c r="AT779" s="148"/>
      <c r="AU779" s="208">
        <f>AM779+AQ779</f>
        <v>0</v>
      </c>
      <c r="AV779" s="208">
        <f t="shared" ref="AV779" si="6571">AN779+AR779</f>
        <v>0</v>
      </c>
      <c r="AW779" s="208">
        <f t="shared" ref="AW779" si="6572">AO779+AS779</f>
        <v>10257</v>
      </c>
      <c r="AX779" s="208">
        <f t="shared" ref="AX779" si="6573">AP779+AT779</f>
        <v>9744</v>
      </c>
      <c r="AY779" s="148"/>
      <c r="AZ779" s="148"/>
      <c r="BA779" s="148"/>
      <c r="BB779" s="148"/>
      <c r="BC779" s="208">
        <f>AU779+AY779</f>
        <v>0</v>
      </c>
      <c r="BD779" s="208">
        <f t="shared" ref="BD779" si="6574">AV779+AZ779</f>
        <v>0</v>
      </c>
      <c r="BE779" s="208">
        <f t="shared" ref="BE779" si="6575">AW779+BA779</f>
        <v>10257</v>
      </c>
      <c r="BF779" s="208">
        <f t="shared" ref="BF779" si="6576">AX779+BB779</f>
        <v>9744</v>
      </c>
      <c r="BG779" s="148"/>
      <c r="BH779" s="148"/>
      <c r="BI779" s="148"/>
      <c r="BJ779" s="148"/>
      <c r="BK779" s="208">
        <f>BC779+BG779</f>
        <v>0</v>
      </c>
      <c r="BL779" s="208">
        <f t="shared" ref="BL779" si="6577">BD779+BH779</f>
        <v>0</v>
      </c>
      <c r="BM779" s="208">
        <f t="shared" ref="BM779" si="6578">BE779+BI779</f>
        <v>10257</v>
      </c>
      <c r="BN779" s="208">
        <f t="shared" ref="BN779" si="6579">BF779+BJ779</f>
        <v>9744</v>
      </c>
      <c r="BO779" s="148"/>
      <c r="BP779" s="148"/>
      <c r="BQ779" s="148"/>
      <c r="BR779" s="148"/>
      <c r="BS779" s="208">
        <f>BK779+BO779</f>
        <v>0</v>
      </c>
      <c r="BT779" s="208">
        <f t="shared" ref="BT779" si="6580">BL779+BP779</f>
        <v>0</v>
      </c>
      <c r="BU779" s="208">
        <f t="shared" ref="BU779" si="6581">BM779+BQ779</f>
        <v>10257</v>
      </c>
      <c r="BV779" s="208">
        <f t="shared" ref="BV779" si="6582">BN779+BR779</f>
        <v>9744</v>
      </c>
    </row>
    <row r="780" spans="1:74">
      <c r="A780" s="8"/>
      <c r="B780" s="10"/>
      <c r="C780" s="10"/>
      <c r="D780" s="10"/>
      <c r="E780" s="10"/>
      <c r="F780" s="6"/>
      <c r="G780" s="6"/>
      <c r="H780" s="6"/>
      <c r="I780" s="6"/>
      <c r="J780" s="6"/>
      <c r="K780" s="148"/>
      <c r="L780" s="148"/>
      <c r="M780" s="148"/>
      <c r="N780" s="148"/>
      <c r="O780" s="6"/>
      <c r="P780" s="6"/>
      <c r="Q780" s="6"/>
      <c r="R780" s="6"/>
      <c r="S780" s="148"/>
      <c r="T780" s="148"/>
      <c r="U780" s="148"/>
      <c r="V780" s="148"/>
      <c r="W780" s="6"/>
      <c r="X780" s="6"/>
      <c r="Y780" s="6"/>
      <c r="Z780" s="6"/>
      <c r="AA780" s="148"/>
      <c r="AB780" s="148"/>
      <c r="AC780" s="148"/>
      <c r="AD780" s="148"/>
      <c r="AE780" s="6"/>
      <c r="AF780" s="6"/>
      <c r="AG780" s="6"/>
      <c r="AH780" s="6"/>
      <c r="AI780" s="148"/>
      <c r="AJ780" s="148"/>
      <c r="AK780" s="148"/>
      <c r="AL780" s="148"/>
      <c r="AM780" s="6"/>
      <c r="AN780" s="6"/>
      <c r="AO780" s="6"/>
      <c r="AP780" s="6"/>
      <c r="AQ780" s="148"/>
      <c r="AR780" s="148"/>
      <c r="AS780" s="148"/>
      <c r="AT780" s="148"/>
      <c r="AU780" s="6"/>
      <c r="AV780" s="6"/>
      <c r="AW780" s="6"/>
      <c r="AX780" s="6"/>
      <c r="AY780" s="148"/>
      <c r="AZ780" s="148"/>
      <c r="BA780" s="148"/>
      <c r="BB780" s="148"/>
      <c r="BC780" s="6"/>
      <c r="BD780" s="6"/>
      <c r="BE780" s="6"/>
      <c r="BF780" s="6"/>
      <c r="BG780" s="148"/>
      <c r="BH780" s="148"/>
      <c r="BI780" s="148"/>
      <c r="BJ780" s="148"/>
      <c r="BK780" s="6"/>
      <c r="BL780" s="6"/>
      <c r="BM780" s="6"/>
      <c r="BN780" s="6"/>
      <c r="BO780" s="148"/>
      <c r="BP780" s="148"/>
      <c r="BQ780" s="148"/>
      <c r="BR780" s="148"/>
      <c r="BS780" s="6"/>
      <c r="BT780" s="6"/>
      <c r="BU780" s="6"/>
      <c r="BV780" s="6"/>
    </row>
    <row r="781" spans="1:74" ht="61.2">
      <c r="A781" s="70" t="s">
        <v>256</v>
      </c>
      <c r="B781" s="85">
        <v>914</v>
      </c>
      <c r="C781" s="71"/>
      <c r="D781" s="71"/>
      <c r="E781" s="73"/>
      <c r="F781" s="71"/>
      <c r="G781" s="23">
        <f t="shared" ref="G781:Z781" si="6583">G782+G796+G810+G836+G850+G857+G864+G878+G891+G898</f>
        <v>80649</v>
      </c>
      <c r="H781" s="23">
        <f t="shared" si="6583"/>
        <v>0</v>
      </c>
      <c r="I781" s="23">
        <f t="shared" si="6583"/>
        <v>51147</v>
      </c>
      <c r="J781" s="23">
        <f t="shared" si="6583"/>
        <v>0</v>
      </c>
      <c r="K781" s="156">
        <f t="shared" si="6583"/>
        <v>0</v>
      </c>
      <c r="L781" s="156">
        <f t="shared" si="6583"/>
        <v>0</v>
      </c>
      <c r="M781" s="156">
        <f t="shared" si="6583"/>
        <v>0</v>
      </c>
      <c r="N781" s="156">
        <f t="shared" si="6583"/>
        <v>0</v>
      </c>
      <c r="O781" s="23">
        <f t="shared" si="6583"/>
        <v>80649</v>
      </c>
      <c r="P781" s="23">
        <f t="shared" si="6583"/>
        <v>0</v>
      </c>
      <c r="Q781" s="23">
        <f t="shared" si="6583"/>
        <v>51147</v>
      </c>
      <c r="R781" s="23">
        <f t="shared" si="6583"/>
        <v>0</v>
      </c>
      <c r="S781" s="156">
        <f t="shared" si="6583"/>
        <v>0</v>
      </c>
      <c r="T781" s="156">
        <f t="shared" si="6583"/>
        <v>0</v>
      </c>
      <c r="U781" s="156">
        <f t="shared" si="6583"/>
        <v>0</v>
      </c>
      <c r="V781" s="156">
        <f t="shared" si="6583"/>
        <v>0</v>
      </c>
      <c r="W781" s="23">
        <f t="shared" si="6583"/>
        <v>80649</v>
      </c>
      <c r="X781" s="23">
        <f t="shared" si="6583"/>
        <v>0</v>
      </c>
      <c r="Y781" s="23">
        <f t="shared" si="6583"/>
        <v>51147</v>
      </c>
      <c r="Z781" s="23">
        <f t="shared" si="6583"/>
        <v>0</v>
      </c>
      <c r="AA781" s="156">
        <f>AA782+AA796+AA810+AA836+AA850+AA857+AA864+AA878+AA891+AA898+AA789</f>
        <v>65</v>
      </c>
      <c r="AB781" s="156">
        <f t="shared" ref="AB781:AH781" si="6584">AB782+AB796+AB810+AB836+AB850+AB857+AB864+AB878+AB891+AB898+AB789</f>
        <v>0</v>
      </c>
      <c r="AC781" s="156">
        <f t="shared" si="6584"/>
        <v>0</v>
      </c>
      <c r="AD781" s="156">
        <f t="shared" si="6584"/>
        <v>0</v>
      </c>
      <c r="AE781" s="270">
        <f t="shared" si="6584"/>
        <v>80714</v>
      </c>
      <c r="AF781" s="270">
        <f t="shared" si="6584"/>
        <v>0</v>
      </c>
      <c r="AG781" s="270">
        <f t="shared" si="6584"/>
        <v>51147</v>
      </c>
      <c r="AH781" s="270">
        <f t="shared" si="6584"/>
        <v>0</v>
      </c>
      <c r="AI781" s="156">
        <f>AI782+AI796+AI810+AI836+AI850+AI857+AI864+AI878+AI891+AI898+AI789</f>
        <v>0</v>
      </c>
      <c r="AJ781" s="156">
        <f t="shared" ref="AJ781:AP781" si="6585">AJ782+AJ796+AJ810+AJ836+AJ850+AJ857+AJ864+AJ878+AJ891+AJ898+AJ789</f>
        <v>0</v>
      </c>
      <c r="AK781" s="156">
        <f t="shared" si="6585"/>
        <v>0</v>
      </c>
      <c r="AL781" s="156">
        <f t="shared" si="6585"/>
        <v>0</v>
      </c>
      <c r="AM781" s="270">
        <f t="shared" si="6585"/>
        <v>80714</v>
      </c>
      <c r="AN781" s="270">
        <f t="shared" si="6585"/>
        <v>0</v>
      </c>
      <c r="AO781" s="270">
        <f t="shared" si="6585"/>
        <v>51147</v>
      </c>
      <c r="AP781" s="270">
        <f t="shared" si="6585"/>
        <v>0</v>
      </c>
      <c r="AQ781" s="156">
        <f>AQ782+AQ796+AQ810+AQ836+AQ850+AQ857+AQ864+AQ878+AQ891+AQ898+AQ789</f>
        <v>0</v>
      </c>
      <c r="AR781" s="156">
        <f t="shared" ref="AR781:AX781" si="6586">AR782+AR796+AR810+AR836+AR850+AR857+AR864+AR878+AR891+AR898+AR789</f>
        <v>0</v>
      </c>
      <c r="AS781" s="156">
        <f t="shared" si="6586"/>
        <v>0</v>
      </c>
      <c r="AT781" s="156">
        <f t="shared" si="6586"/>
        <v>0</v>
      </c>
      <c r="AU781" s="270">
        <f t="shared" si="6586"/>
        <v>80714</v>
      </c>
      <c r="AV781" s="270">
        <f t="shared" si="6586"/>
        <v>0</v>
      </c>
      <c r="AW781" s="270">
        <f t="shared" si="6586"/>
        <v>51147</v>
      </c>
      <c r="AX781" s="270">
        <f t="shared" si="6586"/>
        <v>0</v>
      </c>
      <c r="AY781" s="156">
        <f>AY782+AY796+AY810+AY836+AY850+AY857+AY864+AY878+AY891+AY898+AY789</f>
        <v>1271</v>
      </c>
      <c r="AZ781" s="156">
        <f t="shared" ref="AZ781:BF781" si="6587">AZ782+AZ796+AZ810+AZ836+AZ850+AZ857+AZ864+AZ878+AZ891+AZ898+AZ789</f>
        <v>0</v>
      </c>
      <c r="BA781" s="156">
        <f t="shared" si="6587"/>
        <v>0</v>
      </c>
      <c r="BB781" s="156">
        <f t="shared" si="6587"/>
        <v>0</v>
      </c>
      <c r="BC781" s="270">
        <f t="shared" si="6587"/>
        <v>81985</v>
      </c>
      <c r="BD781" s="270">
        <f t="shared" si="6587"/>
        <v>0</v>
      </c>
      <c r="BE781" s="270">
        <f t="shared" si="6587"/>
        <v>51147</v>
      </c>
      <c r="BF781" s="270">
        <f t="shared" si="6587"/>
        <v>0</v>
      </c>
      <c r="BG781" s="156">
        <f>BG782+BG796+BG810+BG836+BG850+BG857+BG864+BG878+BG891+BG898+BG789</f>
        <v>0</v>
      </c>
      <c r="BH781" s="156">
        <f t="shared" ref="BH781:BN781" si="6588">BH782+BH796+BH810+BH836+BH850+BH857+BH864+BH878+BH891+BH898+BH789</f>
        <v>0</v>
      </c>
      <c r="BI781" s="156">
        <f t="shared" si="6588"/>
        <v>0</v>
      </c>
      <c r="BJ781" s="156">
        <f t="shared" si="6588"/>
        <v>0</v>
      </c>
      <c r="BK781" s="270">
        <f t="shared" si="6588"/>
        <v>81985</v>
      </c>
      <c r="BL781" s="270">
        <f t="shared" si="6588"/>
        <v>0</v>
      </c>
      <c r="BM781" s="270">
        <f t="shared" si="6588"/>
        <v>51147</v>
      </c>
      <c r="BN781" s="270">
        <f t="shared" si="6588"/>
        <v>0</v>
      </c>
      <c r="BO781" s="156">
        <f>BO782+BO796+BO810+BO836+BO850+BO857+BO864+BO878+BO891+BO898+BO789</f>
        <v>0</v>
      </c>
      <c r="BP781" s="156">
        <f t="shared" ref="BP781:BV781" si="6589">BP782+BP796+BP810+BP836+BP850+BP857+BP864+BP878+BP891+BP898+BP789</f>
        <v>0</v>
      </c>
      <c r="BQ781" s="156">
        <f t="shared" si="6589"/>
        <v>0</v>
      </c>
      <c r="BR781" s="156">
        <f t="shared" si="6589"/>
        <v>0</v>
      </c>
      <c r="BS781" s="270">
        <f t="shared" si="6589"/>
        <v>81985</v>
      </c>
      <c r="BT781" s="270">
        <f t="shared" si="6589"/>
        <v>0</v>
      </c>
      <c r="BU781" s="270">
        <f t="shared" si="6589"/>
        <v>51147</v>
      </c>
      <c r="BV781" s="270">
        <f t="shared" si="6589"/>
        <v>0</v>
      </c>
    </row>
    <row r="782" spans="1:74" ht="17.399999999999999">
      <c r="A782" s="20" t="s">
        <v>9</v>
      </c>
      <c r="B782" s="52">
        <v>914</v>
      </c>
      <c r="C782" s="48" t="s">
        <v>13</v>
      </c>
      <c r="D782" s="48" t="s">
        <v>3</v>
      </c>
      <c r="E782" s="53"/>
      <c r="F782" s="24"/>
      <c r="G782" s="17">
        <f>G783</f>
        <v>12000</v>
      </c>
      <c r="H782" s="17">
        <f t="shared" ref="H782:W786" si="6590">H783</f>
        <v>0</v>
      </c>
      <c r="I782" s="17">
        <f t="shared" si="6590"/>
        <v>25000</v>
      </c>
      <c r="J782" s="17">
        <f t="shared" si="6590"/>
        <v>0</v>
      </c>
      <c r="K782" s="165">
        <f t="shared" si="6590"/>
        <v>0</v>
      </c>
      <c r="L782" s="165">
        <f t="shared" si="6590"/>
        <v>0</v>
      </c>
      <c r="M782" s="165">
        <f t="shared" si="6590"/>
        <v>0</v>
      </c>
      <c r="N782" s="165">
        <f t="shared" si="6590"/>
        <v>0</v>
      </c>
      <c r="O782" s="17">
        <f t="shared" si="6590"/>
        <v>12000</v>
      </c>
      <c r="P782" s="17">
        <f t="shared" si="6590"/>
        <v>0</v>
      </c>
      <c r="Q782" s="17">
        <f t="shared" si="6590"/>
        <v>25000</v>
      </c>
      <c r="R782" s="17">
        <f t="shared" si="6590"/>
        <v>0</v>
      </c>
      <c r="S782" s="165">
        <f t="shared" si="6590"/>
        <v>0</v>
      </c>
      <c r="T782" s="165">
        <f t="shared" si="6590"/>
        <v>0</v>
      </c>
      <c r="U782" s="165">
        <f t="shared" si="6590"/>
        <v>0</v>
      </c>
      <c r="V782" s="165">
        <f t="shared" si="6590"/>
        <v>0</v>
      </c>
      <c r="W782" s="17">
        <f t="shared" si="6590"/>
        <v>12000</v>
      </c>
      <c r="X782" s="17">
        <f t="shared" ref="S782:AI786" si="6591">X783</f>
        <v>0</v>
      </c>
      <c r="Y782" s="17">
        <f t="shared" si="6591"/>
        <v>25000</v>
      </c>
      <c r="Z782" s="17">
        <f t="shared" si="6591"/>
        <v>0</v>
      </c>
      <c r="AA782" s="165">
        <f t="shared" si="6591"/>
        <v>-12000</v>
      </c>
      <c r="AB782" s="165">
        <f t="shared" si="6591"/>
        <v>0</v>
      </c>
      <c r="AC782" s="165">
        <f t="shared" si="6591"/>
        <v>0</v>
      </c>
      <c r="AD782" s="165">
        <f t="shared" si="6591"/>
        <v>0</v>
      </c>
      <c r="AE782" s="17">
        <f t="shared" si="6591"/>
        <v>0</v>
      </c>
      <c r="AF782" s="17">
        <f t="shared" si="6591"/>
        <v>0</v>
      </c>
      <c r="AG782" s="17">
        <f t="shared" si="6591"/>
        <v>25000</v>
      </c>
      <c r="AH782" s="17">
        <f t="shared" si="6591"/>
        <v>0</v>
      </c>
      <c r="AI782" s="165">
        <f t="shared" si="6591"/>
        <v>0</v>
      </c>
      <c r="AJ782" s="165">
        <f t="shared" ref="AI782:AY786" si="6592">AJ783</f>
        <v>0</v>
      </c>
      <c r="AK782" s="165">
        <f t="shared" si="6592"/>
        <v>0</v>
      </c>
      <c r="AL782" s="165">
        <f t="shared" si="6592"/>
        <v>0</v>
      </c>
      <c r="AM782" s="17">
        <f t="shared" si="6592"/>
        <v>0</v>
      </c>
      <c r="AN782" s="17">
        <f t="shared" si="6592"/>
        <v>0</v>
      </c>
      <c r="AO782" s="17">
        <f t="shared" si="6592"/>
        <v>25000</v>
      </c>
      <c r="AP782" s="17">
        <f t="shared" si="6592"/>
        <v>0</v>
      </c>
      <c r="AQ782" s="165">
        <f t="shared" si="6592"/>
        <v>0</v>
      </c>
      <c r="AR782" s="165">
        <f t="shared" si="6592"/>
        <v>0</v>
      </c>
      <c r="AS782" s="165">
        <f t="shared" si="6592"/>
        <v>0</v>
      </c>
      <c r="AT782" s="165">
        <f t="shared" si="6592"/>
        <v>0</v>
      </c>
      <c r="AU782" s="17">
        <f t="shared" si="6592"/>
        <v>0</v>
      </c>
      <c r="AV782" s="17">
        <f t="shared" si="6592"/>
        <v>0</v>
      </c>
      <c r="AW782" s="17">
        <f t="shared" si="6592"/>
        <v>25000</v>
      </c>
      <c r="AX782" s="17">
        <f t="shared" si="6592"/>
        <v>0</v>
      </c>
      <c r="AY782" s="165">
        <f t="shared" si="6592"/>
        <v>0</v>
      </c>
      <c r="AZ782" s="165">
        <f t="shared" ref="AY782:BO786" si="6593">AZ783</f>
        <v>0</v>
      </c>
      <c r="BA782" s="165">
        <f t="shared" si="6593"/>
        <v>0</v>
      </c>
      <c r="BB782" s="165">
        <f t="shared" si="6593"/>
        <v>0</v>
      </c>
      <c r="BC782" s="17">
        <f t="shared" si="6593"/>
        <v>0</v>
      </c>
      <c r="BD782" s="17">
        <f t="shared" si="6593"/>
        <v>0</v>
      </c>
      <c r="BE782" s="17">
        <f t="shared" si="6593"/>
        <v>25000</v>
      </c>
      <c r="BF782" s="17">
        <f t="shared" si="6593"/>
        <v>0</v>
      </c>
      <c r="BG782" s="165">
        <f t="shared" si="6593"/>
        <v>0</v>
      </c>
      <c r="BH782" s="165">
        <f t="shared" si="6593"/>
        <v>0</v>
      </c>
      <c r="BI782" s="165">
        <f t="shared" si="6593"/>
        <v>0</v>
      </c>
      <c r="BJ782" s="165">
        <f t="shared" si="6593"/>
        <v>0</v>
      </c>
      <c r="BK782" s="17">
        <f t="shared" si="6593"/>
        <v>0</v>
      </c>
      <c r="BL782" s="17">
        <f t="shared" si="6593"/>
        <v>0</v>
      </c>
      <c r="BM782" s="17">
        <f t="shared" si="6593"/>
        <v>25000</v>
      </c>
      <c r="BN782" s="17">
        <f t="shared" si="6593"/>
        <v>0</v>
      </c>
      <c r="BO782" s="165">
        <f t="shared" si="6593"/>
        <v>0</v>
      </c>
      <c r="BP782" s="165">
        <f t="shared" ref="BO782:BV786" si="6594">BP783</f>
        <v>0</v>
      </c>
      <c r="BQ782" s="165">
        <f t="shared" si="6594"/>
        <v>0</v>
      </c>
      <c r="BR782" s="165">
        <f t="shared" si="6594"/>
        <v>0</v>
      </c>
      <c r="BS782" s="17">
        <f t="shared" si="6594"/>
        <v>0</v>
      </c>
      <c r="BT782" s="17">
        <f t="shared" si="6594"/>
        <v>0</v>
      </c>
      <c r="BU782" s="17">
        <f t="shared" si="6594"/>
        <v>25000</v>
      </c>
      <c r="BV782" s="17">
        <f t="shared" si="6594"/>
        <v>0</v>
      </c>
    </row>
    <row r="783" spans="1:74">
      <c r="A783" s="8" t="s">
        <v>17</v>
      </c>
      <c r="B783" s="10">
        <v>914</v>
      </c>
      <c r="C783" s="10" t="s">
        <v>13</v>
      </c>
      <c r="D783" s="10" t="s">
        <v>3</v>
      </c>
      <c r="E783" s="6" t="s">
        <v>55</v>
      </c>
      <c r="F783" s="10"/>
      <c r="G783" s="6">
        <f>G784</f>
        <v>12000</v>
      </c>
      <c r="H783" s="6">
        <f t="shared" si="6590"/>
        <v>0</v>
      </c>
      <c r="I783" s="6">
        <f t="shared" si="6590"/>
        <v>25000</v>
      </c>
      <c r="J783" s="6">
        <f t="shared" si="6590"/>
        <v>0</v>
      </c>
      <c r="K783" s="148">
        <f t="shared" si="6590"/>
        <v>0</v>
      </c>
      <c r="L783" s="148">
        <f t="shared" si="6590"/>
        <v>0</v>
      </c>
      <c r="M783" s="148">
        <f t="shared" si="6590"/>
        <v>0</v>
      </c>
      <c r="N783" s="148">
        <f t="shared" si="6590"/>
        <v>0</v>
      </c>
      <c r="O783" s="6">
        <f t="shared" si="6590"/>
        <v>12000</v>
      </c>
      <c r="P783" s="6">
        <f t="shared" si="6590"/>
        <v>0</v>
      </c>
      <c r="Q783" s="6">
        <f t="shared" si="6590"/>
        <v>25000</v>
      </c>
      <c r="R783" s="6">
        <f t="shared" si="6590"/>
        <v>0</v>
      </c>
      <c r="S783" s="148">
        <f t="shared" si="6591"/>
        <v>0</v>
      </c>
      <c r="T783" s="148">
        <f t="shared" si="6591"/>
        <v>0</v>
      </c>
      <c r="U783" s="148">
        <f t="shared" si="6591"/>
        <v>0</v>
      </c>
      <c r="V783" s="148">
        <f t="shared" si="6591"/>
        <v>0</v>
      </c>
      <c r="W783" s="6">
        <f t="shared" si="6591"/>
        <v>12000</v>
      </c>
      <c r="X783" s="6">
        <f t="shared" si="6591"/>
        <v>0</v>
      </c>
      <c r="Y783" s="6">
        <f t="shared" si="6591"/>
        <v>25000</v>
      </c>
      <c r="Z783" s="6">
        <f t="shared" si="6591"/>
        <v>0</v>
      </c>
      <c r="AA783" s="148">
        <f t="shared" si="6591"/>
        <v>-12000</v>
      </c>
      <c r="AB783" s="148">
        <f t="shared" si="6591"/>
        <v>0</v>
      </c>
      <c r="AC783" s="148">
        <f t="shared" si="6591"/>
        <v>0</v>
      </c>
      <c r="AD783" s="148">
        <f t="shared" si="6591"/>
        <v>0</v>
      </c>
      <c r="AE783" s="6">
        <f t="shared" si="6591"/>
        <v>0</v>
      </c>
      <c r="AF783" s="6">
        <f t="shared" si="6591"/>
        <v>0</v>
      </c>
      <c r="AG783" s="6">
        <f t="shared" si="6591"/>
        <v>25000</v>
      </c>
      <c r="AH783" s="6">
        <f t="shared" si="6591"/>
        <v>0</v>
      </c>
      <c r="AI783" s="148">
        <f t="shared" si="6592"/>
        <v>0</v>
      </c>
      <c r="AJ783" s="148">
        <f t="shared" si="6592"/>
        <v>0</v>
      </c>
      <c r="AK783" s="148">
        <f t="shared" si="6592"/>
        <v>0</v>
      </c>
      <c r="AL783" s="148">
        <f t="shared" si="6592"/>
        <v>0</v>
      </c>
      <c r="AM783" s="6">
        <f t="shared" si="6592"/>
        <v>0</v>
      </c>
      <c r="AN783" s="6">
        <f t="shared" si="6592"/>
        <v>0</v>
      </c>
      <c r="AO783" s="6">
        <f t="shared" si="6592"/>
        <v>25000</v>
      </c>
      <c r="AP783" s="6">
        <f t="shared" si="6592"/>
        <v>0</v>
      </c>
      <c r="AQ783" s="148">
        <f t="shared" si="6592"/>
        <v>0</v>
      </c>
      <c r="AR783" s="148">
        <f t="shared" si="6592"/>
        <v>0</v>
      </c>
      <c r="AS783" s="148">
        <f t="shared" si="6592"/>
        <v>0</v>
      </c>
      <c r="AT783" s="148">
        <f t="shared" si="6592"/>
        <v>0</v>
      </c>
      <c r="AU783" s="6">
        <f t="shared" si="6592"/>
        <v>0</v>
      </c>
      <c r="AV783" s="6">
        <f t="shared" si="6592"/>
        <v>0</v>
      </c>
      <c r="AW783" s="6">
        <f t="shared" si="6592"/>
        <v>25000</v>
      </c>
      <c r="AX783" s="6">
        <f t="shared" si="6592"/>
        <v>0</v>
      </c>
      <c r="AY783" s="148">
        <f t="shared" si="6593"/>
        <v>0</v>
      </c>
      <c r="AZ783" s="148">
        <f t="shared" si="6593"/>
        <v>0</v>
      </c>
      <c r="BA783" s="148">
        <f t="shared" si="6593"/>
        <v>0</v>
      </c>
      <c r="BB783" s="148">
        <f t="shared" si="6593"/>
        <v>0</v>
      </c>
      <c r="BC783" s="6">
        <f t="shared" si="6593"/>
        <v>0</v>
      </c>
      <c r="BD783" s="6">
        <f t="shared" si="6593"/>
        <v>0</v>
      </c>
      <c r="BE783" s="6">
        <f t="shared" si="6593"/>
        <v>25000</v>
      </c>
      <c r="BF783" s="6">
        <f t="shared" si="6593"/>
        <v>0</v>
      </c>
      <c r="BG783" s="148">
        <f t="shared" si="6593"/>
        <v>0</v>
      </c>
      <c r="BH783" s="148">
        <f t="shared" si="6593"/>
        <v>0</v>
      </c>
      <c r="BI783" s="148">
        <f t="shared" si="6593"/>
        <v>0</v>
      </c>
      <c r="BJ783" s="148">
        <f t="shared" si="6593"/>
        <v>0</v>
      </c>
      <c r="BK783" s="6">
        <f t="shared" si="6593"/>
        <v>0</v>
      </c>
      <c r="BL783" s="6">
        <f t="shared" si="6593"/>
        <v>0</v>
      </c>
      <c r="BM783" s="6">
        <f t="shared" si="6593"/>
        <v>25000</v>
      </c>
      <c r="BN783" s="6">
        <f t="shared" si="6593"/>
        <v>0</v>
      </c>
      <c r="BO783" s="148">
        <f t="shared" si="6594"/>
        <v>0</v>
      </c>
      <c r="BP783" s="148">
        <f t="shared" si="6594"/>
        <v>0</v>
      </c>
      <c r="BQ783" s="148">
        <f t="shared" si="6594"/>
        <v>0</v>
      </c>
      <c r="BR783" s="148">
        <f t="shared" si="6594"/>
        <v>0</v>
      </c>
      <c r="BS783" s="6">
        <f t="shared" si="6594"/>
        <v>0</v>
      </c>
      <c r="BT783" s="6">
        <f t="shared" si="6594"/>
        <v>0</v>
      </c>
      <c r="BU783" s="6">
        <f t="shared" si="6594"/>
        <v>25000</v>
      </c>
      <c r="BV783" s="6">
        <f t="shared" si="6594"/>
        <v>0</v>
      </c>
    </row>
    <row r="784" spans="1:74">
      <c r="A784" s="8" t="s">
        <v>15</v>
      </c>
      <c r="B784" s="10">
        <v>914</v>
      </c>
      <c r="C784" s="10" t="s">
        <v>13</v>
      </c>
      <c r="D784" s="10" t="s">
        <v>3</v>
      </c>
      <c r="E784" s="10" t="s">
        <v>60</v>
      </c>
      <c r="F784" s="10"/>
      <c r="G784" s="6">
        <f>G785</f>
        <v>12000</v>
      </c>
      <c r="H784" s="6">
        <f t="shared" si="6590"/>
        <v>0</v>
      </c>
      <c r="I784" s="6">
        <f t="shared" si="6590"/>
        <v>25000</v>
      </c>
      <c r="J784" s="6">
        <f t="shared" si="6590"/>
        <v>0</v>
      </c>
      <c r="K784" s="148">
        <f t="shared" si="6590"/>
        <v>0</v>
      </c>
      <c r="L784" s="148">
        <f t="shared" si="6590"/>
        <v>0</v>
      </c>
      <c r="M784" s="148">
        <f t="shared" si="6590"/>
        <v>0</v>
      </c>
      <c r="N784" s="148">
        <f t="shared" si="6590"/>
        <v>0</v>
      </c>
      <c r="O784" s="6">
        <f t="shared" si="6590"/>
        <v>12000</v>
      </c>
      <c r="P784" s="6">
        <f t="shared" si="6590"/>
        <v>0</v>
      </c>
      <c r="Q784" s="6">
        <f t="shared" si="6590"/>
        <v>25000</v>
      </c>
      <c r="R784" s="6">
        <f t="shared" si="6590"/>
        <v>0</v>
      </c>
      <c r="S784" s="148">
        <f t="shared" si="6591"/>
        <v>0</v>
      </c>
      <c r="T784" s="148">
        <f t="shared" si="6591"/>
        <v>0</v>
      </c>
      <c r="U784" s="148">
        <f t="shared" si="6591"/>
        <v>0</v>
      </c>
      <c r="V784" s="148">
        <f t="shared" si="6591"/>
        <v>0</v>
      </c>
      <c r="W784" s="6">
        <f t="shared" si="6591"/>
        <v>12000</v>
      </c>
      <c r="X784" s="6">
        <f t="shared" si="6591"/>
        <v>0</v>
      </c>
      <c r="Y784" s="6">
        <f t="shared" si="6591"/>
        <v>25000</v>
      </c>
      <c r="Z784" s="6">
        <f t="shared" si="6591"/>
        <v>0</v>
      </c>
      <c r="AA784" s="148">
        <f t="shared" si="6591"/>
        <v>-12000</v>
      </c>
      <c r="AB784" s="148">
        <f t="shared" si="6591"/>
        <v>0</v>
      </c>
      <c r="AC784" s="148">
        <f t="shared" si="6591"/>
        <v>0</v>
      </c>
      <c r="AD784" s="148">
        <f t="shared" si="6591"/>
        <v>0</v>
      </c>
      <c r="AE784" s="6">
        <f t="shared" si="6591"/>
        <v>0</v>
      </c>
      <c r="AF784" s="6">
        <f t="shared" si="6591"/>
        <v>0</v>
      </c>
      <c r="AG784" s="6">
        <f t="shared" si="6591"/>
        <v>25000</v>
      </c>
      <c r="AH784" s="6">
        <f t="shared" si="6591"/>
        <v>0</v>
      </c>
      <c r="AI784" s="148">
        <f t="shared" si="6592"/>
        <v>0</v>
      </c>
      <c r="AJ784" s="148">
        <f t="shared" si="6592"/>
        <v>0</v>
      </c>
      <c r="AK784" s="148">
        <f t="shared" si="6592"/>
        <v>0</v>
      </c>
      <c r="AL784" s="148">
        <f t="shared" si="6592"/>
        <v>0</v>
      </c>
      <c r="AM784" s="6">
        <f t="shared" si="6592"/>
        <v>0</v>
      </c>
      <c r="AN784" s="6">
        <f t="shared" si="6592"/>
        <v>0</v>
      </c>
      <c r="AO784" s="6">
        <f t="shared" si="6592"/>
        <v>25000</v>
      </c>
      <c r="AP784" s="6">
        <f t="shared" si="6592"/>
        <v>0</v>
      </c>
      <c r="AQ784" s="148">
        <f t="shared" si="6592"/>
        <v>0</v>
      </c>
      <c r="AR784" s="148">
        <f t="shared" si="6592"/>
        <v>0</v>
      </c>
      <c r="AS784" s="148">
        <f t="shared" si="6592"/>
        <v>0</v>
      </c>
      <c r="AT784" s="148">
        <f t="shared" si="6592"/>
        <v>0</v>
      </c>
      <c r="AU784" s="6">
        <f t="shared" si="6592"/>
        <v>0</v>
      </c>
      <c r="AV784" s="6">
        <f t="shared" si="6592"/>
        <v>0</v>
      </c>
      <c r="AW784" s="6">
        <f t="shared" si="6592"/>
        <v>25000</v>
      </c>
      <c r="AX784" s="6">
        <f t="shared" si="6592"/>
        <v>0</v>
      </c>
      <c r="AY784" s="148">
        <f t="shared" si="6593"/>
        <v>0</v>
      </c>
      <c r="AZ784" s="148">
        <f t="shared" si="6593"/>
        <v>0</v>
      </c>
      <c r="BA784" s="148">
        <f t="shared" si="6593"/>
        <v>0</v>
      </c>
      <c r="BB784" s="148">
        <f t="shared" si="6593"/>
        <v>0</v>
      </c>
      <c r="BC784" s="6">
        <f t="shared" si="6593"/>
        <v>0</v>
      </c>
      <c r="BD784" s="6">
        <f t="shared" si="6593"/>
        <v>0</v>
      </c>
      <c r="BE784" s="6">
        <f t="shared" si="6593"/>
        <v>25000</v>
      </c>
      <c r="BF784" s="6">
        <f t="shared" si="6593"/>
        <v>0</v>
      </c>
      <c r="BG784" s="148">
        <f t="shared" si="6593"/>
        <v>0</v>
      </c>
      <c r="BH784" s="148">
        <f t="shared" si="6593"/>
        <v>0</v>
      </c>
      <c r="BI784" s="148">
        <f t="shared" si="6593"/>
        <v>0</v>
      </c>
      <c r="BJ784" s="148">
        <f t="shared" si="6593"/>
        <v>0</v>
      </c>
      <c r="BK784" s="6">
        <f t="shared" si="6593"/>
        <v>0</v>
      </c>
      <c r="BL784" s="6">
        <f t="shared" si="6593"/>
        <v>0</v>
      </c>
      <c r="BM784" s="6">
        <f t="shared" si="6593"/>
        <v>25000</v>
      </c>
      <c r="BN784" s="6">
        <f t="shared" si="6593"/>
        <v>0</v>
      </c>
      <c r="BO784" s="148">
        <f t="shared" si="6594"/>
        <v>0</v>
      </c>
      <c r="BP784" s="148">
        <f t="shared" si="6594"/>
        <v>0</v>
      </c>
      <c r="BQ784" s="148">
        <f t="shared" si="6594"/>
        <v>0</v>
      </c>
      <c r="BR784" s="148">
        <f t="shared" si="6594"/>
        <v>0</v>
      </c>
      <c r="BS784" s="6">
        <f t="shared" si="6594"/>
        <v>0</v>
      </c>
      <c r="BT784" s="6">
        <f t="shared" si="6594"/>
        <v>0</v>
      </c>
      <c r="BU784" s="6">
        <f t="shared" si="6594"/>
        <v>25000</v>
      </c>
      <c r="BV784" s="6">
        <f t="shared" si="6594"/>
        <v>0</v>
      </c>
    </row>
    <row r="785" spans="1:74" ht="33.6">
      <c r="A785" s="8" t="s">
        <v>18</v>
      </c>
      <c r="B785" s="10">
        <v>914</v>
      </c>
      <c r="C785" s="10" t="s">
        <v>13</v>
      </c>
      <c r="D785" s="10" t="s">
        <v>3</v>
      </c>
      <c r="E785" s="10" t="s">
        <v>61</v>
      </c>
      <c r="F785" s="10"/>
      <c r="G785" s="6">
        <f>G786</f>
        <v>12000</v>
      </c>
      <c r="H785" s="6">
        <f t="shared" si="6590"/>
        <v>0</v>
      </c>
      <c r="I785" s="6">
        <f t="shared" si="6590"/>
        <v>25000</v>
      </c>
      <c r="J785" s="6">
        <f t="shared" si="6590"/>
        <v>0</v>
      </c>
      <c r="K785" s="148">
        <f t="shared" si="6590"/>
        <v>0</v>
      </c>
      <c r="L785" s="148">
        <f t="shared" si="6590"/>
        <v>0</v>
      </c>
      <c r="M785" s="148">
        <f t="shared" si="6590"/>
        <v>0</v>
      </c>
      <c r="N785" s="148">
        <f t="shared" si="6590"/>
        <v>0</v>
      </c>
      <c r="O785" s="6">
        <f t="shared" si="6590"/>
        <v>12000</v>
      </c>
      <c r="P785" s="6">
        <f t="shared" si="6590"/>
        <v>0</v>
      </c>
      <c r="Q785" s="6">
        <f t="shared" si="6590"/>
        <v>25000</v>
      </c>
      <c r="R785" s="6">
        <f t="shared" si="6590"/>
        <v>0</v>
      </c>
      <c r="S785" s="148">
        <f t="shared" si="6591"/>
        <v>0</v>
      </c>
      <c r="T785" s="148">
        <f t="shared" si="6591"/>
        <v>0</v>
      </c>
      <c r="U785" s="148">
        <f t="shared" si="6591"/>
        <v>0</v>
      </c>
      <c r="V785" s="148">
        <f t="shared" si="6591"/>
        <v>0</v>
      </c>
      <c r="W785" s="6">
        <f t="shared" si="6591"/>
        <v>12000</v>
      </c>
      <c r="X785" s="6">
        <f t="shared" si="6591"/>
        <v>0</v>
      </c>
      <c r="Y785" s="6">
        <f t="shared" si="6591"/>
        <v>25000</v>
      </c>
      <c r="Z785" s="6">
        <f t="shared" si="6591"/>
        <v>0</v>
      </c>
      <c r="AA785" s="148">
        <f t="shared" si="6591"/>
        <v>-12000</v>
      </c>
      <c r="AB785" s="148">
        <f t="shared" si="6591"/>
        <v>0</v>
      </c>
      <c r="AC785" s="148">
        <f t="shared" si="6591"/>
        <v>0</v>
      </c>
      <c r="AD785" s="148">
        <f t="shared" si="6591"/>
        <v>0</v>
      </c>
      <c r="AE785" s="6">
        <f t="shared" si="6591"/>
        <v>0</v>
      </c>
      <c r="AF785" s="6">
        <f t="shared" si="6591"/>
        <v>0</v>
      </c>
      <c r="AG785" s="6">
        <f t="shared" si="6591"/>
        <v>25000</v>
      </c>
      <c r="AH785" s="6">
        <f t="shared" si="6591"/>
        <v>0</v>
      </c>
      <c r="AI785" s="148">
        <f t="shared" si="6592"/>
        <v>0</v>
      </c>
      <c r="AJ785" s="148">
        <f t="shared" si="6592"/>
        <v>0</v>
      </c>
      <c r="AK785" s="148">
        <f t="shared" si="6592"/>
        <v>0</v>
      </c>
      <c r="AL785" s="148">
        <f t="shared" si="6592"/>
        <v>0</v>
      </c>
      <c r="AM785" s="6">
        <f t="shared" si="6592"/>
        <v>0</v>
      </c>
      <c r="AN785" s="6">
        <f t="shared" si="6592"/>
        <v>0</v>
      </c>
      <c r="AO785" s="6">
        <f t="shared" si="6592"/>
        <v>25000</v>
      </c>
      <c r="AP785" s="6">
        <f t="shared" si="6592"/>
        <v>0</v>
      </c>
      <c r="AQ785" s="148">
        <f t="shared" si="6592"/>
        <v>0</v>
      </c>
      <c r="AR785" s="148">
        <f t="shared" si="6592"/>
        <v>0</v>
      </c>
      <c r="AS785" s="148">
        <f t="shared" si="6592"/>
        <v>0</v>
      </c>
      <c r="AT785" s="148">
        <f t="shared" si="6592"/>
        <v>0</v>
      </c>
      <c r="AU785" s="6">
        <f t="shared" si="6592"/>
        <v>0</v>
      </c>
      <c r="AV785" s="6">
        <f t="shared" si="6592"/>
        <v>0</v>
      </c>
      <c r="AW785" s="6">
        <f t="shared" si="6592"/>
        <v>25000</v>
      </c>
      <c r="AX785" s="6">
        <f t="shared" si="6592"/>
        <v>0</v>
      </c>
      <c r="AY785" s="148">
        <f t="shared" si="6593"/>
        <v>0</v>
      </c>
      <c r="AZ785" s="148">
        <f t="shared" si="6593"/>
        <v>0</v>
      </c>
      <c r="BA785" s="148">
        <f t="shared" si="6593"/>
        <v>0</v>
      </c>
      <c r="BB785" s="148">
        <f t="shared" si="6593"/>
        <v>0</v>
      </c>
      <c r="BC785" s="6">
        <f t="shared" si="6593"/>
        <v>0</v>
      </c>
      <c r="BD785" s="6">
        <f t="shared" si="6593"/>
        <v>0</v>
      </c>
      <c r="BE785" s="6">
        <f t="shared" si="6593"/>
        <v>25000</v>
      </c>
      <c r="BF785" s="6">
        <f t="shared" si="6593"/>
        <v>0</v>
      </c>
      <c r="BG785" s="148">
        <f t="shared" si="6593"/>
        <v>0</v>
      </c>
      <c r="BH785" s="148">
        <f t="shared" si="6593"/>
        <v>0</v>
      </c>
      <c r="BI785" s="148">
        <f t="shared" si="6593"/>
        <v>0</v>
      </c>
      <c r="BJ785" s="148">
        <f t="shared" si="6593"/>
        <v>0</v>
      </c>
      <c r="BK785" s="6">
        <f t="shared" si="6593"/>
        <v>0</v>
      </c>
      <c r="BL785" s="6">
        <f t="shared" si="6593"/>
        <v>0</v>
      </c>
      <c r="BM785" s="6">
        <f t="shared" si="6593"/>
        <v>25000</v>
      </c>
      <c r="BN785" s="6">
        <f t="shared" si="6593"/>
        <v>0</v>
      </c>
      <c r="BO785" s="148">
        <f t="shared" si="6594"/>
        <v>0</v>
      </c>
      <c r="BP785" s="148">
        <f t="shared" si="6594"/>
        <v>0</v>
      </c>
      <c r="BQ785" s="148">
        <f t="shared" si="6594"/>
        <v>0</v>
      </c>
      <c r="BR785" s="148">
        <f t="shared" si="6594"/>
        <v>0</v>
      </c>
      <c r="BS785" s="6">
        <f t="shared" si="6594"/>
        <v>0</v>
      </c>
      <c r="BT785" s="6">
        <f t="shared" si="6594"/>
        <v>0</v>
      </c>
      <c r="BU785" s="6">
        <f t="shared" si="6594"/>
        <v>25000</v>
      </c>
      <c r="BV785" s="6">
        <f t="shared" si="6594"/>
        <v>0</v>
      </c>
    </row>
    <row r="786" spans="1:74">
      <c r="A786" s="8" t="s">
        <v>19</v>
      </c>
      <c r="B786" s="10">
        <v>914</v>
      </c>
      <c r="C786" s="10" t="s">
        <v>13</v>
      </c>
      <c r="D786" s="10" t="s">
        <v>3</v>
      </c>
      <c r="E786" s="10" t="s">
        <v>61</v>
      </c>
      <c r="F786" s="10" t="s">
        <v>20</v>
      </c>
      <c r="G786" s="6">
        <f>G787</f>
        <v>12000</v>
      </c>
      <c r="H786" s="6">
        <f t="shared" si="6590"/>
        <v>0</v>
      </c>
      <c r="I786" s="6">
        <f t="shared" si="6590"/>
        <v>25000</v>
      </c>
      <c r="J786" s="6">
        <f t="shared" si="6590"/>
        <v>0</v>
      </c>
      <c r="K786" s="148">
        <f t="shared" si="6590"/>
        <v>0</v>
      </c>
      <c r="L786" s="148">
        <f t="shared" si="6590"/>
        <v>0</v>
      </c>
      <c r="M786" s="148">
        <f t="shared" si="6590"/>
        <v>0</v>
      </c>
      <c r="N786" s="148">
        <f t="shared" si="6590"/>
        <v>0</v>
      </c>
      <c r="O786" s="6">
        <f t="shared" si="6590"/>
        <v>12000</v>
      </c>
      <c r="P786" s="6">
        <f t="shared" si="6590"/>
        <v>0</v>
      </c>
      <c r="Q786" s="6">
        <f t="shared" si="6590"/>
        <v>25000</v>
      </c>
      <c r="R786" s="6">
        <f t="shared" si="6590"/>
        <v>0</v>
      </c>
      <c r="S786" s="148">
        <f t="shared" si="6591"/>
        <v>0</v>
      </c>
      <c r="T786" s="148">
        <f t="shared" si="6591"/>
        <v>0</v>
      </c>
      <c r="U786" s="148">
        <f t="shared" si="6591"/>
        <v>0</v>
      </c>
      <c r="V786" s="148">
        <f t="shared" si="6591"/>
        <v>0</v>
      </c>
      <c r="W786" s="6">
        <f t="shared" si="6591"/>
        <v>12000</v>
      </c>
      <c r="X786" s="6">
        <f t="shared" si="6591"/>
        <v>0</v>
      </c>
      <c r="Y786" s="6">
        <f t="shared" si="6591"/>
        <v>25000</v>
      </c>
      <c r="Z786" s="6">
        <f t="shared" si="6591"/>
        <v>0</v>
      </c>
      <c r="AA786" s="148">
        <f t="shared" si="6591"/>
        <v>-12000</v>
      </c>
      <c r="AB786" s="148">
        <f t="shared" si="6591"/>
        <v>0</v>
      </c>
      <c r="AC786" s="148">
        <f t="shared" si="6591"/>
        <v>0</v>
      </c>
      <c r="AD786" s="148">
        <f t="shared" si="6591"/>
        <v>0</v>
      </c>
      <c r="AE786" s="6">
        <f t="shared" si="6591"/>
        <v>0</v>
      </c>
      <c r="AF786" s="6">
        <f t="shared" si="6591"/>
        <v>0</v>
      </c>
      <c r="AG786" s="6">
        <f t="shared" si="6591"/>
        <v>25000</v>
      </c>
      <c r="AH786" s="6">
        <f t="shared" si="6591"/>
        <v>0</v>
      </c>
      <c r="AI786" s="148">
        <f t="shared" si="6592"/>
        <v>0</v>
      </c>
      <c r="AJ786" s="148">
        <f t="shared" si="6592"/>
        <v>0</v>
      </c>
      <c r="AK786" s="148">
        <f t="shared" si="6592"/>
        <v>0</v>
      </c>
      <c r="AL786" s="148">
        <f t="shared" si="6592"/>
        <v>0</v>
      </c>
      <c r="AM786" s="6">
        <f t="shared" si="6592"/>
        <v>0</v>
      </c>
      <c r="AN786" s="6">
        <f t="shared" si="6592"/>
        <v>0</v>
      </c>
      <c r="AO786" s="6">
        <f t="shared" si="6592"/>
        <v>25000</v>
      </c>
      <c r="AP786" s="6">
        <f t="shared" si="6592"/>
        <v>0</v>
      </c>
      <c r="AQ786" s="148">
        <f t="shared" si="6592"/>
        <v>0</v>
      </c>
      <c r="AR786" s="148">
        <f t="shared" si="6592"/>
        <v>0</v>
      </c>
      <c r="AS786" s="148">
        <f t="shared" si="6592"/>
        <v>0</v>
      </c>
      <c r="AT786" s="148">
        <f t="shared" si="6592"/>
        <v>0</v>
      </c>
      <c r="AU786" s="6">
        <f t="shared" si="6592"/>
        <v>0</v>
      </c>
      <c r="AV786" s="6">
        <f t="shared" si="6592"/>
        <v>0</v>
      </c>
      <c r="AW786" s="6">
        <f t="shared" si="6592"/>
        <v>25000</v>
      </c>
      <c r="AX786" s="6">
        <f t="shared" si="6592"/>
        <v>0</v>
      </c>
      <c r="AY786" s="148">
        <f t="shared" si="6593"/>
        <v>0</v>
      </c>
      <c r="AZ786" s="148">
        <f t="shared" si="6593"/>
        <v>0</v>
      </c>
      <c r="BA786" s="148">
        <f t="shared" si="6593"/>
        <v>0</v>
      </c>
      <c r="BB786" s="148">
        <f t="shared" si="6593"/>
        <v>0</v>
      </c>
      <c r="BC786" s="6">
        <f t="shared" si="6593"/>
        <v>0</v>
      </c>
      <c r="BD786" s="6">
        <f t="shared" si="6593"/>
        <v>0</v>
      </c>
      <c r="BE786" s="6">
        <f t="shared" si="6593"/>
        <v>25000</v>
      </c>
      <c r="BF786" s="6">
        <f t="shared" si="6593"/>
        <v>0</v>
      </c>
      <c r="BG786" s="148">
        <f t="shared" si="6593"/>
        <v>0</v>
      </c>
      <c r="BH786" s="148">
        <f t="shared" si="6593"/>
        <v>0</v>
      </c>
      <c r="BI786" s="148">
        <f t="shared" si="6593"/>
        <v>0</v>
      </c>
      <c r="BJ786" s="148">
        <f t="shared" si="6593"/>
        <v>0</v>
      </c>
      <c r="BK786" s="6">
        <f t="shared" si="6593"/>
        <v>0</v>
      </c>
      <c r="BL786" s="6">
        <f t="shared" si="6593"/>
        <v>0</v>
      </c>
      <c r="BM786" s="6">
        <f t="shared" si="6593"/>
        <v>25000</v>
      </c>
      <c r="BN786" s="6">
        <f t="shared" si="6593"/>
        <v>0</v>
      </c>
      <c r="BO786" s="148">
        <f t="shared" si="6594"/>
        <v>0</v>
      </c>
      <c r="BP786" s="148">
        <f t="shared" si="6594"/>
        <v>0</v>
      </c>
      <c r="BQ786" s="148">
        <f t="shared" si="6594"/>
        <v>0</v>
      </c>
      <c r="BR786" s="148">
        <f t="shared" si="6594"/>
        <v>0</v>
      </c>
      <c r="BS786" s="6">
        <f t="shared" si="6594"/>
        <v>0</v>
      </c>
      <c r="BT786" s="6">
        <f t="shared" si="6594"/>
        <v>0</v>
      </c>
      <c r="BU786" s="6">
        <f t="shared" si="6594"/>
        <v>25000</v>
      </c>
      <c r="BV786" s="6">
        <f t="shared" si="6594"/>
        <v>0</v>
      </c>
    </row>
    <row r="787" spans="1:74" s="5" customFormat="1">
      <c r="A787" s="8" t="s">
        <v>69</v>
      </c>
      <c r="B787" s="10">
        <v>914</v>
      </c>
      <c r="C787" s="10" t="s">
        <v>13</v>
      </c>
      <c r="D787" s="10" t="s">
        <v>3</v>
      </c>
      <c r="E787" s="10" t="s">
        <v>61</v>
      </c>
      <c r="F787" s="10" t="s">
        <v>315</v>
      </c>
      <c r="G787" s="6">
        <v>12000</v>
      </c>
      <c r="H787" s="6"/>
      <c r="I787" s="6">
        <v>25000</v>
      </c>
      <c r="J787" s="6"/>
      <c r="K787" s="148"/>
      <c r="L787" s="148"/>
      <c r="M787" s="148"/>
      <c r="N787" s="148"/>
      <c r="O787" s="6">
        <f>G787+K787</f>
        <v>12000</v>
      </c>
      <c r="P787" s="6">
        <f t="shared" ref="P787" si="6595">H787+L787</f>
        <v>0</v>
      </c>
      <c r="Q787" s="6">
        <f t="shared" ref="Q787" si="6596">I787+M787</f>
        <v>25000</v>
      </c>
      <c r="R787" s="6">
        <f t="shared" ref="R787" si="6597">J787+N787</f>
        <v>0</v>
      </c>
      <c r="S787" s="148"/>
      <c r="T787" s="148"/>
      <c r="U787" s="148"/>
      <c r="V787" s="148"/>
      <c r="W787" s="6">
        <f>O787+S787</f>
        <v>12000</v>
      </c>
      <c r="X787" s="6">
        <f t="shared" ref="X787" si="6598">P787+T787</f>
        <v>0</v>
      </c>
      <c r="Y787" s="6">
        <f t="shared" ref="Y787" si="6599">Q787+U787</f>
        <v>25000</v>
      </c>
      <c r="Z787" s="6">
        <f t="shared" ref="Z787" si="6600">R787+V787</f>
        <v>0</v>
      </c>
      <c r="AA787" s="148">
        <v>-12000</v>
      </c>
      <c r="AB787" s="148"/>
      <c r="AC787" s="148"/>
      <c r="AD787" s="148"/>
      <c r="AE787" s="6">
        <f>W787+AA787</f>
        <v>0</v>
      </c>
      <c r="AF787" s="6">
        <f t="shared" ref="AF787" si="6601">X787+AB787</f>
        <v>0</v>
      </c>
      <c r="AG787" s="6">
        <f t="shared" ref="AG787" si="6602">Y787+AC787</f>
        <v>25000</v>
      </c>
      <c r="AH787" s="6">
        <f t="shared" ref="AH787" si="6603">Z787+AD787</f>
        <v>0</v>
      </c>
      <c r="AI787" s="148"/>
      <c r="AJ787" s="148"/>
      <c r="AK787" s="148"/>
      <c r="AL787" s="148"/>
      <c r="AM787" s="6">
        <f>AE787+AI787</f>
        <v>0</v>
      </c>
      <c r="AN787" s="6">
        <f t="shared" ref="AN787" si="6604">AF787+AJ787</f>
        <v>0</v>
      </c>
      <c r="AO787" s="6">
        <f t="shared" ref="AO787" si="6605">AG787+AK787</f>
        <v>25000</v>
      </c>
      <c r="AP787" s="6">
        <f t="shared" ref="AP787" si="6606">AH787+AL787</f>
        <v>0</v>
      </c>
      <c r="AQ787" s="148"/>
      <c r="AR787" s="148"/>
      <c r="AS787" s="148"/>
      <c r="AT787" s="148"/>
      <c r="AU787" s="6">
        <f>AM787+AQ787</f>
        <v>0</v>
      </c>
      <c r="AV787" s="6">
        <f t="shared" ref="AV787" si="6607">AN787+AR787</f>
        <v>0</v>
      </c>
      <c r="AW787" s="6">
        <f t="shared" ref="AW787" si="6608">AO787+AS787</f>
        <v>25000</v>
      </c>
      <c r="AX787" s="6">
        <f t="shared" ref="AX787" si="6609">AP787+AT787</f>
        <v>0</v>
      </c>
      <c r="AY787" s="148"/>
      <c r="AZ787" s="148"/>
      <c r="BA787" s="148"/>
      <c r="BB787" s="148"/>
      <c r="BC787" s="6">
        <f>AU787+AY787</f>
        <v>0</v>
      </c>
      <c r="BD787" s="6">
        <f t="shared" ref="BD787" si="6610">AV787+AZ787</f>
        <v>0</v>
      </c>
      <c r="BE787" s="6">
        <f t="shared" ref="BE787" si="6611">AW787+BA787</f>
        <v>25000</v>
      </c>
      <c r="BF787" s="6">
        <f t="shared" ref="BF787" si="6612">AX787+BB787</f>
        <v>0</v>
      </c>
      <c r="BG787" s="148"/>
      <c r="BH787" s="148"/>
      <c r="BI787" s="148"/>
      <c r="BJ787" s="148"/>
      <c r="BK787" s="6">
        <f>BC787+BG787</f>
        <v>0</v>
      </c>
      <c r="BL787" s="6">
        <f t="shared" ref="BL787" si="6613">BD787+BH787</f>
        <v>0</v>
      </c>
      <c r="BM787" s="6">
        <f t="shared" ref="BM787" si="6614">BE787+BI787</f>
        <v>25000</v>
      </c>
      <c r="BN787" s="6">
        <f t="shared" ref="BN787" si="6615">BF787+BJ787</f>
        <v>0</v>
      </c>
      <c r="BO787" s="148"/>
      <c r="BP787" s="148"/>
      <c r="BQ787" s="148"/>
      <c r="BR787" s="148"/>
      <c r="BS787" s="6">
        <f>BK787+BO787</f>
        <v>0</v>
      </c>
      <c r="BT787" s="6">
        <f t="shared" ref="BT787" si="6616">BL787+BP787</f>
        <v>0</v>
      </c>
      <c r="BU787" s="6">
        <f t="shared" ref="BU787" si="6617">BM787+BQ787</f>
        <v>25000</v>
      </c>
      <c r="BV787" s="6">
        <f t="shared" ref="BV787" si="6618">BN787+BR787</f>
        <v>0</v>
      </c>
    </row>
    <row r="788" spans="1:74" s="5" customFormat="1">
      <c r="A788" s="8"/>
      <c r="B788" s="10"/>
      <c r="C788" s="10"/>
      <c r="D788" s="10"/>
      <c r="E788" s="10"/>
      <c r="F788" s="10"/>
      <c r="G788" s="6"/>
      <c r="H788" s="6"/>
      <c r="I788" s="6"/>
      <c r="J788" s="6"/>
      <c r="K788" s="148"/>
      <c r="L788" s="148"/>
      <c r="M788" s="148"/>
      <c r="N788" s="148"/>
      <c r="O788" s="6"/>
      <c r="P788" s="6"/>
      <c r="Q788" s="6"/>
      <c r="R788" s="6"/>
      <c r="S788" s="148"/>
      <c r="T788" s="148"/>
      <c r="U788" s="148"/>
      <c r="V788" s="148"/>
      <c r="W788" s="6"/>
      <c r="X788" s="6"/>
      <c r="Y788" s="6"/>
      <c r="Z788" s="6"/>
      <c r="AA788" s="148"/>
      <c r="AB788" s="148"/>
      <c r="AC788" s="148"/>
      <c r="AD788" s="148"/>
      <c r="AE788" s="6"/>
      <c r="AF788" s="6"/>
      <c r="AG788" s="6"/>
      <c r="AH788" s="6"/>
      <c r="AI788" s="148"/>
      <c r="AJ788" s="148"/>
      <c r="AK788" s="148"/>
      <c r="AL788" s="148"/>
      <c r="AM788" s="6"/>
      <c r="AN788" s="6"/>
      <c r="AO788" s="6"/>
      <c r="AP788" s="6"/>
      <c r="AQ788" s="148"/>
      <c r="AR788" s="148"/>
      <c r="AS788" s="148"/>
      <c r="AT788" s="148"/>
      <c r="AU788" s="6"/>
      <c r="AV788" s="6"/>
      <c r="AW788" s="6"/>
      <c r="AX788" s="6"/>
      <c r="AY788" s="148"/>
      <c r="AZ788" s="148"/>
      <c r="BA788" s="148"/>
      <c r="BB788" s="148"/>
      <c r="BC788" s="6"/>
      <c r="BD788" s="6"/>
      <c r="BE788" s="6"/>
      <c r="BF788" s="6"/>
      <c r="BG788" s="148"/>
      <c r="BH788" s="148"/>
      <c r="BI788" s="148"/>
      <c r="BJ788" s="148"/>
      <c r="BK788" s="6"/>
      <c r="BL788" s="6"/>
      <c r="BM788" s="6"/>
      <c r="BN788" s="6"/>
      <c r="BO788" s="148"/>
      <c r="BP788" s="148"/>
      <c r="BQ788" s="148"/>
      <c r="BR788" s="148"/>
      <c r="BS788" s="6"/>
      <c r="BT788" s="6"/>
      <c r="BU788" s="6"/>
      <c r="BV788" s="6"/>
    </row>
    <row r="789" spans="1:74" s="5" customFormat="1" ht="60.75" customHeight="1">
      <c r="A789" s="259" t="s">
        <v>445</v>
      </c>
      <c r="B789" s="264">
        <v>914</v>
      </c>
      <c r="C789" s="260" t="s">
        <v>14</v>
      </c>
      <c r="D789" s="260" t="s">
        <v>84</v>
      </c>
      <c r="E789" s="260"/>
      <c r="F789" s="268"/>
      <c r="G789" s="6"/>
      <c r="H789" s="6"/>
      <c r="I789" s="6"/>
      <c r="J789" s="6"/>
      <c r="K789" s="148"/>
      <c r="L789" s="148"/>
      <c r="M789" s="148"/>
      <c r="N789" s="148"/>
      <c r="O789" s="6"/>
      <c r="P789" s="6"/>
      <c r="Q789" s="6"/>
      <c r="R789" s="6"/>
      <c r="S789" s="148"/>
      <c r="T789" s="148"/>
      <c r="U789" s="148"/>
      <c r="V789" s="148"/>
      <c r="W789" s="6"/>
      <c r="X789" s="6"/>
      <c r="Y789" s="6"/>
      <c r="Z789" s="6"/>
      <c r="AA789" s="165">
        <f t="shared" ref="AA789:AQ793" si="6619">AA790</f>
        <v>65</v>
      </c>
      <c r="AB789" s="165">
        <f t="shared" si="6619"/>
        <v>0</v>
      </c>
      <c r="AC789" s="165">
        <f t="shared" si="6619"/>
        <v>0</v>
      </c>
      <c r="AD789" s="165">
        <f t="shared" si="6619"/>
        <v>0</v>
      </c>
      <c r="AE789" s="17">
        <f t="shared" si="6619"/>
        <v>65</v>
      </c>
      <c r="AF789" s="17">
        <f t="shared" si="6619"/>
        <v>0</v>
      </c>
      <c r="AG789" s="17">
        <f t="shared" si="6619"/>
        <v>0</v>
      </c>
      <c r="AH789" s="17">
        <f t="shared" si="6619"/>
        <v>0</v>
      </c>
      <c r="AI789" s="165">
        <f t="shared" si="6619"/>
        <v>0</v>
      </c>
      <c r="AJ789" s="165">
        <f t="shared" si="6619"/>
        <v>0</v>
      </c>
      <c r="AK789" s="165">
        <f t="shared" si="6619"/>
        <v>0</v>
      </c>
      <c r="AL789" s="165">
        <f t="shared" si="6619"/>
        <v>0</v>
      </c>
      <c r="AM789" s="17">
        <f t="shared" si="6619"/>
        <v>65</v>
      </c>
      <c r="AN789" s="17">
        <f t="shared" si="6619"/>
        <v>0</v>
      </c>
      <c r="AO789" s="17">
        <f t="shared" si="6619"/>
        <v>0</v>
      </c>
      <c r="AP789" s="17">
        <f t="shared" si="6619"/>
        <v>0</v>
      </c>
      <c r="AQ789" s="165">
        <f t="shared" si="6619"/>
        <v>0</v>
      </c>
      <c r="AR789" s="165">
        <f t="shared" ref="AQ789:BG793" si="6620">AR790</f>
        <v>0</v>
      </c>
      <c r="AS789" s="165">
        <f t="shared" si="6620"/>
        <v>0</v>
      </c>
      <c r="AT789" s="165">
        <f t="shared" si="6620"/>
        <v>0</v>
      </c>
      <c r="AU789" s="17">
        <f t="shared" si="6620"/>
        <v>65</v>
      </c>
      <c r="AV789" s="17">
        <f t="shared" si="6620"/>
        <v>0</v>
      </c>
      <c r="AW789" s="17">
        <f t="shared" si="6620"/>
        <v>0</v>
      </c>
      <c r="AX789" s="17">
        <f t="shared" si="6620"/>
        <v>0</v>
      </c>
      <c r="AY789" s="165">
        <f t="shared" si="6620"/>
        <v>0</v>
      </c>
      <c r="AZ789" s="165">
        <f t="shared" si="6620"/>
        <v>0</v>
      </c>
      <c r="BA789" s="165">
        <f t="shared" si="6620"/>
        <v>0</v>
      </c>
      <c r="BB789" s="165">
        <f t="shared" si="6620"/>
        <v>0</v>
      </c>
      <c r="BC789" s="17">
        <f t="shared" si="6620"/>
        <v>65</v>
      </c>
      <c r="BD789" s="17">
        <f t="shared" si="6620"/>
        <v>0</v>
      </c>
      <c r="BE789" s="17">
        <f t="shared" si="6620"/>
        <v>0</v>
      </c>
      <c r="BF789" s="17">
        <f t="shared" si="6620"/>
        <v>0</v>
      </c>
      <c r="BG789" s="165">
        <f t="shared" si="6620"/>
        <v>0</v>
      </c>
      <c r="BH789" s="165">
        <f t="shared" ref="BG789:BV793" si="6621">BH790</f>
        <v>0</v>
      </c>
      <c r="BI789" s="165">
        <f t="shared" si="6621"/>
        <v>0</v>
      </c>
      <c r="BJ789" s="165">
        <f t="shared" si="6621"/>
        <v>0</v>
      </c>
      <c r="BK789" s="17">
        <f t="shared" si="6621"/>
        <v>65</v>
      </c>
      <c r="BL789" s="17">
        <f t="shared" si="6621"/>
        <v>0</v>
      </c>
      <c r="BM789" s="17">
        <f t="shared" si="6621"/>
        <v>0</v>
      </c>
      <c r="BN789" s="17">
        <f t="shared" si="6621"/>
        <v>0</v>
      </c>
      <c r="BO789" s="165">
        <f t="shared" si="6621"/>
        <v>0</v>
      </c>
      <c r="BP789" s="165">
        <f t="shared" si="6621"/>
        <v>0</v>
      </c>
      <c r="BQ789" s="165">
        <f t="shared" si="6621"/>
        <v>0</v>
      </c>
      <c r="BR789" s="165">
        <f t="shared" si="6621"/>
        <v>0</v>
      </c>
      <c r="BS789" s="17">
        <f t="shared" si="6621"/>
        <v>65</v>
      </c>
      <c r="BT789" s="17">
        <f t="shared" si="6621"/>
        <v>0</v>
      </c>
      <c r="BU789" s="17">
        <f t="shared" si="6621"/>
        <v>0</v>
      </c>
      <c r="BV789" s="17">
        <f t="shared" si="6621"/>
        <v>0</v>
      </c>
    </row>
    <row r="790" spans="1:74" s="5" customFormat="1" ht="100.8">
      <c r="A790" s="123" t="s">
        <v>444</v>
      </c>
      <c r="B790" s="269">
        <v>914</v>
      </c>
      <c r="C790" s="125" t="s">
        <v>14</v>
      </c>
      <c r="D790" s="125" t="s">
        <v>84</v>
      </c>
      <c r="E790" s="125" t="s">
        <v>446</v>
      </c>
      <c r="F790" s="260"/>
      <c r="G790" s="6"/>
      <c r="H790" s="6"/>
      <c r="I790" s="6"/>
      <c r="J790" s="6"/>
      <c r="K790" s="148"/>
      <c r="L790" s="148"/>
      <c r="M790" s="148"/>
      <c r="N790" s="148"/>
      <c r="O790" s="6"/>
      <c r="P790" s="6"/>
      <c r="Q790" s="6"/>
      <c r="R790" s="6"/>
      <c r="S790" s="148"/>
      <c r="T790" s="148"/>
      <c r="U790" s="148"/>
      <c r="V790" s="148"/>
      <c r="W790" s="6"/>
      <c r="X790" s="6"/>
      <c r="Y790" s="6"/>
      <c r="Z790" s="6"/>
      <c r="AA790" s="148">
        <f t="shared" si="6619"/>
        <v>65</v>
      </c>
      <c r="AB790" s="148">
        <f t="shared" si="6619"/>
        <v>0</v>
      </c>
      <c r="AC790" s="148">
        <f t="shared" si="6619"/>
        <v>0</v>
      </c>
      <c r="AD790" s="148">
        <f t="shared" si="6619"/>
        <v>0</v>
      </c>
      <c r="AE790" s="6">
        <f t="shared" si="6619"/>
        <v>65</v>
      </c>
      <c r="AF790" s="6">
        <f t="shared" si="6619"/>
        <v>0</v>
      </c>
      <c r="AG790" s="6">
        <f t="shared" si="6619"/>
        <v>0</v>
      </c>
      <c r="AH790" s="6">
        <f t="shared" si="6619"/>
        <v>0</v>
      </c>
      <c r="AI790" s="148">
        <f t="shared" si="6619"/>
        <v>0</v>
      </c>
      <c r="AJ790" s="148">
        <f t="shared" si="6619"/>
        <v>0</v>
      </c>
      <c r="AK790" s="148">
        <f t="shared" si="6619"/>
        <v>0</v>
      </c>
      <c r="AL790" s="148">
        <f t="shared" si="6619"/>
        <v>0</v>
      </c>
      <c r="AM790" s="6">
        <f t="shared" si="6619"/>
        <v>65</v>
      </c>
      <c r="AN790" s="6">
        <f t="shared" si="6619"/>
        <v>0</v>
      </c>
      <c r="AO790" s="6">
        <f t="shared" si="6619"/>
        <v>0</v>
      </c>
      <c r="AP790" s="6">
        <f t="shared" si="6619"/>
        <v>0</v>
      </c>
      <c r="AQ790" s="148">
        <f t="shared" si="6620"/>
        <v>0</v>
      </c>
      <c r="AR790" s="148">
        <f t="shared" si="6620"/>
        <v>0</v>
      </c>
      <c r="AS790" s="148">
        <f t="shared" si="6620"/>
        <v>0</v>
      </c>
      <c r="AT790" s="148">
        <f t="shared" si="6620"/>
        <v>0</v>
      </c>
      <c r="AU790" s="6">
        <f t="shared" si="6620"/>
        <v>65</v>
      </c>
      <c r="AV790" s="6">
        <f t="shared" si="6620"/>
        <v>0</v>
      </c>
      <c r="AW790" s="6">
        <f t="shared" si="6620"/>
        <v>0</v>
      </c>
      <c r="AX790" s="6">
        <f t="shared" si="6620"/>
        <v>0</v>
      </c>
      <c r="AY790" s="148">
        <f t="shared" si="6620"/>
        <v>0</v>
      </c>
      <c r="AZ790" s="148">
        <f t="shared" si="6620"/>
        <v>0</v>
      </c>
      <c r="BA790" s="148">
        <f t="shared" si="6620"/>
        <v>0</v>
      </c>
      <c r="BB790" s="148">
        <f t="shared" si="6620"/>
        <v>0</v>
      </c>
      <c r="BC790" s="6">
        <f t="shared" si="6620"/>
        <v>65</v>
      </c>
      <c r="BD790" s="6">
        <f t="shared" si="6620"/>
        <v>0</v>
      </c>
      <c r="BE790" s="6">
        <f t="shared" si="6620"/>
        <v>0</v>
      </c>
      <c r="BF790" s="6">
        <f t="shared" si="6620"/>
        <v>0</v>
      </c>
      <c r="BG790" s="148">
        <f t="shared" si="6621"/>
        <v>0</v>
      </c>
      <c r="BH790" s="148">
        <f t="shared" si="6621"/>
        <v>0</v>
      </c>
      <c r="BI790" s="148">
        <f t="shared" si="6621"/>
        <v>0</v>
      </c>
      <c r="BJ790" s="148">
        <f t="shared" si="6621"/>
        <v>0</v>
      </c>
      <c r="BK790" s="6">
        <f t="shared" si="6621"/>
        <v>65</v>
      </c>
      <c r="BL790" s="6">
        <f t="shared" si="6621"/>
        <v>0</v>
      </c>
      <c r="BM790" s="6">
        <f t="shared" si="6621"/>
        <v>0</v>
      </c>
      <c r="BN790" s="6">
        <f t="shared" si="6621"/>
        <v>0</v>
      </c>
      <c r="BO790" s="148">
        <f t="shared" si="6621"/>
        <v>0</v>
      </c>
      <c r="BP790" s="148">
        <f t="shared" si="6621"/>
        <v>0</v>
      </c>
      <c r="BQ790" s="148">
        <f t="shared" si="6621"/>
        <v>0</v>
      </c>
      <c r="BR790" s="148">
        <f t="shared" si="6621"/>
        <v>0</v>
      </c>
      <c r="BS790" s="6">
        <f t="shared" si="6621"/>
        <v>65</v>
      </c>
      <c r="BT790" s="6">
        <f t="shared" si="6621"/>
        <v>0</v>
      </c>
      <c r="BU790" s="6">
        <f t="shared" si="6621"/>
        <v>0</v>
      </c>
      <c r="BV790" s="6">
        <f t="shared" si="6621"/>
        <v>0</v>
      </c>
    </row>
    <row r="791" spans="1:74" s="5" customFormat="1">
      <c r="A791" s="123" t="s">
        <v>15</v>
      </c>
      <c r="B791" s="269">
        <v>914</v>
      </c>
      <c r="C791" s="125" t="s">
        <v>14</v>
      </c>
      <c r="D791" s="125" t="s">
        <v>84</v>
      </c>
      <c r="E791" s="125" t="s">
        <v>452</v>
      </c>
      <c r="F791" s="255"/>
      <c r="G791" s="6"/>
      <c r="H791" s="6"/>
      <c r="I791" s="6"/>
      <c r="J791" s="6"/>
      <c r="K791" s="148"/>
      <c r="L791" s="148"/>
      <c r="M791" s="148"/>
      <c r="N791" s="148"/>
      <c r="O791" s="6"/>
      <c r="P791" s="6"/>
      <c r="Q791" s="6"/>
      <c r="R791" s="6"/>
      <c r="S791" s="148"/>
      <c r="T791" s="148"/>
      <c r="U791" s="148"/>
      <c r="V791" s="148"/>
      <c r="W791" s="6"/>
      <c r="X791" s="6"/>
      <c r="Y791" s="6"/>
      <c r="Z791" s="6"/>
      <c r="AA791" s="148">
        <f t="shared" si="6619"/>
        <v>65</v>
      </c>
      <c r="AB791" s="148">
        <f t="shared" si="6619"/>
        <v>0</v>
      </c>
      <c r="AC791" s="148">
        <f t="shared" si="6619"/>
        <v>0</v>
      </c>
      <c r="AD791" s="148">
        <f t="shared" si="6619"/>
        <v>0</v>
      </c>
      <c r="AE791" s="6">
        <f t="shared" si="6619"/>
        <v>65</v>
      </c>
      <c r="AF791" s="6">
        <f t="shared" si="6619"/>
        <v>0</v>
      </c>
      <c r="AG791" s="6">
        <f t="shared" si="6619"/>
        <v>0</v>
      </c>
      <c r="AH791" s="6">
        <f t="shared" si="6619"/>
        <v>0</v>
      </c>
      <c r="AI791" s="148">
        <f t="shared" si="6619"/>
        <v>0</v>
      </c>
      <c r="AJ791" s="148">
        <f t="shared" si="6619"/>
        <v>0</v>
      </c>
      <c r="AK791" s="148">
        <f t="shared" si="6619"/>
        <v>0</v>
      </c>
      <c r="AL791" s="148">
        <f t="shared" si="6619"/>
        <v>0</v>
      </c>
      <c r="AM791" s="6">
        <f t="shared" si="6619"/>
        <v>65</v>
      </c>
      <c r="AN791" s="6">
        <f t="shared" si="6619"/>
        <v>0</v>
      </c>
      <c r="AO791" s="6">
        <f t="shared" si="6619"/>
        <v>0</v>
      </c>
      <c r="AP791" s="6">
        <f t="shared" si="6619"/>
        <v>0</v>
      </c>
      <c r="AQ791" s="148">
        <f t="shared" si="6620"/>
        <v>0</v>
      </c>
      <c r="AR791" s="148">
        <f t="shared" si="6620"/>
        <v>0</v>
      </c>
      <c r="AS791" s="148">
        <f t="shared" si="6620"/>
        <v>0</v>
      </c>
      <c r="AT791" s="148">
        <f t="shared" si="6620"/>
        <v>0</v>
      </c>
      <c r="AU791" s="6">
        <f t="shared" si="6620"/>
        <v>65</v>
      </c>
      <c r="AV791" s="6">
        <f t="shared" si="6620"/>
        <v>0</v>
      </c>
      <c r="AW791" s="6">
        <f t="shared" si="6620"/>
        <v>0</v>
      </c>
      <c r="AX791" s="6">
        <f t="shared" si="6620"/>
        <v>0</v>
      </c>
      <c r="AY791" s="148">
        <f t="shared" si="6620"/>
        <v>0</v>
      </c>
      <c r="AZ791" s="148">
        <f t="shared" si="6620"/>
        <v>0</v>
      </c>
      <c r="BA791" s="148">
        <f t="shared" si="6620"/>
        <v>0</v>
      </c>
      <c r="BB791" s="148">
        <f t="shared" si="6620"/>
        <v>0</v>
      </c>
      <c r="BC791" s="6">
        <f t="shared" si="6620"/>
        <v>65</v>
      </c>
      <c r="BD791" s="6">
        <f t="shared" si="6620"/>
        <v>0</v>
      </c>
      <c r="BE791" s="6">
        <f t="shared" si="6620"/>
        <v>0</v>
      </c>
      <c r="BF791" s="6">
        <f t="shared" si="6620"/>
        <v>0</v>
      </c>
      <c r="BG791" s="148">
        <f t="shared" si="6621"/>
        <v>0</v>
      </c>
      <c r="BH791" s="148">
        <f t="shared" si="6621"/>
        <v>0</v>
      </c>
      <c r="BI791" s="148">
        <f t="shared" si="6621"/>
        <v>0</v>
      </c>
      <c r="BJ791" s="148">
        <f t="shared" si="6621"/>
        <v>0</v>
      </c>
      <c r="BK791" s="6">
        <f t="shared" si="6621"/>
        <v>65</v>
      </c>
      <c r="BL791" s="6">
        <f t="shared" si="6621"/>
        <v>0</v>
      </c>
      <c r="BM791" s="6">
        <f t="shared" si="6621"/>
        <v>0</v>
      </c>
      <c r="BN791" s="6">
        <f t="shared" si="6621"/>
        <v>0</v>
      </c>
      <c r="BO791" s="148">
        <f t="shared" si="6621"/>
        <v>0</v>
      </c>
      <c r="BP791" s="148">
        <f t="shared" si="6621"/>
        <v>0</v>
      </c>
      <c r="BQ791" s="148">
        <f t="shared" si="6621"/>
        <v>0</v>
      </c>
      <c r="BR791" s="148">
        <f t="shared" si="6621"/>
        <v>0</v>
      </c>
      <c r="BS791" s="6">
        <f t="shared" si="6621"/>
        <v>65</v>
      </c>
      <c r="BT791" s="6">
        <f t="shared" si="6621"/>
        <v>0</v>
      </c>
      <c r="BU791" s="6">
        <f t="shared" si="6621"/>
        <v>0</v>
      </c>
      <c r="BV791" s="6">
        <f t="shared" si="6621"/>
        <v>0</v>
      </c>
    </row>
    <row r="792" spans="1:74" s="5" customFormat="1" ht="67.2">
      <c r="A792" s="123" t="s">
        <v>781</v>
      </c>
      <c r="B792" s="269">
        <v>914</v>
      </c>
      <c r="C792" s="125" t="s">
        <v>14</v>
      </c>
      <c r="D792" s="125" t="s">
        <v>84</v>
      </c>
      <c r="E792" s="125" t="s">
        <v>782</v>
      </c>
      <c r="F792" s="255"/>
      <c r="G792" s="6"/>
      <c r="H792" s="6"/>
      <c r="I792" s="6"/>
      <c r="J792" s="6"/>
      <c r="K792" s="148"/>
      <c r="L792" s="148"/>
      <c r="M792" s="148"/>
      <c r="N792" s="148"/>
      <c r="O792" s="6"/>
      <c r="P792" s="6"/>
      <c r="Q792" s="6"/>
      <c r="R792" s="6"/>
      <c r="S792" s="148"/>
      <c r="T792" s="148"/>
      <c r="U792" s="148"/>
      <c r="V792" s="148"/>
      <c r="W792" s="6"/>
      <c r="X792" s="6"/>
      <c r="Y792" s="6"/>
      <c r="Z792" s="6"/>
      <c r="AA792" s="148">
        <f t="shared" si="6619"/>
        <v>65</v>
      </c>
      <c r="AB792" s="148">
        <f t="shared" si="6619"/>
        <v>0</v>
      </c>
      <c r="AC792" s="148">
        <f t="shared" si="6619"/>
        <v>0</v>
      </c>
      <c r="AD792" s="148">
        <f t="shared" si="6619"/>
        <v>0</v>
      </c>
      <c r="AE792" s="6">
        <f t="shared" si="6619"/>
        <v>65</v>
      </c>
      <c r="AF792" s="6">
        <f t="shared" si="6619"/>
        <v>0</v>
      </c>
      <c r="AG792" s="6">
        <f t="shared" si="6619"/>
        <v>0</v>
      </c>
      <c r="AH792" s="6">
        <f t="shared" si="6619"/>
        <v>0</v>
      </c>
      <c r="AI792" s="148">
        <f t="shared" si="6619"/>
        <v>0</v>
      </c>
      <c r="AJ792" s="148">
        <f t="shared" si="6619"/>
        <v>0</v>
      </c>
      <c r="AK792" s="148">
        <f t="shared" si="6619"/>
        <v>0</v>
      </c>
      <c r="AL792" s="148">
        <f t="shared" si="6619"/>
        <v>0</v>
      </c>
      <c r="AM792" s="6">
        <f t="shared" si="6619"/>
        <v>65</v>
      </c>
      <c r="AN792" s="6">
        <f t="shared" si="6619"/>
        <v>0</v>
      </c>
      <c r="AO792" s="6">
        <f t="shared" si="6619"/>
        <v>0</v>
      </c>
      <c r="AP792" s="6">
        <f t="shared" si="6619"/>
        <v>0</v>
      </c>
      <c r="AQ792" s="148">
        <f t="shared" si="6620"/>
        <v>0</v>
      </c>
      <c r="AR792" s="148">
        <f t="shared" si="6620"/>
        <v>0</v>
      </c>
      <c r="AS792" s="148">
        <f t="shared" si="6620"/>
        <v>0</v>
      </c>
      <c r="AT792" s="148">
        <f t="shared" si="6620"/>
        <v>0</v>
      </c>
      <c r="AU792" s="6">
        <f t="shared" si="6620"/>
        <v>65</v>
      </c>
      <c r="AV792" s="6">
        <f t="shared" si="6620"/>
        <v>0</v>
      </c>
      <c r="AW792" s="6">
        <f t="shared" si="6620"/>
        <v>0</v>
      </c>
      <c r="AX792" s="6">
        <f t="shared" si="6620"/>
        <v>0</v>
      </c>
      <c r="AY792" s="148">
        <f t="shared" si="6620"/>
        <v>0</v>
      </c>
      <c r="AZ792" s="148">
        <f t="shared" si="6620"/>
        <v>0</v>
      </c>
      <c r="BA792" s="148">
        <f t="shared" si="6620"/>
        <v>0</v>
      </c>
      <c r="BB792" s="148">
        <f t="shared" si="6620"/>
        <v>0</v>
      </c>
      <c r="BC792" s="6">
        <f t="shared" si="6620"/>
        <v>65</v>
      </c>
      <c r="BD792" s="6">
        <f t="shared" si="6620"/>
        <v>0</v>
      </c>
      <c r="BE792" s="6">
        <f t="shared" si="6620"/>
        <v>0</v>
      </c>
      <c r="BF792" s="6">
        <f t="shared" si="6620"/>
        <v>0</v>
      </c>
      <c r="BG792" s="148">
        <f t="shared" si="6621"/>
        <v>0</v>
      </c>
      <c r="BH792" s="148">
        <f t="shared" si="6621"/>
        <v>0</v>
      </c>
      <c r="BI792" s="148">
        <f t="shared" si="6621"/>
        <v>0</v>
      </c>
      <c r="BJ792" s="148">
        <f t="shared" si="6621"/>
        <v>0</v>
      </c>
      <c r="BK792" s="6">
        <f t="shared" si="6621"/>
        <v>65</v>
      </c>
      <c r="BL792" s="6">
        <f t="shared" si="6621"/>
        <v>0</v>
      </c>
      <c r="BM792" s="6">
        <f t="shared" si="6621"/>
        <v>0</v>
      </c>
      <c r="BN792" s="6">
        <f t="shared" si="6621"/>
        <v>0</v>
      </c>
      <c r="BO792" s="148">
        <f t="shared" si="6621"/>
        <v>0</v>
      </c>
      <c r="BP792" s="148">
        <f t="shared" si="6621"/>
        <v>0</v>
      </c>
      <c r="BQ792" s="148">
        <f t="shared" si="6621"/>
        <v>0</v>
      </c>
      <c r="BR792" s="148">
        <f t="shared" si="6621"/>
        <v>0</v>
      </c>
      <c r="BS792" s="6">
        <f t="shared" si="6621"/>
        <v>65</v>
      </c>
      <c r="BT792" s="6">
        <f t="shared" si="6621"/>
        <v>0</v>
      </c>
      <c r="BU792" s="6">
        <f t="shared" si="6621"/>
        <v>0</v>
      </c>
      <c r="BV792" s="6">
        <f t="shared" si="6621"/>
        <v>0</v>
      </c>
    </row>
    <row r="793" spans="1:74" s="5" customFormat="1" ht="33.6">
      <c r="A793" s="123" t="s">
        <v>172</v>
      </c>
      <c r="B793" s="269">
        <v>914</v>
      </c>
      <c r="C793" s="125" t="s">
        <v>14</v>
      </c>
      <c r="D793" s="125" t="s">
        <v>84</v>
      </c>
      <c r="E793" s="125" t="s">
        <v>782</v>
      </c>
      <c r="F793" s="255">
        <v>200</v>
      </c>
      <c r="G793" s="6"/>
      <c r="H793" s="6"/>
      <c r="I793" s="6"/>
      <c r="J793" s="6"/>
      <c r="K793" s="148"/>
      <c r="L793" s="148"/>
      <c r="M793" s="148"/>
      <c r="N793" s="148"/>
      <c r="O793" s="6"/>
      <c r="P793" s="6"/>
      <c r="Q793" s="6"/>
      <c r="R793" s="6"/>
      <c r="S793" s="148"/>
      <c r="T793" s="148"/>
      <c r="U793" s="148"/>
      <c r="V793" s="148"/>
      <c r="W793" s="6"/>
      <c r="X793" s="6"/>
      <c r="Y793" s="6"/>
      <c r="Z793" s="6"/>
      <c r="AA793" s="148">
        <f t="shared" si="6619"/>
        <v>65</v>
      </c>
      <c r="AB793" s="148">
        <f t="shared" si="6619"/>
        <v>0</v>
      </c>
      <c r="AC793" s="148">
        <f t="shared" si="6619"/>
        <v>0</v>
      </c>
      <c r="AD793" s="148">
        <f t="shared" si="6619"/>
        <v>0</v>
      </c>
      <c r="AE793" s="6">
        <f t="shared" si="6619"/>
        <v>65</v>
      </c>
      <c r="AF793" s="6">
        <f t="shared" si="6619"/>
        <v>0</v>
      </c>
      <c r="AG793" s="6">
        <f t="shared" si="6619"/>
        <v>0</v>
      </c>
      <c r="AH793" s="6">
        <f t="shared" si="6619"/>
        <v>0</v>
      </c>
      <c r="AI793" s="148">
        <f t="shared" si="6619"/>
        <v>0</v>
      </c>
      <c r="AJ793" s="148">
        <f t="shared" si="6619"/>
        <v>0</v>
      </c>
      <c r="AK793" s="148">
        <f t="shared" si="6619"/>
        <v>0</v>
      </c>
      <c r="AL793" s="148">
        <f t="shared" si="6619"/>
        <v>0</v>
      </c>
      <c r="AM793" s="6">
        <f t="shared" si="6619"/>
        <v>65</v>
      </c>
      <c r="AN793" s="6">
        <f t="shared" si="6619"/>
        <v>0</v>
      </c>
      <c r="AO793" s="6">
        <f t="shared" si="6619"/>
        <v>0</v>
      </c>
      <c r="AP793" s="6">
        <f t="shared" si="6619"/>
        <v>0</v>
      </c>
      <c r="AQ793" s="148">
        <f t="shared" si="6620"/>
        <v>0</v>
      </c>
      <c r="AR793" s="148">
        <f t="shared" si="6620"/>
        <v>0</v>
      </c>
      <c r="AS793" s="148">
        <f t="shared" si="6620"/>
        <v>0</v>
      </c>
      <c r="AT793" s="148">
        <f t="shared" si="6620"/>
        <v>0</v>
      </c>
      <c r="AU793" s="6">
        <f t="shared" si="6620"/>
        <v>65</v>
      </c>
      <c r="AV793" s="6">
        <f t="shared" si="6620"/>
        <v>0</v>
      </c>
      <c r="AW793" s="6">
        <f t="shared" si="6620"/>
        <v>0</v>
      </c>
      <c r="AX793" s="6">
        <f t="shared" si="6620"/>
        <v>0</v>
      </c>
      <c r="AY793" s="148">
        <f t="shared" si="6620"/>
        <v>0</v>
      </c>
      <c r="AZ793" s="148">
        <f t="shared" si="6620"/>
        <v>0</v>
      </c>
      <c r="BA793" s="148">
        <f t="shared" si="6620"/>
        <v>0</v>
      </c>
      <c r="BB793" s="148">
        <f t="shared" si="6620"/>
        <v>0</v>
      </c>
      <c r="BC793" s="6">
        <f t="shared" si="6620"/>
        <v>65</v>
      </c>
      <c r="BD793" s="6">
        <f t="shared" si="6620"/>
        <v>0</v>
      </c>
      <c r="BE793" s="6">
        <f t="shared" si="6620"/>
        <v>0</v>
      </c>
      <c r="BF793" s="6">
        <f t="shared" si="6620"/>
        <v>0</v>
      </c>
      <c r="BG793" s="148">
        <f t="shared" si="6621"/>
        <v>0</v>
      </c>
      <c r="BH793" s="148">
        <f t="shared" si="6621"/>
        <v>0</v>
      </c>
      <c r="BI793" s="148">
        <f t="shared" si="6621"/>
        <v>0</v>
      </c>
      <c r="BJ793" s="148">
        <f t="shared" si="6621"/>
        <v>0</v>
      </c>
      <c r="BK793" s="6">
        <f t="shared" si="6621"/>
        <v>65</v>
      </c>
      <c r="BL793" s="6">
        <f t="shared" si="6621"/>
        <v>0</v>
      </c>
      <c r="BM793" s="6">
        <f t="shared" si="6621"/>
        <v>0</v>
      </c>
      <c r="BN793" s="6">
        <f t="shared" si="6621"/>
        <v>0</v>
      </c>
      <c r="BO793" s="148">
        <f t="shared" si="6621"/>
        <v>0</v>
      </c>
      <c r="BP793" s="148">
        <f t="shared" si="6621"/>
        <v>0</v>
      </c>
      <c r="BQ793" s="148">
        <f t="shared" si="6621"/>
        <v>0</v>
      </c>
      <c r="BR793" s="148">
        <f t="shared" si="6621"/>
        <v>0</v>
      </c>
      <c r="BS793" s="6">
        <f t="shared" si="6621"/>
        <v>65</v>
      </c>
      <c r="BT793" s="6">
        <f t="shared" si="6621"/>
        <v>0</v>
      </c>
      <c r="BU793" s="6">
        <f t="shared" si="6621"/>
        <v>0</v>
      </c>
      <c r="BV793" s="6">
        <f t="shared" si="6621"/>
        <v>0</v>
      </c>
    </row>
    <row r="794" spans="1:74" s="5" customFormat="1" ht="33.6">
      <c r="A794" s="123" t="s">
        <v>44</v>
      </c>
      <c r="B794" s="269">
        <v>914</v>
      </c>
      <c r="C794" s="125" t="s">
        <v>14</v>
      </c>
      <c r="D794" s="125" t="s">
        <v>84</v>
      </c>
      <c r="E794" s="125" t="s">
        <v>782</v>
      </c>
      <c r="F794" s="255">
        <v>240</v>
      </c>
      <c r="G794" s="6"/>
      <c r="H794" s="6"/>
      <c r="I794" s="6"/>
      <c r="J794" s="6"/>
      <c r="K794" s="148"/>
      <c r="L794" s="148"/>
      <c r="M794" s="148"/>
      <c r="N794" s="148"/>
      <c r="O794" s="6"/>
      <c r="P794" s="6"/>
      <c r="Q794" s="6"/>
      <c r="R794" s="6"/>
      <c r="S794" s="148"/>
      <c r="T794" s="148"/>
      <c r="U794" s="148"/>
      <c r="V794" s="148"/>
      <c r="W794" s="6"/>
      <c r="X794" s="6"/>
      <c r="Y794" s="6"/>
      <c r="Z794" s="6"/>
      <c r="AA794" s="148">
        <v>65</v>
      </c>
      <c r="AB794" s="148"/>
      <c r="AC794" s="148"/>
      <c r="AD794" s="148"/>
      <c r="AE794" s="6">
        <f>W794+AA794</f>
        <v>65</v>
      </c>
      <c r="AF794" s="6">
        <f t="shared" ref="AF794" si="6622">X794+AB794</f>
        <v>0</v>
      </c>
      <c r="AG794" s="6">
        <f t="shared" ref="AG794" si="6623">Y794+AC794</f>
        <v>0</v>
      </c>
      <c r="AH794" s="6">
        <f t="shared" ref="AH794" si="6624">Z794+AD794</f>
        <v>0</v>
      </c>
      <c r="AI794" s="148"/>
      <c r="AJ794" s="148"/>
      <c r="AK794" s="148"/>
      <c r="AL794" s="148"/>
      <c r="AM794" s="6">
        <f>AE794+AI794</f>
        <v>65</v>
      </c>
      <c r="AN794" s="6">
        <f t="shared" ref="AN794" si="6625">AF794+AJ794</f>
        <v>0</v>
      </c>
      <c r="AO794" s="6">
        <f t="shared" ref="AO794" si="6626">AG794+AK794</f>
        <v>0</v>
      </c>
      <c r="AP794" s="6">
        <f t="shared" ref="AP794" si="6627">AH794+AL794</f>
        <v>0</v>
      </c>
      <c r="AQ794" s="148"/>
      <c r="AR794" s="148"/>
      <c r="AS794" s="148"/>
      <c r="AT794" s="148"/>
      <c r="AU794" s="6">
        <f>AM794+AQ794</f>
        <v>65</v>
      </c>
      <c r="AV794" s="6">
        <f t="shared" ref="AV794" si="6628">AN794+AR794</f>
        <v>0</v>
      </c>
      <c r="AW794" s="6">
        <f t="shared" ref="AW794" si="6629">AO794+AS794</f>
        <v>0</v>
      </c>
      <c r="AX794" s="6">
        <f t="shared" ref="AX794" si="6630">AP794+AT794</f>
        <v>0</v>
      </c>
      <c r="AY794" s="148"/>
      <c r="AZ794" s="148"/>
      <c r="BA794" s="148"/>
      <c r="BB794" s="148"/>
      <c r="BC794" s="6">
        <f>AU794+AY794</f>
        <v>65</v>
      </c>
      <c r="BD794" s="6">
        <f t="shared" ref="BD794" si="6631">AV794+AZ794</f>
        <v>0</v>
      </c>
      <c r="BE794" s="6">
        <f t="shared" ref="BE794" si="6632">AW794+BA794</f>
        <v>0</v>
      </c>
      <c r="BF794" s="6">
        <f t="shared" ref="BF794" si="6633">AX794+BB794</f>
        <v>0</v>
      </c>
      <c r="BG794" s="148"/>
      <c r="BH794" s="148"/>
      <c r="BI794" s="148"/>
      <c r="BJ794" s="148"/>
      <c r="BK794" s="6">
        <f>BC794+BG794</f>
        <v>65</v>
      </c>
      <c r="BL794" s="6">
        <f t="shared" ref="BL794" si="6634">BD794+BH794</f>
        <v>0</v>
      </c>
      <c r="BM794" s="6">
        <f t="shared" ref="BM794" si="6635">BE794+BI794</f>
        <v>0</v>
      </c>
      <c r="BN794" s="6">
        <f t="shared" ref="BN794" si="6636">BF794+BJ794</f>
        <v>0</v>
      </c>
      <c r="BO794" s="148"/>
      <c r="BP794" s="148"/>
      <c r="BQ794" s="148"/>
      <c r="BR794" s="148"/>
      <c r="BS794" s="6">
        <f>BK794+BO794</f>
        <v>65</v>
      </c>
      <c r="BT794" s="6">
        <f t="shared" ref="BT794" si="6637">BL794+BP794</f>
        <v>0</v>
      </c>
      <c r="BU794" s="6">
        <f t="shared" ref="BU794" si="6638">BM794+BQ794</f>
        <v>0</v>
      </c>
      <c r="BV794" s="6">
        <f t="shared" ref="BV794" si="6639">BN794+BR794</f>
        <v>0</v>
      </c>
    </row>
    <row r="795" spans="1:74" s="5" customFormat="1">
      <c r="A795" s="8"/>
      <c r="B795" s="10"/>
      <c r="C795" s="10"/>
      <c r="D795" s="10"/>
      <c r="E795" s="10"/>
      <c r="F795" s="10"/>
      <c r="G795" s="6"/>
      <c r="H795" s="6"/>
      <c r="I795" s="6"/>
      <c r="J795" s="6"/>
      <c r="K795" s="148"/>
      <c r="L795" s="148"/>
      <c r="M795" s="148"/>
      <c r="N795" s="148"/>
      <c r="O795" s="6"/>
      <c r="P795" s="6"/>
      <c r="Q795" s="6"/>
      <c r="R795" s="6"/>
      <c r="S795" s="148"/>
      <c r="T795" s="148"/>
      <c r="U795" s="148"/>
      <c r="V795" s="148"/>
      <c r="W795" s="6"/>
      <c r="X795" s="6"/>
      <c r="Y795" s="6"/>
      <c r="Z795" s="6"/>
      <c r="AA795" s="148"/>
      <c r="AB795" s="148"/>
      <c r="AC795" s="148"/>
      <c r="AD795" s="148"/>
      <c r="AE795" s="6"/>
      <c r="AF795" s="6"/>
      <c r="AG795" s="6"/>
      <c r="AH795" s="6"/>
      <c r="AI795" s="148"/>
      <c r="AJ795" s="148"/>
      <c r="AK795" s="148"/>
      <c r="AL795" s="148"/>
      <c r="AM795" s="6"/>
      <c r="AN795" s="6"/>
      <c r="AO795" s="6"/>
      <c r="AP795" s="6"/>
      <c r="AQ795" s="148"/>
      <c r="AR795" s="148"/>
      <c r="AS795" s="148"/>
      <c r="AT795" s="148"/>
      <c r="AU795" s="6"/>
      <c r="AV795" s="6"/>
      <c r="AW795" s="6"/>
      <c r="AX795" s="6"/>
      <c r="AY795" s="148"/>
      <c r="AZ795" s="148"/>
      <c r="BA795" s="148"/>
      <c r="BB795" s="148"/>
      <c r="BC795" s="6"/>
      <c r="BD795" s="6"/>
      <c r="BE795" s="6"/>
      <c r="BF795" s="6"/>
      <c r="BG795" s="148"/>
      <c r="BH795" s="148"/>
      <c r="BI795" s="148"/>
      <c r="BJ795" s="148"/>
      <c r="BK795" s="6"/>
      <c r="BL795" s="6"/>
      <c r="BM795" s="6"/>
      <c r="BN795" s="6"/>
      <c r="BO795" s="148"/>
      <c r="BP795" s="148"/>
      <c r="BQ795" s="148"/>
      <c r="BR795" s="148"/>
      <c r="BS795" s="6"/>
      <c r="BT795" s="6"/>
      <c r="BU795" s="6"/>
      <c r="BV795" s="6"/>
    </row>
    <row r="796" spans="1:74" s="19" customFormat="1" ht="17.399999999999999">
      <c r="A796" s="20" t="s">
        <v>139</v>
      </c>
      <c r="B796" s="52">
        <v>914</v>
      </c>
      <c r="C796" s="48" t="s">
        <v>30</v>
      </c>
      <c r="D796" s="48" t="s">
        <v>85</v>
      </c>
      <c r="E796" s="53"/>
      <c r="F796" s="24"/>
      <c r="G796" s="17">
        <f>G797</f>
        <v>13519</v>
      </c>
      <c r="H796" s="17">
        <f t="shared" ref="H796:W797" si="6640">H797</f>
        <v>0</v>
      </c>
      <c r="I796" s="17">
        <f t="shared" si="6640"/>
        <v>0</v>
      </c>
      <c r="J796" s="17">
        <f t="shared" si="6640"/>
        <v>0</v>
      </c>
      <c r="K796" s="165">
        <f t="shared" si="6640"/>
        <v>0</v>
      </c>
      <c r="L796" s="165">
        <f t="shared" si="6640"/>
        <v>0</v>
      </c>
      <c r="M796" s="165">
        <f t="shared" si="6640"/>
        <v>0</v>
      </c>
      <c r="N796" s="165">
        <f t="shared" si="6640"/>
        <v>0</v>
      </c>
      <c r="O796" s="17">
        <f t="shared" si="6640"/>
        <v>13519</v>
      </c>
      <c r="P796" s="17">
        <f t="shared" si="6640"/>
        <v>0</v>
      </c>
      <c r="Q796" s="17">
        <f t="shared" si="6640"/>
        <v>0</v>
      </c>
      <c r="R796" s="17">
        <f t="shared" si="6640"/>
        <v>0</v>
      </c>
      <c r="S796" s="165">
        <f t="shared" si="6640"/>
        <v>0</v>
      </c>
      <c r="T796" s="165">
        <f t="shared" si="6640"/>
        <v>0</v>
      </c>
      <c r="U796" s="165">
        <f t="shared" si="6640"/>
        <v>0</v>
      </c>
      <c r="V796" s="165">
        <f t="shared" si="6640"/>
        <v>0</v>
      </c>
      <c r="W796" s="17">
        <f t="shared" si="6640"/>
        <v>13519</v>
      </c>
      <c r="X796" s="17">
        <f t="shared" ref="S796:AI797" si="6641">X797</f>
        <v>0</v>
      </c>
      <c r="Y796" s="17">
        <f t="shared" si="6641"/>
        <v>0</v>
      </c>
      <c r="Z796" s="17">
        <f t="shared" si="6641"/>
        <v>0</v>
      </c>
      <c r="AA796" s="165">
        <f t="shared" si="6641"/>
        <v>0</v>
      </c>
      <c r="AB796" s="165">
        <f t="shared" si="6641"/>
        <v>0</v>
      </c>
      <c r="AC796" s="165">
        <f t="shared" si="6641"/>
        <v>0</v>
      </c>
      <c r="AD796" s="165">
        <f t="shared" si="6641"/>
        <v>0</v>
      </c>
      <c r="AE796" s="17">
        <f t="shared" si="6641"/>
        <v>13519</v>
      </c>
      <c r="AF796" s="17">
        <f t="shared" si="6641"/>
        <v>0</v>
      </c>
      <c r="AG796" s="17">
        <f t="shared" si="6641"/>
        <v>0</v>
      </c>
      <c r="AH796" s="17">
        <f t="shared" si="6641"/>
        <v>0</v>
      </c>
      <c r="AI796" s="165">
        <f t="shared" si="6641"/>
        <v>0</v>
      </c>
      <c r="AJ796" s="165">
        <f t="shared" ref="AI796:AY797" si="6642">AJ797</f>
        <v>0</v>
      </c>
      <c r="AK796" s="165">
        <f t="shared" si="6642"/>
        <v>0</v>
      </c>
      <c r="AL796" s="165">
        <f t="shared" si="6642"/>
        <v>0</v>
      </c>
      <c r="AM796" s="17">
        <f t="shared" si="6642"/>
        <v>13519</v>
      </c>
      <c r="AN796" s="17">
        <f t="shared" si="6642"/>
        <v>0</v>
      </c>
      <c r="AO796" s="17">
        <f t="shared" si="6642"/>
        <v>0</v>
      </c>
      <c r="AP796" s="17">
        <f t="shared" si="6642"/>
        <v>0</v>
      </c>
      <c r="AQ796" s="165">
        <f t="shared" si="6642"/>
        <v>0</v>
      </c>
      <c r="AR796" s="165">
        <f t="shared" si="6642"/>
        <v>0</v>
      </c>
      <c r="AS796" s="165">
        <f t="shared" si="6642"/>
        <v>0</v>
      </c>
      <c r="AT796" s="165">
        <f t="shared" si="6642"/>
        <v>0</v>
      </c>
      <c r="AU796" s="17">
        <f t="shared" si="6642"/>
        <v>13519</v>
      </c>
      <c r="AV796" s="17">
        <f t="shared" si="6642"/>
        <v>0</v>
      </c>
      <c r="AW796" s="17">
        <f t="shared" si="6642"/>
        <v>0</v>
      </c>
      <c r="AX796" s="17">
        <f t="shared" si="6642"/>
        <v>0</v>
      </c>
      <c r="AY796" s="165">
        <f t="shared" si="6642"/>
        <v>0</v>
      </c>
      <c r="AZ796" s="165">
        <f t="shared" ref="AY796:BO797" si="6643">AZ797</f>
        <v>0</v>
      </c>
      <c r="BA796" s="165">
        <f t="shared" si="6643"/>
        <v>0</v>
      </c>
      <c r="BB796" s="165">
        <f t="shared" si="6643"/>
        <v>0</v>
      </c>
      <c r="BC796" s="17">
        <f t="shared" si="6643"/>
        <v>13519</v>
      </c>
      <c r="BD796" s="17">
        <f t="shared" si="6643"/>
        <v>0</v>
      </c>
      <c r="BE796" s="17">
        <f t="shared" si="6643"/>
        <v>0</v>
      </c>
      <c r="BF796" s="17">
        <f t="shared" si="6643"/>
        <v>0</v>
      </c>
      <c r="BG796" s="165">
        <f t="shared" si="6643"/>
        <v>0</v>
      </c>
      <c r="BH796" s="165">
        <f t="shared" si="6643"/>
        <v>0</v>
      </c>
      <c r="BI796" s="165">
        <f t="shared" si="6643"/>
        <v>0</v>
      </c>
      <c r="BJ796" s="165">
        <f t="shared" si="6643"/>
        <v>0</v>
      </c>
      <c r="BK796" s="17">
        <f t="shared" si="6643"/>
        <v>13519</v>
      </c>
      <c r="BL796" s="17">
        <f t="shared" si="6643"/>
        <v>0</v>
      </c>
      <c r="BM796" s="17">
        <f t="shared" si="6643"/>
        <v>0</v>
      </c>
      <c r="BN796" s="17">
        <f t="shared" si="6643"/>
        <v>0</v>
      </c>
      <c r="BO796" s="165">
        <f t="shared" si="6643"/>
        <v>0</v>
      </c>
      <c r="BP796" s="165">
        <f t="shared" ref="BO796:BV797" si="6644">BP797</f>
        <v>0</v>
      </c>
      <c r="BQ796" s="165">
        <f t="shared" si="6644"/>
        <v>0</v>
      </c>
      <c r="BR796" s="165">
        <f t="shared" si="6644"/>
        <v>0</v>
      </c>
      <c r="BS796" s="17">
        <f t="shared" si="6644"/>
        <v>13519</v>
      </c>
      <c r="BT796" s="17">
        <f t="shared" si="6644"/>
        <v>0</v>
      </c>
      <c r="BU796" s="17">
        <f t="shared" si="6644"/>
        <v>0</v>
      </c>
      <c r="BV796" s="17">
        <f t="shared" si="6644"/>
        <v>0</v>
      </c>
    </row>
    <row r="797" spans="1:74" s="19" customFormat="1" ht="50.4">
      <c r="A797" s="8" t="s">
        <v>491</v>
      </c>
      <c r="B797" s="10">
        <v>914</v>
      </c>
      <c r="C797" s="10" t="s">
        <v>170</v>
      </c>
      <c r="D797" s="10" t="s">
        <v>85</v>
      </c>
      <c r="E797" s="13" t="s">
        <v>473</v>
      </c>
      <c r="F797" s="10"/>
      <c r="G797" s="22">
        <f>G798</f>
        <v>13519</v>
      </c>
      <c r="H797" s="22">
        <f t="shared" si="6640"/>
        <v>0</v>
      </c>
      <c r="I797" s="22">
        <f t="shared" si="6640"/>
        <v>0</v>
      </c>
      <c r="J797" s="22">
        <f t="shared" si="6640"/>
        <v>0</v>
      </c>
      <c r="K797" s="152">
        <f t="shared" si="6640"/>
        <v>0</v>
      </c>
      <c r="L797" s="152">
        <f t="shared" si="6640"/>
        <v>0</v>
      </c>
      <c r="M797" s="152">
        <f t="shared" si="6640"/>
        <v>0</v>
      </c>
      <c r="N797" s="152">
        <f t="shared" si="6640"/>
        <v>0</v>
      </c>
      <c r="O797" s="22">
        <f t="shared" si="6640"/>
        <v>13519</v>
      </c>
      <c r="P797" s="22">
        <f t="shared" si="6640"/>
        <v>0</v>
      </c>
      <c r="Q797" s="22">
        <f t="shared" si="6640"/>
        <v>0</v>
      </c>
      <c r="R797" s="22">
        <f t="shared" si="6640"/>
        <v>0</v>
      </c>
      <c r="S797" s="152">
        <f t="shared" si="6641"/>
        <v>0</v>
      </c>
      <c r="T797" s="152">
        <f t="shared" si="6641"/>
        <v>0</v>
      </c>
      <c r="U797" s="152">
        <f t="shared" si="6641"/>
        <v>0</v>
      </c>
      <c r="V797" s="152">
        <f t="shared" si="6641"/>
        <v>0</v>
      </c>
      <c r="W797" s="22">
        <f t="shared" si="6641"/>
        <v>13519</v>
      </c>
      <c r="X797" s="22">
        <f t="shared" si="6641"/>
        <v>0</v>
      </c>
      <c r="Y797" s="22">
        <f t="shared" si="6641"/>
        <v>0</v>
      </c>
      <c r="Z797" s="22">
        <f t="shared" si="6641"/>
        <v>0</v>
      </c>
      <c r="AA797" s="152">
        <f t="shared" si="6641"/>
        <v>0</v>
      </c>
      <c r="AB797" s="152">
        <f t="shared" si="6641"/>
        <v>0</v>
      </c>
      <c r="AC797" s="152">
        <f t="shared" si="6641"/>
        <v>0</v>
      </c>
      <c r="AD797" s="152">
        <f t="shared" si="6641"/>
        <v>0</v>
      </c>
      <c r="AE797" s="22">
        <f t="shared" si="6641"/>
        <v>13519</v>
      </c>
      <c r="AF797" s="22">
        <f t="shared" si="6641"/>
        <v>0</v>
      </c>
      <c r="AG797" s="22">
        <f t="shared" si="6641"/>
        <v>0</v>
      </c>
      <c r="AH797" s="22">
        <f t="shared" si="6641"/>
        <v>0</v>
      </c>
      <c r="AI797" s="152">
        <f t="shared" si="6642"/>
        <v>0</v>
      </c>
      <c r="AJ797" s="152">
        <f t="shared" si="6642"/>
        <v>0</v>
      </c>
      <c r="AK797" s="152">
        <f t="shared" si="6642"/>
        <v>0</v>
      </c>
      <c r="AL797" s="152">
        <f t="shared" si="6642"/>
        <v>0</v>
      </c>
      <c r="AM797" s="22">
        <f t="shared" si="6642"/>
        <v>13519</v>
      </c>
      <c r="AN797" s="22">
        <f t="shared" si="6642"/>
        <v>0</v>
      </c>
      <c r="AO797" s="22">
        <f t="shared" si="6642"/>
        <v>0</v>
      </c>
      <c r="AP797" s="22">
        <f t="shared" si="6642"/>
        <v>0</v>
      </c>
      <c r="AQ797" s="152">
        <f t="shared" si="6642"/>
        <v>0</v>
      </c>
      <c r="AR797" s="152">
        <f t="shared" si="6642"/>
        <v>0</v>
      </c>
      <c r="AS797" s="152">
        <f t="shared" si="6642"/>
        <v>0</v>
      </c>
      <c r="AT797" s="152">
        <f t="shared" si="6642"/>
        <v>0</v>
      </c>
      <c r="AU797" s="22">
        <f t="shared" si="6642"/>
        <v>13519</v>
      </c>
      <c r="AV797" s="22">
        <f t="shared" si="6642"/>
        <v>0</v>
      </c>
      <c r="AW797" s="22">
        <f t="shared" si="6642"/>
        <v>0</v>
      </c>
      <c r="AX797" s="22">
        <f t="shared" si="6642"/>
        <v>0</v>
      </c>
      <c r="AY797" s="152">
        <f t="shared" si="6643"/>
        <v>0</v>
      </c>
      <c r="AZ797" s="152">
        <f t="shared" si="6643"/>
        <v>0</v>
      </c>
      <c r="BA797" s="152">
        <f t="shared" si="6643"/>
        <v>0</v>
      </c>
      <c r="BB797" s="152">
        <f t="shared" si="6643"/>
        <v>0</v>
      </c>
      <c r="BC797" s="22">
        <f t="shared" si="6643"/>
        <v>13519</v>
      </c>
      <c r="BD797" s="22">
        <f t="shared" si="6643"/>
        <v>0</v>
      </c>
      <c r="BE797" s="22">
        <f t="shared" si="6643"/>
        <v>0</v>
      </c>
      <c r="BF797" s="22">
        <f t="shared" si="6643"/>
        <v>0</v>
      </c>
      <c r="BG797" s="152">
        <f t="shared" si="6643"/>
        <v>0</v>
      </c>
      <c r="BH797" s="152">
        <f t="shared" si="6643"/>
        <v>0</v>
      </c>
      <c r="BI797" s="152">
        <f t="shared" si="6643"/>
        <v>0</v>
      </c>
      <c r="BJ797" s="152">
        <f t="shared" si="6643"/>
        <v>0</v>
      </c>
      <c r="BK797" s="22">
        <f t="shared" si="6643"/>
        <v>13519</v>
      </c>
      <c r="BL797" s="22">
        <f t="shared" si="6643"/>
        <v>0</v>
      </c>
      <c r="BM797" s="22">
        <f t="shared" si="6643"/>
        <v>0</v>
      </c>
      <c r="BN797" s="22">
        <f t="shared" si="6643"/>
        <v>0</v>
      </c>
      <c r="BO797" s="152">
        <f t="shared" si="6644"/>
        <v>0</v>
      </c>
      <c r="BP797" s="152">
        <f t="shared" si="6644"/>
        <v>0</v>
      </c>
      <c r="BQ797" s="152">
        <f t="shared" si="6644"/>
        <v>0</v>
      </c>
      <c r="BR797" s="152">
        <f t="shared" si="6644"/>
        <v>0</v>
      </c>
      <c r="BS797" s="22">
        <f t="shared" si="6644"/>
        <v>13519</v>
      </c>
      <c r="BT797" s="22">
        <f t="shared" si="6644"/>
        <v>0</v>
      </c>
      <c r="BU797" s="22">
        <f t="shared" si="6644"/>
        <v>0</v>
      </c>
      <c r="BV797" s="22">
        <f t="shared" si="6644"/>
        <v>0</v>
      </c>
    </row>
    <row r="798" spans="1:74" s="19" customFormat="1" ht="66" customHeight="1">
      <c r="A798" s="8" t="s">
        <v>495</v>
      </c>
      <c r="B798" s="10">
        <v>914</v>
      </c>
      <c r="C798" s="10" t="s">
        <v>170</v>
      </c>
      <c r="D798" s="10" t="s">
        <v>85</v>
      </c>
      <c r="E798" s="13" t="s">
        <v>477</v>
      </c>
      <c r="F798" s="10"/>
      <c r="G798" s="22">
        <f>G799+G803+G806</f>
        <v>13519</v>
      </c>
      <c r="H798" s="22">
        <f t="shared" ref="H798:K798" si="6645">H799+H803+H806</f>
        <v>0</v>
      </c>
      <c r="I798" s="22">
        <f t="shared" si="6645"/>
        <v>0</v>
      </c>
      <c r="J798" s="22">
        <f t="shared" si="6645"/>
        <v>0</v>
      </c>
      <c r="K798" s="152">
        <f t="shared" si="6645"/>
        <v>0</v>
      </c>
      <c r="L798" s="152">
        <f t="shared" ref="L798:S798" si="6646">L799+L803+L806</f>
        <v>0</v>
      </c>
      <c r="M798" s="152">
        <f t="shared" si="6646"/>
        <v>0</v>
      </c>
      <c r="N798" s="152">
        <f t="shared" si="6646"/>
        <v>0</v>
      </c>
      <c r="O798" s="22">
        <f t="shared" si="6646"/>
        <v>13519</v>
      </c>
      <c r="P798" s="22">
        <f t="shared" si="6646"/>
        <v>0</v>
      </c>
      <c r="Q798" s="22">
        <f t="shared" si="6646"/>
        <v>0</v>
      </c>
      <c r="R798" s="22">
        <f t="shared" si="6646"/>
        <v>0</v>
      </c>
      <c r="S798" s="152">
        <f t="shared" si="6646"/>
        <v>0</v>
      </c>
      <c r="T798" s="152">
        <f t="shared" ref="T798:AA798" si="6647">T799+T803+T806</f>
        <v>0</v>
      </c>
      <c r="U798" s="152">
        <f t="shared" si="6647"/>
        <v>0</v>
      </c>
      <c r="V798" s="152">
        <f t="shared" si="6647"/>
        <v>0</v>
      </c>
      <c r="W798" s="22">
        <f t="shared" si="6647"/>
        <v>13519</v>
      </c>
      <c r="X798" s="22">
        <f t="shared" si="6647"/>
        <v>0</v>
      </c>
      <c r="Y798" s="22">
        <f t="shared" si="6647"/>
        <v>0</v>
      </c>
      <c r="Z798" s="22">
        <f t="shared" si="6647"/>
        <v>0</v>
      </c>
      <c r="AA798" s="152">
        <f t="shared" si="6647"/>
        <v>0</v>
      </c>
      <c r="AB798" s="152">
        <f t="shared" ref="AB798:AI798" si="6648">AB799+AB803+AB806</f>
        <v>0</v>
      </c>
      <c r="AC798" s="152">
        <f t="shared" si="6648"/>
        <v>0</v>
      </c>
      <c r="AD798" s="152">
        <f t="shared" si="6648"/>
        <v>0</v>
      </c>
      <c r="AE798" s="22">
        <f t="shared" si="6648"/>
        <v>13519</v>
      </c>
      <c r="AF798" s="22">
        <f t="shared" si="6648"/>
        <v>0</v>
      </c>
      <c r="AG798" s="22">
        <f t="shared" si="6648"/>
        <v>0</v>
      </c>
      <c r="AH798" s="22">
        <f t="shared" si="6648"/>
        <v>0</v>
      </c>
      <c r="AI798" s="152">
        <f t="shared" si="6648"/>
        <v>0</v>
      </c>
      <c r="AJ798" s="152">
        <f t="shared" ref="AJ798:AQ798" si="6649">AJ799+AJ803+AJ806</f>
        <v>0</v>
      </c>
      <c r="AK798" s="152">
        <f t="shared" si="6649"/>
        <v>0</v>
      </c>
      <c r="AL798" s="152">
        <f t="shared" si="6649"/>
        <v>0</v>
      </c>
      <c r="AM798" s="22">
        <f t="shared" si="6649"/>
        <v>13519</v>
      </c>
      <c r="AN798" s="22">
        <f t="shared" si="6649"/>
        <v>0</v>
      </c>
      <c r="AO798" s="22">
        <f t="shared" si="6649"/>
        <v>0</v>
      </c>
      <c r="AP798" s="22">
        <f t="shared" si="6649"/>
        <v>0</v>
      </c>
      <c r="AQ798" s="152">
        <f t="shared" si="6649"/>
        <v>0</v>
      </c>
      <c r="AR798" s="152">
        <f t="shared" ref="AR798:AY798" si="6650">AR799+AR803+AR806</f>
        <v>0</v>
      </c>
      <c r="AS798" s="152">
        <f t="shared" si="6650"/>
        <v>0</v>
      </c>
      <c r="AT798" s="152">
        <f t="shared" si="6650"/>
        <v>0</v>
      </c>
      <c r="AU798" s="22">
        <f t="shared" si="6650"/>
        <v>13519</v>
      </c>
      <c r="AV798" s="22">
        <f t="shared" si="6650"/>
        <v>0</v>
      </c>
      <c r="AW798" s="22">
        <f t="shared" si="6650"/>
        <v>0</v>
      </c>
      <c r="AX798" s="22">
        <f t="shared" si="6650"/>
        <v>0</v>
      </c>
      <c r="AY798" s="152">
        <f t="shared" si="6650"/>
        <v>0</v>
      </c>
      <c r="AZ798" s="152">
        <f t="shared" ref="AZ798:BG798" si="6651">AZ799+AZ803+AZ806</f>
        <v>0</v>
      </c>
      <c r="BA798" s="152">
        <f t="shared" si="6651"/>
        <v>0</v>
      </c>
      <c r="BB798" s="152">
        <f t="shared" si="6651"/>
        <v>0</v>
      </c>
      <c r="BC798" s="22">
        <f t="shared" si="6651"/>
        <v>13519</v>
      </c>
      <c r="BD798" s="22">
        <f t="shared" si="6651"/>
        <v>0</v>
      </c>
      <c r="BE798" s="22">
        <f t="shared" si="6651"/>
        <v>0</v>
      </c>
      <c r="BF798" s="22">
        <f t="shared" si="6651"/>
        <v>0</v>
      </c>
      <c r="BG798" s="152">
        <f t="shared" si="6651"/>
        <v>0</v>
      </c>
      <c r="BH798" s="152">
        <f t="shared" ref="BH798:BO798" si="6652">BH799+BH803+BH806</f>
        <v>0</v>
      </c>
      <c r="BI798" s="152">
        <f t="shared" si="6652"/>
        <v>0</v>
      </c>
      <c r="BJ798" s="152">
        <f t="shared" si="6652"/>
        <v>0</v>
      </c>
      <c r="BK798" s="22">
        <f t="shared" si="6652"/>
        <v>13519</v>
      </c>
      <c r="BL798" s="22">
        <f t="shared" si="6652"/>
        <v>0</v>
      </c>
      <c r="BM798" s="22">
        <f t="shared" si="6652"/>
        <v>0</v>
      </c>
      <c r="BN798" s="22">
        <f t="shared" si="6652"/>
        <v>0</v>
      </c>
      <c r="BO798" s="152">
        <f t="shared" si="6652"/>
        <v>0</v>
      </c>
      <c r="BP798" s="152">
        <f t="shared" ref="BP798:BV798" si="6653">BP799+BP803+BP806</f>
        <v>0</v>
      </c>
      <c r="BQ798" s="152">
        <f t="shared" si="6653"/>
        <v>0</v>
      </c>
      <c r="BR798" s="152">
        <f t="shared" si="6653"/>
        <v>0</v>
      </c>
      <c r="BS798" s="22">
        <f t="shared" si="6653"/>
        <v>13519</v>
      </c>
      <c r="BT798" s="22">
        <f t="shared" si="6653"/>
        <v>0</v>
      </c>
      <c r="BU798" s="22">
        <f t="shared" si="6653"/>
        <v>0</v>
      </c>
      <c r="BV798" s="22">
        <f t="shared" si="6653"/>
        <v>0</v>
      </c>
    </row>
    <row r="799" spans="1:74" s="19" customFormat="1">
      <c r="A799" s="8" t="s">
        <v>15</v>
      </c>
      <c r="B799" s="10">
        <v>914</v>
      </c>
      <c r="C799" s="10" t="s">
        <v>170</v>
      </c>
      <c r="D799" s="10" t="s">
        <v>85</v>
      </c>
      <c r="E799" s="13" t="s">
        <v>478</v>
      </c>
      <c r="F799" s="10"/>
      <c r="G799" s="22">
        <f>G800</f>
        <v>13519</v>
      </c>
      <c r="H799" s="22">
        <f t="shared" ref="H799:W801" si="6654">H800</f>
        <v>0</v>
      </c>
      <c r="I799" s="22">
        <f t="shared" si="6654"/>
        <v>0</v>
      </c>
      <c r="J799" s="22">
        <f t="shared" si="6654"/>
        <v>0</v>
      </c>
      <c r="K799" s="152">
        <f t="shared" si="6654"/>
        <v>0</v>
      </c>
      <c r="L799" s="152">
        <f t="shared" si="6654"/>
        <v>0</v>
      </c>
      <c r="M799" s="152">
        <f t="shared" si="6654"/>
        <v>0</v>
      </c>
      <c r="N799" s="152">
        <f t="shared" si="6654"/>
        <v>0</v>
      </c>
      <c r="O799" s="22">
        <f t="shared" si="6654"/>
        <v>13519</v>
      </c>
      <c r="P799" s="22">
        <f t="shared" si="6654"/>
        <v>0</v>
      </c>
      <c r="Q799" s="22">
        <f t="shared" si="6654"/>
        <v>0</v>
      </c>
      <c r="R799" s="22">
        <f t="shared" si="6654"/>
        <v>0</v>
      </c>
      <c r="S799" s="152">
        <f t="shared" si="6654"/>
        <v>0</v>
      </c>
      <c r="T799" s="152">
        <f t="shared" si="6654"/>
        <v>0</v>
      </c>
      <c r="U799" s="152">
        <f t="shared" si="6654"/>
        <v>0</v>
      </c>
      <c r="V799" s="152">
        <f t="shared" si="6654"/>
        <v>0</v>
      </c>
      <c r="W799" s="22">
        <f t="shared" si="6654"/>
        <v>13519</v>
      </c>
      <c r="X799" s="22">
        <f t="shared" ref="S799:AI801" si="6655">X800</f>
        <v>0</v>
      </c>
      <c r="Y799" s="22">
        <f t="shared" si="6655"/>
        <v>0</v>
      </c>
      <c r="Z799" s="22">
        <f t="shared" si="6655"/>
        <v>0</v>
      </c>
      <c r="AA799" s="152">
        <f t="shared" si="6655"/>
        <v>0</v>
      </c>
      <c r="AB799" s="152">
        <f t="shared" si="6655"/>
        <v>0</v>
      </c>
      <c r="AC799" s="152">
        <f t="shared" si="6655"/>
        <v>0</v>
      </c>
      <c r="AD799" s="152">
        <f t="shared" si="6655"/>
        <v>0</v>
      </c>
      <c r="AE799" s="22">
        <f t="shared" si="6655"/>
        <v>13519</v>
      </c>
      <c r="AF799" s="22">
        <f t="shared" si="6655"/>
        <v>0</v>
      </c>
      <c r="AG799" s="22">
        <f t="shared" si="6655"/>
        <v>0</v>
      </c>
      <c r="AH799" s="22">
        <f t="shared" si="6655"/>
        <v>0</v>
      </c>
      <c r="AI799" s="152">
        <f t="shared" si="6655"/>
        <v>0</v>
      </c>
      <c r="AJ799" s="152">
        <f t="shared" ref="AI799:AY801" si="6656">AJ800</f>
        <v>0</v>
      </c>
      <c r="AK799" s="152">
        <f t="shared" si="6656"/>
        <v>0</v>
      </c>
      <c r="AL799" s="152">
        <f t="shared" si="6656"/>
        <v>0</v>
      </c>
      <c r="AM799" s="22">
        <f t="shared" si="6656"/>
        <v>13519</v>
      </c>
      <c r="AN799" s="22">
        <f t="shared" si="6656"/>
        <v>0</v>
      </c>
      <c r="AO799" s="22">
        <f t="shared" si="6656"/>
        <v>0</v>
      </c>
      <c r="AP799" s="22">
        <f t="shared" si="6656"/>
        <v>0</v>
      </c>
      <c r="AQ799" s="152">
        <f t="shared" si="6656"/>
        <v>0</v>
      </c>
      <c r="AR799" s="152">
        <f t="shared" si="6656"/>
        <v>0</v>
      </c>
      <c r="AS799" s="152">
        <f t="shared" si="6656"/>
        <v>0</v>
      </c>
      <c r="AT799" s="152">
        <f t="shared" si="6656"/>
        <v>0</v>
      </c>
      <c r="AU799" s="22">
        <f t="shared" si="6656"/>
        <v>13519</v>
      </c>
      <c r="AV799" s="22">
        <f t="shared" si="6656"/>
        <v>0</v>
      </c>
      <c r="AW799" s="22">
        <f t="shared" si="6656"/>
        <v>0</v>
      </c>
      <c r="AX799" s="22">
        <f t="shared" si="6656"/>
        <v>0</v>
      </c>
      <c r="AY799" s="152">
        <f t="shared" si="6656"/>
        <v>0</v>
      </c>
      <c r="AZ799" s="152">
        <f t="shared" ref="AY799:BO801" si="6657">AZ800</f>
        <v>0</v>
      </c>
      <c r="BA799" s="152">
        <f t="shared" si="6657"/>
        <v>0</v>
      </c>
      <c r="BB799" s="152">
        <f t="shared" si="6657"/>
        <v>0</v>
      </c>
      <c r="BC799" s="22">
        <f t="shared" si="6657"/>
        <v>13519</v>
      </c>
      <c r="BD799" s="22">
        <f t="shared" si="6657"/>
        <v>0</v>
      </c>
      <c r="BE799" s="22">
        <f t="shared" si="6657"/>
        <v>0</v>
      </c>
      <c r="BF799" s="22">
        <f t="shared" si="6657"/>
        <v>0</v>
      </c>
      <c r="BG799" s="152">
        <f t="shared" si="6657"/>
        <v>0</v>
      </c>
      <c r="BH799" s="152">
        <f t="shared" si="6657"/>
        <v>0</v>
      </c>
      <c r="BI799" s="152">
        <f t="shared" si="6657"/>
        <v>0</v>
      </c>
      <c r="BJ799" s="152">
        <f t="shared" si="6657"/>
        <v>0</v>
      </c>
      <c r="BK799" s="22">
        <f t="shared" si="6657"/>
        <v>13519</v>
      </c>
      <c r="BL799" s="22">
        <f t="shared" si="6657"/>
        <v>0</v>
      </c>
      <c r="BM799" s="22">
        <f t="shared" si="6657"/>
        <v>0</v>
      </c>
      <c r="BN799" s="22">
        <f t="shared" si="6657"/>
        <v>0</v>
      </c>
      <c r="BO799" s="152">
        <f t="shared" si="6657"/>
        <v>0</v>
      </c>
      <c r="BP799" s="152">
        <f t="shared" ref="BO799:BV801" si="6658">BP800</f>
        <v>0</v>
      </c>
      <c r="BQ799" s="152">
        <f t="shared" si="6658"/>
        <v>0</v>
      </c>
      <c r="BR799" s="152">
        <f t="shared" si="6658"/>
        <v>0</v>
      </c>
      <c r="BS799" s="22">
        <f t="shared" si="6658"/>
        <v>13519</v>
      </c>
      <c r="BT799" s="22">
        <f t="shared" si="6658"/>
        <v>0</v>
      </c>
      <c r="BU799" s="22">
        <f t="shared" si="6658"/>
        <v>0</v>
      </c>
      <c r="BV799" s="22">
        <f t="shared" si="6658"/>
        <v>0</v>
      </c>
    </row>
    <row r="800" spans="1:74" s="19" customFormat="1">
      <c r="A800" s="8" t="s">
        <v>121</v>
      </c>
      <c r="B800" s="10">
        <v>914</v>
      </c>
      <c r="C800" s="10" t="s">
        <v>170</v>
      </c>
      <c r="D800" s="10" t="s">
        <v>85</v>
      </c>
      <c r="E800" s="13" t="s">
        <v>479</v>
      </c>
      <c r="F800" s="10"/>
      <c r="G800" s="22">
        <f>G801</f>
        <v>13519</v>
      </c>
      <c r="H800" s="22">
        <f t="shared" si="6654"/>
        <v>0</v>
      </c>
      <c r="I800" s="22">
        <f t="shared" si="6654"/>
        <v>0</v>
      </c>
      <c r="J800" s="22">
        <f t="shared" si="6654"/>
        <v>0</v>
      </c>
      <c r="K800" s="152">
        <f t="shared" si="6654"/>
        <v>0</v>
      </c>
      <c r="L800" s="152">
        <f t="shared" si="6654"/>
        <v>0</v>
      </c>
      <c r="M800" s="152">
        <f t="shared" si="6654"/>
        <v>0</v>
      </c>
      <c r="N800" s="152">
        <f t="shared" si="6654"/>
        <v>0</v>
      </c>
      <c r="O800" s="22">
        <f t="shared" si="6654"/>
        <v>13519</v>
      </c>
      <c r="P800" s="22">
        <f t="shared" si="6654"/>
        <v>0</v>
      </c>
      <c r="Q800" s="22">
        <f t="shared" si="6654"/>
        <v>0</v>
      </c>
      <c r="R800" s="22">
        <f t="shared" si="6654"/>
        <v>0</v>
      </c>
      <c r="S800" s="152">
        <f t="shared" si="6655"/>
        <v>0</v>
      </c>
      <c r="T800" s="152">
        <f t="shared" si="6655"/>
        <v>0</v>
      </c>
      <c r="U800" s="152">
        <f t="shared" si="6655"/>
        <v>0</v>
      </c>
      <c r="V800" s="152">
        <f t="shared" si="6655"/>
        <v>0</v>
      </c>
      <c r="W800" s="22">
        <f t="shared" si="6655"/>
        <v>13519</v>
      </c>
      <c r="X800" s="22">
        <f t="shared" si="6655"/>
        <v>0</v>
      </c>
      <c r="Y800" s="22">
        <f t="shared" si="6655"/>
        <v>0</v>
      </c>
      <c r="Z800" s="22">
        <f t="shared" si="6655"/>
        <v>0</v>
      </c>
      <c r="AA800" s="152">
        <f t="shared" si="6655"/>
        <v>0</v>
      </c>
      <c r="AB800" s="152">
        <f t="shared" si="6655"/>
        <v>0</v>
      </c>
      <c r="AC800" s="152">
        <f t="shared" si="6655"/>
        <v>0</v>
      </c>
      <c r="AD800" s="152">
        <f t="shared" si="6655"/>
        <v>0</v>
      </c>
      <c r="AE800" s="22">
        <f t="shared" si="6655"/>
        <v>13519</v>
      </c>
      <c r="AF800" s="22">
        <f t="shared" si="6655"/>
        <v>0</v>
      </c>
      <c r="AG800" s="22">
        <f t="shared" si="6655"/>
        <v>0</v>
      </c>
      <c r="AH800" s="22">
        <f t="shared" si="6655"/>
        <v>0</v>
      </c>
      <c r="AI800" s="152">
        <f t="shared" si="6656"/>
        <v>0</v>
      </c>
      <c r="AJ800" s="152">
        <f t="shared" si="6656"/>
        <v>0</v>
      </c>
      <c r="AK800" s="152">
        <f t="shared" si="6656"/>
        <v>0</v>
      </c>
      <c r="AL800" s="152">
        <f t="shared" si="6656"/>
        <v>0</v>
      </c>
      <c r="AM800" s="22">
        <f t="shared" si="6656"/>
        <v>13519</v>
      </c>
      <c r="AN800" s="22">
        <f t="shared" si="6656"/>
        <v>0</v>
      </c>
      <c r="AO800" s="22">
        <f t="shared" si="6656"/>
        <v>0</v>
      </c>
      <c r="AP800" s="22">
        <f t="shared" si="6656"/>
        <v>0</v>
      </c>
      <c r="AQ800" s="152">
        <f t="shared" si="6656"/>
        <v>0</v>
      </c>
      <c r="AR800" s="152">
        <f t="shared" si="6656"/>
        <v>0</v>
      </c>
      <c r="AS800" s="152">
        <f t="shared" si="6656"/>
        <v>0</v>
      </c>
      <c r="AT800" s="152">
        <f t="shared" si="6656"/>
        <v>0</v>
      </c>
      <c r="AU800" s="22">
        <f t="shared" si="6656"/>
        <v>13519</v>
      </c>
      <c r="AV800" s="22">
        <f t="shared" si="6656"/>
        <v>0</v>
      </c>
      <c r="AW800" s="22">
        <f t="shared" si="6656"/>
        <v>0</v>
      </c>
      <c r="AX800" s="22">
        <f t="shared" si="6656"/>
        <v>0</v>
      </c>
      <c r="AY800" s="152">
        <f t="shared" si="6657"/>
        <v>0</v>
      </c>
      <c r="AZ800" s="152">
        <f t="shared" si="6657"/>
        <v>0</v>
      </c>
      <c r="BA800" s="152">
        <f t="shared" si="6657"/>
        <v>0</v>
      </c>
      <c r="BB800" s="152">
        <f t="shared" si="6657"/>
        <v>0</v>
      </c>
      <c r="BC800" s="22">
        <f t="shared" si="6657"/>
        <v>13519</v>
      </c>
      <c r="BD800" s="22">
        <f t="shared" si="6657"/>
        <v>0</v>
      </c>
      <c r="BE800" s="22">
        <f t="shared" si="6657"/>
        <v>0</v>
      </c>
      <c r="BF800" s="22">
        <f t="shared" si="6657"/>
        <v>0</v>
      </c>
      <c r="BG800" s="152">
        <f t="shared" si="6657"/>
        <v>0</v>
      </c>
      <c r="BH800" s="152">
        <f t="shared" si="6657"/>
        <v>0</v>
      </c>
      <c r="BI800" s="152">
        <f t="shared" si="6657"/>
        <v>0</v>
      </c>
      <c r="BJ800" s="152">
        <f t="shared" si="6657"/>
        <v>0</v>
      </c>
      <c r="BK800" s="22">
        <f t="shared" si="6657"/>
        <v>13519</v>
      </c>
      <c r="BL800" s="22">
        <f t="shared" si="6657"/>
        <v>0</v>
      </c>
      <c r="BM800" s="22">
        <f t="shared" si="6657"/>
        <v>0</v>
      </c>
      <c r="BN800" s="22">
        <f t="shared" si="6657"/>
        <v>0</v>
      </c>
      <c r="BO800" s="152">
        <f t="shared" si="6658"/>
        <v>0</v>
      </c>
      <c r="BP800" s="152">
        <f t="shared" si="6658"/>
        <v>0</v>
      </c>
      <c r="BQ800" s="152">
        <f t="shared" si="6658"/>
        <v>0</v>
      </c>
      <c r="BR800" s="152">
        <f t="shared" si="6658"/>
        <v>0</v>
      </c>
      <c r="BS800" s="22">
        <f t="shared" si="6658"/>
        <v>13519</v>
      </c>
      <c r="BT800" s="22">
        <f t="shared" si="6658"/>
        <v>0</v>
      </c>
      <c r="BU800" s="22">
        <f t="shared" si="6658"/>
        <v>0</v>
      </c>
      <c r="BV800" s="22">
        <f t="shared" si="6658"/>
        <v>0</v>
      </c>
    </row>
    <row r="801" spans="1:74" s="19" customFormat="1" ht="33.6">
      <c r="A801" s="8" t="s">
        <v>122</v>
      </c>
      <c r="B801" s="10">
        <v>914</v>
      </c>
      <c r="C801" s="10" t="s">
        <v>170</v>
      </c>
      <c r="D801" s="10" t="s">
        <v>85</v>
      </c>
      <c r="E801" s="13" t="s">
        <v>479</v>
      </c>
      <c r="F801" s="10" t="s">
        <v>123</v>
      </c>
      <c r="G801" s="22">
        <f>G802</f>
        <v>13519</v>
      </c>
      <c r="H801" s="22">
        <f t="shared" si="6654"/>
        <v>0</v>
      </c>
      <c r="I801" s="22">
        <f t="shared" si="6654"/>
        <v>0</v>
      </c>
      <c r="J801" s="22">
        <f t="shared" si="6654"/>
        <v>0</v>
      </c>
      <c r="K801" s="152">
        <f t="shared" si="6654"/>
        <v>0</v>
      </c>
      <c r="L801" s="152">
        <f t="shared" si="6654"/>
        <v>0</v>
      </c>
      <c r="M801" s="152">
        <f t="shared" si="6654"/>
        <v>0</v>
      </c>
      <c r="N801" s="152">
        <f t="shared" si="6654"/>
        <v>0</v>
      </c>
      <c r="O801" s="22">
        <f t="shared" si="6654"/>
        <v>13519</v>
      </c>
      <c r="P801" s="22">
        <f t="shared" si="6654"/>
        <v>0</v>
      </c>
      <c r="Q801" s="22">
        <f t="shared" si="6654"/>
        <v>0</v>
      </c>
      <c r="R801" s="22">
        <f t="shared" si="6654"/>
        <v>0</v>
      </c>
      <c r="S801" s="152">
        <f t="shared" si="6655"/>
        <v>0</v>
      </c>
      <c r="T801" s="152">
        <f t="shared" si="6655"/>
        <v>0</v>
      </c>
      <c r="U801" s="152">
        <f t="shared" si="6655"/>
        <v>0</v>
      </c>
      <c r="V801" s="152">
        <f t="shared" si="6655"/>
        <v>0</v>
      </c>
      <c r="W801" s="22">
        <f t="shared" si="6655"/>
        <v>13519</v>
      </c>
      <c r="X801" s="22">
        <f t="shared" si="6655"/>
        <v>0</v>
      </c>
      <c r="Y801" s="22">
        <f t="shared" si="6655"/>
        <v>0</v>
      </c>
      <c r="Z801" s="22">
        <f t="shared" si="6655"/>
        <v>0</v>
      </c>
      <c r="AA801" s="152">
        <f t="shared" si="6655"/>
        <v>0</v>
      </c>
      <c r="AB801" s="152">
        <f t="shared" si="6655"/>
        <v>0</v>
      </c>
      <c r="AC801" s="152">
        <f t="shared" si="6655"/>
        <v>0</v>
      </c>
      <c r="AD801" s="152">
        <f t="shared" si="6655"/>
        <v>0</v>
      </c>
      <c r="AE801" s="22">
        <f t="shared" si="6655"/>
        <v>13519</v>
      </c>
      <c r="AF801" s="22">
        <f t="shared" si="6655"/>
        <v>0</v>
      </c>
      <c r="AG801" s="22">
        <f t="shared" si="6655"/>
        <v>0</v>
      </c>
      <c r="AH801" s="22">
        <f t="shared" si="6655"/>
        <v>0</v>
      </c>
      <c r="AI801" s="152">
        <f t="shared" si="6656"/>
        <v>0</v>
      </c>
      <c r="AJ801" s="152">
        <f t="shared" si="6656"/>
        <v>0</v>
      </c>
      <c r="AK801" s="152">
        <f t="shared" si="6656"/>
        <v>0</v>
      </c>
      <c r="AL801" s="152">
        <f t="shared" si="6656"/>
        <v>0</v>
      </c>
      <c r="AM801" s="22">
        <f t="shared" si="6656"/>
        <v>13519</v>
      </c>
      <c r="AN801" s="22">
        <f t="shared" si="6656"/>
        <v>0</v>
      </c>
      <c r="AO801" s="22">
        <f t="shared" si="6656"/>
        <v>0</v>
      </c>
      <c r="AP801" s="22">
        <f t="shared" si="6656"/>
        <v>0</v>
      </c>
      <c r="AQ801" s="152">
        <f t="shared" si="6656"/>
        <v>0</v>
      </c>
      <c r="AR801" s="152">
        <f t="shared" si="6656"/>
        <v>0</v>
      </c>
      <c r="AS801" s="152">
        <f t="shared" si="6656"/>
        <v>0</v>
      </c>
      <c r="AT801" s="152">
        <f t="shared" si="6656"/>
        <v>0</v>
      </c>
      <c r="AU801" s="22">
        <f t="shared" si="6656"/>
        <v>13519</v>
      </c>
      <c r="AV801" s="22">
        <f t="shared" si="6656"/>
        <v>0</v>
      </c>
      <c r="AW801" s="22">
        <f t="shared" si="6656"/>
        <v>0</v>
      </c>
      <c r="AX801" s="22">
        <f t="shared" si="6656"/>
        <v>0</v>
      </c>
      <c r="AY801" s="152">
        <f t="shared" si="6657"/>
        <v>0</v>
      </c>
      <c r="AZ801" s="152">
        <f t="shared" si="6657"/>
        <v>0</v>
      </c>
      <c r="BA801" s="152">
        <f t="shared" si="6657"/>
        <v>0</v>
      </c>
      <c r="BB801" s="152">
        <f t="shared" si="6657"/>
        <v>0</v>
      </c>
      <c r="BC801" s="22">
        <f t="shared" si="6657"/>
        <v>13519</v>
      </c>
      <c r="BD801" s="22">
        <f t="shared" si="6657"/>
        <v>0</v>
      </c>
      <c r="BE801" s="22">
        <f t="shared" si="6657"/>
        <v>0</v>
      </c>
      <c r="BF801" s="22">
        <f t="shared" si="6657"/>
        <v>0</v>
      </c>
      <c r="BG801" s="152">
        <f t="shared" si="6657"/>
        <v>0</v>
      </c>
      <c r="BH801" s="152">
        <f t="shared" si="6657"/>
        <v>0</v>
      </c>
      <c r="BI801" s="152">
        <f t="shared" si="6657"/>
        <v>0</v>
      </c>
      <c r="BJ801" s="152">
        <f t="shared" si="6657"/>
        <v>0</v>
      </c>
      <c r="BK801" s="22">
        <f t="shared" si="6657"/>
        <v>13519</v>
      </c>
      <c r="BL801" s="22">
        <f t="shared" si="6657"/>
        <v>0</v>
      </c>
      <c r="BM801" s="22">
        <f t="shared" si="6657"/>
        <v>0</v>
      </c>
      <c r="BN801" s="22">
        <f t="shared" si="6657"/>
        <v>0</v>
      </c>
      <c r="BO801" s="152">
        <f t="shared" si="6658"/>
        <v>0</v>
      </c>
      <c r="BP801" s="152">
        <f t="shared" si="6658"/>
        <v>0</v>
      </c>
      <c r="BQ801" s="152">
        <f t="shared" si="6658"/>
        <v>0</v>
      </c>
      <c r="BR801" s="152">
        <f t="shared" si="6658"/>
        <v>0</v>
      </c>
      <c r="BS801" s="22">
        <f t="shared" si="6658"/>
        <v>13519</v>
      </c>
      <c r="BT801" s="22">
        <f t="shared" si="6658"/>
        <v>0</v>
      </c>
      <c r="BU801" s="22">
        <f t="shared" si="6658"/>
        <v>0</v>
      </c>
      <c r="BV801" s="22">
        <f t="shared" si="6658"/>
        <v>0</v>
      </c>
    </row>
    <row r="802" spans="1:74" s="19" customFormat="1">
      <c r="A802" s="8" t="s">
        <v>121</v>
      </c>
      <c r="B802" s="10">
        <v>914</v>
      </c>
      <c r="C802" s="10" t="s">
        <v>170</v>
      </c>
      <c r="D802" s="10" t="s">
        <v>85</v>
      </c>
      <c r="E802" s="13" t="s">
        <v>479</v>
      </c>
      <c r="F802" s="10" t="s">
        <v>124</v>
      </c>
      <c r="G802" s="6">
        <v>13519</v>
      </c>
      <c r="H802" s="6"/>
      <c r="I802" s="6"/>
      <c r="J802" s="6"/>
      <c r="K802" s="148"/>
      <c r="L802" s="148"/>
      <c r="M802" s="148"/>
      <c r="N802" s="148"/>
      <c r="O802" s="6">
        <f>G802+K802</f>
        <v>13519</v>
      </c>
      <c r="P802" s="6">
        <f t="shared" ref="P802" si="6659">H802+L802</f>
        <v>0</v>
      </c>
      <c r="Q802" s="6">
        <f t="shared" ref="Q802" si="6660">I802+M802</f>
        <v>0</v>
      </c>
      <c r="R802" s="6">
        <f t="shared" ref="R802" si="6661">J802+N802</f>
        <v>0</v>
      </c>
      <c r="S802" s="148"/>
      <c r="T802" s="148"/>
      <c r="U802" s="148"/>
      <c r="V802" s="148"/>
      <c r="W802" s="6">
        <f>O802+S802</f>
        <v>13519</v>
      </c>
      <c r="X802" s="6">
        <f t="shared" ref="X802" si="6662">P802+T802</f>
        <v>0</v>
      </c>
      <c r="Y802" s="6">
        <f t="shared" ref="Y802" si="6663">Q802+U802</f>
        <v>0</v>
      </c>
      <c r="Z802" s="6">
        <f t="shared" ref="Z802" si="6664">R802+V802</f>
        <v>0</v>
      </c>
      <c r="AA802" s="148"/>
      <c r="AB802" s="148"/>
      <c r="AC802" s="148"/>
      <c r="AD802" s="148"/>
      <c r="AE802" s="6">
        <f>W802+AA802</f>
        <v>13519</v>
      </c>
      <c r="AF802" s="6">
        <f t="shared" ref="AF802" si="6665">X802+AB802</f>
        <v>0</v>
      </c>
      <c r="AG802" s="6">
        <f t="shared" ref="AG802" si="6666">Y802+AC802</f>
        <v>0</v>
      </c>
      <c r="AH802" s="6">
        <f t="shared" ref="AH802" si="6667">Z802+AD802</f>
        <v>0</v>
      </c>
      <c r="AI802" s="148"/>
      <c r="AJ802" s="148"/>
      <c r="AK802" s="148"/>
      <c r="AL802" s="148"/>
      <c r="AM802" s="6">
        <f>AE802+AI802</f>
        <v>13519</v>
      </c>
      <c r="AN802" s="6">
        <f t="shared" ref="AN802" si="6668">AF802+AJ802</f>
        <v>0</v>
      </c>
      <c r="AO802" s="6">
        <f t="shared" ref="AO802" si="6669">AG802+AK802</f>
        <v>0</v>
      </c>
      <c r="AP802" s="6">
        <f t="shared" ref="AP802" si="6670">AH802+AL802</f>
        <v>0</v>
      </c>
      <c r="AQ802" s="148"/>
      <c r="AR802" s="148"/>
      <c r="AS802" s="148"/>
      <c r="AT802" s="148"/>
      <c r="AU802" s="6">
        <f>AM802+AQ802</f>
        <v>13519</v>
      </c>
      <c r="AV802" s="6">
        <f t="shared" ref="AV802" si="6671">AN802+AR802</f>
        <v>0</v>
      </c>
      <c r="AW802" s="6">
        <f t="shared" ref="AW802" si="6672">AO802+AS802</f>
        <v>0</v>
      </c>
      <c r="AX802" s="6">
        <f t="shared" ref="AX802" si="6673">AP802+AT802</f>
        <v>0</v>
      </c>
      <c r="AY802" s="148"/>
      <c r="AZ802" s="148"/>
      <c r="BA802" s="148"/>
      <c r="BB802" s="148"/>
      <c r="BC802" s="6">
        <f>AU802+AY802</f>
        <v>13519</v>
      </c>
      <c r="BD802" s="6">
        <f t="shared" ref="BD802" si="6674">AV802+AZ802</f>
        <v>0</v>
      </c>
      <c r="BE802" s="6">
        <f t="shared" ref="BE802" si="6675">AW802+BA802</f>
        <v>0</v>
      </c>
      <c r="BF802" s="6">
        <f t="shared" ref="BF802" si="6676">AX802+BB802</f>
        <v>0</v>
      </c>
      <c r="BG802" s="148"/>
      <c r="BH802" s="148"/>
      <c r="BI802" s="148"/>
      <c r="BJ802" s="148"/>
      <c r="BK802" s="6">
        <f>BC802+BG802</f>
        <v>13519</v>
      </c>
      <c r="BL802" s="6">
        <f t="shared" ref="BL802" si="6677">BD802+BH802</f>
        <v>0</v>
      </c>
      <c r="BM802" s="6">
        <f t="shared" ref="BM802" si="6678">BE802+BI802</f>
        <v>0</v>
      </c>
      <c r="BN802" s="6">
        <f t="shared" ref="BN802" si="6679">BF802+BJ802</f>
        <v>0</v>
      </c>
      <c r="BO802" s="148"/>
      <c r="BP802" s="148"/>
      <c r="BQ802" s="148"/>
      <c r="BR802" s="148"/>
      <c r="BS802" s="6">
        <f>BK802+BO802</f>
        <v>13519</v>
      </c>
      <c r="BT802" s="6">
        <f t="shared" ref="BT802" si="6680">BL802+BP802</f>
        <v>0</v>
      </c>
      <c r="BU802" s="6">
        <f t="shared" ref="BU802" si="6681">BM802+BQ802</f>
        <v>0</v>
      </c>
      <c r="BV802" s="6">
        <f t="shared" ref="BV802" si="6682">BN802+BR802</f>
        <v>0</v>
      </c>
    </row>
    <row r="803" spans="1:74" s="18" customFormat="1" ht="100.8" hidden="1">
      <c r="A803" s="60" t="s">
        <v>700</v>
      </c>
      <c r="B803" s="58">
        <v>914</v>
      </c>
      <c r="C803" s="58" t="s">
        <v>170</v>
      </c>
      <c r="D803" s="58" t="s">
        <v>85</v>
      </c>
      <c r="E803" s="116" t="s">
        <v>481</v>
      </c>
      <c r="F803" s="58"/>
      <c r="G803" s="143"/>
      <c r="H803" s="143"/>
      <c r="I803" s="143"/>
      <c r="J803" s="143"/>
      <c r="K803" s="143"/>
      <c r="L803" s="143"/>
      <c r="M803" s="143"/>
      <c r="N803" s="143"/>
      <c r="O803" s="143"/>
      <c r="P803" s="143"/>
      <c r="Q803" s="143"/>
      <c r="R803" s="143"/>
      <c r="S803" s="152"/>
      <c r="T803" s="152"/>
      <c r="U803" s="152"/>
      <c r="V803" s="152"/>
      <c r="W803" s="143"/>
      <c r="X803" s="143"/>
      <c r="Y803" s="143"/>
      <c r="Z803" s="143"/>
      <c r="AA803" s="152"/>
      <c r="AB803" s="152"/>
      <c r="AC803" s="152"/>
      <c r="AD803" s="152"/>
      <c r="AE803" s="143"/>
      <c r="AF803" s="143"/>
      <c r="AG803" s="143"/>
      <c r="AH803" s="143"/>
      <c r="AI803" s="152"/>
      <c r="AJ803" s="152"/>
      <c r="AK803" s="152"/>
      <c r="AL803" s="152"/>
      <c r="AM803" s="143"/>
      <c r="AN803" s="143"/>
      <c r="AO803" s="143"/>
      <c r="AP803" s="143"/>
      <c r="AQ803" s="152"/>
      <c r="AR803" s="152"/>
      <c r="AS803" s="152"/>
      <c r="AT803" s="152"/>
      <c r="AU803" s="143"/>
      <c r="AV803" s="143"/>
      <c r="AW803" s="143"/>
      <c r="AX803" s="143"/>
      <c r="AY803" s="152"/>
      <c r="AZ803" s="152"/>
      <c r="BA803" s="152"/>
      <c r="BB803" s="152"/>
      <c r="BC803" s="143"/>
      <c r="BD803" s="143"/>
      <c r="BE803" s="143"/>
      <c r="BF803" s="143"/>
      <c r="BG803" s="152"/>
      <c r="BH803" s="152"/>
      <c r="BI803" s="152"/>
      <c r="BJ803" s="152"/>
      <c r="BK803" s="143"/>
      <c r="BL803" s="143"/>
      <c r="BM803" s="143"/>
      <c r="BN803" s="143"/>
      <c r="BO803" s="152"/>
      <c r="BP803" s="152"/>
      <c r="BQ803" s="152"/>
      <c r="BR803" s="152"/>
      <c r="BS803" s="143"/>
      <c r="BT803" s="143"/>
      <c r="BU803" s="143"/>
      <c r="BV803" s="143"/>
    </row>
    <row r="804" spans="1:74" s="18" customFormat="1" ht="33.6" hidden="1">
      <c r="A804" s="60" t="s">
        <v>122</v>
      </c>
      <c r="B804" s="58">
        <v>914</v>
      </c>
      <c r="C804" s="58" t="s">
        <v>170</v>
      </c>
      <c r="D804" s="58" t="s">
        <v>85</v>
      </c>
      <c r="E804" s="116" t="s">
        <v>481</v>
      </c>
      <c r="F804" s="58" t="s">
        <v>123</v>
      </c>
      <c r="G804" s="143">
        <f>G805</f>
        <v>0</v>
      </c>
      <c r="H804" s="143">
        <f t="shared" ref="H804:BS804" si="6683">H805</f>
        <v>0</v>
      </c>
      <c r="I804" s="143">
        <f t="shared" si="6683"/>
        <v>0</v>
      </c>
      <c r="J804" s="143">
        <f t="shared" si="6683"/>
        <v>0</v>
      </c>
      <c r="K804" s="143">
        <f t="shared" si="6683"/>
        <v>0</v>
      </c>
      <c r="L804" s="143">
        <f t="shared" si="6683"/>
        <v>0</v>
      </c>
      <c r="M804" s="143">
        <f t="shared" si="6683"/>
        <v>0</v>
      </c>
      <c r="N804" s="143">
        <f t="shared" si="6683"/>
        <v>0</v>
      </c>
      <c r="O804" s="143">
        <f t="shared" si="6683"/>
        <v>0</v>
      </c>
      <c r="P804" s="143">
        <f t="shared" si="6683"/>
        <v>0</v>
      </c>
      <c r="Q804" s="143">
        <f t="shared" si="6683"/>
        <v>0</v>
      </c>
      <c r="R804" s="143">
        <f t="shared" si="6683"/>
        <v>0</v>
      </c>
      <c r="S804" s="152">
        <f t="shared" si="6683"/>
        <v>0</v>
      </c>
      <c r="T804" s="152">
        <f t="shared" si="6683"/>
        <v>0</v>
      </c>
      <c r="U804" s="152">
        <f t="shared" si="6683"/>
        <v>0</v>
      </c>
      <c r="V804" s="152">
        <f t="shared" si="6683"/>
        <v>0</v>
      </c>
      <c r="W804" s="143">
        <f t="shared" si="6683"/>
        <v>0</v>
      </c>
      <c r="X804" s="143">
        <f t="shared" si="6683"/>
        <v>0</v>
      </c>
      <c r="Y804" s="143">
        <f t="shared" si="6683"/>
        <v>0</v>
      </c>
      <c r="Z804" s="143">
        <f t="shared" si="6683"/>
        <v>0</v>
      </c>
      <c r="AA804" s="152">
        <f t="shared" si="6683"/>
        <v>0</v>
      </c>
      <c r="AB804" s="152">
        <f t="shared" si="6683"/>
        <v>0</v>
      </c>
      <c r="AC804" s="152">
        <f t="shared" si="6683"/>
        <v>0</v>
      </c>
      <c r="AD804" s="152">
        <f t="shared" si="6683"/>
        <v>0</v>
      </c>
      <c r="AE804" s="143">
        <f t="shared" si="6683"/>
        <v>0</v>
      </c>
      <c r="AF804" s="143">
        <f t="shared" si="6683"/>
        <v>0</v>
      </c>
      <c r="AG804" s="143">
        <f t="shared" si="6683"/>
        <v>0</v>
      </c>
      <c r="AH804" s="143">
        <f t="shared" si="6683"/>
        <v>0</v>
      </c>
      <c r="AI804" s="152">
        <f t="shared" si="6683"/>
        <v>0</v>
      </c>
      <c r="AJ804" s="152">
        <f t="shared" si="6683"/>
        <v>0</v>
      </c>
      <c r="AK804" s="152">
        <f t="shared" si="6683"/>
        <v>0</v>
      </c>
      <c r="AL804" s="152">
        <f t="shared" si="6683"/>
        <v>0</v>
      </c>
      <c r="AM804" s="143">
        <f t="shared" si="6683"/>
        <v>0</v>
      </c>
      <c r="AN804" s="143">
        <f t="shared" si="6683"/>
        <v>0</v>
      </c>
      <c r="AO804" s="143">
        <f t="shared" si="6683"/>
        <v>0</v>
      </c>
      <c r="AP804" s="143">
        <f t="shared" si="6683"/>
        <v>0</v>
      </c>
      <c r="AQ804" s="152">
        <f t="shared" si="6683"/>
        <v>0</v>
      </c>
      <c r="AR804" s="152">
        <f t="shared" si="6683"/>
        <v>0</v>
      </c>
      <c r="AS804" s="152">
        <f t="shared" si="6683"/>
        <v>0</v>
      </c>
      <c r="AT804" s="152">
        <f t="shared" si="6683"/>
        <v>0</v>
      </c>
      <c r="AU804" s="143">
        <f t="shared" si="6683"/>
        <v>0</v>
      </c>
      <c r="AV804" s="143">
        <f t="shared" si="6683"/>
        <v>0</v>
      </c>
      <c r="AW804" s="143">
        <f t="shared" si="6683"/>
        <v>0</v>
      </c>
      <c r="AX804" s="143">
        <f t="shared" si="6683"/>
        <v>0</v>
      </c>
      <c r="AY804" s="152">
        <f t="shared" si="6683"/>
        <v>0</v>
      </c>
      <c r="AZ804" s="152">
        <f t="shared" si="6683"/>
        <v>0</v>
      </c>
      <c r="BA804" s="152">
        <f t="shared" si="6683"/>
        <v>0</v>
      </c>
      <c r="BB804" s="152">
        <f t="shared" si="6683"/>
        <v>0</v>
      </c>
      <c r="BC804" s="143">
        <f t="shared" si="6683"/>
        <v>0</v>
      </c>
      <c r="BD804" s="143">
        <f t="shared" si="6683"/>
        <v>0</v>
      </c>
      <c r="BE804" s="143">
        <f t="shared" si="6683"/>
        <v>0</v>
      </c>
      <c r="BF804" s="143">
        <f t="shared" si="6683"/>
        <v>0</v>
      </c>
      <c r="BG804" s="152">
        <f t="shared" si="6683"/>
        <v>0</v>
      </c>
      <c r="BH804" s="152">
        <f t="shared" si="6683"/>
        <v>0</v>
      </c>
      <c r="BI804" s="152">
        <f t="shared" si="6683"/>
        <v>0</v>
      </c>
      <c r="BJ804" s="152">
        <f t="shared" si="6683"/>
        <v>0</v>
      </c>
      <c r="BK804" s="143">
        <f t="shared" si="6683"/>
        <v>0</v>
      </c>
      <c r="BL804" s="143">
        <f t="shared" si="6683"/>
        <v>0</v>
      </c>
      <c r="BM804" s="143">
        <f t="shared" si="6683"/>
        <v>0</v>
      </c>
      <c r="BN804" s="143">
        <f t="shared" si="6683"/>
        <v>0</v>
      </c>
      <c r="BO804" s="152">
        <f t="shared" si="6683"/>
        <v>0</v>
      </c>
      <c r="BP804" s="152">
        <f t="shared" si="6683"/>
        <v>0</v>
      </c>
      <c r="BQ804" s="152">
        <f t="shared" si="6683"/>
        <v>0</v>
      </c>
      <c r="BR804" s="152">
        <f t="shared" si="6683"/>
        <v>0</v>
      </c>
      <c r="BS804" s="143">
        <f t="shared" si="6683"/>
        <v>0</v>
      </c>
      <c r="BT804" s="143">
        <f t="shared" ref="BT804:BV804" si="6684">BT805</f>
        <v>0</v>
      </c>
      <c r="BU804" s="143">
        <f t="shared" si="6684"/>
        <v>0</v>
      </c>
      <c r="BV804" s="143">
        <f t="shared" si="6684"/>
        <v>0</v>
      </c>
    </row>
    <row r="805" spans="1:74" s="18" customFormat="1" hidden="1">
      <c r="A805" s="60" t="s">
        <v>121</v>
      </c>
      <c r="B805" s="58">
        <v>914</v>
      </c>
      <c r="C805" s="58" t="s">
        <v>170</v>
      </c>
      <c r="D805" s="58" t="s">
        <v>85</v>
      </c>
      <c r="E805" s="116" t="s">
        <v>481</v>
      </c>
      <c r="F805" s="58" t="s">
        <v>124</v>
      </c>
      <c r="G805" s="59"/>
      <c r="H805" s="59"/>
      <c r="I805" s="59"/>
      <c r="J805" s="59"/>
      <c r="K805" s="59"/>
      <c r="L805" s="59"/>
      <c r="M805" s="59"/>
      <c r="N805" s="59"/>
      <c r="O805" s="59">
        <f>G805+K805</f>
        <v>0</v>
      </c>
      <c r="P805" s="59">
        <f t="shared" ref="P805" si="6685">H805+L805</f>
        <v>0</v>
      </c>
      <c r="Q805" s="59">
        <f t="shared" ref="Q805" si="6686">I805+M805</f>
        <v>0</v>
      </c>
      <c r="R805" s="59">
        <f t="shared" ref="R805" si="6687">J805+N805</f>
        <v>0</v>
      </c>
      <c r="S805" s="148"/>
      <c r="T805" s="148"/>
      <c r="U805" s="148"/>
      <c r="V805" s="148"/>
      <c r="W805" s="59">
        <f>O805+S805</f>
        <v>0</v>
      </c>
      <c r="X805" s="59">
        <f t="shared" ref="X805" si="6688">P805+T805</f>
        <v>0</v>
      </c>
      <c r="Y805" s="59">
        <f t="shared" ref="Y805" si="6689">Q805+U805</f>
        <v>0</v>
      </c>
      <c r="Z805" s="59">
        <f t="shared" ref="Z805" si="6690">R805+V805</f>
        <v>0</v>
      </c>
      <c r="AA805" s="148"/>
      <c r="AB805" s="148"/>
      <c r="AC805" s="148"/>
      <c r="AD805" s="148"/>
      <c r="AE805" s="59">
        <f>W805+AA805</f>
        <v>0</v>
      </c>
      <c r="AF805" s="59">
        <f t="shared" ref="AF805" si="6691">X805+AB805</f>
        <v>0</v>
      </c>
      <c r="AG805" s="59">
        <f t="shared" ref="AG805" si="6692">Y805+AC805</f>
        <v>0</v>
      </c>
      <c r="AH805" s="59">
        <f t="shared" ref="AH805" si="6693">Z805+AD805</f>
        <v>0</v>
      </c>
      <c r="AI805" s="148"/>
      <c r="AJ805" s="148"/>
      <c r="AK805" s="148"/>
      <c r="AL805" s="148"/>
      <c r="AM805" s="59">
        <f>AE805+AI805</f>
        <v>0</v>
      </c>
      <c r="AN805" s="59">
        <f t="shared" ref="AN805" si="6694">AF805+AJ805</f>
        <v>0</v>
      </c>
      <c r="AO805" s="59">
        <f t="shared" ref="AO805" si="6695">AG805+AK805</f>
        <v>0</v>
      </c>
      <c r="AP805" s="59">
        <f t="shared" ref="AP805" si="6696">AH805+AL805</f>
        <v>0</v>
      </c>
      <c r="AQ805" s="148"/>
      <c r="AR805" s="148"/>
      <c r="AS805" s="148"/>
      <c r="AT805" s="148"/>
      <c r="AU805" s="59">
        <f>AM805+AQ805</f>
        <v>0</v>
      </c>
      <c r="AV805" s="59">
        <f t="shared" ref="AV805" si="6697">AN805+AR805</f>
        <v>0</v>
      </c>
      <c r="AW805" s="59">
        <f t="shared" ref="AW805" si="6698">AO805+AS805</f>
        <v>0</v>
      </c>
      <c r="AX805" s="59">
        <f t="shared" ref="AX805" si="6699">AP805+AT805</f>
        <v>0</v>
      </c>
      <c r="AY805" s="148"/>
      <c r="AZ805" s="148"/>
      <c r="BA805" s="148"/>
      <c r="BB805" s="148"/>
      <c r="BC805" s="59">
        <f>AU805+AY805</f>
        <v>0</v>
      </c>
      <c r="BD805" s="59">
        <f t="shared" ref="BD805" si="6700">AV805+AZ805</f>
        <v>0</v>
      </c>
      <c r="BE805" s="59">
        <f t="shared" ref="BE805" si="6701">AW805+BA805</f>
        <v>0</v>
      </c>
      <c r="BF805" s="59">
        <f t="shared" ref="BF805" si="6702">AX805+BB805</f>
        <v>0</v>
      </c>
      <c r="BG805" s="148"/>
      <c r="BH805" s="148"/>
      <c r="BI805" s="148"/>
      <c r="BJ805" s="148"/>
      <c r="BK805" s="59">
        <f>BC805+BG805</f>
        <v>0</v>
      </c>
      <c r="BL805" s="59">
        <f t="shared" ref="BL805" si="6703">BD805+BH805</f>
        <v>0</v>
      </c>
      <c r="BM805" s="59">
        <f t="shared" ref="BM805" si="6704">BE805+BI805</f>
        <v>0</v>
      </c>
      <c r="BN805" s="59">
        <f t="shared" ref="BN805" si="6705">BF805+BJ805</f>
        <v>0</v>
      </c>
      <c r="BO805" s="148"/>
      <c r="BP805" s="148"/>
      <c r="BQ805" s="148"/>
      <c r="BR805" s="148"/>
      <c r="BS805" s="59">
        <f>BK805+BO805</f>
        <v>0</v>
      </c>
      <c r="BT805" s="59">
        <f t="shared" ref="BT805" si="6706">BL805+BP805</f>
        <v>0</v>
      </c>
      <c r="BU805" s="59">
        <f t="shared" ref="BU805" si="6707">BM805+BQ805</f>
        <v>0</v>
      </c>
      <c r="BV805" s="59">
        <f t="shared" ref="BV805" si="6708">BN805+BR805</f>
        <v>0</v>
      </c>
    </row>
    <row r="806" spans="1:74" s="18" customFormat="1" ht="33.6" hidden="1">
      <c r="A806" s="60" t="s">
        <v>545</v>
      </c>
      <c r="B806" s="58">
        <v>914</v>
      </c>
      <c r="C806" s="58" t="s">
        <v>170</v>
      </c>
      <c r="D806" s="58" t="s">
        <v>85</v>
      </c>
      <c r="E806" s="116" t="s">
        <v>544</v>
      </c>
      <c r="F806" s="58"/>
      <c r="G806" s="121">
        <f>G807</f>
        <v>0</v>
      </c>
      <c r="H806" s="121">
        <f t="shared" ref="H806:W807" si="6709">H807</f>
        <v>0</v>
      </c>
      <c r="I806" s="121">
        <f t="shared" si="6709"/>
        <v>0</v>
      </c>
      <c r="J806" s="121">
        <f t="shared" si="6709"/>
        <v>0</v>
      </c>
      <c r="K806" s="121">
        <f t="shared" si="6709"/>
        <v>0</v>
      </c>
      <c r="L806" s="121">
        <f t="shared" si="6709"/>
        <v>0</v>
      </c>
      <c r="M806" s="121">
        <f t="shared" si="6709"/>
        <v>0</v>
      </c>
      <c r="N806" s="121">
        <f t="shared" si="6709"/>
        <v>0</v>
      </c>
      <c r="O806" s="121">
        <f t="shared" si="6709"/>
        <v>0</v>
      </c>
      <c r="P806" s="121">
        <f t="shared" si="6709"/>
        <v>0</v>
      </c>
      <c r="Q806" s="121">
        <f t="shared" si="6709"/>
        <v>0</v>
      </c>
      <c r="R806" s="121">
        <f t="shared" si="6709"/>
        <v>0</v>
      </c>
      <c r="S806" s="149">
        <f t="shared" si="6709"/>
        <v>0</v>
      </c>
      <c r="T806" s="149">
        <f t="shared" si="6709"/>
        <v>0</v>
      </c>
      <c r="U806" s="149">
        <f t="shared" si="6709"/>
        <v>0</v>
      </c>
      <c r="V806" s="149">
        <f t="shared" si="6709"/>
        <v>0</v>
      </c>
      <c r="W806" s="121">
        <f t="shared" si="6709"/>
        <v>0</v>
      </c>
      <c r="X806" s="121">
        <f t="shared" ref="S806:AI807" si="6710">X807</f>
        <v>0</v>
      </c>
      <c r="Y806" s="121">
        <f t="shared" si="6710"/>
        <v>0</v>
      </c>
      <c r="Z806" s="121">
        <f t="shared" si="6710"/>
        <v>0</v>
      </c>
      <c r="AA806" s="149">
        <f t="shared" si="6710"/>
        <v>0</v>
      </c>
      <c r="AB806" s="149">
        <f t="shared" si="6710"/>
        <v>0</v>
      </c>
      <c r="AC806" s="149">
        <f t="shared" si="6710"/>
        <v>0</v>
      </c>
      <c r="AD806" s="149">
        <f t="shared" si="6710"/>
        <v>0</v>
      </c>
      <c r="AE806" s="121">
        <f t="shared" si="6710"/>
        <v>0</v>
      </c>
      <c r="AF806" s="121">
        <f t="shared" si="6710"/>
        <v>0</v>
      </c>
      <c r="AG806" s="121">
        <f t="shared" si="6710"/>
        <v>0</v>
      </c>
      <c r="AH806" s="121">
        <f t="shared" si="6710"/>
        <v>0</v>
      </c>
      <c r="AI806" s="149">
        <f t="shared" si="6710"/>
        <v>0</v>
      </c>
      <c r="AJ806" s="149">
        <f t="shared" ref="AI806:AY807" si="6711">AJ807</f>
        <v>0</v>
      </c>
      <c r="AK806" s="149">
        <f t="shared" si="6711"/>
        <v>0</v>
      </c>
      <c r="AL806" s="149">
        <f t="shared" si="6711"/>
        <v>0</v>
      </c>
      <c r="AM806" s="121">
        <f t="shared" si="6711"/>
        <v>0</v>
      </c>
      <c r="AN806" s="121">
        <f t="shared" si="6711"/>
        <v>0</v>
      </c>
      <c r="AO806" s="121">
        <f t="shared" si="6711"/>
        <v>0</v>
      </c>
      <c r="AP806" s="121">
        <f t="shared" si="6711"/>
        <v>0</v>
      </c>
      <c r="AQ806" s="149">
        <f t="shared" si="6711"/>
        <v>0</v>
      </c>
      <c r="AR806" s="149">
        <f t="shared" si="6711"/>
        <v>0</v>
      </c>
      <c r="AS806" s="149">
        <f t="shared" si="6711"/>
        <v>0</v>
      </c>
      <c r="AT806" s="149">
        <f t="shared" si="6711"/>
        <v>0</v>
      </c>
      <c r="AU806" s="121">
        <f t="shared" si="6711"/>
        <v>0</v>
      </c>
      <c r="AV806" s="121">
        <f t="shared" si="6711"/>
        <v>0</v>
      </c>
      <c r="AW806" s="121">
        <f t="shared" si="6711"/>
        <v>0</v>
      </c>
      <c r="AX806" s="121">
        <f t="shared" si="6711"/>
        <v>0</v>
      </c>
      <c r="AY806" s="149">
        <f t="shared" si="6711"/>
        <v>0</v>
      </c>
      <c r="AZ806" s="149">
        <f t="shared" ref="AY806:BO807" si="6712">AZ807</f>
        <v>0</v>
      </c>
      <c r="BA806" s="149">
        <f t="shared" si="6712"/>
        <v>0</v>
      </c>
      <c r="BB806" s="149">
        <f t="shared" si="6712"/>
        <v>0</v>
      </c>
      <c r="BC806" s="121">
        <f t="shared" si="6712"/>
        <v>0</v>
      </c>
      <c r="BD806" s="121">
        <f t="shared" si="6712"/>
        <v>0</v>
      </c>
      <c r="BE806" s="121">
        <f t="shared" si="6712"/>
        <v>0</v>
      </c>
      <c r="BF806" s="121">
        <f t="shared" si="6712"/>
        <v>0</v>
      </c>
      <c r="BG806" s="149">
        <f t="shared" si="6712"/>
        <v>0</v>
      </c>
      <c r="BH806" s="149">
        <f t="shared" si="6712"/>
        <v>0</v>
      </c>
      <c r="BI806" s="149">
        <f t="shared" si="6712"/>
        <v>0</v>
      </c>
      <c r="BJ806" s="149">
        <f t="shared" si="6712"/>
        <v>0</v>
      </c>
      <c r="BK806" s="121">
        <f t="shared" si="6712"/>
        <v>0</v>
      </c>
      <c r="BL806" s="121">
        <f t="shared" si="6712"/>
        <v>0</v>
      </c>
      <c r="BM806" s="121">
        <f t="shared" si="6712"/>
        <v>0</v>
      </c>
      <c r="BN806" s="121">
        <f t="shared" si="6712"/>
        <v>0</v>
      </c>
      <c r="BO806" s="149">
        <f t="shared" si="6712"/>
        <v>0</v>
      </c>
      <c r="BP806" s="149">
        <f t="shared" ref="BO806:BV807" si="6713">BP807</f>
        <v>0</v>
      </c>
      <c r="BQ806" s="149">
        <f t="shared" si="6713"/>
        <v>0</v>
      </c>
      <c r="BR806" s="149">
        <f t="shared" si="6713"/>
        <v>0</v>
      </c>
      <c r="BS806" s="121">
        <f t="shared" si="6713"/>
        <v>0</v>
      </c>
      <c r="BT806" s="121">
        <f t="shared" si="6713"/>
        <v>0</v>
      </c>
      <c r="BU806" s="121">
        <f t="shared" si="6713"/>
        <v>0</v>
      </c>
      <c r="BV806" s="121">
        <f t="shared" si="6713"/>
        <v>0</v>
      </c>
    </row>
    <row r="807" spans="1:74" s="18" customFormat="1" ht="33.6" hidden="1">
      <c r="A807" s="60" t="s">
        <v>122</v>
      </c>
      <c r="B807" s="58">
        <v>914</v>
      </c>
      <c r="C807" s="58" t="s">
        <v>170</v>
      </c>
      <c r="D807" s="58" t="s">
        <v>85</v>
      </c>
      <c r="E807" s="116" t="s">
        <v>544</v>
      </c>
      <c r="F807" s="58" t="s">
        <v>123</v>
      </c>
      <c r="G807" s="121">
        <f>G808</f>
        <v>0</v>
      </c>
      <c r="H807" s="121">
        <f t="shared" si="6709"/>
        <v>0</v>
      </c>
      <c r="I807" s="121">
        <f t="shared" si="6709"/>
        <v>0</v>
      </c>
      <c r="J807" s="121">
        <f t="shared" si="6709"/>
        <v>0</v>
      </c>
      <c r="K807" s="121">
        <f t="shared" si="6709"/>
        <v>0</v>
      </c>
      <c r="L807" s="121">
        <f t="shared" si="6709"/>
        <v>0</v>
      </c>
      <c r="M807" s="121">
        <f t="shared" si="6709"/>
        <v>0</v>
      </c>
      <c r="N807" s="121">
        <f t="shared" si="6709"/>
        <v>0</v>
      </c>
      <c r="O807" s="121">
        <f t="shared" si="6709"/>
        <v>0</v>
      </c>
      <c r="P807" s="121">
        <f t="shared" si="6709"/>
        <v>0</v>
      </c>
      <c r="Q807" s="121">
        <f t="shared" si="6709"/>
        <v>0</v>
      </c>
      <c r="R807" s="121">
        <f t="shared" si="6709"/>
        <v>0</v>
      </c>
      <c r="S807" s="149">
        <f t="shared" si="6710"/>
        <v>0</v>
      </c>
      <c r="T807" s="149">
        <f t="shared" si="6710"/>
        <v>0</v>
      </c>
      <c r="U807" s="149">
        <f t="shared" si="6710"/>
        <v>0</v>
      </c>
      <c r="V807" s="149">
        <f t="shared" si="6710"/>
        <v>0</v>
      </c>
      <c r="W807" s="121">
        <f t="shared" si="6710"/>
        <v>0</v>
      </c>
      <c r="X807" s="121">
        <f t="shared" si="6710"/>
        <v>0</v>
      </c>
      <c r="Y807" s="121">
        <f t="shared" si="6710"/>
        <v>0</v>
      </c>
      <c r="Z807" s="121">
        <f t="shared" si="6710"/>
        <v>0</v>
      </c>
      <c r="AA807" s="149">
        <f t="shared" si="6710"/>
        <v>0</v>
      </c>
      <c r="AB807" s="149">
        <f t="shared" si="6710"/>
        <v>0</v>
      </c>
      <c r="AC807" s="149">
        <f t="shared" si="6710"/>
        <v>0</v>
      </c>
      <c r="AD807" s="149">
        <f t="shared" si="6710"/>
        <v>0</v>
      </c>
      <c r="AE807" s="121">
        <f t="shared" si="6710"/>
        <v>0</v>
      </c>
      <c r="AF807" s="121">
        <f t="shared" si="6710"/>
        <v>0</v>
      </c>
      <c r="AG807" s="121">
        <f t="shared" si="6710"/>
        <v>0</v>
      </c>
      <c r="AH807" s="121">
        <f t="shared" si="6710"/>
        <v>0</v>
      </c>
      <c r="AI807" s="149">
        <f t="shared" si="6711"/>
        <v>0</v>
      </c>
      <c r="AJ807" s="149">
        <f t="shared" si="6711"/>
        <v>0</v>
      </c>
      <c r="AK807" s="149">
        <f t="shared" si="6711"/>
        <v>0</v>
      </c>
      <c r="AL807" s="149">
        <f t="shared" si="6711"/>
        <v>0</v>
      </c>
      <c r="AM807" s="121">
        <f t="shared" si="6711"/>
        <v>0</v>
      </c>
      <c r="AN807" s="121">
        <f t="shared" si="6711"/>
        <v>0</v>
      </c>
      <c r="AO807" s="121">
        <f t="shared" si="6711"/>
        <v>0</v>
      </c>
      <c r="AP807" s="121">
        <f t="shared" si="6711"/>
        <v>0</v>
      </c>
      <c r="AQ807" s="149">
        <f t="shared" si="6711"/>
        <v>0</v>
      </c>
      <c r="AR807" s="149">
        <f t="shared" si="6711"/>
        <v>0</v>
      </c>
      <c r="AS807" s="149">
        <f t="shared" si="6711"/>
        <v>0</v>
      </c>
      <c r="AT807" s="149">
        <f t="shared" si="6711"/>
        <v>0</v>
      </c>
      <c r="AU807" s="121">
        <f t="shared" si="6711"/>
        <v>0</v>
      </c>
      <c r="AV807" s="121">
        <f t="shared" si="6711"/>
        <v>0</v>
      </c>
      <c r="AW807" s="121">
        <f t="shared" si="6711"/>
        <v>0</v>
      </c>
      <c r="AX807" s="121">
        <f t="shared" si="6711"/>
        <v>0</v>
      </c>
      <c r="AY807" s="149">
        <f t="shared" si="6712"/>
        <v>0</v>
      </c>
      <c r="AZ807" s="149">
        <f t="shared" si="6712"/>
        <v>0</v>
      </c>
      <c r="BA807" s="149">
        <f t="shared" si="6712"/>
        <v>0</v>
      </c>
      <c r="BB807" s="149">
        <f t="shared" si="6712"/>
        <v>0</v>
      </c>
      <c r="BC807" s="121">
        <f t="shared" si="6712"/>
        <v>0</v>
      </c>
      <c r="BD807" s="121">
        <f t="shared" si="6712"/>
        <v>0</v>
      </c>
      <c r="BE807" s="121">
        <f t="shared" si="6712"/>
        <v>0</v>
      </c>
      <c r="BF807" s="121">
        <f t="shared" si="6712"/>
        <v>0</v>
      </c>
      <c r="BG807" s="149">
        <f t="shared" si="6712"/>
        <v>0</v>
      </c>
      <c r="BH807" s="149">
        <f t="shared" si="6712"/>
        <v>0</v>
      </c>
      <c r="BI807" s="149">
        <f t="shared" si="6712"/>
        <v>0</v>
      </c>
      <c r="BJ807" s="149">
        <f t="shared" si="6712"/>
        <v>0</v>
      </c>
      <c r="BK807" s="121">
        <f t="shared" si="6712"/>
        <v>0</v>
      </c>
      <c r="BL807" s="121">
        <f t="shared" si="6712"/>
        <v>0</v>
      </c>
      <c r="BM807" s="121">
        <f t="shared" si="6712"/>
        <v>0</v>
      </c>
      <c r="BN807" s="121">
        <f t="shared" si="6712"/>
        <v>0</v>
      </c>
      <c r="BO807" s="149">
        <f t="shared" si="6713"/>
        <v>0</v>
      </c>
      <c r="BP807" s="149">
        <f t="shared" si="6713"/>
        <v>0</v>
      </c>
      <c r="BQ807" s="149">
        <f t="shared" si="6713"/>
        <v>0</v>
      </c>
      <c r="BR807" s="149">
        <f t="shared" si="6713"/>
        <v>0</v>
      </c>
      <c r="BS807" s="121">
        <f t="shared" si="6713"/>
        <v>0</v>
      </c>
      <c r="BT807" s="121">
        <f t="shared" si="6713"/>
        <v>0</v>
      </c>
      <c r="BU807" s="121">
        <f t="shared" si="6713"/>
        <v>0</v>
      </c>
      <c r="BV807" s="121">
        <f t="shared" si="6713"/>
        <v>0</v>
      </c>
    </row>
    <row r="808" spans="1:74" s="18" customFormat="1" hidden="1">
      <c r="A808" s="60" t="s">
        <v>121</v>
      </c>
      <c r="B808" s="58">
        <v>914</v>
      </c>
      <c r="C808" s="58" t="s">
        <v>170</v>
      </c>
      <c r="D808" s="58" t="s">
        <v>85</v>
      </c>
      <c r="E808" s="116" t="s">
        <v>544</v>
      </c>
      <c r="F808" s="58" t="s">
        <v>124</v>
      </c>
      <c r="G808" s="121"/>
      <c r="H808" s="121"/>
      <c r="I808" s="121"/>
      <c r="J808" s="121"/>
      <c r="K808" s="121"/>
      <c r="L808" s="121"/>
      <c r="M808" s="121"/>
      <c r="N808" s="121"/>
      <c r="O808" s="59">
        <f>G808+K808</f>
        <v>0</v>
      </c>
      <c r="P808" s="59">
        <f t="shared" ref="P808" si="6714">H808+L808</f>
        <v>0</v>
      </c>
      <c r="Q808" s="59">
        <f t="shared" ref="Q808" si="6715">I808+M808</f>
        <v>0</v>
      </c>
      <c r="R808" s="59">
        <f t="shared" ref="R808" si="6716">J808+N808</f>
        <v>0</v>
      </c>
      <c r="S808" s="149"/>
      <c r="T808" s="149"/>
      <c r="U808" s="149"/>
      <c r="V808" s="149"/>
      <c r="W808" s="59">
        <f>O808+S808</f>
        <v>0</v>
      </c>
      <c r="X808" s="59">
        <f t="shared" ref="X808" si="6717">P808+T808</f>
        <v>0</v>
      </c>
      <c r="Y808" s="59">
        <f t="shared" ref="Y808" si="6718">Q808+U808</f>
        <v>0</v>
      </c>
      <c r="Z808" s="59">
        <f t="shared" ref="Z808" si="6719">R808+V808</f>
        <v>0</v>
      </c>
      <c r="AA808" s="149"/>
      <c r="AB808" s="149"/>
      <c r="AC808" s="149"/>
      <c r="AD808" s="149"/>
      <c r="AE808" s="59">
        <f>W808+AA808</f>
        <v>0</v>
      </c>
      <c r="AF808" s="59">
        <f t="shared" ref="AF808" si="6720">X808+AB808</f>
        <v>0</v>
      </c>
      <c r="AG808" s="59">
        <f t="shared" ref="AG808" si="6721">Y808+AC808</f>
        <v>0</v>
      </c>
      <c r="AH808" s="59">
        <f t="shared" ref="AH808" si="6722">Z808+AD808</f>
        <v>0</v>
      </c>
      <c r="AI808" s="149"/>
      <c r="AJ808" s="149"/>
      <c r="AK808" s="149"/>
      <c r="AL808" s="149"/>
      <c r="AM808" s="59">
        <f>AE808+AI808</f>
        <v>0</v>
      </c>
      <c r="AN808" s="59">
        <f t="shared" ref="AN808" si="6723">AF808+AJ808</f>
        <v>0</v>
      </c>
      <c r="AO808" s="59">
        <f t="shared" ref="AO808" si="6724">AG808+AK808</f>
        <v>0</v>
      </c>
      <c r="AP808" s="59">
        <f t="shared" ref="AP808" si="6725">AH808+AL808</f>
        <v>0</v>
      </c>
      <c r="AQ808" s="149"/>
      <c r="AR808" s="149"/>
      <c r="AS808" s="149"/>
      <c r="AT808" s="149"/>
      <c r="AU808" s="59">
        <f>AM808+AQ808</f>
        <v>0</v>
      </c>
      <c r="AV808" s="59">
        <f t="shared" ref="AV808" si="6726">AN808+AR808</f>
        <v>0</v>
      </c>
      <c r="AW808" s="59">
        <f t="shared" ref="AW808" si="6727">AO808+AS808</f>
        <v>0</v>
      </c>
      <c r="AX808" s="59">
        <f t="shared" ref="AX808" si="6728">AP808+AT808</f>
        <v>0</v>
      </c>
      <c r="AY808" s="149"/>
      <c r="AZ808" s="149"/>
      <c r="BA808" s="149"/>
      <c r="BB808" s="149"/>
      <c r="BC808" s="59">
        <f>AU808+AY808</f>
        <v>0</v>
      </c>
      <c r="BD808" s="59">
        <f t="shared" ref="BD808" si="6729">AV808+AZ808</f>
        <v>0</v>
      </c>
      <c r="BE808" s="59">
        <f t="shared" ref="BE808" si="6730">AW808+BA808</f>
        <v>0</v>
      </c>
      <c r="BF808" s="59">
        <f t="shared" ref="BF808" si="6731">AX808+BB808</f>
        <v>0</v>
      </c>
      <c r="BG808" s="149"/>
      <c r="BH808" s="149"/>
      <c r="BI808" s="149"/>
      <c r="BJ808" s="149"/>
      <c r="BK808" s="59">
        <f>BC808+BG808</f>
        <v>0</v>
      </c>
      <c r="BL808" s="59">
        <f t="shared" ref="BL808" si="6732">BD808+BH808</f>
        <v>0</v>
      </c>
      <c r="BM808" s="59">
        <f t="shared" ref="BM808" si="6733">BE808+BI808</f>
        <v>0</v>
      </c>
      <c r="BN808" s="59">
        <f t="shared" ref="BN808" si="6734">BF808+BJ808</f>
        <v>0</v>
      </c>
      <c r="BO808" s="149"/>
      <c r="BP808" s="149"/>
      <c r="BQ808" s="149"/>
      <c r="BR808" s="149"/>
      <c r="BS808" s="59">
        <f>BK808+BO808</f>
        <v>0</v>
      </c>
      <c r="BT808" s="59">
        <f t="shared" ref="BT808" si="6735">BL808+BP808</f>
        <v>0</v>
      </c>
      <c r="BU808" s="59">
        <f t="shared" ref="BU808" si="6736">BM808+BQ808</f>
        <v>0</v>
      </c>
      <c r="BV808" s="59">
        <f t="shared" ref="BV808" si="6737">BN808+BR808</f>
        <v>0</v>
      </c>
    </row>
    <row r="809" spans="1:74" ht="13.5" customHeight="1">
      <c r="A809" s="70"/>
      <c r="B809" s="85"/>
      <c r="C809" s="71"/>
      <c r="D809" s="71"/>
      <c r="E809" s="73"/>
      <c r="F809" s="71"/>
      <c r="G809" s="23"/>
      <c r="H809" s="23"/>
      <c r="I809" s="23"/>
      <c r="J809" s="23"/>
      <c r="K809" s="156"/>
      <c r="L809" s="156"/>
      <c r="M809" s="156"/>
      <c r="N809" s="156"/>
      <c r="O809" s="23"/>
      <c r="P809" s="23"/>
      <c r="Q809" s="23"/>
      <c r="R809" s="23"/>
      <c r="S809" s="156"/>
      <c r="T809" s="156"/>
      <c r="U809" s="156"/>
      <c r="V809" s="156"/>
      <c r="W809" s="23"/>
      <c r="X809" s="23"/>
      <c r="Y809" s="23"/>
      <c r="Z809" s="23"/>
      <c r="AA809" s="156"/>
      <c r="AB809" s="156"/>
      <c r="AC809" s="156"/>
      <c r="AD809" s="156"/>
      <c r="AE809" s="23"/>
      <c r="AF809" s="23"/>
      <c r="AG809" s="23"/>
      <c r="AH809" s="23"/>
      <c r="AI809" s="156"/>
      <c r="AJ809" s="156"/>
      <c r="AK809" s="156"/>
      <c r="AL809" s="156"/>
      <c r="AM809" s="23"/>
      <c r="AN809" s="23"/>
      <c r="AO809" s="23"/>
      <c r="AP809" s="23"/>
      <c r="AQ809" s="156"/>
      <c r="AR809" s="156"/>
      <c r="AS809" s="156"/>
      <c r="AT809" s="156"/>
      <c r="AU809" s="23"/>
      <c r="AV809" s="23"/>
      <c r="AW809" s="23"/>
      <c r="AX809" s="23"/>
      <c r="AY809" s="156"/>
      <c r="AZ809" s="156"/>
      <c r="BA809" s="156"/>
      <c r="BB809" s="156"/>
      <c r="BC809" s="23"/>
      <c r="BD809" s="23"/>
      <c r="BE809" s="23"/>
      <c r="BF809" s="23"/>
      <c r="BG809" s="156"/>
      <c r="BH809" s="156"/>
      <c r="BI809" s="156"/>
      <c r="BJ809" s="156"/>
      <c r="BK809" s="23"/>
      <c r="BL809" s="23"/>
      <c r="BM809" s="23"/>
      <c r="BN809" s="23"/>
      <c r="BO809" s="156"/>
      <c r="BP809" s="156"/>
      <c r="BQ809" s="156"/>
      <c r="BR809" s="156"/>
      <c r="BS809" s="23"/>
      <c r="BT809" s="23"/>
      <c r="BU809" s="23"/>
      <c r="BV809" s="23"/>
    </row>
    <row r="810" spans="1:74" ht="34.799999999999997">
      <c r="A810" s="20" t="s">
        <v>35</v>
      </c>
      <c r="B810" s="52">
        <v>914</v>
      </c>
      <c r="C810" s="48" t="s">
        <v>30</v>
      </c>
      <c r="D810" s="48" t="s">
        <v>36</v>
      </c>
      <c r="E810" s="53"/>
      <c r="F810" s="24"/>
      <c r="G810" s="17">
        <f t="shared" ref="G810:J810" si="6738">G811+G823</f>
        <v>26410</v>
      </c>
      <c r="H810" s="17">
        <f t="shared" si="6738"/>
        <v>0</v>
      </c>
      <c r="I810" s="17">
        <f t="shared" si="6738"/>
        <v>26147</v>
      </c>
      <c r="J810" s="17">
        <f t="shared" si="6738"/>
        <v>0</v>
      </c>
      <c r="K810" s="165">
        <f t="shared" ref="K810:R810" si="6739">K811+K823</f>
        <v>0</v>
      </c>
      <c r="L810" s="165">
        <f t="shared" si="6739"/>
        <v>0</v>
      </c>
      <c r="M810" s="165">
        <f t="shared" si="6739"/>
        <v>0</v>
      </c>
      <c r="N810" s="165">
        <f t="shared" si="6739"/>
        <v>0</v>
      </c>
      <c r="O810" s="17">
        <f t="shared" si="6739"/>
        <v>26410</v>
      </c>
      <c r="P810" s="17">
        <f t="shared" si="6739"/>
        <v>0</v>
      </c>
      <c r="Q810" s="17">
        <f t="shared" si="6739"/>
        <v>26147</v>
      </c>
      <c r="R810" s="17">
        <f t="shared" si="6739"/>
        <v>0</v>
      </c>
      <c r="S810" s="165">
        <f t="shared" ref="S810:Z810" si="6740">S811+S823</f>
        <v>0</v>
      </c>
      <c r="T810" s="165">
        <f t="shared" si="6740"/>
        <v>0</v>
      </c>
      <c r="U810" s="165">
        <f t="shared" si="6740"/>
        <v>0</v>
      </c>
      <c r="V810" s="165">
        <f t="shared" si="6740"/>
        <v>0</v>
      </c>
      <c r="W810" s="17">
        <f t="shared" si="6740"/>
        <v>26410</v>
      </c>
      <c r="X810" s="17">
        <f t="shared" si="6740"/>
        <v>0</v>
      </c>
      <c r="Y810" s="17">
        <f t="shared" si="6740"/>
        <v>26147</v>
      </c>
      <c r="Z810" s="17">
        <f t="shared" si="6740"/>
        <v>0</v>
      </c>
      <c r="AA810" s="165">
        <f t="shared" ref="AA810:AH810" si="6741">AA811+AA823</f>
        <v>0</v>
      </c>
      <c r="AB810" s="165">
        <f t="shared" si="6741"/>
        <v>0</v>
      </c>
      <c r="AC810" s="165">
        <f t="shared" si="6741"/>
        <v>0</v>
      </c>
      <c r="AD810" s="165">
        <f t="shared" si="6741"/>
        <v>0</v>
      </c>
      <c r="AE810" s="17">
        <f t="shared" si="6741"/>
        <v>26410</v>
      </c>
      <c r="AF810" s="17">
        <f t="shared" si="6741"/>
        <v>0</v>
      </c>
      <c r="AG810" s="17">
        <f t="shared" si="6741"/>
        <v>26147</v>
      </c>
      <c r="AH810" s="17">
        <f t="shared" si="6741"/>
        <v>0</v>
      </c>
      <c r="AI810" s="165">
        <f t="shared" ref="AI810:AP810" si="6742">AI811+AI823</f>
        <v>0</v>
      </c>
      <c r="AJ810" s="165">
        <f t="shared" si="6742"/>
        <v>0</v>
      </c>
      <c r="AK810" s="165">
        <f t="shared" si="6742"/>
        <v>0</v>
      </c>
      <c r="AL810" s="165">
        <f t="shared" si="6742"/>
        <v>0</v>
      </c>
      <c r="AM810" s="17">
        <f t="shared" si="6742"/>
        <v>26410</v>
      </c>
      <c r="AN810" s="17">
        <f t="shared" si="6742"/>
        <v>0</v>
      </c>
      <c r="AO810" s="17">
        <f t="shared" si="6742"/>
        <v>26147</v>
      </c>
      <c r="AP810" s="17">
        <f t="shared" si="6742"/>
        <v>0</v>
      </c>
      <c r="AQ810" s="165">
        <f t="shared" ref="AQ810:AX810" si="6743">AQ811+AQ823</f>
        <v>0</v>
      </c>
      <c r="AR810" s="165">
        <f t="shared" si="6743"/>
        <v>0</v>
      </c>
      <c r="AS810" s="165">
        <f t="shared" si="6743"/>
        <v>0</v>
      </c>
      <c r="AT810" s="165">
        <f t="shared" si="6743"/>
        <v>0</v>
      </c>
      <c r="AU810" s="17">
        <f t="shared" si="6743"/>
        <v>26410</v>
      </c>
      <c r="AV810" s="17">
        <f t="shared" si="6743"/>
        <v>0</v>
      </c>
      <c r="AW810" s="17">
        <f t="shared" si="6743"/>
        <v>26147</v>
      </c>
      <c r="AX810" s="17">
        <f t="shared" si="6743"/>
        <v>0</v>
      </c>
      <c r="AY810" s="165">
        <f t="shared" ref="AY810:BF810" si="6744">AY811+AY823</f>
        <v>0</v>
      </c>
      <c r="AZ810" s="165">
        <f t="shared" si="6744"/>
        <v>0</v>
      </c>
      <c r="BA810" s="165">
        <f t="shared" si="6744"/>
        <v>0</v>
      </c>
      <c r="BB810" s="165">
        <f t="shared" si="6744"/>
        <v>0</v>
      </c>
      <c r="BC810" s="17">
        <f t="shared" si="6744"/>
        <v>26410</v>
      </c>
      <c r="BD810" s="17">
        <f t="shared" si="6744"/>
        <v>0</v>
      </c>
      <c r="BE810" s="17">
        <f t="shared" si="6744"/>
        <v>26147</v>
      </c>
      <c r="BF810" s="17">
        <f t="shared" si="6744"/>
        <v>0</v>
      </c>
      <c r="BG810" s="165">
        <f t="shared" ref="BG810:BN810" si="6745">BG811+BG823</f>
        <v>0</v>
      </c>
      <c r="BH810" s="165">
        <f t="shared" si="6745"/>
        <v>0</v>
      </c>
      <c r="BI810" s="165">
        <f t="shared" si="6745"/>
        <v>0</v>
      </c>
      <c r="BJ810" s="165">
        <f t="shared" si="6745"/>
        <v>0</v>
      </c>
      <c r="BK810" s="17">
        <f t="shared" si="6745"/>
        <v>26410</v>
      </c>
      <c r="BL810" s="17">
        <f t="shared" si="6745"/>
        <v>0</v>
      </c>
      <c r="BM810" s="17">
        <f t="shared" si="6745"/>
        <v>26147</v>
      </c>
      <c r="BN810" s="17">
        <f t="shared" si="6745"/>
        <v>0</v>
      </c>
      <c r="BO810" s="165">
        <f t="shared" ref="BO810:BV810" si="6746">BO811+BO823</f>
        <v>0</v>
      </c>
      <c r="BP810" s="165">
        <f t="shared" si="6746"/>
        <v>0</v>
      </c>
      <c r="BQ810" s="165">
        <f t="shared" si="6746"/>
        <v>0</v>
      </c>
      <c r="BR810" s="165">
        <f t="shared" si="6746"/>
        <v>0</v>
      </c>
      <c r="BS810" s="17">
        <f t="shared" si="6746"/>
        <v>26410</v>
      </c>
      <c r="BT810" s="17">
        <f t="shared" si="6746"/>
        <v>0</v>
      </c>
      <c r="BU810" s="17">
        <f t="shared" si="6746"/>
        <v>26147</v>
      </c>
      <c r="BV810" s="17">
        <f t="shared" si="6746"/>
        <v>0</v>
      </c>
    </row>
    <row r="811" spans="1:74" s="5" customFormat="1" ht="50.4">
      <c r="A811" s="8" t="s">
        <v>719</v>
      </c>
      <c r="B811" s="10">
        <v>914</v>
      </c>
      <c r="C811" s="10" t="s">
        <v>30</v>
      </c>
      <c r="D811" s="10" t="s">
        <v>36</v>
      </c>
      <c r="E811" s="13" t="s">
        <v>209</v>
      </c>
      <c r="F811" s="10"/>
      <c r="G811" s="22">
        <f>G816+G812</f>
        <v>24379</v>
      </c>
      <c r="H811" s="22">
        <f t="shared" ref="H811:K811" si="6747">H816+H812</f>
        <v>0</v>
      </c>
      <c r="I811" s="22">
        <f t="shared" si="6747"/>
        <v>24090</v>
      </c>
      <c r="J811" s="22">
        <f t="shared" si="6747"/>
        <v>0</v>
      </c>
      <c r="K811" s="152">
        <f t="shared" si="6747"/>
        <v>0</v>
      </c>
      <c r="L811" s="152">
        <f t="shared" ref="L811:S811" si="6748">L816+L812</f>
        <v>0</v>
      </c>
      <c r="M811" s="152">
        <f t="shared" si="6748"/>
        <v>0</v>
      </c>
      <c r="N811" s="152">
        <f t="shared" si="6748"/>
        <v>0</v>
      </c>
      <c r="O811" s="22">
        <f t="shared" si="6748"/>
        <v>24379</v>
      </c>
      <c r="P811" s="22">
        <f t="shared" si="6748"/>
        <v>0</v>
      </c>
      <c r="Q811" s="22">
        <f t="shared" si="6748"/>
        <v>24090</v>
      </c>
      <c r="R811" s="22">
        <f t="shared" si="6748"/>
        <v>0</v>
      </c>
      <c r="S811" s="152">
        <f t="shared" si="6748"/>
        <v>0</v>
      </c>
      <c r="T811" s="152">
        <f t="shared" ref="T811:AA811" si="6749">T816+T812</f>
        <v>0</v>
      </c>
      <c r="U811" s="152">
        <f t="shared" si="6749"/>
        <v>0</v>
      </c>
      <c r="V811" s="152">
        <f t="shared" si="6749"/>
        <v>0</v>
      </c>
      <c r="W811" s="22">
        <f t="shared" si="6749"/>
        <v>24379</v>
      </c>
      <c r="X811" s="22">
        <f t="shared" si="6749"/>
        <v>0</v>
      </c>
      <c r="Y811" s="22">
        <f t="shared" si="6749"/>
        <v>24090</v>
      </c>
      <c r="Z811" s="22">
        <f t="shared" si="6749"/>
        <v>0</v>
      </c>
      <c r="AA811" s="152">
        <f t="shared" si="6749"/>
        <v>0</v>
      </c>
      <c r="AB811" s="152">
        <f t="shared" ref="AB811:AI811" si="6750">AB816+AB812</f>
        <v>0</v>
      </c>
      <c r="AC811" s="152">
        <f t="shared" si="6750"/>
        <v>0</v>
      </c>
      <c r="AD811" s="152">
        <f t="shared" si="6750"/>
        <v>0</v>
      </c>
      <c r="AE811" s="22">
        <f t="shared" si="6750"/>
        <v>24379</v>
      </c>
      <c r="AF811" s="22">
        <f t="shared" si="6750"/>
        <v>0</v>
      </c>
      <c r="AG811" s="22">
        <f t="shared" si="6750"/>
        <v>24090</v>
      </c>
      <c r="AH811" s="22">
        <f t="shared" si="6750"/>
        <v>0</v>
      </c>
      <c r="AI811" s="152">
        <f t="shared" si="6750"/>
        <v>0</v>
      </c>
      <c r="AJ811" s="152">
        <f t="shared" ref="AJ811:AQ811" si="6751">AJ816+AJ812</f>
        <v>0</v>
      </c>
      <c r="AK811" s="152">
        <f t="shared" si="6751"/>
        <v>0</v>
      </c>
      <c r="AL811" s="152">
        <f t="shared" si="6751"/>
        <v>0</v>
      </c>
      <c r="AM811" s="22">
        <f t="shared" si="6751"/>
        <v>24379</v>
      </c>
      <c r="AN811" s="22">
        <f t="shared" si="6751"/>
        <v>0</v>
      </c>
      <c r="AO811" s="22">
        <f t="shared" si="6751"/>
        <v>24090</v>
      </c>
      <c r="AP811" s="22">
        <f t="shared" si="6751"/>
        <v>0</v>
      </c>
      <c r="AQ811" s="152">
        <f t="shared" si="6751"/>
        <v>0</v>
      </c>
      <c r="AR811" s="152">
        <f t="shared" ref="AR811:AY811" si="6752">AR816+AR812</f>
        <v>0</v>
      </c>
      <c r="AS811" s="152">
        <f t="shared" si="6752"/>
        <v>0</v>
      </c>
      <c r="AT811" s="152">
        <f t="shared" si="6752"/>
        <v>0</v>
      </c>
      <c r="AU811" s="22">
        <f t="shared" si="6752"/>
        <v>24379</v>
      </c>
      <c r="AV811" s="22">
        <f t="shared" si="6752"/>
        <v>0</v>
      </c>
      <c r="AW811" s="22">
        <f t="shared" si="6752"/>
        <v>24090</v>
      </c>
      <c r="AX811" s="22">
        <f t="shared" si="6752"/>
        <v>0</v>
      </c>
      <c r="AY811" s="152">
        <f t="shared" si="6752"/>
        <v>0</v>
      </c>
      <c r="AZ811" s="152">
        <f t="shared" ref="AZ811:BG811" si="6753">AZ816+AZ812</f>
        <v>0</v>
      </c>
      <c r="BA811" s="152">
        <f t="shared" si="6753"/>
        <v>0</v>
      </c>
      <c r="BB811" s="152">
        <f t="shared" si="6753"/>
        <v>0</v>
      </c>
      <c r="BC811" s="22">
        <f t="shared" si="6753"/>
        <v>24379</v>
      </c>
      <c r="BD811" s="22">
        <f t="shared" si="6753"/>
        <v>0</v>
      </c>
      <c r="BE811" s="22">
        <f t="shared" si="6753"/>
        <v>24090</v>
      </c>
      <c r="BF811" s="22">
        <f t="shared" si="6753"/>
        <v>0</v>
      </c>
      <c r="BG811" s="152">
        <f t="shared" si="6753"/>
        <v>0</v>
      </c>
      <c r="BH811" s="152">
        <f t="shared" ref="BH811:BO811" si="6754">BH816+BH812</f>
        <v>0</v>
      </c>
      <c r="BI811" s="152">
        <f t="shared" si="6754"/>
        <v>0</v>
      </c>
      <c r="BJ811" s="152">
        <f t="shared" si="6754"/>
        <v>0</v>
      </c>
      <c r="BK811" s="22">
        <f t="shared" si="6754"/>
        <v>24379</v>
      </c>
      <c r="BL811" s="22">
        <f t="shared" si="6754"/>
        <v>0</v>
      </c>
      <c r="BM811" s="22">
        <f t="shared" si="6754"/>
        <v>24090</v>
      </c>
      <c r="BN811" s="22">
        <f t="shared" si="6754"/>
        <v>0</v>
      </c>
      <c r="BO811" s="152">
        <f t="shared" si="6754"/>
        <v>0</v>
      </c>
      <c r="BP811" s="152">
        <f t="shared" ref="BP811:BV811" si="6755">BP816+BP812</f>
        <v>0</v>
      </c>
      <c r="BQ811" s="152">
        <f t="shared" si="6755"/>
        <v>0</v>
      </c>
      <c r="BR811" s="152">
        <f t="shared" si="6755"/>
        <v>0</v>
      </c>
      <c r="BS811" s="22">
        <f t="shared" si="6755"/>
        <v>24379</v>
      </c>
      <c r="BT811" s="22">
        <f t="shared" si="6755"/>
        <v>0</v>
      </c>
      <c r="BU811" s="22">
        <f t="shared" si="6755"/>
        <v>24090</v>
      </c>
      <c r="BV811" s="22">
        <f t="shared" si="6755"/>
        <v>0</v>
      </c>
    </row>
    <row r="812" spans="1:74" s="5" customFormat="1" ht="33.6">
      <c r="A812" s="8" t="s">
        <v>54</v>
      </c>
      <c r="B812" s="10">
        <v>914</v>
      </c>
      <c r="C812" s="10" t="s">
        <v>30</v>
      </c>
      <c r="D812" s="10" t="s">
        <v>36</v>
      </c>
      <c r="E812" s="13" t="s">
        <v>210</v>
      </c>
      <c r="F812" s="10"/>
      <c r="G812" s="22">
        <f t="shared" ref="G812:J812" si="6756">G814</f>
        <v>12572</v>
      </c>
      <c r="H812" s="22">
        <f t="shared" si="6756"/>
        <v>0</v>
      </c>
      <c r="I812" s="22">
        <f t="shared" si="6756"/>
        <v>12572</v>
      </c>
      <c r="J812" s="22">
        <f t="shared" si="6756"/>
        <v>0</v>
      </c>
      <c r="K812" s="152">
        <f t="shared" ref="K812:R812" si="6757">K814</f>
        <v>0</v>
      </c>
      <c r="L812" s="152">
        <f t="shared" si="6757"/>
        <v>0</v>
      </c>
      <c r="M812" s="152">
        <f t="shared" si="6757"/>
        <v>0</v>
      </c>
      <c r="N812" s="152">
        <f t="shared" si="6757"/>
        <v>0</v>
      </c>
      <c r="O812" s="22">
        <f t="shared" si="6757"/>
        <v>12572</v>
      </c>
      <c r="P812" s="22">
        <f t="shared" si="6757"/>
        <v>0</v>
      </c>
      <c r="Q812" s="22">
        <f t="shared" si="6757"/>
        <v>12572</v>
      </c>
      <c r="R812" s="22">
        <f t="shared" si="6757"/>
        <v>0</v>
      </c>
      <c r="S812" s="152">
        <f t="shared" ref="S812:Z812" si="6758">S814</f>
        <v>0</v>
      </c>
      <c r="T812" s="152">
        <f t="shared" si="6758"/>
        <v>0</v>
      </c>
      <c r="U812" s="152">
        <f t="shared" si="6758"/>
        <v>0</v>
      </c>
      <c r="V812" s="152">
        <f t="shared" si="6758"/>
        <v>0</v>
      </c>
      <c r="W812" s="22">
        <f t="shared" si="6758"/>
        <v>12572</v>
      </c>
      <c r="X812" s="22">
        <f t="shared" si="6758"/>
        <v>0</v>
      </c>
      <c r="Y812" s="22">
        <f t="shared" si="6758"/>
        <v>12572</v>
      </c>
      <c r="Z812" s="22">
        <f t="shared" si="6758"/>
        <v>0</v>
      </c>
      <c r="AA812" s="152">
        <f t="shared" ref="AA812:AH812" si="6759">AA814</f>
        <v>0</v>
      </c>
      <c r="AB812" s="152">
        <f t="shared" si="6759"/>
        <v>0</v>
      </c>
      <c r="AC812" s="152">
        <f t="shared" si="6759"/>
        <v>0</v>
      </c>
      <c r="AD812" s="152">
        <f t="shared" si="6759"/>
        <v>0</v>
      </c>
      <c r="AE812" s="22">
        <f t="shared" si="6759"/>
        <v>12572</v>
      </c>
      <c r="AF812" s="22">
        <f t="shared" si="6759"/>
        <v>0</v>
      </c>
      <c r="AG812" s="22">
        <f t="shared" si="6759"/>
        <v>12572</v>
      </c>
      <c r="AH812" s="22">
        <f t="shared" si="6759"/>
        <v>0</v>
      </c>
      <c r="AI812" s="152">
        <f t="shared" ref="AI812:AP812" si="6760">AI814</f>
        <v>0</v>
      </c>
      <c r="AJ812" s="152">
        <f t="shared" si="6760"/>
        <v>0</v>
      </c>
      <c r="AK812" s="152">
        <f t="shared" si="6760"/>
        <v>0</v>
      </c>
      <c r="AL812" s="152">
        <f t="shared" si="6760"/>
        <v>0</v>
      </c>
      <c r="AM812" s="22">
        <f t="shared" si="6760"/>
        <v>12572</v>
      </c>
      <c r="AN812" s="22">
        <f t="shared" si="6760"/>
        <v>0</v>
      </c>
      <c r="AO812" s="22">
        <f t="shared" si="6760"/>
        <v>12572</v>
      </c>
      <c r="AP812" s="22">
        <f t="shared" si="6760"/>
        <v>0</v>
      </c>
      <c r="AQ812" s="152">
        <f t="shared" ref="AQ812:AX812" si="6761">AQ814</f>
        <v>0</v>
      </c>
      <c r="AR812" s="152">
        <f t="shared" si="6761"/>
        <v>0</v>
      </c>
      <c r="AS812" s="152">
        <f t="shared" si="6761"/>
        <v>0</v>
      </c>
      <c r="AT812" s="152">
        <f t="shared" si="6761"/>
        <v>0</v>
      </c>
      <c r="AU812" s="22">
        <f t="shared" si="6761"/>
        <v>12572</v>
      </c>
      <c r="AV812" s="22">
        <f t="shared" si="6761"/>
        <v>0</v>
      </c>
      <c r="AW812" s="22">
        <f t="shared" si="6761"/>
        <v>12572</v>
      </c>
      <c r="AX812" s="22">
        <f t="shared" si="6761"/>
        <v>0</v>
      </c>
      <c r="AY812" s="152">
        <f t="shared" ref="AY812:BF812" si="6762">AY814</f>
        <v>0</v>
      </c>
      <c r="AZ812" s="152">
        <f t="shared" si="6762"/>
        <v>0</v>
      </c>
      <c r="BA812" s="152">
        <f t="shared" si="6762"/>
        <v>0</v>
      </c>
      <c r="BB812" s="152">
        <f t="shared" si="6762"/>
        <v>0</v>
      </c>
      <c r="BC812" s="22">
        <f t="shared" si="6762"/>
        <v>12572</v>
      </c>
      <c r="BD812" s="22">
        <f t="shared" si="6762"/>
        <v>0</v>
      </c>
      <c r="BE812" s="22">
        <f t="shared" si="6762"/>
        <v>12572</v>
      </c>
      <c r="BF812" s="22">
        <f t="shared" si="6762"/>
        <v>0</v>
      </c>
      <c r="BG812" s="152">
        <f t="shared" ref="BG812:BN812" si="6763">BG814</f>
        <v>0</v>
      </c>
      <c r="BH812" s="152">
        <f t="shared" si="6763"/>
        <v>0</v>
      </c>
      <c r="BI812" s="152">
        <f t="shared" si="6763"/>
        <v>0</v>
      </c>
      <c r="BJ812" s="152">
        <f t="shared" si="6763"/>
        <v>0</v>
      </c>
      <c r="BK812" s="22">
        <f t="shared" si="6763"/>
        <v>12572</v>
      </c>
      <c r="BL812" s="22">
        <f t="shared" si="6763"/>
        <v>0</v>
      </c>
      <c r="BM812" s="22">
        <f t="shared" si="6763"/>
        <v>12572</v>
      </c>
      <c r="BN812" s="22">
        <f t="shared" si="6763"/>
        <v>0</v>
      </c>
      <c r="BO812" s="152">
        <f t="shared" ref="BO812:BV812" si="6764">BO814</f>
        <v>0</v>
      </c>
      <c r="BP812" s="152">
        <f t="shared" si="6764"/>
        <v>0</v>
      </c>
      <c r="BQ812" s="152">
        <f t="shared" si="6764"/>
        <v>0</v>
      </c>
      <c r="BR812" s="152">
        <f t="shared" si="6764"/>
        <v>0</v>
      </c>
      <c r="BS812" s="22">
        <f t="shared" si="6764"/>
        <v>12572</v>
      </c>
      <c r="BT812" s="22">
        <f t="shared" si="6764"/>
        <v>0</v>
      </c>
      <c r="BU812" s="22">
        <f t="shared" si="6764"/>
        <v>12572</v>
      </c>
      <c r="BV812" s="22">
        <f t="shared" si="6764"/>
        <v>0</v>
      </c>
    </row>
    <row r="813" spans="1:74" s="5" customFormat="1" ht="33.6">
      <c r="A813" s="8" t="s">
        <v>120</v>
      </c>
      <c r="B813" s="10">
        <f>B811</f>
        <v>914</v>
      </c>
      <c r="C813" s="10" t="s">
        <v>30</v>
      </c>
      <c r="D813" s="10" t="s">
        <v>36</v>
      </c>
      <c r="E813" s="13" t="s">
        <v>211</v>
      </c>
      <c r="F813" s="10"/>
      <c r="G813" s="22">
        <f t="shared" ref="G813:V814" si="6765">G814</f>
        <v>12572</v>
      </c>
      <c r="H813" s="22">
        <f t="shared" si="6765"/>
        <v>0</v>
      </c>
      <c r="I813" s="22">
        <f t="shared" si="6765"/>
        <v>12572</v>
      </c>
      <c r="J813" s="22">
        <f t="shared" si="6765"/>
        <v>0</v>
      </c>
      <c r="K813" s="152">
        <f t="shared" si="6765"/>
        <v>0</v>
      </c>
      <c r="L813" s="152">
        <f t="shared" si="6765"/>
        <v>0</v>
      </c>
      <c r="M813" s="152">
        <f t="shared" si="6765"/>
        <v>0</v>
      </c>
      <c r="N813" s="152">
        <f t="shared" si="6765"/>
        <v>0</v>
      </c>
      <c r="O813" s="22">
        <f t="shared" si="6765"/>
        <v>12572</v>
      </c>
      <c r="P813" s="22">
        <f t="shared" si="6765"/>
        <v>0</v>
      </c>
      <c r="Q813" s="22">
        <f t="shared" si="6765"/>
        <v>12572</v>
      </c>
      <c r="R813" s="22">
        <f t="shared" si="6765"/>
        <v>0</v>
      </c>
      <c r="S813" s="152">
        <f t="shared" si="6765"/>
        <v>0</v>
      </c>
      <c r="T813" s="152">
        <f t="shared" si="6765"/>
        <v>0</v>
      </c>
      <c r="U813" s="152">
        <f t="shared" si="6765"/>
        <v>0</v>
      </c>
      <c r="V813" s="152">
        <f t="shared" si="6765"/>
        <v>0</v>
      </c>
      <c r="W813" s="22">
        <f t="shared" ref="S813:AI814" si="6766">W814</f>
        <v>12572</v>
      </c>
      <c r="X813" s="22">
        <f t="shared" si="6766"/>
        <v>0</v>
      </c>
      <c r="Y813" s="22">
        <f t="shared" si="6766"/>
        <v>12572</v>
      </c>
      <c r="Z813" s="22">
        <f t="shared" si="6766"/>
        <v>0</v>
      </c>
      <c r="AA813" s="152">
        <f t="shared" si="6766"/>
        <v>0</v>
      </c>
      <c r="AB813" s="152">
        <f t="shared" si="6766"/>
        <v>0</v>
      </c>
      <c r="AC813" s="152">
        <f t="shared" si="6766"/>
        <v>0</v>
      </c>
      <c r="AD813" s="152">
        <f t="shared" si="6766"/>
        <v>0</v>
      </c>
      <c r="AE813" s="22">
        <f t="shared" si="6766"/>
        <v>12572</v>
      </c>
      <c r="AF813" s="22">
        <f t="shared" si="6766"/>
        <v>0</v>
      </c>
      <c r="AG813" s="22">
        <f t="shared" si="6766"/>
        <v>12572</v>
      </c>
      <c r="AH813" s="22">
        <f t="shared" si="6766"/>
        <v>0</v>
      </c>
      <c r="AI813" s="152">
        <f t="shared" si="6766"/>
        <v>0</v>
      </c>
      <c r="AJ813" s="152">
        <f t="shared" ref="AI813:AY814" si="6767">AJ814</f>
        <v>0</v>
      </c>
      <c r="AK813" s="152">
        <f t="shared" si="6767"/>
        <v>0</v>
      </c>
      <c r="AL813" s="152">
        <f t="shared" si="6767"/>
        <v>0</v>
      </c>
      <c r="AM813" s="22">
        <f t="shared" si="6767"/>
        <v>12572</v>
      </c>
      <c r="AN813" s="22">
        <f t="shared" si="6767"/>
        <v>0</v>
      </c>
      <c r="AO813" s="22">
        <f t="shared" si="6767"/>
        <v>12572</v>
      </c>
      <c r="AP813" s="22">
        <f t="shared" si="6767"/>
        <v>0</v>
      </c>
      <c r="AQ813" s="152">
        <f t="shared" si="6767"/>
        <v>0</v>
      </c>
      <c r="AR813" s="152">
        <f t="shared" si="6767"/>
        <v>0</v>
      </c>
      <c r="AS813" s="152">
        <f t="shared" si="6767"/>
        <v>0</v>
      </c>
      <c r="AT813" s="152">
        <f t="shared" si="6767"/>
        <v>0</v>
      </c>
      <c r="AU813" s="22">
        <f t="shared" si="6767"/>
        <v>12572</v>
      </c>
      <c r="AV813" s="22">
        <f t="shared" si="6767"/>
        <v>0</v>
      </c>
      <c r="AW813" s="22">
        <f t="shared" si="6767"/>
        <v>12572</v>
      </c>
      <c r="AX813" s="22">
        <f t="shared" si="6767"/>
        <v>0</v>
      </c>
      <c r="AY813" s="152">
        <f t="shared" si="6767"/>
        <v>0</v>
      </c>
      <c r="AZ813" s="152">
        <f t="shared" ref="AY813:BO814" si="6768">AZ814</f>
        <v>0</v>
      </c>
      <c r="BA813" s="152">
        <f t="shared" si="6768"/>
        <v>0</v>
      </c>
      <c r="BB813" s="152">
        <f t="shared" si="6768"/>
        <v>0</v>
      </c>
      <c r="BC813" s="22">
        <f t="shared" si="6768"/>
        <v>12572</v>
      </c>
      <c r="BD813" s="22">
        <f t="shared" si="6768"/>
        <v>0</v>
      </c>
      <c r="BE813" s="22">
        <f t="shared" si="6768"/>
        <v>12572</v>
      </c>
      <c r="BF813" s="22">
        <f t="shared" si="6768"/>
        <v>0</v>
      </c>
      <c r="BG813" s="152">
        <f t="shared" si="6768"/>
        <v>0</v>
      </c>
      <c r="BH813" s="152">
        <f t="shared" si="6768"/>
        <v>0</v>
      </c>
      <c r="BI813" s="152">
        <f t="shared" si="6768"/>
        <v>0</v>
      </c>
      <c r="BJ813" s="152">
        <f t="shared" si="6768"/>
        <v>0</v>
      </c>
      <c r="BK813" s="22">
        <f t="shared" si="6768"/>
        <v>12572</v>
      </c>
      <c r="BL813" s="22">
        <f t="shared" si="6768"/>
        <v>0</v>
      </c>
      <c r="BM813" s="22">
        <f t="shared" si="6768"/>
        <v>12572</v>
      </c>
      <c r="BN813" s="22">
        <f t="shared" si="6768"/>
        <v>0</v>
      </c>
      <c r="BO813" s="152">
        <f t="shared" si="6768"/>
        <v>0</v>
      </c>
      <c r="BP813" s="152">
        <f t="shared" ref="BO813:BV814" si="6769">BP814</f>
        <v>0</v>
      </c>
      <c r="BQ813" s="152">
        <f t="shared" si="6769"/>
        <v>0</v>
      </c>
      <c r="BR813" s="152">
        <f t="shared" si="6769"/>
        <v>0</v>
      </c>
      <c r="BS813" s="22">
        <f t="shared" si="6769"/>
        <v>12572</v>
      </c>
      <c r="BT813" s="22">
        <f t="shared" si="6769"/>
        <v>0</v>
      </c>
      <c r="BU813" s="22">
        <f t="shared" si="6769"/>
        <v>12572</v>
      </c>
      <c r="BV813" s="22">
        <f t="shared" si="6769"/>
        <v>0</v>
      </c>
    </row>
    <row r="814" spans="1:74" s="5" customFormat="1" ht="33.6">
      <c r="A814" s="8" t="s">
        <v>32</v>
      </c>
      <c r="B814" s="10">
        <f>B811</f>
        <v>914</v>
      </c>
      <c r="C814" s="10" t="s">
        <v>30</v>
      </c>
      <c r="D814" s="10" t="s">
        <v>36</v>
      </c>
      <c r="E814" s="13" t="s">
        <v>211</v>
      </c>
      <c r="F814" s="10" t="s">
        <v>33</v>
      </c>
      <c r="G814" s="22">
        <f t="shared" si="6765"/>
        <v>12572</v>
      </c>
      <c r="H814" s="22">
        <f t="shared" si="6765"/>
        <v>0</v>
      </c>
      <c r="I814" s="22">
        <f t="shared" si="6765"/>
        <v>12572</v>
      </c>
      <c r="J814" s="22">
        <f t="shared" si="6765"/>
        <v>0</v>
      </c>
      <c r="K814" s="152">
        <f t="shared" si="6765"/>
        <v>0</v>
      </c>
      <c r="L814" s="152">
        <f t="shared" si="6765"/>
        <v>0</v>
      </c>
      <c r="M814" s="152">
        <f t="shared" si="6765"/>
        <v>0</v>
      </c>
      <c r="N814" s="152">
        <f t="shared" si="6765"/>
        <v>0</v>
      </c>
      <c r="O814" s="22">
        <f t="shared" si="6765"/>
        <v>12572</v>
      </c>
      <c r="P814" s="22">
        <f t="shared" si="6765"/>
        <v>0</v>
      </c>
      <c r="Q814" s="22">
        <f t="shared" si="6765"/>
        <v>12572</v>
      </c>
      <c r="R814" s="22">
        <f t="shared" si="6765"/>
        <v>0</v>
      </c>
      <c r="S814" s="152">
        <f t="shared" si="6766"/>
        <v>0</v>
      </c>
      <c r="T814" s="152">
        <f t="shared" si="6766"/>
        <v>0</v>
      </c>
      <c r="U814" s="152">
        <f t="shared" si="6766"/>
        <v>0</v>
      </c>
      <c r="V814" s="152">
        <f t="shared" si="6766"/>
        <v>0</v>
      </c>
      <c r="W814" s="22">
        <f t="shared" si="6766"/>
        <v>12572</v>
      </c>
      <c r="X814" s="22">
        <f t="shared" si="6766"/>
        <v>0</v>
      </c>
      <c r="Y814" s="22">
        <f t="shared" si="6766"/>
        <v>12572</v>
      </c>
      <c r="Z814" s="22">
        <f t="shared" si="6766"/>
        <v>0</v>
      </c>
      <c r="AA814" s="152">
        <f t="shared" si="6766"/>
        <v>0</v>
      </c>
      <c r="AB814" s="152">
        <f t="shared" si="6766"/>
        <v>0</v>
      </c>
      <c r="AC814" s="152">
        <f t="shared" si="6766"/>
        <v>0</v>
      </c>
      <c r="AD814" s="152">
        <f t="shared" si="6766"/>
        <v>0</v>
      </c>
      <c r="AE814" s="22">
        <f t="shared" si="6766"/>
        <v>12572</v>
      </c>
      <c r="AF814" s="22">
        <f t="shared" si="6766"/>
        <v>0</v>
      </c>
      <c r="AG814" s="22">
        <f t="shared" si="6766"/>
        <v>12572</v>
      </c>
      <c r="AH814" s="22">
        <f t="shared" si="6766"/>
        <v>0</v>
      </c>
      <c r="AI814" s="152">
        <f t="shared" si="6767"/>
        <v>0</v>
      </c>
      <c r="AJ814" s="152">
        <f t="shared" si="6767"/>
        <v>0</v>
      </c>
      <c r="AK814" s="152">
        <f t="shared" si="6767"/>
        <v>0</v>
      </c>
      <c r="AL814" s="152">
        <f t="shared" si="6767"/>
        <v>0</v>
      </c>
      <c r="AM814" s="22">
        <f t="shared" si="6767"/>
        <v>12572</v>
      </c>
      <c r="AN814" s="22">
        <f t="shared" si="6767"/>
        <v>0</v>
      </c>
      <c r="AO814" s="22">
        <f t="shared" si="6767"/>
        <v>12572</v>
      </c>
      <c r="AP814" s="22">
        <f t="shared" si="6767"/>
        <v>0</v>
      </c>
      <c r="AQ814" s="152">
        <f t="shared" si="6767"/>
        <v>0</v>
      </c>
      <c r="AR814" s="152">
        <f t="shared" si="6767"/>
        <v>0</v>
      </c>
      <c r="AS814" s="152">
        <f t="shared" si="6767"/>
        <v>0</v>
      </c>
      <c r="AT814" s="152">
        <f t="shared" si="6767"/>
        <v>0</v>
      </c>
      <c r="AU814" s="22">
        <f t="shared" si="6767"/>
        <v>12572</v>
      </c>
      <c r="AV814" s="22">
        <f t="shared" si="6767"/>
        <v>0</v>
      </c>
      <c r="AW814" s="22">
        <f t="shared" si="6767"/>
        <v>12572</v>
      </c>
      <c r="AX814" s="22">
        <f t="shared" si="6767"/>
        <v>0</v>
      </c>
      <c r="AY814" s="152">
        <f t="shared" si="6768"/>
        <v>0</v>
      </c>
      <c r="AZ814" s="152">
        <f t="shared" si="6768"/>
        <v>0</v>
      </c>
      <c r="BA814" s="152">
        <f t="shared" si="6768"/>
        <v>0</v>
      </c>
      <c r="BB814" s="152">
        <f t="shared" si="6768"/>
        <v>0</v>
      </c>
      <c r="BC814" s="22">
        <f t="shared" si="6768"/>
        <v>12572</v>
      </c>
      <c r="BD814" s="22">
        <f t="shared" si="6768"/>
        <v>0</v>
      </c>
      <c r="BE814" s="22">
        <f t="shared" si="6768"/>
        <v>12572</v>
      </c>
      <c r="BF814" s="22">
        <f t="shared" si="6768"/>
        <v>0</v>
      </c>
      <c r="BG814" s="152">
        <f t="shared" si="6768"/>
        <v>0</v>
      </c>
      <c r="BH814" s="152">
        <f t="shared" si="6768"/>
        <v>0</v>
      </c>
      <c r="BI814" s="152">
        <f t="shared" si="6768"/>
        <v>0</v>
      </c>
      <c r="BJ814" s="152">
        <f t="shared" si="6768"/>
        <v>0</v>
      </c>
      <c r="BK814" s="22">
        <f t="shared" si="6768"/>
        <v>12572</v>
      </c>
      <c r="BL814" s="22">
        <f t="shared" si="6768"/>
        <v>0</v>
      </c>
      <c r="BM814" s="22">
        <f t="shared" si="6768"/>
        <v>12572</v>
      </c>
      <c r="BN814" s="22">
        <f t="shared" si="6768"/>
        <v>0</v>
      </c>
      <c r="BO814" s="152">
        <f t="shared" si="6769"/>
        <v>0</v>
      </c>
      <c r="BP814" s="152">
        <f t="shared" si="6769"/>
        <v>0</v>
      </c>
      <c r="BQ814" s="152">
        <f t="shared" si="6769"/>
        <v>0</v>
      </c>
      <c r="BR814" s="152">
        <f t="shared" si="6769"/>
        <v>0</v>
      </c>
      <c r="BS814" s="22">
        <f t="shared" si="6769"/>
        <v>12572</v>
      </c>
      <c r="BT814" s="22">
        <f t="shared" si="6769"/>
        <v>0</v>
      </c>
      <c r="BU814" s="22">
        <f t="shared" si="6769"/>
        <v>12572</v>
      </c>
      <c r="BV814" s="22">
        <f t="shared" si="6769"/>
        <v>0</v>
      </c>
    </row>
    <row r="815" spans="1:74" s="5" customFormat="1">
      <c r="A815" s="8" t="s">
        <v>46</v>
      </c>
      <c r="B815" s="10">
        <f>B812</f>
        <v>914</v>
      </c>
      <c r="C815" s="10" t="s">
        <v>30</v>
      </c>
      <c r="D815" s="10" t="s">
        <v>36</v>
      </c>
      <c r="E815" s="13" t="s">
        <v>211</v>
      </c>
      <c r="F815" s="10" t="s">
        <v>52</v>
      </c>
      <c r="G815" s="6">
        <v>12572</v>
      </c>
      <c r="H815" s="6"/>
      <c r="I815" s="6">
        <v>12572</v>
      </c>
      <c r="J815" s="6"/>
      <c r="K815" s="148"/>
      <c r="L815" s="148"/>
      <c r="M815" s="148"/>
      <c r="N815" s="148"/>
      <c r="O815" s="6">
        <f>G815+K815</f>
        <v>12572</v>
      </c>
      <c r="P815" s="6">
        <f t="shared" ref="P815" si="6770">H815+L815</f>
        <v>0</v>
      </c>
      <c r="Q815" s="6">
        <f t="shared" ref="Q815" si="6771">I815+M815</f>
        <v>12572</v>
      </c>
      <c r="R815" s="6">
        <f t="shared" ref="R815" si="6772">J815+N815</f>
        <v>0</v>
      </c>
      <c r="S815" s="148"/>
      <c r="T815" s="148"/>
      <c r="U815" s="148"/>
      <c r="V815" s="148"/>
      <c r="W815" s="6">
        <f>O815+S815</f>
        <v>12572</v>
      </c>
      <c r="X815" s="6">
        <f t="shared" ref="X815" si="6773">P815+T815</f>
        <v>0</v>
      </c>
      <c r="Y815" s="6">
        <f t="shared" ref="Y815" si="6774">Q815+U815</f>
        <v>12572</v>
      </c>
      <c r="Z815" s="6">
        <f t="shared" ref="Z815" si="6775">R815+V815</f>
        <v>0</v>
      </c>
      <c r="AA815" s="148"/>
      <c r="AB815" s="148"/>
      <c r="AC815" s="148"/>
      <c r="AD815" s="148"/>
      <c r="AE815" s="6">
        <f>W815+AA815</f>
        <v>12572</v>
      </c>
      <c r="AF815" s="6">
        <f t="shared" ref="AF815" si="6776">X815+AB815</f>
        <v>0</v>
      </c>
      <c r="AG815" s="6">
        <f t="shared" ref="AG815" si="6777">Y815+AC815</f>
        <v>12572</v>
      </c>
      <c r="AH815" s="6">
        <f t="shared" ref="AH815" si="6778">Z815+AD815</f>
        <v>0</v>
      </c>
      <c r="AI815" s="148"/>
      <c r="AJ815" s="148"/>
      <c r="AK815" s="148"/>
      <c r="AL815" s="148"/>
      <c r="AM815" s="6">
        <f>AE815+AI815</f>
        <v>12572</v>
      </c>
      <c r="AN815" s="6">
        <f t="shared" ref="AN815" si="6779">AF815+AJ815</f>
        <v>0</v>
      </c>
      <c r="AO815" s="6">
        <f t="shared" ref="AO815" si="6780">AG815+AK815</f>
        <v>12572</v>
      </c>
      <c r="AP815" s="6">
        <f t="shared" ref="AP815" si="6781">AH815+AL815</f>
        <v>0</v>
      </c>
      <c r="AQ815" s="148"/>
      <c r="AR815" s="148"/>
      <c r="AS815" s="148"/>
      <c r="AT815" s="148"/>
      <c r="AU815" s="6">
        <f>AM815+AQ815</f>
        <v>12572</v>
      </c>
      <c r="AV815" s="6">
        <f t="shared" ref="AV815" si="6782">AN815+AR815</f>
        <v>0</v>
      </c>
      <c r="AW815" s="6">
        <f t="shared" ref="AW815" si="6783">AO815+AS815</f>
        <v>12572</v>
      </c>
      <c r="AX815" s="6">
        <f t="shared" ref="AX815" si="6784">AP815+AT815</f>
        <v>0</v>
      </c>
      <c r="AY815" s="148"/>
      <c r="AZ815" s="148"/>
      <c r="BA815" s="148"/>
      <c r="BB815" s="148"/>
      <c r="BC815" s="6">
        <f>AU815+AY815</f>
        <v>12572</v>
      </c>
      <c r="BD815" s="6">
        <f t="shared" ref="BD815" si="6785">AV815+AZ815</f>
        <v>0</v>
      </c>
      <c r="BE815" s="6">
        <f t="shared" ref="BE815" si="6786">AW815+BA815</f>
        <v>12572</v>
      </c>
      <c r="BF815" s="6">
        <f t="shared" ref="BF815" si="6787">AX815+BB815</f>
        <v>0</v>
      </c>
      <c r="BG815" s="148"/>
      <c r="BH815" s="148"/>
      <c r="BI815" s="148"/>
      <c r="BJ815" s="148"/>
      <c r="BK815" s="6">
        <f>BC815+BG815</f>
        <v>12572</v>
      </c>
      <c r="BL815" s="6">
        <f t="shared" ref="BL815" si="6788">BD815+BH815</f>
        <v>0</v>
      </c>
      <c r="BM815" s="6">
        <f t="shared" ref="BM815" si="6789">BE815+BI815</f>
        <v>12572</v>
      </c>
      <c r="BN815" s="6">
        <f t="shared" ref="BN815" si="6790">BF815+BJ815</f>
        <v>0</v>
      </c>
      <c r="BO815" s="148"/>
      <c r="BP815" s="148"/>
      <c r="BQ815" s="148"/>
      <c r="BR815" s="148"/>
      <c r="BS815" s="6">
        <f>BK815+BO815</f>
        <v>12572</v>
      </c>
      <c r="BT815" s="6">
        <f t="shared" ref="BT815" si="6791">BL815+BP815</f>
        <v>0</v>
      </c>
      <c r="BU815" s="6">
        <f t="shared" ref="BU815" si="6792">BM815+BQ815</f>
        <v>12572</v>
      </c>
      <c r="BV815" s="6">
        <f t="shared" ref="BV815" si="6793">BN815+BR815</f>
        <v>0</v>
      </c>
    </row>
    <row r="816" spans="1:74" s="5" customFormat="1">
      <c r="A816" s="8" t="s">
        <v>15</v>
      </c>
      <c r="B816" s="10">
        <v>914</v>
      </c>
      <c r="C816" s="10" t="s">
        <v>30</v>
      </c>
      <c r="D816" s="10" t="s">
        <v>36</v>
      </c>
      <c r="E816" s="13" t="s">
        <v>212</v>
      </c>
      <c r="F816" s="10"/>
      <c r="G816" s="25">
        <f>G817+G820</f>
        <v>11807</v>
      </c>
      <c r="H816" s="25">
        <f t="shared" ref="H816:K816" si="6794">H817+H820</f>
        <v>0</v>
      </c>
      <c r="I816" s="25">
        <f t="shared" si="6794"/>
        <v>11518</v>
      </c>
      <c r="J816" s="25">
        <f t="shared" si="6794"/>
        <v>0</v>
      </c>
      <c r="K816" s="149">
        <f t="shared" si="6794"/>
        <v>0</v>
      </c>
      <c r="L816" s="149">
        <f t="shared" ref="L816:S816" si="6795">L817+L820</f>
        <v>0</v>
      </c>
      <c r="M816" s="149">
        <f t="shared" si="6795"/>
        <v>0</v>
      </c>
      <c r="N816" s="149">
        <f t="shared" si="6795"/>
        <v>0</v>
      </c>
      <c r="O816" s="25">
        <f t="shared" si="6795"/>
        <v>11807</v>
      </c>
      <c r="P816" s="25">
        <f t="shared" si="6795"/>
        <v>0</v>
      </c>
      <c r="Q816" s="25">
        <f t="shared" si="6795"/>
        <v>11518</v>
      </c>
      <c r="R816" s="25">
        <f t="shared" si="6795"/>
        <v>0</v>
      </c>
      <c r="S816" s="149">
        <f t="shared" si="6795"/>
        <v>0</v>
      </c>
      <c r="T816" s="149">
        <f t="shared" ref="T816:AA816" si="6796">T817+T820</f>
        <v>0</v>
      </c>
      <c r="U816" s="149">
        <f t="shared" si="6796"/>
        <v>0</v>
      </c>
      <c r="V816" s="149">
        <f t="shared" si="6796"/>
        <v>0</v>
      </c>
      <c r="W816" s="25">
        <f t="shared" si="6796"/>
        <v>11807</v>
      </c>
      <c r="X816" s="25">
        <f t="shared" si="6796"/>
        <v>0</v>
      </c>
      <c r="Y816" s="25">
        <f t="shared" si="6796"/>
        <v>11518</v>
      </c>
      <c r="Z816" s="25">
        <f t="shared" si="6796"/>
        <v>0</v>
      </c>
      <c r="AA816" s="149">
        <f t="shared" si="6796"/>
        <v>0</v>
      </c>
      <c r="AB816" s="149">
        <f t="shared" ref="AB816:AI816" si="6797">AB817+AB820</f>
        <v>0</v>
      </c>
      <c r="AC816" s="149">
        <f t="shared" si="6797"/>
        <v>0</v>
      </c>
      <c r="AD816" s="149">
        <f t="shared" si="6797"/>
        <v>0</v>
      </c>
      <c r="AE816" s="25">
        <f t="shared" si="6797"/>
        <v>11807</v>
      </c>
      <c r="AF816" s="25">
        <f t="shared" si="6797"/>
        <v>0</v>
      </c>
      <c r="AG816" s="25">
        <f t="shared" si="6797"/>
        <v>11518</v>
      </c>
      <c r="AH816" s="25">
        <f t="shared" si="6797"/>
        <v>0</v>
      </c>
      <c r="AI816" s="149">
        <f t="shared" si="6797"/>
        <v>0</v>
      </c>
      <c r="AJ816" s="149">
        <f t="shared" ref="AJ816:AQ816" si="6798">AJ817+AJ820</f>
        <v>0</v>
      </c>
      <c r="AK816" s="149">
        <f t="shared" si="6798"/>
        <v>0</v>
      </c>
      <c r="AL816" s="149">
        <f t="shared" si="6798"/>
        <v>0</v>
      </c>
      <c r="AM816" s="25">
        <f t="shared" si="6798"/>
        <v>11807</v>
      </c>
      <c r="AN816" s="25">
        <f t="shared" si="6798"/>
        <v>0</v>
      </c>
      <c r="AO816" s="25">
        <f t="shared" si="6798"/>
        <v>11518</v>
      </c>
      <c r="AP816" s="25">
        <f t="shared" si="6798"/>
        <v>0</v>
      </c>
      <c r="AQ816" s="149">
        <f t="shared" si="6798"/>
        <v>0</v>
      </c>
      <c r="AR816" s="149">
        <f t="shared" ref="AR816:AY816" si="6799">AR817+AR820</f>
        <v>0</v>
      </c>
      <c r="AS816" s="149">
        <f t="shared" si="6799"/>
        <v>0</v>
      </c>
      <c r="AT816" s="149">
        <f t="shared" si="6799"/>
        <v>0</v>
      </c>
      <c r="AU816" s="25">
        <f t="shared" si="6799"/>
        <v>11807</v>
      </c>
      <c r="AV816" s="25">
        <f t="shared" si="6799"/>
        <v>0</v>
      </c>
      <c r="AW816" s="25">
        <f t="shared" si="6799"/>
        <v>11518</v>
      </c>
      <c r="AX816" s="25">
        <f t="shared" si="6799"/>
        <v>0</v>
      </c>
      <c r="AY816" s="149">
        <f t="shared" si="6799"/>
        <v>0</v>
      </c>
      <c r="AZ816" s="149">
        <f t="shared" ref="AZ816:BG816" si="6800">AZ817+AZ820</f>
        <v>0</v>
      </c>
      <c r="BA816" s="149">
        <f t="shared" si="6800"/>
        <v>0</v>
      </c>
      <c r="BB816" s="149">
        <f t="shared" si="6800"/>
        <v>0</v>
      </c>
      <c r="BC816" s="25">
        <f t="shared" si="6800"/>
        <v>11807</v>
      </c>
      <c r="BD816" s="25">
        <f t="shared" si="6800"/>
        <v>0</v>
      </c>
      <c r="BE816" s="25">
        <f t="shared" si="6800"/>
        <v>11518</v>
      </c>
      <c r="BF816" s="25">
        <f t="shared" si="6800"/>
        <v>0</v>
      </c>
      <c r="BG816" s="149">
        <f t="shared" si="6800"/>
        <v>0</v>
      </c>
      <c r="BH816" s="149">
        <f t="shared" ref="BH816:BO816" si="6801">BH817+BH820</f>
        <v>0</v>
      </c>
      <c r="BI816" s="149">
        <f t="shared" si="6801"/>
        <v>0</v>
      </c>
      <c r="BJ816" s="149">
        <f t="shared" si="6801"/>
        <v>0</v>
      </c>
      <c r="BK816" s="25">
        <f t="shared" si="6801"/>
        <v>11807</v>
      </c>
      <c r="BL816" s="25">
        <f t="shared" si="6801"/>
        <v>0</v>
      </c>
      <c r="BM816" s="25">
        <f t="shared" si="6801"/>
        <v>11518</v>
      </c>
      <c r="BN816" s="25">
        <f t="shared" si="6801"/>
        <v>0</v>
      </c>
      <c r="BO816" s="149">
        <f t="shared" si="6801"/>
        <v>0</v>
      </c>
      <c r="BP816" s="149">
        <f t="shared" ref="BP816:BV816" si="6802">BP817+BP820</f>
        <v>0</v>
      </c>
      <c r="BQ816" s="149">
        <f t="shared" si="6802"/>
        <v>0</v>
      </c>
      <c r="BR816" s="149">
        <f t="shared" si="6802"/>
        <v>0</v>
      </c>
      <c r="BS816" s="25">
        <f t="shared" si="6802"/>
        <v>11807</v>
      </c>
      <c r="BT816" s="25">
        <f t="shared" si="6802"/>
        <v>0</v>
      </c>
      <c r="BU816" s="25">
        <f t="shared" si="6802"/>
        <v>11518</v>
      </c>
      <c r="BV816" s="25">
        <f t="shared" si="6802"/>
        <v>0</v>
      </c>
    </row>
    <row r="817" spans="1:74" s="5" customFormat="1">
      <c r="A817" s="8" t="s">
        <v>125</v>
      </c>
      <c r="B817" s="10">
        <v>914</v>
      </c>
      <c r="C817" s="10" t="s">
        <v>30</v>
      </c>
      <c r="D817" s="10" t="s">
        <v>36</v>
      </c>
      <c r="E817" s="13" t="s">
        <v>213</v>
      </c>
      <c r="F817" s="10"/>
      <c r="G817" s="25">
        <f t="shared" ref="G817:BR817" si="6803">G818</f>
        <v>11807</v>
      </c>
      <c r="H817" s="25">
        <f t="shared" si="6803"/>
        <v>0</v>
      </c>
      <c r="I817" s="25">
        <f t="shared" si="6803"/>
        <v>11518</v>
      </c>
      <c r="J817" s="25">
        <f t="shared" si="6803"/>
        <v>0</v>
      </c>
      <c r="K817" s="149">
        <f t="shared" si="6803"/>
        <v>0</v>
      </c>
      <c r="L817" s="149">
        <f t="shared" si="6803"/>
        <v>0</v>
      </c>
      <c r="M817" s="149">
        <f t="shared" si="6803"/>
        <v>0</v>
      </c>
      <c r="N817" s="149">
        <f t="shared" si="6803"/>
        <v>0</v>
      </c>
      <c r="O817" s="25">
        <f t="shared" si="6803"/>
        <v>11807</v>
      </c>
      <c r="P817" s="25">
        <f t="shared" si="6803"/>
        <v>0</v>
      </c>
      <c r="Q817" s="25">
        <f t="shared" si="6803"/>
        <v>11518</v>
      </c>
      <c r="R817" s="25">
        <f t="shared" si="6803"/>
        <v>0</v>
      </c>
      <c r="S817" s="149">
        <f t="shared" si="6803"/>
        <v>0</v>
      </c>
      <c r="T817" s="149">
        <f t="shared" si="6803"/>
        <v>0</v>
      </c>
      <c r="U817" s="149">
        <f t="shared" si="6803"/>
        <v>0</v>
      </c>
      <c r="V817" s="149">
        <f t="shared" si="6803"/>
        <v>0</v>
      </c>
      <c r="W817" s="25">
        <f t="shared" si="6803"/>
        <v>11807</v>
      </c>
      <c r="X817" s="25">
        <f t="shared" si="6803"/>
        <v>0</v>
      </c>
      <c r="Y817" s="25">
        <f t="shared" si="6803"/>
        <v>11518</v>
      </c>
      <c r="Z817" s="25">
        <f t="shared" si="6803"/>
        <v>0</v>
      </c>
      <c r="AA817" s="149">
        <f t="shared" si="6803"/>
        <v>0</v>
      </c>
      <c r="AB817" s="149">
        <f t="shared" si="6803"/>
        <v>0</v>
      </c>
      <c r="AC817" s="149">
        <f t="shared" si="6803"/>
        <v>0</v>
      </c>
      <c r="AD817" s="149">
        <f t="shared" si="6803"/>
        <v>0</v>
      </c>
      <c r="AE817" s="25">
        <f t="shared" si="6803"/>
        <v>11807</v>
      </c>
      <c r="AF817" s="25">
        <f t="shared" si="6803"/>
        <v>0</v>
      </c>
      <c r="AG817" s="25">
        <f t="shared" si="6803"/>
        <v>11518</v>
      </c>
      <c r="AH817" s="25">
        <f t="shared" si="6803"/>
        <v>0</v>
      </c>
      <c r="AI817" s="149">
        <f t="shared" si="6803"/>
        <v>0</v>
      </c>
      <c r="AJ817" s="149">
        <f t="shared" si="6803"/>
        <v>0</v>
      </c>
      <c r="AK817" s="149">
        <f t="shared" si="6803"/>
        <v>0</v>
      </c>
      <c r="AL817" s="149">
        <f t="shared" si="6803"/>
        <v>0</v>
      </c>
      <c r="AM817" s="25">
        <f t="shared" si="6803"/>
        <v>11807</v>
      </c>
      <c r="AN817" s="25">
        <f t="shared" si="6803"/>
        <v>0</v>
      </c>
      <c r="AO817" s="25">
        <f t="shared" si="6803"/>
        <v>11518</v>
      </c>
      <c r="AP817" s="25">
        <f t="shared" si="6803"/>
        <v>0</v>
      </c>
      <c r="AQ817" s="149">
        <f t="shared" si="6803"/>
        <v>0</v>
      </c>
      <c r="AR817" s="149">
        <f t="shared" si="6803"/>
        <v>0</v>
      </c>
      <c r="AS817" s="149">
        <f t="shared" si="6803"/>
        <v>0</v>
      </c>
      <c r="AT817" s="149">
        <f t="shared" si="6803"/>
        <v>0</v>
      </c>
      <c r="AU817" s="25">
        <f t="shared" si="6803"/>
        <v>11807</v>
      </c>
      <c r="AV817" s="25">
        <f t="shared" si="6803"/>
        <v>0</v>
      </c>
      <c r="AW817" s="25">
        <f t="shared" si="6803"/>
        <v>11518</v>
      </c>
      <c r="AX817" s="25">
        <f t="shared" si="6803"/>
        <v>0</v>
      </c>
      <c r="AY817" s="149">
        <f t="shared" si="6803"/>
        <v>0</v>
      </c>
      <c r="AZ817" s="149">
        <f t="shared" si="6803"/>
        <v>0</v>
      </c>
      <c r="BA817" s="149">
        <f t="shared" si="6803"/>
        <v>0</v>
      </c>
      <c r="BB817" s="149">
        <f t="shared" si="6803"/>
        <v>0</v>
      </c>
      <c r="BC817" s="25">
        <f t="shared" si="6803"/>
        <v>11807</v>
      </c>
      <c r="BD817" s="25">
        <f t="shared" si="6803"/>
        <v>0</v>
      </c>
      <c r="BE817" s="25">
        <f t="shared" si="6803"/>
        <v>11518</v>
      </c>
      <c r="BF817" s="25">
        <f t="shared" si="6803"/>
        <v>0</v>
      </c>
      <c r="BG817" s="149">
        <f t="shared" si="6803"/>
        <v>0</v>
      </c>
      <c r="BH817" s="149">
        <f t="shared" si="6803"/>
        <v>0</v>
      </c>
      <c r="BI817" s="149">
        <f t="shared" si="6803"/>
        <v>0</v>
      </c>
      <c r="BJ817" s="149">
        <f t="shared" si="6803"/>
        <v>0</v>
      </c>
      <c r="BK817" s="25">
        <f t="shared" si="6803"/>
        <v>11807</v>
      </c>
      <c r="BL817" s="25">
        <f t="shared" si="6803"/>
        <v>0</v>
      </c>
      <c r="BM817" s="25">
        <f t="shared" si="6803"/>
        <v>11518</v>
      </c>
      <c r="BN817" s="25">
        <f t="shared" si="6803"/>
        <v>0</v>
      </c>
      <c r="BO817" s="149">
        <f t="shared" si="6803"/>
        <v>0</v>
      </c>
      <c r="BP817" s="149">
        <f t="shared" si="6803"/>
        <v>0</v>
      </c>
      <c r="BQ817" s="149">
        <f t="shared" si="6803"/>
        <v>0</v>
      </c>
      <c r="BR817" s="149">
        <f t="shared" si="6803"/>
        <v>0</v>
      </c>
      <c r="BS817" s="25">
        <f t="shared" ref="BS817:BV818" si="6804">BS818</f>
        <v>11807</v>
      </c>
      <c r="BT817" s="25">
        <f t="shared" si="6804"/>
        <v>0</v>
      </c>
      <c r="BU817" s="25">
        <f t="shared" si="6804"/>
        <v>11518</v>
      </c>
      <c r="BV817" s="25">
        <f t="shared" si="6804"/>
        <v>0</v>
      </c>
    </row>
    <row r="818" spans="1:74" s="5" customFormat="1" ht="33.6">
      <c r="A818" s="8" t="s">
        <v>172</v>
      </c>
      <c r="B818" s="10">
        <v>914</v>
      </c>
      <c r="C818" s="10" t="s">
        <v>30</v>
      </c>
      <c r="D818" s="10" t="s">
        <v>36</v>
      </c>
      <c r="E818" s="13" t="s">
        <v>213</v>
      </c>
      <c r="F818" s="10" t="s">
        <v>16</v>
      </c>
      <c r="G818" s="25">
        <f t="shared" ref="G818:BR818" si="6805">G819</f>
        <v>11807</v>
      </c>
      <c r="H818" s="25">
        <f t="shared" si="6805"/>
        <v>0</v>
      </c>
      <c r="I818" s="25">
        <f t="shared" si="6805"/>
        <v>11518</v>
      </c>
      <c r="J818" s="25">
        <f t="shared" si="6805"/>
        <v>0</v>
      </c>
      <c r="K818" s="149">
        <f t="shared" si="6805"/>
        <v>0</v>
      </c>
      <c r="L818" s="149">
        <f t="shared" si="6805"/>
        <v>0</v>
      </c>
      <c r="M818" s="149">
        <f t="shared" si="6805"/>
        <v>0</v>
      </c>
      <c r="N818" s="149">
        <f t="shared" si="6805"/>
        <v>0</v>
      </c>
      <c r="O818" s="25">
        <f t="shared" si="6805"/>
        <v>11807</v>
      </c>
      <c r="P818" s="25">
        <f t="shared" si="6805"/>
        <v>0</v>
      </c>
      <c r="Q818" s="25">
        <f t="shared" si="6805"/>
        <v>11518</v>
      </c>
      <c r="R818" s="25">
        <f t="shared" si="6805"/>
        <v>0</v>
      </c>
      <c r="S818" s="149">
        <f t="shared" si="6805"/>
        <v>0</v>
      </c>
      <c r="T818" s="149">
        <f t="shared" si="6805"/>
        <v>0</v>
      </c>
      <c r="U818" s="149">
        <f t="shared" si="6805"/>
        <v>0</v>
      </c>
      <c r="V818" s="149">
        <f t="shared" si="6805"/>
        <v>0</v>
      </c>
      <c r="W818" s="25">
        <f t="shared" si="6805"/>
        <v>11807</v>
      </c>
      <c r="X818" s="25">
        <f t="shared" si="6805"/>
        <v>0</v>
      </c>
      <c r="Y818" s="25">
        <f t="shared" si="6805"/>
        <v>11518</v>
      </c>
      <c r="Z818" s="25">
        <f t="shared" si="6805"/>
        <v>0</v>
      </c>
      <c r="AA818" s="149">
        <f t="shared" si="6805"/>
        <v>0</v>
      </c>
      <c r="AB818" s="149">
        <f t="shared" si="6805"/>
        <v>0</v>
      </c>
      <c r="AC818" s="149">
        <f t="shared" si="6805"/>
        <v>0</v>
      </c>
      <c r="AD818" s="149">
        <f t="shared" si="6805"/>
        <v>0</v>
      </c>
      <c r="AE818" s="25">
        <f t="shared" si="6805"/>
        <v>11807</v>
      </c>
      <c r="AF818" s="25">
        <f t="shared" si="6805"/>
        <v>0</v>
      </c>
      <c r="AG818" s="25">
        <f t="shared" si="6805"/>
        <v>11518</v>
      </c>
      <c r="AH818" s="25">
        <f t="shared" si="6805"/>
        <v>0</v>
      </c>
      <c r="AI818" s="149">
        <f t="shared" si="6805"/>
        <v>0</v>
      </c>
      <c r="AJ818" s="149">
        <f t="shared" si="6805"/>
        <v>0</v>
      </c>
      <c r="AK818" s="149">
        <f t="shared" si="6805"/>
        <v>0</v>
      </c>
      <c r="AL818" s="149">
        <f t="shared" si="6805"/>
        <v>0</v>
      </c>
      <c r="AM818" s="25">
        <f t="shared" si="6805"/>
        <v>11807</v>
      </c>
      <c r="AN818" s="25">
        <f t="shared" si="6805"/>
        <v>0</v>
      </c>
      <c r="AO818" s="25">
        <f t="shared" si="6805"/>
        <v>11518</v>
      </c>
      <c r="AP818" s="25">
        <f t="shared" si="6805"/>
        <v>0</v>
      </c>
      <c r="AQ818" s="149">
        <f t="shared" si="6805"/>
        <v>0</v>
      </c>
      <c r="AR818" s="149">
        <f t="shared" si="6805"/>
        <v>0</v>
      </c>
      <c r="AS818" s="149">
        <f t="shared" si="6805"/>
        <v>0</v>
      </c>
      <c r="AT818" s="149">
        <f t="shared" si="6805"/>
        <v>0</v>
      </c>
      <c r="AU818" s="25">
        <f t="shared" si="6805"/>
        <v>11807</v>
      </c>
      <c r="AV818" s="25">
        <f t="shared" si="6805"/>
        <v>0</v>
      </c>
      <c r="AW818" s="25">
        <f t="shared" si="6805"/>
        <v>11518</v>
      </c>
      <c r="AX818" s="25">
        <f t="shared" si="6805"/>
        <v>0</v>
      </c>
      <c r="AY818" s="149">
        <f t="shared" si="6805"/>
        <v>0</v>
      </c>
      <c r="AZ818" s="149">
        <f t="shared" si="6805"/>
        <v>0</v>
      </c>
      <c r="BA818" s="149">
        <f t="shared" si="6805"/>
        <v>0</v>
      </c>
      <c r="BB818" s="149">
        <f t="shared" si="6805"/>
        <v>0</v>
      </c>
      <c r="BC818" s="25">
        <f t="shared" si="6805"/>
        <v>11807</v>
      </c>
      <c r="BD818" s="25">
        <f t="shared" si="6805"/>
        <v>0</v>
      </c>
      <c r="BE818" s="25">
        <f t="shared" si="6805"/>
        <v>11518</v>
      </c>
      <c r="BF818" s="25">
        <f t="shared" si="6805"/>
        <v>0</v>
      </c>
      <c r="BG818" s="149">
        <f t="shared" si="6805"/>
        <v>0</v>
      </c>
      <c r="BH818" s="149">
        <f t="shared" si="6805"/>
        <v>0</v>
      </c>
      <c r="BI818" s="149">
        <f t="shared" si="6805"/>
        <v>0</v>
      </c>
      <c r="BJ818" s="149">
        <f t="shared" si="6805"/>
        <v>0</v>
      </c>
      <c r="BK818" s="25">
        <f t="shared" si="6805"/>
        <v>11807</v>
      </c>
      <c r="BL818" s="25">
        <f t="shared" si="6805"/>
        <v>0</v>
      </c>
      <c r="BM818" s="25">
        <f t="shared" si="6805"/>
        <v>11518</v>
      </c>
      <c r="BN818" s="25">
        <f t="shared" si="6805"/>
        <v>0</v>
      </c>
      <c r="BO818" s="149">
        <f t="shared" si="6805"/>
        <v>0</v>
      </c>
      <c r="BP818" s="149">
        <f t="shared" si="6805"/>
        <v>0</v>
      </c>
      <c r="BQ818" s="149">
        <f t="shared" si="6805"/>
        <v>0</v>
      </c>
      <c r="BR818" s="149">
        <f t="shared" si="6805"/>
        <v>0</v>
      </c>
      <c r="BS818" s="25">
        <f t="shared" si="6804"/>
        <v>11807</v>
      </c>
      <c r="BT818" s="25">
        <f t="shared" si="6804"/>
        <v>0</v>
      </c>
      <c r="BU818" s="25">
        <f t="shared" si="6804"/>
        <v>11518</v>
      </c>
      <c r="BV818" s="25">
        <f t="shared" si="6804"/>
        <v>0</v>
      </c>
    </row>
    <row r="819" spans="1:74" s="5" customFormat="1" ht="33.6">
      <c r="A819" s="8" t="s">
        <v>119</v>
      </c>
      <c r="B819" s="10">
        <v>914</v>
      </c>
      <c r="C819" s="10" t="s">
        <v>30</v>
      </c>
      <c r="D819" s="10" t="s">
        <v>36</v>
      </c>
      <c r="E819" s="13" t="s">
        <v>213</v>
      </c>
      <c r="F819" s="10" t="s">
        <v>51</v>
      </c>
      <c r="G819" s="6">
        <f>10829+978</f>
        <v>11807</v>
      </c>
      <c r="H819" s="6"/>
      <c r="I819" s="6">
        <f>10540+978</f>
        <v>11518</v>
      </c>
      <c r="J819" s="6"/>
      <c r="K819" s="148"/>
      <c r="L819" s="148"/>
      <c r="M819" s="148"/>
      <c r="N819" s="148"/>
      <c r="O819" s="6">
        <f>G819+K819</f>
        <v>11807</v>
      </c>
      <c r="P819" s="6">
        <f t="shared" ref="P819" si="6806">H819+L819</f>
        <v>0</v>
      </c>
      <c r="Q819" s="6">
        <f t="shared" ref="Q819" si="6807">I819+M819</f>
        <v>11518</v>
      </c>
      <c r="R819" s="6">
        <f t="shared" ref="R819" si="6808">J819+N819</f>
        <v>0</v>
      </c>
      <c r="S819" s="148"/>
      <c r="T819" s="148"/>
      <c r="U819" s="148"/>
      <c r="V819" s="148"/>
      <c r="W819" s="6">
        <f>O819+S819</f>
        <v>11807</v>
      </c>
      <c r="X819" s="6">
        <f t="shared" ref="X819" si="6809">P819+T819</f>
        <v>0</v>
      </c>
      <c r="Y819" s="6">
        <f t="shared" ref="Y819" si="6810">Q819+U819</f>
        <v>11518</v>
      </c>
      <c r="Z819" s="6">
        <f t="shared" ref="Z819" si="6811">R819+V819</f>
        <v>0</v>
      </c>
      <c r="AA819" s="148"/>
      <c r="AB819" s="148"/>
      <c r="AC819" s="148"/>
      <c r="AD819" s="148"/>
      <c r="AE819" s="6">
        <f>W819+AA819</f>
        <v>11807</v>
      </c>
      <c r="AF819" s="6">
        <f t="shared" ref="AF819" si="6812">X819+AB819</f>
        <v>0</v>
      </c>
      <c r="AG819" s="6">
        <f t="shared" ref="AG819" si="6813">Y819+AC819</f>
        <v>11518</v>
      </c>
      <c r="AH819" s="6">
        <f t="shared" ref="AH819" si="6814">Z819+AD819</f>
        <v>0</v>
      </c>
      <c r="AI819" s="148"/>
      <c r="AJ819" s="148"/>
      <c r="AK819" s="148"/>
      <c r="AL819" s="148"/>
      <c r="AM819" s="6">
        <f>AE819+AI819</f>
        <v>11807</v>
      </c>
      <c r="AN819" s="6">
        <f t="shared" ref="AN819" si="6815">AF819+AJ819</f>
        <v>0</v>
      </c>
      <c r="AO819" s="6">
        <f t="shared" ref="AO819" si="6816">AG819+AK819</f>
        <v>11518</v>
      </c>
      <c r="AP819" s="6">
        <f t="shared" ref="AP819" si="6817">AH819+AL819</f>
        <v>0</v>
      </c>
      <c r="AQ819" s="148"/>
      <c r="AR819" s="148"/>
      <c r="AS819" s="148"/>
      <c r="AT819" s="148"/>
      <c r="AU819" s="6">
        <f>AM819+AQ819</f>
        <v>11807</v>
      </c>
      <c r="AV819" s="6">
        <f t="shared" ref="AV819" si="6818">AN819+AR819</f>
        <v>0</v>
      </c>
      <c r="AW819" s="6">
        <f t="shared" ref="AW819" si="6819">AO819+AS819</f>
        <v>11518</v>
      </c>
      <c r="AX819" s="6">
        <f t="shared" ref="AX819" si="6820">AP819+AT819</f>
        <v>0</v>
      </c>
      <c r="AY819" s="148"/>
      <c r="AZ819" s="148"/>
      <c r="BA819" s="148"/>
      <c r="BB819" s="148"/>
      <c r="BC819" s="6">
        <f>AU819+AY819</f>
        <v>11807</v>
      </c>
      <c r="BD819" s="6">
        <f t="shared" ref="BD819" si="6821">AV819+AZ819</f>
        <v>0</v>
      </c>
      <c r="BE819" s="6">
        <f t="shared" ref="BE819" si="6822">AW819+BA819</f>
        <v>11518</v>
      </c>
      <c r="BF819" s="6">
        <f t="shared" ref="BF819" si="6823">AX819+BB819</f>
        <v>0</v>
      </c>
      <c r="BG819" s="148"/>
      <c r="BH819" s="148"/>
      <c r="BI819" s="148"/>
      <c r="BJ819" s="148"/>
      <c r="BK819" s="6">
        <f>BC819+BG819</f>
        <v>11807</v>
      </c>
      <c r="BL819" s="6">
        <f t="shared" ref="BL819" si="6824">BD819+BH819</f>
        <v>0</v>
      </c>
      <c r="BM819" s="6">
        <f t="shared" ref="BM819" si="6825">BE819+BI819</f>
        <v>11518</v>
      </c>
      <c r="BN819" s="6">
        <f t="shared" ref="BN819" si="6826">BF819+BJ819</f>
        <v>0</v>
      </c>
      <c r="BO819" s="148"/>
      <c r="BP819" s="148"/>
      <c r="BQ819" s="148"/>
      <c r="BR819" s="148"/>
      <c r="BS819" s="6">
        <f>BK819+BO819</f>
        <v>11807</v>
      </c>
      <c r="BT819" s="6">
        <f t="shared" ref="BT819" si="6827">BL819+BP819</f>
        <v>0</v>
      </c>
      <c r="BU819" s="6">
        <f t="shared" ref="BU819" si="6828">BM819+BQ819</f>
        <v>11518</v>
      </c>
      <c r="BV819" s="6">
        <f t="shared" ref="BV819" si="6829">BN819+BR819</f>
        <v>0</v>
      </c>
    </row>
    <row r="820" spans="1:74" s="18" customFormat="1" ht="33.6" hidden="1">
      <c r="A820" s="60" t="s">
        <v>392</v>
      </c>
      <c r="B820" s="58">
        <v>914</v>
      </c>
      <c r="C820" s="58" t="s">
        <v>30</v>
      </c>
      <c r="D820" s="58" t="s">
        <v>36</v>
      </c>
      <c r="E820" s="116" t="s">
        <v>391</v>
      </c>
      <c r="F820" s="58"/>
      <c r="G820" s="59">
        <f>G821</f>
        <v>0</v>
      </c>
      <c r="H820" s="59">
        <f t="shared" ref="H820:W821" si="6830">H821</f>
        <v>0</v>
      </c>
      <c r="I820" s="59">
        <f t="shared" si="6830"/>
        <v>0</v>
      </c>
      <c r="J820" s="59">
        <f t="shared" si="6830"/>
        <v>0</v>
      </c>
      <c r="K820" s="59">
        <f t="shared" si="6830"/>
        <v>0</v>
      </c>
      <c r="L820" s="59">
        <f t="shared" si="6830"/>
        <v>0</v>
      </c>
      <c r="M820" s="59">
        <f t="shared" si="6830"/>
        <v>0</v>
      </c>
      <c r="N820" s="59">
        <f t="shared" si="6830"/>
        <v>0</v>
      </c>
      <c r="O820" s="59">
        <f t="shared" si="6830"/>
        <v>0</v>
      </c>
      <c r="P820" s="59">
        <f t="shared" si="6830"/>
        <v>0</v>
      </c>
      <c r="Q820" s="59">
        <f t="shared" si="6830"/>
        <v>0</v>
      </c>
      <c r="R820" s="59">
        <f t="shared" si="6830"/>
        <v>0</v>
      </c>
      <c r="S820" s="148">
        <f t="shared" si="6830"/>
        <v>0</v>
      </c>
      <c r="T820" s="148">
        <f t="shared" si="6830"/>
        <v>0</v>
      </c>
      <c r="U820" s="148">
        <f t="shared" si="6830"/>
        <v>0</v>
      </c>
      <c r="V820" s="148">
        <f t="shared" si="6830"/>
        <v>0</v>
      </c>
      <c r="W820" s="59">
        <f t="shared" si="6830"/>
        <v>0</v>
      </c>
      <c r="X820" s="59">
        <f t="shared" ref="S820:AI821" si="6831">X821</f>
        <v>0</v>
      </c>
      <c r="Y820" s="59">
        <f t="shared" si="6831"/>
        <v>0</v>
      </c>
      <c r="Z820" s="59">
        <f t="shared" si="6831"/>
        <v>0</v>
      </c>
      <c r="AA820" s="148">
        <f t="shared" si="6831"/>
        <v>0</v>
      </c>
      <c r="AB820" s="148">
        <f t="shared" si="6831"/>
        <v>0</v>
      </c>
      <c r="AC820" s="148">
        <f t="shared" si="6831"/>
        <v>0</v>
      </c>
      <c r="AD820" s="148">
        <f t="shared" si="6831"/>
        <v>0</v>
      </c>
      <c r="AE820" s="59">
        <f t="shared" si="6831"/>
        <v>0</v>
      </c>
      <c r="AF820" s="59">
        <f t="shared" si="6831"/>
        <v>0</v>
      </c>
      <c r="AG820" s="59">
        <f t="shared" si="6831"/>
        <v>0</v>
      </c>
      <c r="AH820" s="59">
        <f t="shared" si="6831"/>
        <v>0</v>
      </c>
      <c r="AI820" s="148">
        <f t="shared" si="6831"/>
        <v>0</v>
      </c>
      <c r="AJ820" s="148">
        <f t="shared" ref="AI820:AY821" si="6832">AJ821</f>
        <v>0</v>
      </c>
      <c r="AK820" s="148">
        <f t="shared" si="6832"/>
        <v>0</v>
      </c>
      <c r="AL820" s="148">
        <f t="shared" si="6832"/>
        <v>0</v>
      </c>
      <c r="AM820" s="59">
        <f t="shared" si="6832"/>
        <v>0</v>
      </c>
      <c r="AN820" s="59">
        <f t="shared" si="6832"/>
        <v>0</v>
      </c>
      <c r="AO820" s="59">
        <f t="shared" si="6832"/>
        <v>0</v>
      </c>
      <c r="AP820" s="59">
        <f t="shared" si="6832"/>
        <v>0</v>
      </c>
      <c r="AQ820" s="148">
        <f t="shared" si="6832"/>
        <v>0</v>
      </c>
      <c r="AR820" s="148">
        <f t="shared" si="6832"/>
        <v>0</v>
      </c>
      <c r="AS820" s="148">
        <f t="shared" si="6832"/>
        <v>0</v>
      </c>
      <c r="AT820" s="148">
        <f t="shared" si="6832"/>
        <v>0</v>
      </c>
      <c r="AU820" s="59">
        <f t="shared" si="6832"/>
        <v>0</v>
      </c>
      <c r="AV820" s="59">
        <f t="shared" si="6832"/>
        <v>0</v>
      </c>
      <c r="AW820" s="59">
        <f t="shared" si="6832"/>
        <v>0</v>
      </c>
      <c r="AX820" s="59">
        <f t="shared" si="6832"/>
        <v>0</v>
      </c>
      <c r="AY820" s="148">
        <f t="shared" si="6832"/>
        <v>0</v>
      </c>
      <c r="AZ820" s="148">
        <f t="shared" ref="AY820:BO821" si="6833">AZ821</f>
        <v>0</v>
      </c>
      <c r="BA820" s="148">
        <f t="shared" si="6833"/>
        <v>0</v>
      </c>
      <c r="BB820" s="148">
        <f t="shared" si="6833"/>
        <v>0</v>
      </c>
      <c r="BC820" s="59">
        <f t="shared" si="6833"/>
        <v>0</v>
      </c>
      <c r="BD820" s="59">
        <f t="shared" si="6833"/>
        <v>0</v>
      </c>
      <c r="BE820" s="59">
        <f t="shared" si="6833"/>
        <v>0</v>
      </c>
      <c r="BF820" s="59">
        <f t="shared" si="6833"/>
        <v>0</v>
      </c>
      <c r="BG820" s="148">
        <f t="shared" si="6833"/>
        <v>0</v>
      </c>
      <c r="BH820" s="148">
        <f t="shared" si="6833"/>
        <v>0</v>
      </c>
      <c r="BI820" s="148">
        <f t="shared" si="6833"/>
        <v>0</v>
      </c>
      <c r="BJ820" s="148">
        <f t="shared" si="6833"/>
        <v>0</v>
      </c>
      <c r="BK820" s="59">
        <f t="shared" si="6833"/>
        <v>0</v>
      </c>
      <c r="BL820" s="59">
        <f t="shared" si="6833"/>
        <v>0</v>
      </c>
      <c r="BM820" s="59">
        <f t="shared" si="6833"/>
        <v>0</v>
      </c>
      <c r="BN820" s="59">
        <f t="shared" si="6833"/>
        <v>0</v>
      </c>
      <c r="BO820" s="148">
        <f t="shared" si="6833"/>
        <v>0</v>
      </c>
      <c r="BP820" s="148">
        <f t="shared" ref="BO820:BV821" si="6834">BP821</f>
        <v>0</v>
      </c>
      <c r="BQ820" s="148">
        <f t="shared" si="6834"/>
        <v>0</v>
      </c>
      <c r="BR820" s="148">
        <f t="shared" si="6834"/>
        <v>0</v>
      </c>
      <c r="BS820" s="59">
        <f t="shared" si="6834"/>
        <v>0</v>
      </c>
      <c r="BT820" s="59">
        <f t="shared" si="6834"/>
        <v>0</v>
      </c>
      <c r="BU820" s="59">
        <f t="shared" si="6834"/>
        <v>0</v>
      </c>
      <c r="BV820" s="59">
        <f t="shared" si="6834"/>
        <v>0</v>
      </c>
    </row>
    <row r="821" spans="1:74" s="18" customFormat="1" ht="33.6" hidden="1">
      <c r="A821" s="140" t="s">
        <v>32</v>
      </c>
      <c r="B821" s="58">
        <v>914</v>
      </c>
      <c r="C821" s="58" t="s">
        <v>30</v>
      </c>
      <c r="D821" s="58" t="s">
        <v>36</v>
      </c>
      <c r="E821" s="116" t="s">
        <v>391</v>
      </c>
      <c r="F821" s="58" t="s">
        <v>33</v>
      </c>
      <c r="G821" s="59">
        <f>G822</f>
        <v>0</v>
      </c>
      <c r="H821" s="59">
        <f t="shared" si="6830"/>
        <v>0</v>
      </c>
      <c r="I821" s="59">
        <f t="shared" si="6830"/>
        <v>0</v>
      </c>
      <c r="J821" s="59">
        <f t="shared" si="6830"/>
        <v>0</v>
      </c>
      <c r="K821" s="59">
        <f t="shared" si="6830"/>
        <v>0</v>
      </c>
      <c r="L821" s="59">
        <f t="shared" si="6830"/>
        <v>0</v>
      </c>
      <c r="M821" s="59">
        <f t="shared" si="6830"/>
        <v>0</v>
      </c>
      <c r="N821" s="59">
        <f t="shared" si="6830"/>
        <v>0</v>
      </c>
      <c r="O821" s="59">
        <f t="shared" si="6830"/>
        <v>0</v>
      </c>
      <c r="P821" s="59">
        <f t="shared" si="6830"/>
        <v>0</v>
      </c>
      <c r="Q821" s="59">
        <f t="shared" si="6830"/>
        <v>0</v>
      </c>
      <c r="R821" s="59">
        <f t="shared" si="6830"/>
        <v>0</v>
      </c>
      <c r="S821" s="148">
        <f t="shared" si="6831"/>
        <v>0</v>
      </c>
      <c r="T821" s="148">
        <f t="shared" si="6831"/>
        <v>0</v>
      </c>
      <c r="U821" s="148">
        <f t="shared" si="6831"/>
        <v>0</v>
      </c>
      <c r="V821" s="148">
        <f t="shared" si="6831"/>
        <v>0</v>
      </c>
      <c r="W821" s="59">
        <f t="shared" si="6831"/>
        <v>0</v>
      </c>
      <c r="X821" s="59">
        <f t="shared" si="6831"/>
        <v>0</v>
      </c>
      <c r="Y821" s="59">
        <f t="shared" si="6831"/>
        <v>0</v>
      </c>
      <c r="Z821" s="59">
        <f t="shared" si="6831"/>
        <v>0</v>
      </c>
      <c r="AA821" s="148">
        <f t="shared" si="6831"/>
        <v>0</v>
      </c>
      <c r="AB821" s="148">
        <f t="shared" si="6831"/>
        <v>0</v>
      </c>
      <c r="AC821" s="148">
        <f t="shared" si="6831"/>
        <v>0</v>
      </c>
      <c r="AD821" s="148">
        <f t="shared" si="6831"/>
        <v>0</v>
      </c>
      <c r="AE821" s="59">
        <f t="shared" si="6831"/>
        <v>0</v>
      </c>
      <c r="AF821" s="59">
        <f t="shared" si="6831"/>
        <v>0</v>
      </c>
      <c r="AG821" s="59">
        <f t="shared" si="6831"/>
        <v>0</v>
      </c>
      <c r="AH821" s="59">
        <f t="shared" si="6831"/>
        <v>0</v>
      </c>
      <c r="AI821" s="148">
        <f t="shared" si="6832"/>
        <v>0</v>
      </c>
      <c r="AJ821" s="148">
        <f t="shared" si="6832"/>
        <v>0</v>
      </c>
      <c r="AK821" s="148">
        <f t="shared" si="6832"/>
        <v>0</v>
      </c>
      <c r="AL821" s="148">
        <f t="shared" si="6832"/>
        <v>0</v>
      </c>
      <c r="AM821" s="59">
        <f t="shared" si="6832"/>
        <v>0</v>
      </c>
      <c r="AN821" s="59">
        <f t="shared" si="6832"/>
        <v>0</v>
      </c>
      <c r="AO821" s="59">
        <f t="shared" si="6832"/>
        <v>0</v>
      </c>
      <c r="AP821" s="59">
        <f t="shared" si="6832"/>
        <v>0</v>
      </c>
      <c r="AQ821" s="148">
        <f t="shared" si="6832"/>
        <v>0</v>
      </c>
      <c r="AR821" s="148">
        <f t="shared" si="6832"/>
        <v>0</v>
      </c>
      <c r="AS821" s="148">
        <f t="shared" si="6832"/>
        <v>0</v>
      </c>
      <c r="AT821" s="148">
        <f t="shared" si="6832"/>
        <v>0</v>
      </c>
      <c r="AU821" s="59">
        <f t="shared" si="6832"/>
        <v>0</v>
      </c>
      <c r="AV821" s="59">
        <f t="shared" si="6832"/>
        <v>0</v>
      </c>
      <c r="AW821" s="59">
        <f t="shared" si="6832"/>
        <v>0</v>
      </c>
      <c r="AX821" s="59">
        <f t="shared" si="6832"/>
        <v>0</v>
      </c>
      <c r="AY821" s="148">
        <f t="shared" si="6833"/>
        <v>0</v>
      </c>
      <c r="AZ821" s="148">
        <f t="shared" si="6833"/>
        <v>0</v>
      </c>
      <c r="BA821" s="148">
        <f t="shared" si="6833"/>
        <v>0</v>
      </c>
      <c r="BB821" s="148">
        <f t="shared" si="6833"/>
        <v>0</v>
      </c>
      <c r="BC821" s="59">
        <f t="shared" si="6833"/>
        <v>0</v>
      </c>
      <c r="BD821" s="59">
        <f t="shared" si="6833"/>
        <v>0</v>
      </c>
      <c r="BE821" s="59">
        <f t="shared" si="6833"/>
        <v>0</v>
      </c>
      <c r="BF821" s="59">
        <f t="shared" si="6833"/>
        <v>0</v>
      </c>
      <c r="BG821" s="148">
        <f t="shared" si="6833"/>
        <v>0</v>
      </c>
      <c r="BH821" s="148">
        <f t="shared" si="6833"/>
        <v>0</v>
      </c>
      <c r="BI821" s="148">
        <f t="shared" si="6833"/>
        <v>0</v>
      </c>
      <c r="BJ821" s="148">
        <f t="shared" si="6833"/>
        <v>0</v>
      </c>
      <c r="BK821" s="59">
        <f t="shared" si="6833"/>
        <v>0</v>
      </c>
      <c r="BL821" s="59">
        <f t="shared" si="6833"/>
        <v>0</v>
      </c>
      <c r="BM821" s="59">
        <f t="shared" si="6833"/>
        <v>0</v>
      </c>
      <c r="BN821" s="59">
        <f t="shared" si="6833"/>
        <v>0</v>
      </c>
      <c r="BO821" s="148">
        <f t="shared" si="6834"/>
        <v>0</v>
      </c>
      <c r="BP821" s="148">
        <f t="shared" si="6834"/>
        <v>0</v>
      </c>
      <c r="BQ821" s="148">
        <f t="shared" si="6834"/>
        <v>0</v>
      </c>
      <c r="BR821" s="148">
        <f t="shared" si="6834"/>
        <v>0</v>
      </c>
      <c r="BS821" s="59">
        <f t="shared" si="6834"/>
        <v>0</v>
      </c>
      <c r="BT821" s="59">
        <f t="shared" si="6834"/>
        <v>0</v>
      </c>
      <c r="BU821" s="59">
        <f t="shared" si="6834"/>
        <v>0</v>
      </c>
      <c r="BV821" s="59">
        <f t="shared" si="6834"/>
        <v>0</v>
      </c>
    </row>
    <row r="822" spans="1:74" s="18" customFormat="1" hidden="1">
      <c r="A822" s="140" t="s">
        <v>46</v>
      </c>
      <c r="B822" s="58">
        <v>914</v>
      </c>
      <c r="C822" s="58" t="s">
        <v>30</v>
      </c>
      <c r="D822" s="58" t="s">
        <v>36</v>
      </c>
      <c r="E822" s="116" t="s">
        <v>391</v>
      </c>
      <c r="F822" s="58" t="s">
        <v>52</v>
      </c>
      <c r="G822" s="59"/>
      <c r="H822" s="59"/>
      <c r="I822" s="59"/>
      <c r="J822" s="59"/>
      <c r="K822" s="59"/>
      <c r="L822" s="59"/>
      <c r="M822" s="59"/>
      <c r="N822" s="59"/>
      <c r="O822" s="59">
        <f>G822+K822</f>
        <v>0</v>
      </c>
      <c r="P822" s="59">
        <f t="shared" ref="P822" si="6835">H822+L822</f>
        <v>0</v>
      </c>
      <c r="Q822" s="59">
        <f t="shared" ref="Q822" si="6836">I822+M822</f>
        <v>0</v>
      </c>
      <c r="R822" s="59">
        <f t="shared" ref="R822" si="6837">J822+N822</f>
        <v>0</v>
      </c>
      <c r="S822" s="148"/>
      <c r="T822" s="148"/>
      <c r="U822" s="148"/>
      <c r="V822" s="148"/>
      <c r="W822" s="59">
        <f>O822+S822</f>
        <v>0</v>
      </c>
      <c r="X822" s="59">
        <f t="shared" ref="X822" si="6838">P822+T822</f>
        <v>0</v>
      </c>
      <c r="Y822" s="59">
        <f t="shared" ref="Y822" si="6839">Q822+U822</f>
        <v>0</v>
      </c>
      <c r="Z822" s="59">
        <f t="shared" ref="Z822" si="6840">R822+V822</f>
        <v>0</v>
      </c>
      <c r="AA822" s="148"/>
      <c r="AB822" s="148"/>
      <c r="AC822" s="148"/>
      <c r="AD822" s="148"/>
      <c r="AE822" s="59">
        <f>W822+AA822</f>
        <v>0</v>
      </c>
      <c r="AF822" s="59">
        <f t="shared" ref="AF822" si="6841">X822+AB822</f>
        <v>0</v>
      </c>
      <c r="AG822" s="59">
        <f t="shared" ref="AG822" si="6842">Y822+AC822</f>
        <v>0</v>
      </c>
      <c r="AH822" s="59">
        <f t="shared" ref="AH822" si="6843">Z822+AD822</f>
        <v>0</v>
      </c>
      <c r="AI822" s="148"/>
      <c r="AJ822" s="148"/>
      <c r="AK822" s="148"/>
      <c r="AL822" s="148"/>
      <c r="AM822" s="59">
        <f>AE822+AI822</f>
        <v>0</v>
      </c>
      <c r="AN822" s="59">
        <f t="shared" ref="AN822" si="6844">AF822+AJ822</f>
        <v>0</v>
      </c>
      <c r="AO822" s="59">
        <f t="shared" ref="AO822" si="6845">AG822+AK822</f>
        <v>0</v>
      </c>
      <c r="AP822" s="59">
        <f t="shared" ref="AP822" si="6846">AH822+AL822</f>
        <v>0</v>
      </c>
      <c r="AQ822" s="148"/>
      <c r="AR822" s="148"/>
      <c r="AS822" s="148"/>
      <c r="AT822" s="148"/>
      <c r="AU822" s="59">
        <f>AM822+AQ822</f>
        <v>0</v>
      </c>
      <c r="AV822" s="59">
        <f t="shared" ref="AV822" si="6847">AN822+AR822</f>
        <v>0</v>
      </c>
      <c r="AW822" s="59">
        <f t="shared" ref="AW822" si="6848">AO822+AS822</f>
        <v>0</v>
      </c>
      <c r="AX822" s="59">
        <f t="shared" ref="AX822" si="6849">AP822+AT822</f>
        <v>0</v>
      </c>
      <c r="AY822" s="148"/>
      <c r="AZ822" s="148"/>
      <c r="BA822" s="148"/>
      <c r="BB822" s="148"/>
      <c r="BC822" s="59">
        <f>AU822+AY822</f>
        <v>0</v>
      </c>
      <c r="BD822" s="59">
        <f t="shared" ref="BD822" si="6850">AV822+AZ822</f>
        <v>0</v>
      </c>
      <c r="BE822" s="59">
        <f t="shared" ref="BE822" si="6851">AW822+BA822</f>
        <v>0</v>
      </c>
      <c r="BF822" s="59">
        <f t="shared" ref="BF822" si="6852">AX822+BB822</f>
        <v>0</v>
      </c>
      <c r="BG822" s="148"/>
      <c r="BH822" s="148"/>
      <c r="BI822" s="148"/>
      <c r="BJ822" s="148"/>
      <c r="BK822" s="59">
        <f>BC822+BG822</f>
        <v>0</v>
      </c>
      <c r="BL822" s="59">
        <f t="shared" ref="BL822" si="6853">BD822+BH822</f>
        <v>0</v>
      </c>
      <c r="BM822" s="59">
        <f t="shared" ref="BM822" si="6854">BE822+BI822</f>
        <v>0</v>
      </c>
      <c r="BN822" s="59">
        <f t="shared" ref="BN822" si="6855">BF822+BJ822</f>
        <v>0</v>
      </c>
      <c r="BO822" s="148"/>
      <c r="BP822" s="148"/>
      <c r="BQ822" s="148"/>
      <c r="BR822" s="148"/>
      <c r="BS822" s="59">
        <f>BK822+BO822</f>
        <v>0</v>
      </c>
      <c r="BT822" s="59">
        <f t="shared" ref="BT822" si="6856">BL822+BP822</f>
        <v>0</v>
      </c>
      <c r="BU822" s="59">
        <f t="shared" ref="BU822" si="6857">BM822+BQ822</f>
        <v>0</v>
      </c>
      <c r="BV822" s="59">
        <f t="shared" ref="BV822" si="6858">BN822+BR822</f>
        <v>0</v>
      </c>
    </row>
    <row r="823" spans="1:74">
      <c r="A823" s="8" t="s">
        <v>17</v>
      </c>
      <c r="B823" s="10" t="s">
        <v>214</v>
      </c>
      <c r="C823" s="10" t="s">
        <v>30</v>
      </c>
      <c r="D823" s="10" t="s">
        <v>36</v>
      </c>
      <c r="E823" s="6" t="s">
        <v>55</v>
      </c>
      <c r="F823" s="10"/>
      <c r="G823" s="6">
        <f t="shared" ref="G823:J823" si="6859">G824+G828</f>
        <v>2031</v>
      </c>
      <c r="H823" s="6">
        <f t="shared" si="6859"/>
        <v>0</v>
      </c>
      <c r="I823" s="6">
        <f t="shared" si="6859"/>
        <v>2057</v>
      </c>
      <c r="J823" s="6">
        <f t="shared" si="6859"/>
        <v>0</v>
      </c>
      <c r="K823" s="148">
        <f t="shared" ref="K823:R823" si="6860">K824+K828</f>
        <v>0</v>
      </c>
      <c r="L823" s="148">
        <f t="shared" si="6860"/>
        <v>0</v>
      </c>
      <c r="M823" s="148">
        <f t="shared" si="6860"/>
        <v>0</v>
      </c>
      <c r="N823" s="148">
        <f t="shared" si="6860"/>
        <v>0</v>
      </c>
      <c r="O823" s="6">
        <f t="shared" si="6860"/>
        <v>2031</v>
      </c>
      <c r="P823" s="6">
        <f t="shared" si="6860"/>
        <v>0</v>
      </c>
      <c r="Q823" s="6">
        <f t="shared" si="6860"/>
        <v>2057</v>
      </c>
      <c r="R823" s="6">
        <f t="shared" si="6860"/>
        <v>0</v>
      </c>
      <c r="S823" s="148">
        <f t="shared" ref="S823:Z823" si="6861">S824+S828</f>
        <v>0</v>
      </c>
      <c r="T823" s="148">
        <f t="shared" si="6861"/>
        <v>0</v>
      </c>
      <c r="U823" s="148">
        <f t="shared" si="6861"/>
        <v>0</v>
      </c>
      <c r="V823" s="148">
        <f t="shared" si="6861"/>
        <v>0</v>
      </c>
      <c r="W823" s="6">
        <f t="shared" si="6861"/>
        <v>2031</v>
      </c>
      <c r="X823" s="6">
        <f t="shared" si="6861"/>
        <v>0</v>
      </c>
      <c r="Y823" s="6">
        <f t="shared" si="6861"/>
        <v>2057</v>
      </c>
      <c r="Z823" s="6">
        <f t="shared" si="6861"/>
        <v>0</v>
      </c>
      <c r="AA823" s="148">
        <f t="shared" ref="AA823:AH823" si="6862">AA824+AA828</f>
        <v>0</v>
      </c>
      <c r="AB823" s="148">
        <f t="shared" si="6862"/>
        <v>0</v>
      </c>
      <c r="AC823" s="148">
        <f t="shared" si="6862"/>
        <v>0</v>
      </c>
      <c r="AD823" s="148">
        <f t="shared" si="6862"/>
        <v>0</v>
      </c>
      <c r="AE823" s="6">
        <f t="shared" si="6862"/>
        <v>2031</v>
      </c>
      <c r="AF823" s="6">
        <f t="shared" si="6862"/>
        <v>0</v>
      </c>
      <c r="AG823" s="6">
        <f t="shared" si="6862"/>
        <v>2057</v>
      </c>
      <c r="AH823" s="6">
        <f t="shared" si="6862"/>
        <v>0</v>
      </c>
      <c r="AI823" s="148">
        <f t="shared" ref="AI823:AP823" si="6863">AI824+AI828</f>
        <v>0</v>
      </c>
      <c r="AJ823" s="148">
        <f t="shared" si="6863"/>
        <v>0</v>
      </c>
      <c r="AK823" s="148">
        <f t="shared" si="6863"/>
        <v>0</v>
      </c>
      <c r="AL823" s="148">
        <f t="shared" si="6863"/>
        <v>0</v>
      </c>
      <c r="AM823" s="6">
        <f t="shared" si="6863"/>
        <v>2031</v>
      </c>
      <c r="AN823" s="6">
        <f t="shared" si="6863"/>
        <v>0</v>
      </c>
      <c r="AO823" s="6">
        <f t="shared" si="6863"/>
        <v>2057</v>
      </c>
      <c r="AP823" s="6">
        <f t="shared" si="6863"/>
        <v>0</v>
      </c>
      <c r="AQ823" s="148">
        <f t="shared" ref="AQ823:AX823" si="6864">AQ824+AQ828</f>
        <v>0</v>
      </c>
      <c r="AR823" s="148">
        <f t="shared" si="6864"/>
        <v>0</v>
      </c>
      <c r="AS823" s="148">
        <f t="shared" si="6864"/>
        <v>0</v>
      </c>
      <c r="AT823" s="148">
        <f t="shared" si="6864"/>
        <v>0</v>
      </c>
      <c r="AU823" s="6">
        <f t="shared" si="6864"/>
        <v>2031</v>
      </c>
      <c r="AV823" s="6">
        <f t="shared" si="6864"/>
        <v>0</v>
      </c>
      <c r="AW823" s="6">
        <f t="shared" si="6864"/>
        <v>2057</v>
      </c>
      <c r="AX823" s="6">
        <f t="shared" si="6864"/>
        <v>0</v>
      </c>
      <c r="AY823" s="148">
        <f t="shared" ref="AY823:BF823" si="6865">AY824+AY828</f>
        <v>0</v>
      </c>
      <c r="AZ823" s="148">
        <f t="shared" si="6865"/>
        <v>0</v>
      </c>
      <c r="BA823" s="148">
        <f t="shared" si="6865"/>
        <v>0</v>
      </c>
      <c r="BB823" s="148">
        <f t="shared" si="6865"/>
        <v>0</v>
      </c>
      <c r="BC823" s="6">
        <f t="shared" si="6865"/>
        <v>2031</v>
      </c>
      <c r="BD823" s="6">
        <f t="shared" si="6865"/>
        <v>0</v>
      </c>
      <c r="BE823" s="6">
        <f t="shared" si="6865"/>
        <v>2057</v>
      </c>
      <c r="BF823" s="6">
        <f t="shared" si="6865"/>
        <v>0</v>
      </c>
      <c r="BG823" s="148">
        <f t="shared" ref="BG823:BN823" si="6866">BG824+BG828</f>
        <v>0</v>
      </c>
      <c r="BH823" s="148">
        <f t="shared" si="6866"/>
        <v>0</v>
      </c>
      <c r="BI823" s="148">
        <f t="shared" si="6866"/>
        <v>0</v>
      </c>
      <c r="BJ823" s="148">
        <f t="shared" si="6866"/>
        <v>0</v>
      </c>
      <c r="BK823" s="6">
        <f t="shared" si="6866"/>
        <v>2031</v>
      </c>
      <c r="BL823" s="6">
        <f t="shared" si="6866"/>
        <v>0</v>
      </c>
      <c r="BM823" s="6">
        <f t="shared" si="6866"/>
        <v>2057</v>
      </c>
      <c r="BN823" s="6">
        <f t="shared" si="6866"/>
        <v>0</v>
      </c>
      <c r="BO823" s="148">
        <f t="shared" ref="BO823:BV823" si="6867">BO824+BO828</f>
        <v>0</v>
      </c>
      <c r="BP823" s="148">
        <f t="shared" si="6867"/>
        <v>0</v>
      </c>
      <c r="BQ823" s="148">
        <f t="shared" si="6867"/>
        <v>0</v>
      </c>
      <c r="BR823" s="148">
        <f t="shared" si="6867"/>
        <v>0</v>
      </c>
      <c r="BS823" s="6">
        <f t="shared" si="6867"/>
        <v>2031</v>
      </c>
      <c r="BT823" s="6">
        <f t="shared" si="6867"/>
        <v>0</v>
      </c>
      <c r="BU823" s="6">
        <f t="shared" si="6867"/>
        <v>2057</v>
      </c>
      <c r="BV823" s="6">
        <f t="shared" si="6867"/>
        <v>0</v>
      </c>
    </row>
    <row r="824" spans="1:74" s="18" customFormat="1" ht="33.6" hidden="1">
      <c r="A824" s="140" t="s">
        <v>54</v>
      </c>
      <c r="B824" s="58" t="s">
        <v>214</v>
      </c>
      <c r="C824" s="58" t="s">
        <v>30</v>
      </c>
      <c r="D824" s="58" t="s">
        <v>36</v>
      </c>
      <c r="E824" s="122" t="s">
        <v>63</v>
      </c>
      <c r="F824" s="58"/>
      <c r="G824" s="59">
        <f>G825</f>
        <v>0</v>
      </c>
      <c r="H824" s="59">
        <f t="shared" ref="H824:W826" si="6868">H825</f>
        <v>0</v>
      </c>
      <c r="I824" s="59">
        <f t="shared" si="6868"/>
        <v>0</v>
      </c>
      <c r="J824" s="59">
        <f t="shared" si="6868"/>
        <v>0</v>
      </c>
      <c r="K824" s="59">
        <f t="shared" si="6868"/>
        <v>0</v>
      </c>
      <c r="L824" s="59">
        <f t="shared" si="6868"/>
        <v>0</v>
      </c>
      <c r="M824" s="59">
        <f t="shared" si="6868"/>
        <v>0</v>
      </c>
      <c r="N824" s="59">
        <f t="shared" si="6868"/>
        <v>0</v>
      </c>
      <c r="O824" s="59">
        <f t="shared" si="6868"/>
        <v>0</v>
      </c>
      <c r="P824" s="59">
        <f t="shared" si="6868"/>
        <v>0</v>
      </c>
      <c r="Q824" s="59">
        <f t="shared" si="6868"/>
        <v>0</v>
      </c>
      <c r="R824" s="59">
        <f t="shared" si="6868"/>
        <v>0</v>
      </c>
      <c r="S824" s="148">
        <f t="shared" si="6868"/>
        <v>0</v>
      </c>
      <c r="T824" s="148">
        <f t="shared" si="6868"/>
        <v>0</v>
      </c>
      <c r="U824" s="148">
        <f t="shared" si="6868"/>
        <v>0</v>
      </c>
      <c r="V824" s="148">
        <f t="shared" si="6868"/>
        <v>0</v>
      </c>
      <c r="W824" s="59">
        <f t="shared" si="6868"/>
        <v>0</v>
      </c>
      <c r="X824" s="59">
        <f t="shared" ref="S824:AI826" si="6869">X825</f>
        <v>0</v>
      </c>
      <c r="Y824" s="59">
        <f t="shared" si="6869"/>
        <v>0</v>
      </c>
      <c r="Z824" s="59">
        <f t="shared" si="6869"/>
        <v>0</v>
      </c>
      <c r="AA824" s="148">
        <f t="shared" si="6869"/>
        <v>0</v>
      </c>
      <c r="AB824" s="148">
        <f t="shared" si="6869"/>
        <v>0</v>
      </c>
      <c r="AC824" s="148">
        <f t="shared" si="6869"/>
        <v>0</v>
      </c>
      <c r="AD824" s="148">
        <f t="shared" si="6869"/>
        <v>0</v>
      </c>
      <c r="AE824" s="59">
        <f t="shared" si="6869"/>
        <v>0</v>
      </c>
      <c r="AF824" s="59">
        <f t="shared" si="6869"/>
        <v>0</v>
      </c>
      <c r="AG824" s="59">
        <f t="shared" si="6869"/>
        <v>0</v>
      </c>
      <c r="AH824" s="59">
        <f t="shared" si="6869"/>
        <v>0</v>
      </c>
      <c r="AI824" s="148">
        <f t="shared" si="6869"/>
        <v>0</v>
      </c>
      <c r="AJ824" s="148">
        <f t="shared" ref="AI824:AY826" si="6870">AJ825</f>
        <v>0</v>
      </c>
      <c r="AK824" s="148">
        <f t="shared" si="6870"/>
        <v>0</v>
      </c>
      <c r="AL824" s="148">
        <f t="shared" si="6870"/>
        <v>0</v>
      </c>
      <c r="AM824" s="59">
        <f t="shared" si="6870"/>
        <v>0</v>
      </c>
      <c r="AN824" s="59">
        <f t="shared" si="6870"/>
        <v>0</v>
      </c>
      <c r="AO824" s="59">
        <f t="shared" si="6870"/>
        <v>0</v>
      </c>
      <c r="AP824" s="59">
        <f t="shared" si="6870"/>
        <v>0</v>
      </c>
      <c r="AQ824" s="148">
        <f t="shared" si="6870"/>
        <v>0</v>
      </c>
      <c r="AR824" s="148">
        <f t="shared" si="6870"/>
        <v>0</v>
      </c>
      <c r="AS824" s="148">
        <f t="shared" si="6870"/>
        <v>0</v>
      </c>
      <c r="AT824" s="148">
        <f t="shared" si="6870"/>
        <v>0</v>
      </c>
      <c r="AU824" s="59">
        <f t="shared" si="6870"/>
        <v>0</v>
      </c>
      <c r="AV824" s="59">
        <f t="shared" si="6870"/>
        <v>0</v>
      </c>
      <c r="AW824" s="59">
        <f t="shared" si="6870"/>
        <v>0</v>
      </c>
      <c r="AX824" s="59">
        <f t="shared" si="6870"/>
        <v>0</v>
      </c>
      <c r="AY824" s="148">
        <f t="shared" si="6870"/>
        <v>0</v>
      </c>
      <c r="AZ824" s="148">
        <f t="shared" ref="AY824:BO826" si="6871">AZ825</f>
        <v>0</v>
      </c>
      <c r="BA824" s="148">
        <f t="shared" si="6871"/>
        <v>0</v>
      </c>
      <c r="BB824" s="148">
        <f t="shared" si="6871"/>
        <v>0</v>
      </c>
      <c r="BC824" s="59">
        <f t="shared" si="6871"/>
        <v>0</v>
      </c>
      <c r="BD824" s="59">
        <f t="shared" si="6871"/>
        <v>0</v>
      </c>
      <c r="BE824" s="59">
        <f t="shared" si="6871"/>
        <v>0</v>
      </c>
      <c r="BF824" s="59">
        <f t="shared" si="6871"/>
        <v>0</v>
      </c>
      <c r="BG824" s="148">
        <f t="shared" si="6871"/>
        <v>0</v>
      </c>
      <c r="BH824" s="148">
        <f t="shared" si="6871"/>
        <v>0</v>
      </c>
      <c r="BI824" s="148">
        <f t="shared" si="6871"/>
        <v>0</v>
      </c>
      <c r="BJ824" s="148">
        <f t="shared" si="6871"/>
        <v>0</v>
      </c>
      <c r="BK824" s="59">
        <f t="shared" si="6871"/>
        <v>0</v>
      </c>
      <c r="BL824" s="59">
        <f t="shared" si="6871"/>
        <v>0</v>
      </c>
      <c r="BM824" s="59">
        <f t="shared" si="6871"/>
        <v>0</v>
      </c>
      <c r="BN824" s="59">
        <f t="shared" si="6871"/>
        <v>0</v>
      </c>
      <c r="BO824" s="148">
        <f t="shared" si="6871"/>
        <v>0</v>
      </c>
      <c r="BP824" s="148">
        <f t="shared" ref="BO824:BV826" si="6872">BP825</f>
        <v>0</v>
      </c>
      <c r="BQ824" s="148">
        <f t="shared" si="6872"/>
        <v>0</v>
      </c>
      <c r="BR824" s="148">
        <f t="shared" si="6872"/>
        <v>0</v>
      </c>
      <c r="BS824" s="59">
        <f t="shared" si="6872"/>
        <v>0</v>
      </c>
      <c r="BT824" s="59">
        <f t="shared" si="6872"/>
        <v>0</v>
      </c>
      <c r="BU824" s="59">
        <f t="shared" si="6872"/>
        <v>0</v>
      </c>
      <c r="BV824" s="59">
        <f t="shared" si="6872"/>
        <v>0</v>
      </c>
    </row>
    <row r="825" spans="1:74" s="18" customFormat="1" ht="33.6" hidden="1">
      <c r="A825" s="140" t="s">
        <v>120</v>
      </c>
      <c r="B825" s="58" t="s">
        <v>214</v>
      </c>
      <c r="C825" s="58" t="s">
        <v>30</v>
      </c>
      <c r="D825" s="58" t="s">
        <v>36</v>
      </c>
      <c r="E825" s="122" t="s">
        <v>462</v>
      </c>
      <c r="F825" s="58"/>
      <c r="G825" s="59">
        <f>G826</f>
        <v>0</v>
      </c>
      <c r="H825" s="59">
        <f t="shared" si="6868"/>
        <v>0</v>
      </c>
      <c r="I825" s="59">
        <f t="shared" si="6868"/>
        <v>0</v>
      </c>
      <c r="J825" s="59">
        <f t="shared" si="6868"/>
        <v>0</v>
      </c>
      <c r="K825" s="59">
        <f t="shared" si="6868"/>
        <v>0</v>
      </c>
      <c r="L825" s="59">
        <f t="shared" si="6868"/>
        <v>0</v>
      </c>
      <c r="M825" s="59">
        <f t="shared" si="6868"/>
        <v>0</v>
      </c>
      <c r="N825" s="59">
        <f t="shared" si="6868"/>
        <v>0</v>
      </c>
      <c r="O825" s="59">
        <f t="shared" si="6868"/>
        <v>0</v>
      </c>
      <c r="P825" s="59">
        <f t="shared" si="6868"/>
        <v>0</v>
      </c>
      <c r="Q825" s="59">
        <f t="shared" si="6868"/>
        <v>0</v>
      </c>
      <c r="R825" s="59">
        <f t="shared" si="6868"/>
        <v>0</v>
      </c>
      <c r="S825" s="148">
        <f t="shared" si="6869"/>
        <v>0</v>
      </c>
      <c r="T825" s="148">
        <f t="shared" si="6869"/>
        <v>0</v>
      </c>
      <c r="U825" s="148">
        <f t="shared" si="6869"/>
        <v>0</v>
      </c>
      <c r="V825" s="148">
        <f t="shared" si="6869"/>
        <v>0</v>
      </c>
      <c r="W825" s="59">
        <f t="shared" si="6869"/>
        <v>0</v>
      </c>
      <c r="X825" s="59">
        <f t="shared" si="6869"/>
        <v>0</v>
      </c>
      <c r="Y825" s="59">
        <f t="shared" si="6869"/>
        <v>0</v>
      </c>
      <c r="Z825" s="59">
        <f t="shared" si="6869"/>
        <v>0</v>
      </c>
      <c r="AA825" s="148">
        <f t="shared" si="6869"/>
        <v>0</v>
      </c>
      <c r="AB825" s="148">
        <f t="shared" si="6869"/>
        <v>0</v>
      </c>
      <c r="AC825" s="148">
        <f t="shared" si="6869"/>
        <v>0</v>
      </c>
      <c r="AD825" s="148">
        <f t="shared" si="6869"/>
        <v>0</v>
      </c>
      <c r="AE825" s="59">
        <f t="shared" si="6869"/>
        <v>0</v>
      </c>
      <c r="AF825" s="59">
        <f t="shared" si="6869"/>
        <v>0</v>
      </c>
      <c r="AG825" s="59">
        <f t="shared" si="6869"/>
        <v>0</v>
      </c>
      <c r="AH825" s="59">
        <f t="shared" si="6869"/>
        <v>0</v>
      </c>
      <c r="AI825" s="148">
        <f t="shared" si="6870"/>
        <v>0</v>
      </c>
      <c r="AJ825" s="148">
        <f t="shared" si="6870"/>
        <v>0</v>
      </c>
      <c r="AK825" s="148">
        <f t="shared" si="6870"/>
        <v>0</v>
      </c>
      <c r="AL825" s="148">
        <f t="shared" si="6870"/>
        <v>0</v>
      </c>
      <c r="AM825" s="59">
        <f t="shared" si="6870"/>
        <v>0</v>
      </c>
      <c r="AN825" s="59">
        <f t="shared" si="6870"/>
        <v>0</v>
      </c>
      <c r="AO825" s="59">
        <f t="shared" si="6870"/>
        <v>0</v>
      </c>
      <c r="AP825" s="59">
        <f t="shared" si="6870"/>
        <v>0</v>
      </c>
      <c r="AQ825" s="148">
        <f t="shared" si="6870"/>
        <v>0</v>
      </c>
      <c r="AR825" s="148">
        <f t="shared" si="6870"/>
        <v>0</v>
      </c>
      <c r="AS825" s="148">
        <f t="shared" si="6870"/>
        <v>0</v>
      </c>
      <c r="AT825" s="148">
        <f t="shared" si="6870"/>
        <v>0</v>
      </c>
      <c r="AU825" s="59">
        <f t="shared" si="6870"/>
        <v>0</v>
      </c>
      <c r="AV825" s="59">
        <f t="shared" si="6870"/>
        <v>0</v>
      </c>
      <c r="AW825" s="59">
        <f t="shared" si="6870"/>
        <v>0</v>
      </c>
      <c r="AX825" s="59">
        <f t="shared" si="6870"/>
        <v>0</v>
      </c>
      <c r="AY825" s="148">
        <f t="shared" si="6871"/>
        <v>0</v>
      </c>
      <c r="AZ825" s="148">
        <f t="shared" si="6871"/>
        <v>0</v>
      </c>
      <c r="BA825" s="148">
        <f t="shared" si="6871"/>
        <v>0</v>
      </c>
      <c r="BB825" s="148">
        <f t="shared" si="6871"/>
        <v>0</v>
      </c>
      <c r="BC825" s="59">
        <f t="shared" si="6871"/>
        <v>0</v>
      </c>
      <c r="BD825" s="59">
        <f t="shared" si="6871"/>
        <v>0</v>
      </c>
      <c r="BE825" s="59">
        <f t="shared" si="6871"/>
        <v>0</v>
      </c>
      <c r="BF825" s="59">
        <f t="shared" si="6871"/>
        <v>0</v>
      </c>
      <c r="BG825" s="148">
        <f t="shared" si="6871"/>
        <v>0</v>
      </c>
      <c r="BH825" s="148">
        <f t="shared" si="6871"/>
        <v>0</v>
      </c>
      <c r="BI825" s="148">
        <f t="shared" si="6871"/>
        <v>0</v>
      </c>
      <c r="BJ825" s="148">
        <f t="shared" si="6871"/>
        <v>0</v>
      </c>
      <c r="BK825" s="59">
        <f t="shared" si="6871"/>
        <v>0</v>
      </c>
      <c r="BL825" s="59">
        <f t="shared" si="6871"/>
        <v>0</v>
      </c>
      <c r="BM825" s="59">
        <f t="shared" si="6871"/>
        <v>0</v>
      </c>
      <c r="BN825" s="59">
        <f t="shared" si="6871"/>
        <v>0</v>
      </c>
      <c r="BO825" s="148">
        <f t="shared" si="6872"/>
        <v>0</v>
      </c>
      <c r="BP825" s="148">
        <f t="shared" si="6872"/>
        <v>0</v>
      </c>
      <c r="BQ825" s="148">
        <f t="shared" si="6872"/>
        <v>0</v>
      </c>
      <c r="BR825" s="148">
        <f t="shared" si="6872"/>
        <v>0</v>
      </c>
      <c r="BS825" s="59">
        <f t="shared" si="6872"/>
        <v>0</v>
      </c>
      <c r="BT825" s="59">
        <f t="shared" si="6872"/>
        <v>0</v>
      </c>
      <c r="BU825" s="59">
        <f t="shared" si="6872"/>
        <v>0</v>
      </c>
      <c r="BV825" s="59">
        <f t="shared" si="6872"/>
        <v>0</v>
      </c>
    </row>
    <row r="826" spans="1:74" s="18" customFormat="1" ht="33.6" hidden="1">
      <c r="A826" s="140" t="s">
        <v>32</v>
      </c>
      <c r="B826" s="58" t="s">
        <v>214</v>
      </c>
      <c r="C826" s="58" t="s">
        <v>30</v>
      </c>
      <c r="D826" s="58" t="s">
        <v>36</v>
      </c>
      <c r="E826" s="122" t="s">
        <v>462</v>
      </c>
      <c r="F826" s="58" t="s">
        <v>33</v>
      </c>
      <c r="G826" s="59">
        <f>G827</f>
        <v>0</v>
      </c>
      <c r="H826" s="59">
        <f t="shared" si="6868"/>
        <v>0</v>
      </c>
      <c r="I826" s="59">
        <f t="shared" si="6868"/>
        <v>0</v>
      </c>
      <c r="J826" s="59">
        <f t="shared" si="6868"/>
        <v>0</v>
      </c>
      <c r="K826" s="59">
        <f t="shared" si="6868"/>
        <v>0</v>
      </c>
      <c r="L826" s="59">
        <f t="shared" si="6868"/>
        <v>0</v>
      </c>
      <c r="M826" s="59">
        <f t="shared" si="6868"/>
        <v>0</v>
      </c>
      <c r="N826" s="59">
        <f t="shared" si="6868"/>
        <v>0</v>
      </c>
      <c r="O826" s="59">
        <f t="shared" si="6868"/>
        <v>0</v>
      </c>
      <c r="P826" s="59">
        <f t="shared" si="6868"/>
        <v>0</v>
      </c>
      <c r="Q826" s="59">
        <f t="shared" si="6868"/>
        <v>0</v>
      </c>
      <c r="R826" s="59">
        <f t="shared" si="6868"/>
        <v>0</v>
      </c>
      <c r="S826" s="148">
        <f t="shared" si="6869"/>
        <v>0</v>
      </c>
      <c r="T826" s="148">
        <f t="shared" si="6869"/>
        <v>0</v>
      </c>
      <c r="U826" s="148">
        <f t="shared" si="6869"/>
        <v>0</v>
      </c>
      <c r="V826" s="148">
        <f t="shared" si="6869"/>
        <v>0</v>
      </c>
      <c r="W826" s="59">
        <f t="shared" si="6869"/>
        <v>0</v>
      </c>
      <c r="X826" s="59">
        <f t="shared" si="6869"/>
        <v>0</v>
      </c>
      <c r="Y826" s="59">
        <f t="shared" si="6869"/>
        <v>0</v>
      </c>
      <c r="Z826" s="59">
        <f t="shared" si="6869"/>
        <v>0</v>
      </c>
      <c r="AA826" s="148">
        <f t="shared" si="6869"/>
        <v>0</v>
      </c>
      <c r="AB826" s="148">
        <f t="shared" si="6869"/>
        <v>0</v>
      </c>
      <c r="AC826" s="148">
        <f t="shared" si="6869"/>
        <v>0</v>
      </c>
      <c r="AD826" s="148">
        <f t="shared" si="6869"/>
        <v>0</v>
      </c>
      <c r="AE826" s="59">
        <f t="shared" si="6869"/>
        <v>0</v>
      </c>
      <c r="AF826" s="59">
        <f t="shared" si="6869"/>
        <v>0</v>
      </c>
      <c r="AG826" s="59">
        <f t="shared" si="6869"/>
        <v>0</v>
      </c>
      <c r="AH826" s="59">
        <f t="shared" si="6869"/>
        <v>0</v>
      </c>
      <c r="AI826" s="148">
        <f t="shared" si="6870"/>
        <v>0</v>
      </c>
      <c r="AJ826" s="148">
        <f t="shared" si="6870"/>
        <v>0</v>
      </c>
      <c r="AK826" s="148">
        <f t="shared" si="6870"/>
        <v>0</v>
      </c>
      <c r="AL826" s="148">
        <f t="shared" si="6870"/>
        <v>0</v>
      </c>
      <c r="AM826" s="59">
        <f t="shared" si="6870"/>
        <v>0</v>
      </c>
      <c r="AN826" s="59">
        <f t="shared" si="6870"/>
        <v>0</v>
      </c>
      <c r="AO826" s="59">
        <f t="shared" si="6870"/>
        <v>0</v>
      </c>
      <c r="AP826" s="59">
        <f t="shared" si="6870"/>
        <v>0</v>
      </c>
      <c r="AQ826" s="148">
        <f t="shared" si="6870"/>
        <v>0</v>
      </c>
      <c r="AR826" s="148">
        <f t="shared" si="6870"/>
        <v>0</v>
      </c>
      <c r="AS826" s="148">
        <f t="shared" si="6870"/>
        <v>0</v>
      </c>
      <c r="AT826" s="148">
        <f t="shared" si="6870"/>
        <v>0</v>
      </c>
      <c r="AU826" s="59">
        <f t="shared" si="6870"/>
        <v>0</v>
      </c>
      <c r="AV826" s="59">
        <f t="shared" si="6870"/>
        <v>0</v>
      </c>
      <c r="AW826" s="59">
        <f t="shared" si="6870"/>
        <v>0</v>
      </c>
      <c r="AX826" s="59">
        <f t="shared" si="6870"/>
        <v>0</v>
      </c>
      <c r="AY826" s="148">
        <f t="shared" si="6871"/>
        <v>0</v>
      </c>
      <c r="AZ826" s="148">
        <f t="shared" si="6871"/>
        <v>0</v>
      </c>
      <c r="BA826" s="148">
        <f t="shared" si="6871"/>
        <v>0</v>
      </c>
      <c r="BB826" s="148">
        <f t="shared" si="6871"/>
        <v>0</v>
      </c>
      <c r="BC826" s="59">
        <f t="shared" si="6871"/>
        <v>0</v>
      </c>
      <c r="BD826" s="59">
        <f t="shared" si="6871"/>
        <v>0</v>
      </c>
      <c r="BE826" s="59">
        <f t="shared" si="6871"/>
        <v>0</v>
      </c>
      <c r="BF826" s="59">
        <f t="shared" si="6871"/>
        <v>0</v>
      </c>
      <c r="BG826" s="148">
        <f t="shared" si="6871"/>
        <v>0</v>
      </c>
      <c r="BH826" s="148">
        <f t="shared" si="6871"/>
        <v>0</v>
      </c>
      <c r="BI826" s="148">
        <f t="shared" si="6871"/>
        <v>0</v>
      </c>
      <c r="BJ826" s="148">
        <f t="shared" si="6871"/>
        <v>0</v>
      </c>
      <c r="BK826" s="59">
        <f t="shared" si="6871"/>
        <v>0</v>
      </c>
      <c r="BL826" s="59">
        <f t="shared" si="6871"/>
        <v>0</v>
      </c>
      <c r="BM826" s="59">
        <f t="shared" si="6871"/>
        <v>0</v>
      </c>
      <c r="BN826" s="59">
        <f t="shared" si="6871"/>
        <v>0</v>
      </c>
      <c r="BO826" s="148">
        <f t="shared" si="6872"/>
        <v>0</v>
      </c>
      <c r="BP826" s="148">
        <f t="shared" si="6872"/>
        <v>0</v>
      </c>
      <c r="BQ826" s="148">
        <f t="shared" si="6872"/>
        <v>0</v>
      </c>
      <c r="BR826" s="148">
        <f t="shared" si="6872"/>
        <v>0</v>
      </c>
      <c r="BS826" s="59">
        <f t="shared" si="6872"/>
        <v>0</v>
      </c>
      <c r="BT826" s="59">
        <f t="shared" si="6872"/>
        <v>0</v>
      </c>
      <c r="BU826" s="59">
        <f t="shared" si="6872"/>
        <v>0</v>
      </c>
      <c r="BV826" s="59">
        <f t="shared" si="6872"/>
        <v>0</v>
      </c>
    </row>
    <row r="827" spans="1:74" s="18" customFormat="1" hidden="1">
      <c r="A827" s="140" t="s">
        <v>46</v>
      </c>
      <c r="B827" s="58" t="s">
        <v>214</v>
      </c>
      <c r="C827" s="58" t="s">
        <v>30</v>
      </c>
      <c r="D827" s="58" t="s">
        <v>36</v>
      </c>
      <c r="E827" s="122" t="s">
        <v>462</v>
      </c>
      <c r="F827" s="58" t="s">
        <v>52</v>
      </c>
      <c r="G827" s="59"/>
      <c r="H827" s="59"/>
      <c r="I827" s="59"/>
      <c r="J827" s="59"/>
      <c r="K827" s="59"/>
      <c r="L827" s="59"/>
      <c r="M827" s="59"/>
      <c r="N827" s="59"/>
      <c r="O827" s="59">
        <f>G827+K827</f>
        <v>0</v>
      </c>
      <c r="P827" s="59">
        <f t="shared" ref="P827" si="6873">H827+L827</f>
        <v>0</v>
      </c>
      <c r="Q827" s="59">
        <f t="shared" ref="Q827" si="6874">I827+M827</f>
        <v>0</v>
      </c>
      <c r="R827" s="59">
        <f t="shared" ref="R827" si="6875">J827+N827</f>
        <v>0</v>
      </c>
      <c r="S827" s="148"/>
      <c r="T827" s="148"/>
      <c r="U827" s="148"/>
      <c r="V827" s="148"/>
      <c r="W827" s="59">
        <f>O827+S827</f>
        <v>0</v>
      </c>
      <c r="X827" s="59">
        <f t="shared" ref="X827" si="6876">P827+T827</f>
        <v>0</v>
      </c>
      <c r="Y827" s="59">
        <f t="shared" ref="Y827" si="6877">Q827+U827</f>
        <v>0</v>
      </c>
      <c r="Z827" s="59">
        <f t="shared" ref="Z827" si="6878">R827+V827</f>
        <v>0</v>
      </c>
      <c r="AA827" s="148"/>
      <c r="AB827" s="148"/>
      <c r="AC827" s="148"/>
      <c r="AD827" s="148"/>
      <c r="AE827" s="59">
        <f>W827+AA827</f>
        <v>0</v>
      </c>
      <c r="AF827" s="59">
        <f t="shared" ref="AF827" si="6879">X827+AB827</f>
        <v>0</v>
      </c>
      <c r="AG827" s="59">
        <f t="shared" ref="AG827" si="6880">Y827+AC827</f>
        <v>0</v>
      </c>
      <c r="AH827" s="59">
        <f t="shared" ref="AH827" si="6881">Z827+AD827</f>
        <v>0</v>
      </c>
      <c r="AI827" s="148"/>
      <c r="AJ827" s="148"/>
      <c r="AK827" s="148"/>
      <c r="AL827" s="148"/>
      <c r="AM827" s="59">
        <f>AE827+AI827</f>
        <v>0</v>
      </c>
      <c r="AN827" s="59">
        <f t="shared" ref="AN827" si="6882">AF827+AJ827</f>
        <v>0</v>
      </c>
      <c r="AO827" s="59">
        <f t="shared" ref="AO827" si="6883">AG827+AK827</f>
        <v>0</v>
      </c>
      <c r="AP827" s="59">
        <f t="shared" ref="AP827" si="6884">AH827+AL827</f>
        <v>0</v>
      </c>
      <c r="AQ827" s="148"/>
      <c r="AR827" s="148"/>
      <c r="AS827" s="148"/>
      <c r="AT827" s="148"/>
      <c r="AU827" s="59">
        <f>AM827+AQ827</f>
        <v>0</v>
      </c>
      <c r="AV827" s="59">
        <f t="shared" ref="AV827" si="6885">AN827+AR827</f>
        <v>0</v>
      </c>
      <c r="AW827" s="59">
        <f t="shared" ref="AW827" si="6886">AO827+AS827</f>
        <v>0</v>
      </c>
      <c r="AX827" s="59">
        <f t="shared" ref="AX827" si="6887">AP827+AT827</f>
        <v>0</v>
      </c>
      <c r="AY827" s="148"/>
      <c r="AZ827" s="148"/>
      <c r="BA827" s="148"/>
      <c r="BB827" s="148"/>
      <c r="BC827" s="59">
        <f>AU827+AY827</f>
        <v>0</v>
      </c>
      <c r="BD827" s="59">
        <f t="shared" ref="BD827" si="6888">AV827+AZ827</f>
        <v>0</v>
      </c>
      <c r="BE827" s="59">
        <f t="shared" ref="BE827" si="6889">AW827+BA827</f>
        <v>0</v>
      </c>
      <c r="BF827" s="59">
        <f t="shared" ref="BF827" si="6890">AX827+BB827</f>
        <v>0</v>
      </c>
      <c r="BG827" s="148"/>
      <c r="BH827" s="148"/>
      <c r="BI827" s="148"/>
      <c r="BJ827" s="148"/>
      <c r="BK827" s="59">
        <f>BC827+BG827</f>
        <v>0</v>
      </c>
      <c r="BL827" s="59">
        <f t="shared" ref="BL827" si="6891">BD827+BH827</f>
        <v>0</v>
      </c>
      <c r="BM827" s="59">
        <f t="shared" ref="BM827" si="6892">BE827+BI827</f>
        <v>0</v>
      </c>
      <c r="BN827" s="59">
        <f t="shared" ref="BN827" si="6893">BF827+BJ827</f>
        <v>0</v>
      </c>
      <c r="BO827" s="148"/>
      <c r="BP827" s="148"/>
      <c r="BQ827" s="148"/>
      <c r="BR827" s="148"/>
      <c r="BS827" s="59">
        <f>BK827+BO827</f>
        <v>0</v>
      </c>
      <c r="BT827" s="59">
        <f t="shared" ref="BT827" si="6894">BL827+BP827</f>
        <v>0</v>
      </c>
      <c r="BU827" s="59">
        <f t="shared" ref="BU827" si="6895">BM827+BQ827</f>
        <v>0</v>
      </c>
      <c r="BV827" s="59">
        <f t="shared" ref="BV827" si="6896">BN827+BR827</f>
        <v>0</v>
      </c>
    </row>
    <row r="828" spans="1:74">
      <c r="A828" s="91" t="s">
        <v>15</v>
      </c>
      <c r="B828" s="10">
        <v>914</v>
      </c>
      <c r="C828" s="10" t="s">
        <v>30</v>
      </c>
      <c r="D828" s="10" t="s">
        <v>36</v>
      </c>
      <c r="E828" s="13" t="s">
        <v>60</v>
      </c>
      <c r="F828" s="10"/>
      <c r="G828" s="6">
        <f>G829+G832</f>
        <v>2031</v>
      </c>
      <c r="H828" s="6">
        <f t="shared" ref="H828:K828" si="6897">H829+H832</f>
        <v>0</v>
      </c>
      <c r="I828" s="6">
        <f t="shared" si="6897"/>
        <v>2057</v>
      </c>
      <c r="J828" s="6">
        <f t="shared" si="6897"/>
        <v>0</v>
      </c>
      <c r="K828" s="148">
        <f t="shared" si="6897"/>
        <v>0</v>
      </c>
      <c r="L828" s="148">
        <f t="shared" ref="L828:S828" si="6898">L829+L832</f>
        <v>0</v>
      </c>
      <c r="M828" s="148">
        <f t="shared" si="6898"/>
        <v>0</v>
      </c>
      <c r="N828" s="148">
        <f t="shared" si="6898"/>
        <v>0</v>
      </c>
      <c r="O828" s="6">
        <f t="shared" si="6898"/>
        <v>2031</v>
      </c>
      <c r="P828" s="6">
        <f t="shared" si="6898"/>
        <v>0</v>
      </c>
      <c r="Q828" s="6">
        <f t="shared" si="6898"/>
        <v>2057</v>
      </c>
      <c r="R828" s="6">
        <f t="shared" si="6898"/>
        <v>0</v>
      </c>
      <c r="S828" s="148">
        <f t="shared" si="6898"/>
        <v>0</v>
      </c>
      <c r="T828" s="148">
        <f t="shared" ref="T828:AA828" si="6899">T829+T832</f>
        <v>0</v>
      </c>
      <c r="U828" s="148">
        <f t="shared" si="6899"/>
        <v>0</v>
      </c>
      <c r="V828" s="148">
        <f t="shared" si="6899"/>
        <v>0</v>
      </c>
      <c r="W828" s="6">
        <f t="shared" si="6899"/>
        <v>2031</v>
      </c>
      <c r="X828" s="6">
        <f t="shared" si="6899"/>
        <v>0</v>
      </c>
      <c r="Y828" s="6">
        <f t="shared" si="6899"/>
        <v>2057</v>
      </c>
      <c r="Z828" s="6">
        <f t="shared" si="6899"/>
        <v>0</v>
      </c>
      <c r="AA828" s="148">
        <f t="shared" si="6899"/>
        <v>0</v>
      </c>
      <c r="AB828" s="148">
        <f t="shared" ref="AB828:AI828" si="6900">AB829+AB832</f>
        <v>0</v>
      </c>
      <c r="AC828" s="148">
        <f t="shared" si="6900"/>
        <v>0</v>
      </c>
      <c r="AD828" s="148">
        <f t="shared" si="6900"/>
        <v>0</v>
      </c>
      <c r="AE828" s="6">
        <f t="shared" si="6900"/>
        <v>2031</v>
      </c>
      <c r="AF828" s="6">
        <f t="shared" si="6900"/>
        <v>0</v>
      </c>
      <c r="AG828" s="6">
        <f t="shared" si="6900"/>
        <v>2057</v>
      </c>
      <c r="AH828" s="6">
        <f t="shared" si="6900"/>
        <v>0</v>
      </c>
      <c r="AI828" s="148">
        <f t="shared" si="6900"/>
        <v>0</v>
      </c>
      <c r="AJ828" s="148">
        <f t="shared" ref="AJ828:AQ828" si="6901">AJ829+AJ832</f>
        <v>0</v>
      </c>
      <c r="AK828" s="148">
        <f t="shared" si="6901"/>
        <v>0</v>
      </c>
      <c r="AL828" s="148">
        <f t="shared" si="6901"/>
        <v>0</v>
      </c>
      <c r="AM828" s="6">
        <f t="shared" si="6901"/>
        <v>2031</v>
      </c>
      <c r="AN828" s="6">
        <f t="shared" si="6901"/>
        <v>0</v>
      </c>
      <c r="AO828" s="6">
        <f t="shared" si="6901"/>
        <v>2057</v>
      </c>
      <c r="AP828" s="6">
        <f t="shared" si="6901"/>
        <v>0</v>
      </c>
      <c r="AQ828" s="148">
        <f t="shared" si="6901"/>
        <v>0</v>
      </c>
      <c r="AR828" s="148">
        <f t="shared" ref="AR828:AY828" si="6902">AR829+AR832</f>
        <v>0</v>
      </c>
      <c r="AS828" s="148">
        <f t="shared" si="6902"/>
        <v>0</v>
      </c>
      <c r="AT828" s="148">
        <f t="shared" si="6902"/>
        <v>0</v>
      </c>
      <c r="AU828" s="6">
        <f t="shared" si="6902"/>
        <v>2031</v>
      </c>
      <c r="AV828" s="6">
        <f t="shared" si="6902"/>
        <v>0</v>
      </c>
      <c r="AW828" s="6">
        <f t="shared" si="6902"/>
        <v>2057</v>
      </c>
      <c r="AX828" s="6">
        <f t="shared" si="6902"/>
        <v>0</v>
      </c>
      <c r="AY828" s="148">
        <f t="shared" si="6902"/>
        <v>0</v>
      </c>
      <c r="AZ828" s="148">
        <f t="shared" ref="AZ828:BG828" si="6903">AZ829+AZ832</f>
        <v>0</v>
      </c>
      <c r="BA828" s="148">
        <f t="shared" si="6903"/>
        <v>0</v>
      </c>
      <c r="BB828" s="148">
        <f t="shared" si="6903"/>
        <v>0</v>
      </c>
      <c r="BC828" s="6">
        <f t="shared" si="6903"/>
        <v>2031</v>
      </c>
      <c r="BD828" s="6">
        <f t="shared" si="6903"/>
        <v>0</v>
      </c>
      <c r="BE828" s="6">
        <f t="shared" si="6903"/>
        <v>2057</v>
      </c>
      <c r="BF828" s="6">
        <f t="shared" si="6903"/>
        <v>0</v>
      </c>
      <c r="BG828" s="148">
        <f t="shared" si="6903"/>
        <v>0</v>
      </c>
      <c r="BH828" s="148">
        <f t="shared" ref="BH828:BO828" si="6904">BH829+BH832</f>
        <v>0</v>
      </c>
      <c r="BI828" s="148">
        <f t="shared" si="6904"/>
        <v>0</v>
      </c>
      <c r="BJ828" s="148">
        <f t="shared" si="6904"/>
        <v>0</v>
      </c>
      <c r="BK828" s="6">
        <f t="shared" si="6904"/>
        <v>2031</v>
      </c>
      <c r="BL828" s="6">
        <f t="shared" si="6904"/>
        <v>0</v>
      </c>
      <c r="BM828" s="6">
        <f t="shared" si="6904"/>
        <v>2057</v>
      </c>
      <c r="BN828" s="6">
        <f t="shared" si="6904"/>
        <v>0</v>
      </c>
      <c r="BO828" s="148">
        <f t="shared" si="6904"/>
        <v>0</v>
      </c>
      <c r="BP828" s="148">
        <f t="shared" ref="BP828:BV828" si="6905">BP829+BP832</f>
        <v>0</v>
      </c>
      <c r="BQ828" s="148">
        <f t="shared" si="6905"/>
        <v>0</v>
      </c>
      <c r="BR828" s="148">
        <f t="shared" si="6905"/>
        <v>0</v>
      </c>
      <c r="BS828" s="6">
        <f t="shared" si="6905"/>
        <v>2031</v>
      </c>
      <c r="BT828" s="6">
        <f t="shared" si="6905"/>
        <v>0</v>
      </c>
      <c r="BU828" s="6">
        <f t="shared" si="6905"/>
        <v>2057</v>
      </c>
      <c r="BV828" s="6">
        <f t="shared" si="6905"/>
        <v>0</v>
      </c>
    </row>
    <row r="829" spans="1:74" s="18" customFormat="1" hidden="1">
      <c r="A829" s="140" t="s">
        <v>125</v>
      </c>
      <c r="B829" s="58">
        <v>914</v>
      </c>
      <c r="C829" s="58" t="s">
        <v>30</v>
      </c>
      <c r="D829" s="58" t="s">
        <v>36</v>
      </c>
      <c r="E829" s="122" t="s">
        <v>393</v>
      </c>
      <c r="F829" s="58"/>
      <c r="G829" s="59">
        <f>G830</f>
        <v>0</v>
      </c>
      <c r="H829" s="59">
        <f t="shared" ref="H829:W830" si="6906">H830</f>
        <v>0</v>
      </c>
      <c r="I829" s="59">
        <f t="shared" si="6906"/>
        <v>0</v>
      </c>
      <c r="J829" s="59">
        <f t="shared" si="6906"/>
        <v>0</v>
      </c>
      <c r="K829" s="59">
        <f t="shared" si="6906"/>
        <v>0</v>
      </c>
      <c r="L829" s="59">
        <f t="shared" si="6906"/>
        <v>0</v>
      </c>
      <c r="M829" s="59">
        <f t="shared" si="6906"/>
        <v>0</v>
      </c>
      <c r="N829" s="59">
        <f t="shared" si="6906"/>
        <v>0</v>
      </c>
      <c r="O829" s="59">
        <f t="shared" si="6906"/>
        <v>0</v>
      </c>
      <c r="P829" s="59">
        <f t="shared" si="6906"/>
        <v>0</v>
      </c>
      <c r="Q829" s="59">
        <f t="shared" si="6906"/>
        <v>0</v>
      </c>
      <c r="R829" s="59">
        <f t="shared" si="6906"/>
        <v>0</v>
      </c>
      <c r="S829" s="148">
        <f t="shared" si="6906"/>
        <v>0</v>
      </c>
      <c r="T829" s="148">
        <f t="shared" si="6906"/>
        <v>0</v>
      </c>
      <c r="U829" s="148">
        <f t="shared" si="6906"/>
        <v>0</v>
      </c>
      <c r="V829" s="148">
        <f t="shared" si="6906"/>
        <v>0</v>
      </c>
      <c r="W829" s="59">
        <f t="shared" si="6906"/>
        <v>0</v>
      </c>
      <c r="X829" s="59">
        <f t="shared" ref="S829:AI830" si="6907">X830</f>
        <v>0</v>
      </c>
      <c r="Y829" s="59">
        <f t="shared" si="6907"/>
        <v>0</v>
      </c>
      <c r="Z829" s="59">
        <f t="shared" si="6907"/>
        <v>0</v>
      </c>
      <c r="AA829" s="148">
        <f t="shared" si="6907"/>
        <v>0</v>
      </c>
      <c r="AB829" s="148">
        <f t="shared" si="6907"/>
        <v>0</v>
      </c>
      <c r="AC829" s="148">
        <f t="shared" si="6907"/>
        <v>0</v>
      </c>
      <c r="AD829" s="148">
        <f t="shared" si="6907"/>
        <v>0</v>
      </c>
      <c r="AE829" s="59">
        <f t="shared" si="6907"/>
        <v>0</v>
      </c>
      <c r="AF829" s="59">
        <f t="shared" si="6907"/>
        <v>0</v>
      </c>
      <c r="AG829" s="59">
        <f t="shared" si="6907"/>
        <v>0</v>
      </c>
      <c r="AH829" s="59">
        <f t="shared" si="6907"/>
        <v>0</v>
      </c>
      <c r="AI829" s="148">
        <f t="shared" si="6907"/>
        <v>0</v>
      </c>
      <c r="AJ829" s="148">
        <f t="shared" ref="AI829:AY830" si="6908">AJ830</f>
        <v>0</v>
      </c>
      <c r="AK829" s="148">
        <f t="shared" si="6908"/>
        <v>0</v>
      </c>
      <c r="AL829" s="148">
        <f t="shared" si="6908"/>
        <v>0</v>
      </c>
      <c r="AM829" s="59">
        <f t="shared" si="6908"/>
        <v>0</v>
      </c>
      <c r="AN829" s="59">
        <f t="shared" si="6908"/>
        <v>0</v>
      </c>
      <c r="AO829" s="59">
        <f t="shared" si="6908"/>
        <v>0</v>
      </c>
      <c r="AP829" s="59">
        <f t="shared" si="6908"/>
        <v>0</v>
      </c>
      <c r="AQ829" s="148">
        <f t="shared" si="6908"/>
        <v>0</v>
      </c>
      <c r="AR829" s="148">
        <f t="shared" si="6908"/>
        <v>0</v>
      </c>
      <c r="AS829" s="148">
        <f t="shared" si="6908"/>
        <v>0</v>
      </c>
      <c r="AT829" s="148">
        <f t="shared" si="6908"/>
        <v>0</v>
      </c>
      <c r="AU829" s="59">
        <f t="shared" si="6908"/>
        <v>0</v>
      </c>
      <c r="AV829" s="59">
        <f t="shared" si="6908"/>
        <v>0</v>
      </c>
      <c r="AW829" s="59">
        <f t="shared" si="6908"/>
        <v>0</v>
      </c>
      <c r="AX829" s="59">
        <f t="shared" si="6908"/>
        <v>0</v>
      </c>
      <c r="AY829" s="148">
        <f t="shared" si="6908"/>
        <v>0</v>
      </c>
      <c r="AZ829" s="148">
        <f t="shared" ref="AY829:BO830" si="6909">AZ830</f>
        <v>0</v>
      </c>
      <c r="BA829" s="148">
        <f t="shared" si="6909"/>
        <v>0</v>
      </c>
      <c r="BB829" s="148">
        <f t="shared" si="6909"/>
        <v>0</v>
      </c>
      <c r="BC829" s="59">
        <f t="shared" si="6909"/>
        <v>0</v>
      </c>
      <c r="BD829" s="59">
        <f t="shared" si="6909"/>
        <v>0</v>
      </c>
      <c r="BE829" s="59">
        <f t="shared" si="6909"/>
        <v>0</v>
      </c>
      <c r="BF829" s="59">
        <f t="shared" si="6909"/>
        <v>0</v>
      </c>
      <c r="BG829" s="148">
        <f t="shared" si="6909"/>
        <v>0</v>
      </c>
      <c r="BH829" s="148">
        <f t="shared" si="6909"/>
        <v>0</v>
      </c>
      <c r="BI829" s="148">
        <f t="shared" si="6909"/>
        <v>0</v>
      </c>
      <c r="BJ829" s="148">
        <f t="shared" si="6909"/>
        <v>0</v>
      </c>
      <c r="BK829" s="59">
        <f t="shared" si="6909"/>
        <v>0</v>
      </c>
      <c r="BL829" s="59">
        <f t="shared" si="6909"/>
        <v>0</v>
      </c>
      <c r="BM829" s="59">
        <f t="shared" si="6909"/>
        <v>0</v>
      </c>
      <c r="BN829" s="59">
        <f t="shared" si="6909"/>
        <v>0</v>
      </c>
      <c r="BO829" s="148">
        <f t="shared" si="6909"/>
        <v>0</v>
      </c>
      <c r="BP829" s="148">
        <f t="shared" ref="BO829:BV830" si="6910">BP830</f>
        <v>0</v>
      </c>
      <c r="BQ829" s="148">
        <f t="shared" si="6910"/>
        <v>0</v>
      </c>
      <c r="BR829" s="148">
        <f t="shared" si="6910"/>
        <v>0</v>
      </c>
      <c r="BS829" s="59">
        <f t="shared" si="6910"/>
        <v>0</v>
      </c>
      <c r="BT829" s="59">
        <f t="shared" si="6910"/>
        <v>0</v>
      </c>
      <c r="BU829" s="59">
        <f t="shared" si="6910"/>
        <v>0</v>
      </c>
      <c r="BV829" s="59">
        <f t="shared" si="6910"/>
        <v>0</v>
      </c>
    </row>
    <row r="830" spans="1:74" s="18" customFormat="1" ht="33.6" hidden="1">
      <c r="A830" s="60" t="s">
        <v>172</v>
      </c>
      <c r="B830" s="58">
        <v>914</v>
      </c>
      <c r="C830" s="58" t="s">
        <v>30</v>
      </c>
      <c r="D830" s="58" t="s">
        <v>36</v>
      </c>
      <c r="E830" s="122" t="s">
        <v>393</v>
      </c>
      <c r="F830" s="58" t="s">
        <v>16</v>
      </c>
      <c r="G830" s="59">
        <f>G831</f>
        <v>0</v>
      </c>
      <c r="H830" s="59">
        <f t="shared" si="6906"/>
        <v>0</v>
      </c>
      <c r="I830" s="59">
        <f t="shared" si="6906"/>
        <v>0</v>
      </c>
      <c r="J830" s="59">
        <f t="shared" si="6906"/>
        <v>0</v>
      </c>
      <c r="K830" s="59">
        <f t="shared" si="6906"/>
        <v>0</v>
      </c>
      <c r="L830" s="59">
        <f t="shared" si="6906"/>
        <v>0</v>
      </c>
      <c r="M830" s="59">
        <f t="shared" si="6906"/>
        <v>0</v>
      </c>
      <c r="N830" s="59">
        <f t="shared" si="6906"/>
        <v>0</v>
      </c>
      <c r="O830" s="59">
        <f t="shared" si="6906"/>
        <v>0</v>
      </c>
      <c r="P830" s="59">
        <f t="shared" si="6906"/>
        <v>0</v>
      </c>
      <c r="Q830" s="59">
        <f t="shared" si="6906"/>
        <v>0</v>
      </c>
      <c r="R830" s="59">
        <f t="shared" si="6906"/>
        <v>0</v>
      </c>
      <c r="S830" s="148">
        <f t="shared" si="6907"/>
        <v>0</v>
      </c>
      <c r="T830" s="148">
        <f t="shared" si="6907"/>
        <v>0</v>
      </c>
      <c r="U830" s="148">
        <f t="shared" si="6907"/>
        <v>0</v>
      </c>
      <c r="V830" s="148">
        <f t="shared" si="6907"/>
        <v>0</v>
      </c>
      <c r="W830" s="59">
        <f t="shared" si="6907"/>
        <v>0</v>
      </c>
      <c r="X830" s="59">
        <f t="shared" si="6907"/>
        <v>0</v>
      </c>
      <c r="Y830" s="59">
        <f t="shared" si="6907"/>
        <v>0</v>
      </c>
      <c r="Z830" s="59">
        <f t="shared" si="6907"/>
        <v>0</v>
      </c>
      <c r="AA830" s="148">
        <f t="shared" si="6907"/>
        <v>0</v>
      </c>
      <c r="AB830" s="148">
        <f t="shared" si="6907"/>
        <v>0</v>
      </c>
      <c r="AC830" s="148">
        <f t="shared" si="6907"/>
        <v>0</v>
      </c>
      <c r="AD830" s="148">
        <f t="shared" si="6907"/>
        <v>0</v>
      </c>
      <c r="AE830" s="59">
        <f t="shared" si="6907"/>
        <v>0</v>
      </c>
      <c r="AF830" s="59">
        <f t="shared" si="6907"/>
        <v>0</v>
      </c>
      <c r="AG830" s="59">
        <f t="shared" si="6907"/>
        <v>0</v>
      </c>
      <c r="AH830" s="59">
        <f t="shared" si="6907"/>
        <v>0</v>
      </c>
      <c r="AI830" s="148">
        <f t="shared" si="6908"/>
        <v>0</v>
      </c>
      <c r="AJ830" s="148">
        <f t="shared" si="6908"/>
        <v>0</v>
      </c>
      <c r="AK830" s="148">
        <f t="shared" si="6908"/>
        <v>0</v>
      </c>
      <c r="AL830" s="148">
        <f t="shared" si="6908"/>
        <v>0</v>
      </c>
      <c r="AM830" s="59">
        <f t="shared" si="6908"/>
        <v>0</v>
      </c>
      <c r="AN830" s="59">
        <f t="shared" si="6908"/>
        <v>0</v>
      </c>
      <c r="AO830" s="59">
        <f t="shared" si="6908"/>
        <v>0</v>
      </c>
      <c r="AP830" s="59">
        <f t="shared" si="6908"/>
        <v>0</v>
      </c>
      <c r="AQ830" s="148">
        <f t="shared" si="6908"/>
        <v>0</v>
      </c>
      <c r="AR830" s="148">
        <f t="shared" si="6908"/>
        <v>0</v>
      </c>
      <c r="AS830" s="148">
        <f t="shared" si="6908"/>
        <v>0</v>
      </c>
      <c r="AT830" s="148">
        <f t="shared" si="6908"/>
        <v>0</v>
      </c>
      <c r="AU830" s="59">
        <f t="shared" si="6908"/>
        <v>0</v>
      </c>
      <c r="AV830" s="59">
        <f t="shared" si="6908"/>
        <v>0</v>
      </c>
      <c r="AW830" s="59">
        <f t="shared" si="6908"/>
        <v>0</v>
      </c>
      <c r="AX830" s="59">
        <f t="shared" si="6908"/>
        <v>0</v>
      </c>
      <c r="AY830" s="148">
        <f t="shared" si="6909"/>
        <v>0</v>
      </c>
      <c r="AZ830" s="148">
        <f t="shared" si="6909"/>
        <v>0</v>
      </c>
      <c r="BA830" s="148">
        <f t="shared" si="6909"/>
        <v>0</v>
      </c>
      <c r="BB830" s="148">
        <f t="shared" si="6909"/>
        <v>0</v>
      </c>
      <c r="BC830" s="59">
        <f t="shared" si="6909"/>
        <v>0</v>
      </c>
      <c r="BD830" s="59">
        <f t="shared" si="6909"/>
        <v>0</v>
      </c>
      <c r="BE830" s="59">
        <f t="shared" si="6909"/>
        <v>0</v>
      </c>
      <c r="BF830" s="59">
        <f t="shared" si="6909"/>
        <v>0</v>
      </c>
      <c r="BG830" s="148">
        <f t="shared" si="6909"/>
        <v>0</v>
      </c>
      <c r="BH830" s="148">
        <f t="shared" si="6909"/>
        <v>0</v>
      </c>
      <c r="BI830" s="148">
        <f t="shared" si="6909"/>
        <v>0</v>
      </c>
      <c r="BJ830" s="148">
        <f t="shared" si="6909"/>
        <v>0</v>
      </c>
      <c r="BK830" s="59">
        <f t="shared" si="6909"/>
        <v>0</v>
      </c>
      <c r="BL830" s="59">
        <f t="shared" si="6909"/>
        <v>0</v>
      </c>
      <c r="BM830" s="59">
        <f t="shared" si="6909"/>
        <v>0</v>
      </c>
      <c r="BN830" s="59">
        <f t="shared" si="6909"/>
        <v>0</v>
      </c>
      <c r="BO830" s="148">
        <f t="shared" si="6910"/>
        <v>0</v>
      </c>
      <c r="BP830" s="148">
        <f t="shared" si="6910"/>
        <v>0</v>
      </c>
      <c r="BQ830" s="148">
        <f t="shared" si="6910"/>
        <v>0</v>
      </c>
      <c r="BR830" s="148">
        <f t="shared" si="6910"/>
        <v>0</v>
      </c>
      <c r="BS830" s="59">
        <f t="shared" si="6910"/>
        <v>0</v>
      </c>
      <c r="BT830" s="59">
        <f t="shared" si="6910"/>
        <v>0</v>
      </c>
      <c r="BU830" s="59">
        <f t="shared" si="6910"/>
        <v>0</v>
      </c>
      <c r="BV830" s="59">
        <f t="shared" si="6910"/>
        <v>0</v>
      </c>
    </row>
    <row r="831" spans="1:74" s="18" customFormat="1" ht="33.6" hidden="1">
      <c r="A831" s="60" t="s">
        <v>44</v>
      </c>
      <c r="B831" s="122" t="str">
        <f>B823</f>
        <v>914</v>
      </c>
      <c r="C831" s="58" t="s">
        <v>30</v>
      </c>
      <c r="D831" s="58" t="s">
        <v>36</v>
      </c>
      <c r="E831" s="122" t="s">
        <v>393</v>
      </c>
      <c r="F831" s="58" t="s">
        <v>51</v>
      </c>
      <c r="G831" s="59"/>
      <c r="H831" s="59"/>
      <c r="I831" s="59"/>
      <c r="J831" s="59">
        <f>J833</f>
        <v>0</v>
      </c>
      <c r="K831" s="59"/>
      <c r="L831" s="59"/>
      <c r="M831" s="59"/>
      <c r="N831" s="59"/>
      <c r="O831" s="59">
        <f>G831+K831</f>
        <v>0</v>
      </c>
      <c r="P831" s="59">
        <f t="shared" ref="P831" si="6911">H831+L831</f>
        <v>0</v>
      </c>
      <c r="Q831" s="59">
        <f t="shared" ref="Q831" si="6912">I831+M831</f>
        <v>0</v>
      </c>
      <c r="R831" s="59">
        <f t="shared" ref="R831" si="6913">J831+N831</f>
        <v>0</v>
      </c>
      <c r="S831" s="148"/>
      <c r="T831" s="148"/>
      <c r="U831" s="148"/>
      <c r="V831" s="148"/>
      <c r="W831" s="59">
        <f>O831+S831</f>
        <v>0</v>
      </c>
      <c r="X831" s="59">
        <f t="shared" ref="X831" si="6914">P831+T831</f>
        <v>0</v>
      </c>
      <c r="Y831" s="59">
        <f t="shared" ref="Y831" si="6915">Q831+U831</f>
        <v>0</v>
      </c>
      <c r="Z831" s="59">
        <f t="shared" ref="Z831" si="6916">R831+V831</f>
        <v>0</v>
      </c>
      <c r="AA831" s="148"/>
      <c r="AB831" s="148"/>
      <c r="AC831" s="148"/>
      <c r="AD831" s="148"/>
      <c r="AE831" s="59">
        <f>W831+AA831</f>
        <v>0</v>
      </c>
      <c r="AF831" s="59">
        <f t="shared" ref="AF831" si="6917">X831+AB831</f>
        <v>0</v>
      </c>
      <c r="AG831" s="59">
        <f t="shared" ref="AG831" si="6918">Y831+AC831</f>
        <v>0</v>
      </c>
      <c r="AH831" s="59">
        <f t="shared" ref="AH831" si="6919">Z831+AD831</f>
        <v>0</v>
      </c>
      <c r="AI831" s="148"/>
      <c r="AJ831" s="148"/>
      <c r="AK831" s="148"/>
      <c r="AL831" s="148"/>
      <c r="AM831" s="59">
        <f>AE831+AI831</f>
        <v>0</v>
      </c>
      <c r="AN831" s="59">
        <f t="shared" ref="AN831" si="6920">AF831+AJ831</f>
        <v>0</v>
      </c>
      <c r="AO831" s="59">
        <f t="shared" ref="AO831" si="6921">AG831+AK831</f>
        <v>0</v>
      </c>
      <c r="AP831" s="59">
        <f t="shared" ref="AP831" si="6922">AH831+AL831</f>
        <v>0</v>
      </c>
      <c r="AQ831" s="148"/>
      <c r="AR831" s="148"/>
      <c r="AS831" s="148"/>
      <c r="AT831" s="148"/>
      <c r="AU831" s="59">
        <f>AM831+AQ831</f>
        <v>0</v>
      </c>
      <c r="AV831" s="59">
        <f t="shared" ref="AV831" si="6923">AN831+AR831</f>
        <v>0</v>
      </c>
      <c r="AW831" s="59">
        <f t="shared" ref="AW831" si="6924">AO831+AS831</f>
        <v>0</v>
      </c>
      <c r="AX831" s="59">
        <f t="shared" ref="AX831" si="6925">AP831+AT831</f>
        <v>0</v>
      </c>
      <c r="AY831" s="148"/>
      <c r="AZ831" s="148"/>
      <c r="BA831" s="148"/>
      <c r="BB831" s="148"/>
      <c r="BC831" s="59">
        <f>AU831+AY831</f>
        <v>0</v>
      </c>
      <c r="BD831" s="59">
        <f t="shared" ref="BD831" si="6926">AV831+AZ831</f>
        <v>0</v>
      </c>
      <c r="BE831" s="59">
        <f t="shared" ref="BE831" si="6927">AW831+BA831</f>
        <v>0</v>
      </c>
      <c r="BF831" s="59">
        <f t="shared" ref="BF831" si="6928">AX831+BB831</f>
        <v>0</v>
      </c>
      <c r="BG831" s="148"/>
      <c r="BH831" s="148"/>
      <c r="BI831" s="148"/>
      <c r="BJ831" s="148"/>
      <c r="BK831" s="59">
        <f>BC831+BG831</f>
        <v>0</v>
      </c>
      <c r="BL831" s="59">
        <f t="shared" ref="BL831" si="6929">BD831+BH831</f>
        <v>0</v>
      </c>
      <c r="BM831" s="59">
        <f t="shared" ref="BM831" si="6930">BE831+BI831</f>
        <v>0</v>
      </c>
      <c r="BN831" s="59">
        <f t="shared" ref="BN831" si="6931">BF831+BJ831</f>
        <v>0</v>
      </c>
      <c r="BO831" s="148"/>
      <c r="BP831" s="148"/>
      <c r="BQ831" s="148"/>
      <c r="BR831" s="148"/>
      <c r="BS831" s="59">
        <f>BK831+BO831</f>
        <v>0</v>
      </c>
      <c r="BT831" s="59">
        <f t="shared" ref="BT831" si="6932">BL831+BP831</f>
        <v>0</v>
      </c>
      <c r="BU831" s="59">
        <f t="shared" ref="BU831" si="6933">BM831+BQ831</f>
        <v>0</v>
      </c>
      <c r="BV831" s="59">
        <f t="shared" ref="BV831" si="6934">BN831+BR831</f>
        <v>0</v>
      </c>
    </row>
    <row r="832" spans="1:74">
      <c r="A832" s="91" t="s">
        <v>194</v>
      </c>
      <c r="B832" s="12">
        <f>B830</f>
        <v>914</v>
      </c>
      <c r="C832" s="10" t="s">
        <v>30</v>
      </c>
      <c r="D832" s="10" t="s">
        <v>36</v>
      </c>
      <c r="E832" s="13" t="s">
        <v>195</v>
      </c>
      <c r="F832" s="10"/>
      <c r="G832" s="6">
        <f>G833</f>
        <v>2031</v>
      </c>
      <c r="H832" s="6">
        <f t="shared" ref="H832:BS833" si="6935">H833</f>
        <v>0</v>
      </c>
      <c r="I832" s="6">
        <f t="shared" si="6935"/>
        <v>2057</v>
      </c>
      <c r="J832" s="6">
        <f t="shared" si="6935"/>
        <v>0</v>
      </c>
      <c r="K832" s="148">
        <f t="shared" si="6935"/>
        <v>0</v>
      </c>
      <c r="L832" s="148">
        <f t="shared" si="6935"/>
        <v>0</v>
      </c>
      <c r="M832" s="148">
        <f t="shared" si="6935"/>
        <v>0</v>
      </c>
      <c r="N832" s="148">
        <f t="shared" si="6935"/>
        <v>0</v>
      </c>
      <c r="O832" s="6">
        <f t="shared" si="6935"/>
        <v>2031</v>
      </c>
      <c r="P832" s="6">
        <f t="shared" si="6935"/>
        <v>0</v>
      </c>
      <c r="Q832" s="6">
        <f t="shared" si="6935"/>
        <v>2057</v>
      </c>
      <c r="R832" s="6">
        <f t="shared" si="6935"/>
        <v>0</v>
      </c>
      <c r="S832" s="148">
        <f t="shared" si="6935"/>
        <v>0</v>
      </c>
      <c r="T832" s="148">
        <f t="shared" si="6935"/>
        <v>0</v>
      </c>
      <c r="U832" s="148">
        <f t="shared" si="6935"/>
        <v>0</v>
      </c>
      <c r="V832" s="148">
        <f t="shared" si="6935"/>
        <v>0</v>
      </c>
      <c r="W832" s="6">
        <f t="shared" si="6935"/>
        <v>2031</v>
      </c>
      <c r="X832" s="6">
        <f t="shared" si="6935"/>
        <v>0</v>
      </c>
      <c r="Y832" s="6">
        <f t="shared" si="6935"/>
        <v>2057</v>
      </c>
      <c r="Z832" s="6">
        <f t="shared" si="6935"/>
        <v>0</v>
      </c>
      <c r="AA832" s="148">
        <f t="shared" si="6935"/>
        <v>0</v>
      </c>
      <c r="AB832" s="148">
        <f t="shared" si="6935"/>
        <v>0</v>
      </c>
      <c r="AC832" s="148">
        <f t="shared" si="6935"/>
        <v>0</v>
      </c>
      <c r="AD832" s="148">
        <f t="shared" si="6935"/>
        <v>0</v>
      </c>
      <c r="AE832" s="6">
        <f t="shared" si="6935"/>
        <v>2031</v>
      </c>
      <c r="AF832" s="6">
        <f t="shared" si="6935"/>
        <v>0</v>
      </c>
      <c r="AG832" s="6">
        <f t="shared" si="6935"/>
        <v>2057</v>
      </c>
      <c r="AH832" s="6">
        <f t="shared" si="6935"/>
        <v>0</v>
      </c>
      <c r="AI832" s="148">
        <f t="shared" si="6935"/>
        <v>0</v>
      </c>
      <c r="AJ832" s="148">
        <f t="shared" si="6935"/>
        <v>0</v>
      </c>
      <c r="AK832" s="148">
        <f t="shared" si="6935"/>
        <v>0</v>
      </c>
      <c r="AL832" s="148">
        <f t="shared" si="6935"/>
        <v>0</v>
      </c>
      <c r="AM832" s="6">
        <f t="shared" si="6935"/>
        <v>2031</v>
      </c>
      <c r="AN832" s="6">
        <f t="shared" si="6935"/>
        <v>0</v>
      </c>
      <c r="AO832" s="6">
        <f t="shared" si="6935"/>
        <v>2057</v>
      </c>
      <c r="AP832" s="6">
        <f t="shared" si="6935"/>
        <v>0</v>
      </c>
      <c r="AQ832" s="148">
        <f t="shared" si="6935"/>
        <v>0</v>
      </c>
      <c r="AR832" s="148">
        <f t="shared" si="6935"/>
        <v>0</v>
      </c>
      <c r="AS832" s="148">
        <f t="shared" si="6935"/>
        <v>0</v>
      </c>
      <c r="AT832" s="148">
        <f t="shared" si="6935"/>
        <v>0</v>
      </c>
      <c r="AU832" s="6">
        <f t="shared" si="6935"/>
        <v>2031</v>
      </c>
      <c r="AV832" s="6">
        <f t="shared" si="6935"/>
        <v>0</v>
      </c>
      <c r="AW832" s="6">
        <f t="shared" si="6935"/>
        <v>2057</v>
      </c>
      <c r="AX832" s="6">
        <f t="shared" si="6935"/>
        <v>0</v>
      </c>
      <c r="AY832" s="148">
        <f t="shared" si="6935"/>
        <v>0</v>
      </c>
      <c r="AZ832" s="148">
        <f t="shared" si="6935"/>
        <v>0</v>
      </c>
      <c r="BA832" s="148">
        <f t="shared" si="6935"/>
        <v>0</v>
      </c>
      <c r="BB832" s="148">
        <f t="shared" si="6935"/>
        <v>0</v>
      </c>
      <c r="BC832" s="6">
        <f t="shared" si="6935"/>
        <v>2031</v>
      </c>
      <c r="BD832" s="6">
        <f t="shared" si="6935"/>
        <v>0</v>
      </c>
      <c r="BE832" s="6">
        <f t="shared" si="6935"/>
        <v>2057</v>
      </c>
      <c r="BF832" s="6">
        <f t="shared" si="6935"/>
        <v>0</v>
      </c>
      <c r="BG832" s="148">
        <f t="shared" si="6935"/>
        <v>0</v>
      </c>
      <c r="BH832" s="148">
        <f t="shared" si="6935"/>
        <v>0</v>
      </c>
      <c r="BI832" s="148">
        <f t="shared" si="6935"/>
        <v>0</v>
      </c>
      <c r="BJ832" s="148">
        <f t="shared" si="6935"/>
        <v>0</v>
      </c>
      <c r="BK832" s="6">
        <f t="shared" si="6935"/>
        <v>2031</v>
      </c>
      <c r="BL832" s="6">
        <f t="shared" si="6935"/>
        <v>0</v>
      </c>
      <c r="BM832" s="6">
        <f t="shared" si="6935"/>
        <v>2057</v>
      </c>
      <c r="BN832" s="6">
        <f t="shared" si="6935"/>
        <v>0</v>
      </c>
      <c r="BO832" s="148">
        <f t="shared" si="6935"/>
        <v>0</v>
      </c>
      <c r="BP832" s="148">
        <f t="shared" si="6935"/>
        <v>0</v>
      </c>
      <c r="BQ832" s="148">
        <f t="shared" si="6935"/>
        <v>0</v>
      </c>
      <c r="BR832" s="148">
        <f t="shared" si="6935"/>
        <v>0</v>
      </c>
      <c r="BS832" s="6">
        <f t="shared" si="6935"/>
        <v>2031</v>
      </c>
      <c r="BT832" s="6">
        <f t="shared" ref="BT832:BV833" si="6936">BT833</f>
        <v>0</v>
      </c>
      <c r="BU832" s="6">
        <f t="shared" si="6936"/>
        <v>2057</v>
      </c>
      <c r="BV832" s="6">
        <f t="shared" si="6936"/>
        <v>0</v>
      </c>
    </row>
    <row r="833" spans="1:74" ht="33.6">
      <c r="A833" s="8" t="s">
        <v>172</v>
      </c>
      <c r="B833" s="12" t="str">
        <f>B831</f>
        <v>914</v>
      </c>
      <c r="C833" s="10" t="s">
        <v>30</v>
      </c>
      <c r="D833" s="10" t="s">
        <v>36</v>
      </c>
      <c r="E833" s="13" t="s">
        <v>195</v>
      </c>
      <c r="F833" s="10" t="s">
        <v>16</v>
      </c>
      <c r="G833" s="6">
        <f t="shared" ref="G833:BR833" si="6937">G834</f>
        <v>2031</v>
      </c>
      <c r="H833" s="6">
        <f t="shared" si="6937"/>
        <v>0</v>
      </c>
      <c r="I833" s="6">
        <f t="shared" si="6937"/>
        <v>2057</v>
      </c>
      <c r="J833" s="6">
        <f t="shared" si="6937"/>
        <v>0</v>
      </c>
      <c r="K833" s="148">
        <f t="shared" si="6937"/>
        <v>0</v>
      </c>
      <c r="L833" s="148">
        <f t="shared" si="6937"/>
        <v>0</v>
      </c>
      <c r="M833" s="148">
        <f t="shared" si="6937"/>
        <v>0</v>
      </c>
      <c r="N833" s="148">
        <f t="shared" si="6937"/>
        <v>0</v>
      </c>
      <c r="O833" s="6">
        <f t="shared" si="6937"/>
        <v>2031</v>
      </c>
      <c r="P833" s="6">
        <f t="shared" si="6937"/>
        <v>0</v>
      </c>
      <c r="Q833" s="6">
        <f t="shared" si="6937"/>
        <v>2057</v>
      </c>
      <c r="R833" s="6">
        <f t="shared" si="6937"/>
        <v>0</v>
      </c>
      <c r="S833" s="148">
        <f t="shared" si="6937"/>
        <v>0</v>
      </c>
      <c r="T833" s="148">
        <f t="shared" si="6937"/>
        <v>0</v>
      </c>
      <c r="U833" s="148">
        <f t="shared" si="6937"/>
        <v>0</v>
      </c>
      <c r="V833" s="148">
        <f t="shared" si="6937"/>
        <v>0</v>
      </c>
      <c r="W833" s="6">
        <f t="shared" si="6937"/>
        <v>2031</v>
      </c>
      <c r="X833" s="6">
        <f t="shared" si="6937"/>
        <v>0</v>
      </c>
      <c r="Y833" s="6">
        <f t="shared" si="6937"/>
        <v>2057</v>
      </c>
      <c r="Z833" s="6">
        <f t="shared" si="6937"/>
        <v>0</v>
      </c>
      <c r="AA833" s="148">
        <f t="shared" si="6937"/>
        <v>0</v>
      </c>
      <c r="AB833" s="148">
        <f t="shared" si="6937"/>
        <v>0</v>
      </c>
      <c r="AC833" s="148">
        <f t="shared" si="6937"/>
        <v>0</v>
      </c>
      <c r="AD833" s="148">
        <f t="shared" si="6937"/>
        <v>0</v>
      </c>
      <c r="AE833" s="6">
        <f t="shared" si="6937"/>
        <v>2031</v>
      </c>
      <c r="AF833" s="6">
        <f t="shared" si="6937"/>
        <v>0</v>
      </c>
      <c r="AG833" s="6">
        <f t="shared" si="6937"/>
        <v>2057</v>
      </c>
      <c r="AH833" s="6">
        <f t="shared" si="6937"/>
        <v>0</v>
      </c>
      <c r="AI833" s="148">
        <f t="shared" si="6937"/>
        <v>0</v>
      </c>
      <c r="AJ833" s="148">
        <f t="shared" si="6937"/>
        <v>0</v>
      </c>
      <c r="AK833" s="148">
        <f t="shared" si="6937"/>
        <v>0</v>
      </c>
      <c r="AL833" s="148">
        <f t="shared" si="6937"/>
        <v>0</v>
      </c>
      <c r="AM833" s="6">
        <f t="shared" si="6937"/>
        <v>2031</v>
      </c>
      <c r="AN833" s="6">
        <f t="shared" si="6937"/>
        <v>0</v>
      </c>
      <c r="AO833" s="6">
        <f t="shared" si="6937"/>
        <v>2057</v>
      </c>
      <c r="AP833" s="6">
        <f t="shared" si="6937"/>
        <v>0</v>
      </c>
      <c r="AQ833" s="148">
        <f t="shared" si="6937"/>
        <v>0</v>
      </c>
      <c r="AR833" s="148">
        <f t="shared" si="6937"/>
        <v>0</v>
      </c>
      <c r="AS833" s="148">
        <f t="shared" si="6937"/>
        <v>0</v>
      </c>
      <c r="AT833" s="148">
        <f t="shared" si="6937"/>
        <v>0</v>
      </c>
      <c r="AU833" s="6">
        <f t="shared" si="6937"/>
        <v>2031</v>
      </c>
      <c r="AV833" s="6">
        <f t="shared" si="6937"/>
        <v>0</v>
      </c>
      <c r="AW833" s="6">
        <f t="shared" si="6937"/>
        <v>2057</v>
      </c>
      <c r="AX833" s="6">
        <f t="shared" si="6937"/>
        <v>0</v>
      </c>
      <c r="AY833" s="148">
        <f t="shared" si="6937"/>
        <v>0</v>
      </c>
      <c r="AZ833" s="148">
        <f t="shared" si="6937"/>
        <v>0</v>
      </c>
      <c r="BA833" s="148">
        <f t="shared" si="6937"/>
        <v>0</v>
      </c>
      <c r="BB833" s="148">
        <f t="shared" si="6937"/>
        <v>0</v>
      </c>
      <c r="BC833" s="6">
        <f t="shared" si="6937"/>
        <v>2031</v>
      </c>
      <c r="BD833" s="6">
        <f t="shared" si="6937"/>
        <v>0</v>
      </c>
      <c r="BE833" s="6">
        <f t="shared" si="6937"/>
        <v>2057</v>
      </c>
      <c r="BF833" s="6">
        <f t="shared" si="6937"/>
        <v>0</v>
      </c>
      <c r="BG833" s="148">
        <f t="shared" si="6937"/>
        <v>0</v>
      </c>
      <c r="BH833" s="148">
        <f t="shared" si="6937"/>
        <v>0</v>
      </c>
      <c r="BI833" s="148">
        <f t="shared" si="6937"/>
        <v>0</v>
      </c>
      <c r="BJ833" s="148">
        <f t="shared" si="6937"/>
        <v>0</v>
      </c>
      <c r="BK833" s="6">
        <f t="shared" si="6937"/>
        <v>2031</v>
      </c>
      <c r="BL833" s="6">
        <f t="shared" si="6937"/>
        <v>0</v>
      </c>
      <c r="BM833" s="6">
        <f t="shared" si="6937"/>
        <v>2057</v>
      </c>
      <c r="BN833" s="6">
        <f t="shared" si="6937"/>
        <v>0</v>
      </c>
      <c r="BO833" s="148">
        <f t="shared" si="6937"/>
        <v>0</v>
      </c>
      <c r="BP833" s="148">
        <f t="shared" si="6937"/>
        <v>0</v>
      </c>
      <c r="BQ833" s="148">
        <f t="shared" si="6937"/>
        <v>0</v>
      </c>
      <c r="BR833" s="148">
        <f t="shared" si="6937"/>
        <v>0</v>
      </c>
      <c r="BS833" s="6">
        <f t="shared" si="6935"/>
        <v>2031</v>
      </c>
      <c r="BT833" s="6">
        <f t="shared" si="6936"/>
        <v>0</v>
      </c>
      <c r="BU833" s="6">
        <f t="shared" si="6936"/>
        <v>2057</v>
      </c>
      <c r="BV833" s="6">
        <f t="shared" si="6936"/>
        <v>0</v>
      </c>
    </row>
    <row r="834" spans="1:74" ht="33.6">
      <c r="A834" s="8" t="s">
        <v>44</v>
      </c>
      <c r="B834" s="12" t="str">
        <f>B833</f>
        <v>914</v>
      </c>
      <c r="C834" s="10" t="s">
        <v>30</v>
      </c>
      <c r="D834" s="10" t="s">
        <v>36</v>
      </c>
      <c r="E834" s="13" t="s">
        <v>195</v>
      </c>
      <c r="F834" s="10" t="s">
        <v>51</v>
      </c>
      <c r="G834" s="6">
        <v>2031</v>
      </c>
      <c r="H834" s="6"/>
      <c r="I834" s="6">
        <v>2057</v>
      </c>
      <c r="J834" s="6"/>
      <c r="K834" s="148"/>
      <c r="L834" s="148"/>
      <c r="M834" s="148"/>
      <c r="N834" s="148"/>
      <c r="O834" s="6">
        <f>G834+K834</f>
        <v>2031</v>
      </c>
      <c r="P834" s="6">
        <f t="shared" ref="P834" si="6938">H834+L834</f>
        <v>0</v>
      </c>
      <c r="Q834" s="6">
        <f t="shared" ref="Q834" si="6939">I834+M834</f>
        <v>2057</v>
      </c>
      <c r="R834" s="6">
        <f t="shared" ref="R834" si="6940">J834+N834</f>
        <v>0</v>
      </c>
      <c r="S834" s="148"/>
      <c r="T834" s="148"/>
      <c r="U834" s="148"/>
      <c r="V834" s="148"/>
      <c r="W834" s="6">
        <f>O834+S834</f>
        <v>2031</v>
      </c>
      <c r="X834" s="6">
        <f t="shared" ref="X834" si="6941">P834+T834</f>
        <v>0</v>
      </c>
      <c r="Y834" s="6">
        <f t="shared" ref="Y834" si="6942">Q834+U834</f>
        <v>2057</v>
      </c>
      <c r="Z834" s="6">
        <f t="shared" ref="Z834" si="6943">R834+V834</f>
        <v>0</v>
      </c>
      <c r="AA834" s="148"/>
      <c r="AB834" s="148"/>
      <c r="AC834" s="148"/>
      <c r="AD834" s="148"/>
      <c r="AE834" s="6">
        <f>W834+AA834</f>
        <v>2031</v>
      </c>
      <c r="AF834" s="6">
        <f t="shared" ref="AF834" si="6944">X834+AB834</f>
        <v>0</v>
      </c>
      <c r="AG834" s="6">
        <f t="shared" ref="AG834" si="6945">Y834+AC834</f>
        <v>2057</v>
      </c>
      <c r="AH834" s="6">
        <f t="shared" ref="AH834" si="6946">Z834+AD834</f>
        <v>0</v>
      </c>
      <c r="AI834" s="148"/>
      <c r="AJ834" s="148"/>
      <c r="AK834" s="148"/>
      <c r="AL834" s="148"/>
      <c r="AM834" s="6">
        <f>AE834+AI834</f>
        <v>2031</v>
      </c>
      <c r="AN834" s="6">
        <f t="shared" ref="AN834" si="6947">AF834+AJ834</f>
        <v>0</v>
      </c>
      <c r="AO834" s="6">
        <f t="shared" ref="AO834" si="6948">AG834+AK834</f>
        <v>2057</v>
      </c>
      <c r="AP834" s="6">
        <f t="shared" ref="AP834" si="6949">AH834+AL834</f>
        <v>0</v>
      </c>
      <c r="AQ834" s="148"/>
      <c r="AR834" s="148"/>
      <c r="AS834" s="148"/>
      <c r="AT834" s="148"/>
      <c r="AU834" s="6">
        <f>AM834+AQ834</f>
        <v>2031</v>
      </c>
      <c r="AV834" s="6">
        <f t="shared" ref="AV834" si="6950">AN834+AR834</f>
        <v>0</v>
      </c>
      <c r="AW834" s="6">
        <f t="shared" ref="AW834" si="6951">AO834+AS834</f>
        <v>2057</v>
      </c>
      <c r="AX834" s="6">
        <f t="shared" ref="AX834" si="6952">AP834+AT834</f>
        <v>0</v>
      </c>
      <c r="AY834" s="148"/>
      <c r="AZ834" s="148"/>
      <c r="BA834" s="148"/>
      <c r="BB834" s="148"/>
      <c r="BC834" s="6">
        <f>AU834+AY834</f>
        <v>2031</v>
      </c>
      <c r="BD834" s="6">
        <f t="shared" ref="BD834" si="6953">AV834+AZ834</f>
        <v>0</v>
      </c>
      <c r="BE834" s="6">
        <f t="shared" ref="BE834" si="6954">AW834+BA834</f>
        <v>2057</v>
      </c>
      <c r="BF834" s="6">
        <f t="shared" ref="BF834" si="6955">AX834+BB834</f>
        <v>0</v>
      </c>
      <c r="BG834" s="148"/>
      <c r="BH834" s="148"/>
      <c r="BI834" s="148"/>
      <c r="BJ834" s="148"/>
      <c r="BK834" s="6">
        <f>BC834+BG834</f>
        <v>2031</v>
      </c>
      <c r="BL834" s="6">
        <f t="shared" ref="BL834" si="6956">BD834+BH834</f>
        <v>0</v>
      </c>
      <c r="BM834" s="6">
        <f t="shared" ref="BM834" si="6957">BE834+BI834</f>
        <v>2057</v>
      </c>
      <c r="BN834" s="6">
        <f t="shared" ref="BN834" si="6958">BF834+BJ834</f>
        <v>0</v>
      </c>
      <c r="BO834" s="148"/>
      <c r="BP834" s="148"/>
      <c r="BQ834" s="148"/>
      <c r="BR834" s="148"/>
      <c r="BS834" s="6">
        <f>BK834+BO834</f>
        <v>2031</v>
      </c>
      <c r="BT834" s="6">
        <f t="shared" ref="BT834" si="6959">BL834+BP834</f>
        <v>0</v>
      </c>
      <c r="BU834" s="6">
        <f t="shared" ref="BU834" si="6960">BM834+BQ834</f>
        <v>2057</v>
      </c>
      <c r="BV834" s="6">
        <f t="shared" ref="BV834" si="6961">BN834+BR834</f>
        <v>0</v>
      </c>
    </row>
    <row r="835" spans="1:74" s="18" customFormat="1" hidden="1">
      <c r="A835" s="60"/>
      <c r="B835" s="122"/>
      <c r="C835" s="58"/>
      <c r="D835" s="58"/>
      <c r="E835" s="116"/>
      <c r="F835" s="58"/>
      <c r="G835" s="59"/>
      <c r="H835" s="59"/>
      <c r="I835" s="59"/>
      <c r="J835" s="59"/>
      <c r="K835" s="59"/>
      <c r="L835" s="59"/>
      <c r="M835" s="59"/>
      <c r="N835" s="59"/>
      <c r="O835" s="59"/>
      <c r="P835" s="59"/>
      <c r="Q835" s="59"/>
      <c r="R835" s="59"/>
      <c r="S835" s="148"/>
      <c r="T835" s="148"/>
      <c r="U835" s="148"/>
      <c r="V835" s="148"/>
      <c r="W835" s="59"/>
      <c r="X835" s="59"/>
      <c r="Y835" s="59"/>
      <c r="Z835" s="59"/>
      <c r="AA835" s="148"/>
      <c r="AB835" s="148"/>
      <c r="AC835" s="148"/>
      <c r="AD835" s="148"/>
      <c r="AE835" s="59"/>
      <c r="AF835" s="59"/>
      <c r="AG835" s="59"/>
      <c r="AH835" s="59"/>
      <c r="AI835" s="148"/>
      <c r="AJ835" s="148"/>
      <c r="AK835" s="148"/>
      <c r="AL835" s="148"/>
      <c r="AM835" s="59"/>
      <c r="AN835" s="59"/>
      <c r="AO835" s="59"/>
      <c r="AP835" s="59"/>
      <c r="AQ835" s="148"/>
      <c r="AR835" s="148"/>
      <c r="AS835" s="148"/>
      <c r="AT835" s="148"/>
      <c r="AU835" s="59"/>
      <c r="AV835" s="59"/>
      <c r="AW835" s="59"/>
      <c r="AX835" s="59"/>
      <c r="AY835" s="148"/>
      <c r="AZ835" s="148"/>
      <c r="BA835" s="148"/>
      <c r="BB835" s="148"/>
      <c r="BC835" s="59"/>
      <c r="BD835" s="59"/>
      <c r="BE835" s="59"/>
      <c r="BF835" s="59"/>
      <c r="BG835" s="148"/>
      <c r="BH835" s="148"/>
      <c r="BI835" s="148"/>
      <c r="BJ835" s="148"/>
      <c r="BK835" s="59"/>
      <c r="BL835" s="59"/>
      <c r="BM835" s="59"/>
      <c r="BN835" s="59"/>
      <c r="BO835" s="148"/>
      <c r="BP835" s="148"/>
      <c r="BQ835" s="148"/>
      <c r="BR835" s="148"/>
      <c r="BS835" s="59"/>
      <c r="BT835" s="59"/>
      <c r="BU835" s="59"/>
      <c r="BV835" s="59"/>
    </row>
    <row r="836" spans="1:74" s="18" customFormat="1" ht="17.399999999999999" hidden="1">
      <c r="A836" s="118" t="s">
        <v>127</v>
      </c>
      <c r="B836" s="174">
        <v>914</v>
      </c>
      <c r="C836" s="174" t="s">
        <v>80</v>
      </c>
      <c r="D836" s="174" t="s">
        <v>27</v>
      </c>
      <c r="E836" s="183"/>
      <c r="F836" s="184"/>
      <c r="G836" s="117">
        <f>G837+G844</f>
        <v>0</v>
      </c>
      <c r="H836" s="117">
        <f>H844</f>
        <v>0</v>
      </c>
      <c r="I836" s="117">
        <f>I844</f>
        <v>0</v>
      </c>
      <c r="J836" s="117">
        <f>J844</f>
        <v>0</v>
      </c>
      <c r="K836" s="117">
        <f t="shared" ref="K836" si="6962">K837+K844</f>
        <v>0</v>
      </c>
      <c r="L836" s="117">
        <f t="shared" ref="L836:N836" si="6963">L844</f>
        <v>0</v>
      </c>
      <c r="M836" s="117">
        <f t="shared" si="6963"/>
        <v>0</v>
      </c>
      <c r="N836" s="117">
        <f t="shared" si="6963"/>
        <v>0</v>
      </c>
      <c r="O836" s="117">
        <f t="shared" ref="O836" si="6964">O837+O844</f>
        <v>0</v>
      </c>
      <c r="P836" s="117">
        <f t="shared" ref="P836:R836" si="6965">P844</f>
        <v>0</v>
      </c>
      <c r="Q836" s="117">
        <f t="shared" si="6965"/>
        <v>0</v>
      </c>
      <c r="R836" s="117">
        <f t="shared" si="6965"/>
        <v>0</v>
      </c>
      <c r="S836" s="161">
        <f t="shared" ref="S836" si="6966">S837+S844</f>
        <v>0</v>
      </c>
      <c r="T836" s="161">
        <f t="shared" ref="T836:V836" si="6967">T844</f>
        <v>0</v>
      </c>
      <c r="U836" s="161">
        <f t="shared" si="6967"/>
        <v>0</v>
      </c>
      <c r="V836" s="161">
        <f t="shared" si="6967"/>
        <v>0</v>
      </c>
      <c r="W836" s="117">
        <f t="shared" ref="W836" si="6968">W837+W844</f>
        <v>0</v>
      </c>
      <c r="X836" s="117">
        <f t="shared" ref="X836:Z836" si="6969">X844</f>
        <v>0</v>
      </c>
      <c r="Y836" s="117">
        <f t="shared" si="6969"/>
        <v>0</v>
      </c>
      <c r="Z836" s="117">
        <f t="shared" si="6969"/>
        <v>0</v>
      </c>
      <c r="AA836" s="161">
        <f t="shared" ref="AA836" si="6970">AA837+AA844</f>
        <v>0</v>
      </c>
      <c r="AB836" s="161">
        <f t="shared" ref="AB836:AD836" si="6971">AB844</f>
        <v>0</v>
      </c>
      <c r="AC836" s="161">
        <f t="shared" si="6971"/>
        <v>0</v>
      </c>
      <c r="AD836" s="161">
        <f t="shared" si="6971"/>
        <v>0</v>
      </c>
      <c r="AE836" s="117">
        <f t="shared" ref="AE836" si="6972">AE837+AE844</f>
        <v>0</v>
      </c>
      <c r="AF836" s="117">
        <f t="shared" ref="AF836:AH836" si="6973">AF844</f>
        <v>0</v>
      </c>
      <c r="AG836" s="117">
        <f t="shared" si="6973"/>
        <v>0</v>
      </c>
      <c r="AH836" s="117">
        <f t="shared" si="6973"/>
        <v>0</v>
      </c>
      <c r="AI836" s="161">
        <f t="shared" ref="AI836" si="6974">AI837+AI844</f>
        <v>0</v>
      </c>
      <c r="AJ836" s="161">
        <f t="shared" ref="AJ836:AL836" si="6975">AJ844</f>
        <v>0</v>
      </c>
      <c r="AK836" s="161">
        <f t="shared" si="6975"/>
        <v>0</v>
      </c>
      <c r="AL836" s="161">
        <f t="shared" si="6975"/>
        <v>0</v>
      </c>
      <c r="AM836" s="117">
        <f t="shared" ref="AM836" si="6976">AM837+AM844</f>
        <v>0</v>
      </c>
      <c r="AN836" s="117">
        <f t="shared" ref="AN836:AP836" si="6977">AN844</f>
        <v>0</v>
      </c>
      <c r="AO836" s="117">
        <f t="shared" si="6977"/>
        <v>0</v>
      </c>
      <c r="AP836" s="117">
        <f t="shared" si="6977"/>
        <v>0</v>
      </c>
      <c r="AQ836" s="161">
        <f t="shared" ref="AQ836" si="6978">AQ837+AQ844</f>
        <v>0</v>
      </c>
      <c r="AR836" s="161">
        <f t="shared" ref="AR836:AT836" si="6979">AR844</f>
        <v>0</v>
      </c>
      <c r="AS836" s="161">
        <f t="shared" si="6979"/>
        <v>0</v>
      </c>
      <c r="AT836" s="161">
        <f t="shared" si="6979"/>
        <v>0</v>
      </c>
      <c r="AU836" s="117">
        <f t="shared" ref="AU836" si="6980">AU837+AU844</f>
        <v>0</v>
      </c>
      <c r="AV836" s="117">
        <f t="shared" ref="AV836:AX836" si="6981">AV844</f>
        <v>0</v>
      </c>
      <c r="AW836" s="117">
        <f t="shared" si="6981"/>
        <v>0</v>
      </c>
      <c r="AX836" s="117">
        <f t="shared" si="6981"/>
        <v>0</v>
      </c>
      <c r="AY836" s="161">
        <f t="shared" ref="AY836" si="6982">AY837+AY844</f>
        <v>0</v>
      </c>
      <c r="AZ836" s="161">
        <f t="shared" ref="AZ836:BB836" si="6983">AZ844</f>
        <v>0</v>
      </c>
      <c r="BA836" s="161">
        <f t="shared" si="6983"/>
        <v>0</v>
      </c>
      <c r="BB836" s="161">
        <f t="shared" si="6983"/>
        <v>0</v>
      </c>
      <c r="BC836" s="117">
        <f t="shared" ref="BC836" si="6984">BC837+BC844</f>
        <v>0</v>
      </c>
      <c r="BD836" s="117">
        <f t="shared" ref="BD836:BF836" si="6985">BD844</f>
        <v>0</v>
      </c>
      <c r="BE836" s="117">
        <f t="shared" si="6985"/>
        <v>0</v>
      </c>
      <c r="BF836" s="117">
        <f t="shared" si="6985"/>
        <v>0</v>
      </c>
      <c r="BG836" s="161">
        <f t="shared" ref="BG836" si="6986">BG837+BG844</f>
        <v>0</v>
      </c>
      <c r="BH836" s="161">
        <f t="shared" ref="BH836:BJ836" si="6987">BH844</f>
        <v>0</v>
      </c>
      <c r="BI836" s="161">
        <f t="shared" si="6987"/>
        <v>0</v>
      </c>
      <c r="BJ836" s="161">
        <f t="shared" si="6987"/>
        <v>0</v>
      </c>
      <c r="BK836" s="117">
        <f t="shared" ref="BK836" si="6988">BK837+BK844</f>
        <v>0</v>
      </c>
      <c r="BL836" s="117">
        <f t="shared" ref="BL836:BN836" si="6989">BL844</f>
        <v>0</v>
      </c>
      <c r="BM836" s="117">
        <f t="shared" si="6989"/>
        <v>0</v>
      </c>
      <c r="BN836" s="117">
        <f t="shared" si="6989"/>
        <v>0</v>
      </c>
      <c r="BO836" s="161">
        <f t="shared" ref="BO836" si="6990">BO837+BO844</f>
        <v>0</v>
      </c>
      <c r="BP836" s="161">
        <f t="shared" ref="BP836:BR836" si="6991">BP844</f>
        <v>0</v>
      </c>
      <c r="BQ836" s="161">
        <f t="shared" si="6991"/>
        <v>0</v>
      </c>
      <c r="BR836" s="161">
        <f t="shared" si="6991"/>
        <v>0</v>
      </c>
      <c r="BS836" s="117">
        <f t="shared" ref="BS836" si="6992">BS837+BS844</f>
        <v>0</v>
      </c>
      <c r="BT836" s="117">
        <f t="shared" ref="BT836:BV836" si="6993">BT844</f>
        <v>0</v>
      </c>
      <c r="BU836" s="117">
        <f t="shared" si="6993"/>
        <v>0</v>
      </c>
      <c r="BV836" s="117">
        <f t="shared" si="6993"/>
        <v>0</v>
      </c>
    </row>
    <row r="837" spans="1:74" s="18" customFormat="1" ht="50.4" hidden="1">
      <c r="A837" s="60" t="s">
        <v>208</v>
      </c>
      <c r="B837" s="122">
        <v>914</v>
      </c>
      <c r="C837" s="58" t="s">
        <v>80</v>
      </c>
      <c r="D837" s="58" t="s">
        <v>27</v>
      </c>
      <c r="E837" s="116" t="s">
        <v>209</v>
      </c>
      <c r="F837" s="58"/>
      <c r="G837" s="59">
        <f>G838+G841</f>
        <v>0</v>
      </c>
      <c r="H837" s="59">
        <f t="shared" ref="H837:K837" si="6994">H838+H841</f>
        <v>0</v>
      </c>
      <c r="I837" s="59">
        <f t="shared" si="6994"/>
        <v>0</v>
      </c>
      <c r="J837" s="59">
        <f t="shared" si="6994"/>
        <v>0</v>
      </c>
      <c r="K837" s="59">
        <f t="shared" si="6994"/>
        <v>0</v>
      </c>
      <c r="L837" s="59">
        <f t="shared" ref="L837:S837" si="6995">L838+L841</f>
        <v>0</v>
      </c>
      <c r="M837" s="59">
        <f t="shared" si="6995"/>
        <v>0</v>
      </c>
      <c r="N837" s="59">
        <f t="shared" si="6995"/>
        <v>0</v>
      </c>
      <c r="O837" s="59">
        <f t="shared" si="6995"/>
        <v>0</v>
      </c>
      <c r="P837" s="59">
        <f t="shared" si="6995"/>
        <v>0</v>
      </c>
      <c r="Q837" s="59">
        <f t="shared" si="6995"/>
        <v>0</v>
      </c>
      <c r="R837" s="59">
        <f t="shared" si="6995"/>
        <v>0</v>
      </c>
      <c r="S837" s="148">
        <f t="shared" si="6995"/>
        <v>0</v>
      </c>
      <c r="T837" s="148">
        <f t="shared" ref="T837:AA837" si="6996">T838+T841</f>
        <v>0</v>
      </c>
      <c r="U837" s="148">
        <f t="shared" si="6996"/>
        <v>0</v>
      </c>
      <c r="V837" s="148">
        <f t="shared" si="6996"/>
        <v>0</v>
      </c>
      <c r="W837" s="59">
        <f t="shared" si="6996"/>
        <v>0</v>
      </c>
      <c r="X837" s="59">
        <f t="shared" si="6996"/>
        <v>0</v>
      </c>
      <c r="Y837" s="59">
        <f t="shared" si="6996"/>
        <v>0</v>
      </c>
      <c r="Z837" s="59">
        <f t="shared" si="6996"/>
        <v>0</v>
      </c>
      <c r="AA837" s="148">
        <f t="shared" si="6996"/>
        <v>0</v>
      </c>
      <c r="AB837" s="148">
        <f t="shared" ref="AB837:AI837" si="6997">AB838+AB841</f>
        <v>0</v>
      </c>
      <c r="AC837" s="148">
        <f t="shared" si="6997"/>
        <v>0</v>
      </c>
      <c r="AD837" s="148">
        <f t="shared" si="6997"/>
        <v>0</v>
      </c>
      <c r="AE837" s="59">
        <f t="shared" si="6997"/>
        <v>0</v>
      </c>
      <c r="AF837" s="59">
        <f t="shared" si="6997"/>
        <v>0</v>
      </c>
      <c r="AG837" s="59">
        <f t="shared" si="6997"/>
        <v>0</v>
      </c>
      <c r="AH837" s="59">
        <f t="shared" si="6997"/>
        <v>0</v>
      </c>
      <c r="AI837" s="148">
        <f t="shared" si="6997"/>
        <v>0</v>
      </c>
      <c r="AJ837" s="148">
        <f t="shared" ref="AJ837:AQ837" si="6998">AJ838+AJ841</f>
        <v>0</v>
      </c>
      <c r="AK837" s="148">
        <f t="shared" si="6998"/>
        <v>0</v>
      </c>
      <c r="AL837" s="148">
        <f t="shared" si="6998"/>
        <v>0</v>
      </c>
      <c r="AM837" s="59">
        <f t="shared" si="6998"/>
        <v>0</v>
      </c>
      <c r="AN837" s="59">
        <f t="shared" si="6998"/>
        <v>0</v>
      </c>
      <c r="AO837" s="59">
        <f t="shared" si="6998"/>
        <v>0</v>
      </c>
      <c r="AP837" s="59">
        <f t="shared" si="6998"/>
        <v>0</v>
      </c>
      <c r="AQ837" s="148">
        <f t="shared" si="6998"/>
        <v>0</v>
      </c>
      <c r="AR837" s="148">
        <f t="shared" ref="AR837:AY837" si="6999">AR838+AR841</f>
        <v>0</v>
      </c>
      <c r="AS837" s="148">
        <f t="shared" si="6999"/>
        <v>0</v>
      </c>
      <c r="AT837" s="148">
        <f t="shared" si="6999"/>
        <v>0</v>
      </c>
      <c r="AU837" s="59">
        <f t="shared" si="6999"/>
        <v>0</v>
      </c>
      <c r="AV837" s="59">
        <f t="shared" si="6999"/>
        <v>0</v>
      </c>
      <c r="AW837" s="59">
        <f t="shared" si="6999"/>
        <v>0</v>
      </c>
      <c r="AX837" s="59">
        <f t="shared" si="6999"/>
        <v>0</v>
      </c>
      <c r="AY837" s="148">
        <f t="shared" si="6999"/>
        <v>0</v>
      </c>
      <c r="AZ837" s="148">
        <f t="shared" ref="AZ837:BG837" si="7000">AZ838+AZ841</f>
        <v>0</v>
      </c>
      <c r="BA837" s="148">
        <f t="shared" si="7000"/>
        <v>0</v>
      </c>
      <c r="BB837" s="148">
        <f t="shared" si="7000"/>
        <v>0</v>
      </c>
      <c r="BC837" s="59">
        <f t="shared" si="7000"/>
        <v>0</v>
      </c>
      <c r="BD837" s="59">
        <f t="shared" si="7000"/>
        <v>0</v>
      </c>
      <c r="BE837" s="59">
        <f t="shared" si="7000"/>
        <v>0</v>
      </c>
      <c r="BF837" s="59">
        <f t="shared" si="7000"/>
        <v>0</v>
      </c>
      <c r="BG837" s="148">
        <f t="shared" si="7000"/>
        <v>0</v>
      </c>
      <c r="BH837" s="148">
        <f t="shared" ref="BH837:BO837" si="7001">BH838+BH841</f>
        <v>0</v>
      </c>
      <c r="BI837" s="148">
        <f t="shared" si="7001"/>
        <v>0</v>
      </c>
      <c r="BJ837" s="148">
        <f t="shared" si="7001"/>
        <v>0</v>
      </c>
      <c r="BK837" s="59">
        <f t="shared" si="7001"/>
        <v>0</v>
      </c>
      <c r="BL837" s="59">
        <f t="shared" si="7001"/>
        <v>0</v>
      </c>
      <c r="BM837" s="59">
        <f t="shared" si="7001"/>
        <v>0</v>
      </c>
      <c r="BN837" s="59">
        <f t="shared" si="7001"/>
        <v>0</v>
      </c>
      <c r="BO837" s="148">
        <f t="shared" si="7001"/>
        <v>0</v>
      </c>
      <c r="BP837" s="148">
        <f t="shared" ref="BP837:BV837" si="7002">BP838+BP841</f>
        <v>0</v>
      </c>
      <c r="BQ837" s="148">
        <f t="shared" si="7002"/>
        <v>0</v>
      </c>
      <c r="BR837" s="148">
        <f t="shared" si="7002"/>
        <v>0</v>
      </c>
      <c r="BS837" s="59">
        <f t="shared" si="7002"/>
        <v>0</v>
      </c>
      <c r="BT837" s="59">
        <f t="shared" si="7002"/>
        <v>0</v>
      </c>
      <c r="BU837" s="59">
        <f t="shared" si="7002"/>
        <v>0</v>
      </c>
      <c r="BV837" s="59">
        <f t="shared" si="7002"/>
        <v>0</v>
      </c>
    </row>
    <row r="838" spans="1:74" s="18" customFormat="1" ht="33.6" hidden="1">
      <c r="A838" s="60" t="s">
        <v>545</v>
      </c>
      <c r="B838" s="122">
        <v>914</v>
      </c>
      <c r="C838" s="58" t="s">
        <v>80</v>
      </c>
      <c r="D838" s="58" t="s">
        <v>27</v>
      </c>
      <c r="E838" s="116" t="s">
        <v>546</v>
      </c>
      <c r="F838" s="58"/>
      <c r="G838" s="59">
        <f>G839</f>
        <v>0</v>
      </c>
      <c r="H838" s="59">
        <f t="shared" ref="H838:W839" si="7003">H839</f>
        <v>0</v>
      </c>
      <c r="I838" s="59">
        <f t="shared" si="7003"/>
        <v>0</v>
      </c>
      <c r="J838" s="59">
        <f t="shared" si="7003"/>
        <v>0</v>
      </c>
      <c r="K838" s="59">
        <f t="shared" si="7003"/>
        <v>0</v>
      </c>
      <c r="L838" s="59">
        <f t="shared" si="7003"/>
        <v>0</v>
      </c>
      <c r="M838" s="59">
        <f t="shared" si="7003"/>
        <v>0</v>
      </c>
      <c r="N838" s="59">
        <f t="shared" si="7003"/>
        <v>0</v>
      </c>
      <c r="O838" s="59">
        <f t="shared" si="7003"/>
        <v>0</v>
      </c>
      <c r="P838" s="59">
        <f t="shared" si="7003"/>
        <v>0</v>
      </c>
      <c r="Q838" s="59">
        <f t="shared" si="7003"/>
        <v>0</v>
      </c>
      <c r="R838" s="59">
        <f t="shared" si="7003"/>
        <v>0</v>
      </c>
      <c r="S838" s="148">
        <f t="shared" si="7003"/>
        <v>0</v>
      </c>
      <c r="T838" s="148">
        <f t="shared" si="7003"/>
        <v>0</v>
      </c>
      <c r="U838" s="148">
        <f t="shared" si="7003"/>
        <v>0</v>
      </c>
      <c r="V838" s="148">
        <f t="shared" si="7003"/>
        <v>0</v>
      </c>
      <c r="W838" s="59">
        <f t="shared" si="7003"/>
        <v>0</v>
      </c>
      <c r="X838" s="59">
        <f t="shared" ref="S838:AI839" si="7004">X839</f>
        <v>0</v>
      </c>
      <c r="Y838" s="59">
        <f t="shared" si="7004"/>
        <v>0</v>
      </c>
      <c r="Z838" s="59">
        <f t="shared" si="7004"/>
        <v>0</v>
      </c>
      <c r="AA838" s="148">
        <f t="shared" si="7004"/>
        <v>0</v>
      </c>
      <c r="AB838" s="148">
        <f t="shared" si="7004"/>
        <v>0</v>
      </c>
      <c r="AC838" s="148">
        <f t="shared" si="7004"/>
        <v>0</v>
      </c>
      <c r="AD838" s="148">
        <f t="shared" si="7004"/>
        <v>0</v>
      </c>
      <c r="AE838" s="59">
        <f t="shared" si="7004"/>
        <v>0</v>
      </c>
      <c r="AF838" s="59">
        <f t="shared" si="7004"/>
        <v>0</v>
      </c>
      <c r="AG838" s="59">
        <f t="shared" si="7004"/>
        <v>0</v>
      </c>
      <c r="AH838" s="59">
        <f t="shared" si="7004"/>
        <v>0</v>
      </c>
      <c r="AI838" s="148">
        <f t="shared" si="7004"/>
        <v>0</v>
      </c>
      <c r="AJ838" s="148">
        <f t="shared" ref="AI838:AY839" si="7005">AJ839</f>
        <v>0</v>
      </c>
      <c r="AK838" s="148">
        <f t="shared" si="7005"/>
        <v>0</v>
      </c>
      <c r="AL838" s="148">
        <f t="shared" si="7005"/>
        <v>0</v>
      </c>
      <c r="AM838" s="59">
        <f t="shared" si="7005"/>
        <v>0</v>
      </c>
      <c r="AN838" s="59">
        <f t="shared" si="7005"/>
        <v>0</v>
      </c>
      <c r="AO838" s="59">
        <f t="shared" si="7005"/>
        <v>0</v>
      </c>
      <c r="AP838" s="59">
        <f t="shared" si="7005"/>
        <v>0</v>
      </c>
      <c r="AQ838" s="148">
        <f t="shared" si="7005"/>
        <v>0</v>
      </c>
      <c r="AR838" s="148">
        <f t="shared" si="7005"/>
        <v>0</v>
      </c>
      <c r="AS838" s="148">
        <f t="shared" si="7005"/>
        <v>0</v>
      </c>
      <c r="AT838" s="148">
        <f t="shared" si="7005"/>
        <v>0</v>
      </c>
      <c r="AU838" s="59">
        <f t="shared" si="7005"/>
        <v>0</v>
      </c>
      <c r="AV838" s="59">
        <f t="shared" si="7005"/>
        <v>0</v>
      </c>
      <c r="AW838" s="59">
        <f t="shared" si="7005"/>
        <v>0</v>
      </c>
      <c r="AX838" s="59">
        <f t="shared" si="7005"/>
        <v>0</v>
      </c>
      <c r="AY838" s="148">
        <f t="shared" si="7005"/>
        <v>0</v>
      </c>
      <c r="AZ838" s="148">
        <f t="shared" ref="AY838:BO839" si="7006">AZ839</f>
        <v>0</v>
      </c>
      <c r="BA838" s="148">
        <f t="shared" si="7006"/>
        <v>0</v>
      </c>
      <c r="BB838" s="148">
        <f t="shared" si="7006"/>
        <v>0</v>
      </c>
      <c r="BC838" s="59">
        <f t="shared" si="7006"/>
        <v>0</v>
      </c>
      <c r="BD838" s="59">
        <f t="shared" si="7006"/>
        <v>0</v>
      </c>
      <c r="BE838" s="59">
        <f t="shared" si="7006"/>
        <v>0</v>
      </c>
      <c r="BF838" s="59">
        <f t="shared" si="7006"/>
        <v>0</v>
      </c>
      <c r="BG838" s="148">
        <f t="shared" si="7006"/>
        <v>0</v>
      </c>
      <c r="BH838" s="148">
        <f t="shared" si="7006"/>
        <v>0</v>
      </c>
      <c r="BI838" s="148">
        <f t="shared" si="7006"/>
        <v>0</v>
      </c>
      <c r="BJ838" s="148">
        <f t="shared" si="7006"/>
        <v>0</v>
      </c>
      <c r="BK838" s="59">
        <f t="shared" si="7006"/>
        <v>0</v>
      </c>
      <c r="BL838" s="59">
        <f t="shared" si="7006"/>
        <v>0</v>
      </c>
      <c r="BM838" s="59">
        <f t="shared" si="7006"/>
        <v>0</v>
      </c>
      <c r="BN838" s="59">
        <f t="shared" si="7006"/>
        <v>0</v>
      </c>
      <c r="BO838" s="148">
        <f t="shared" si="7006"/>
        <v>0</v>
      </c>
      <c r="BP838" s="148">
        <f t="shared" ref="BO838:BV839" si="7007">BP839</f>
        <v>0</v>
      </c>
      <c r="BQ838" s="148">
        <f t="shared" si="7007"/>
        <v>0</v>
      </c>
      <c r="BR838" s="148">
        <f t="shared" si="7007"/>
        <v>0</v>
      </c>
      <c r="BS838" s="59">
        <f t="shared" si="7007"/>
        <v>0</v>
      </c>
      <c r="BT838" s="59">
        <f t="shared" si="7007"/>
        <v>0</v>
      </c>
      <c r="BU838" s="59">
        <f t="shared" si="7007"/>
        <v>0</v>
      </c>
      <c r="BV838" s="59">
        <f t="shared" si="7007"/>
        <v>0</v>
      </c>
    </row>
    <row r="839" spans="1:74" s="18" customFormat="1" ht="33.6" hidden="1">
      <c r="A839" s="60" t="s">
        <v>122</v>
      </c>
      <c r="B839" s="122">
        <v>914</v>
      </c>
      <c r="C839" s="58" t="s">
        <v>80</v>
      </c>
      <c r="D839" s="58" t="s">
        <v>27</v>
      </c>
      <c r="E839" s="116" t="s">
        <v>546</v>
      </c>
      <c r="F839" s="58" t="s">
        <v>123</v>
      </c>
      <c r="G839" s="59">
        <f>G840</f>
        <v>0</v>
      </c>
      <c r="H839" s="59">
        <f t="shared" si="7003"/>
        <v>0</v>
      </c>
      <c r="I839" s="59">
        <f t="shared" si="7003"/>
        <v>0</v>
      </c>
      <c r="J839" s="59">
        <f t="shared" si="7003"/>
        <v>0</v>
      </c>
      <c r="K839" s="59">
        <f t="shared" si="7003"/>
        <v>0</v>
      </c>
      <c r="L839" s="59">
        <f t="shared" si="7003"/>
        <v>0</v>
      </c>
      <c r="M839" s="59">
        <f t="shared" si="7003"/>
        <v>0</v>
      </c>
      <c r="N839" s="59">
        <f t="shared" si="7003"/>
        <v>0</v>
      </c>
      <c r="O839" s="59">
        <f t="shared" si="7003"/>
        <v>0</v>
      </c>
      <c r="P839" s="59">
        <f t="shared" si="7003"/>
        <v>0</v>
      </c>
      <c r="Q839" s="59">
        <f t="shared" si="7003"/>
        <v>0</v>
      </c>
      <c r="R839" s="59">
        <f t="shared" si="7003"/>
        <v>0</v>
      </c>
      <c r="S839" s="148">
        <f t="shared" si="7004"/>
        <v>0</v>
      </c>
      <c r="T839" s="148">
        <f t="shared" si="7004"/>
        <v>0</v>
      </c>
      <c r="U839" s="148">
        <f t="shared" si="7004"/>
        <v>0</v>
      </c>
      <c r="V839" s="148">
        <f t="shared" si="7004"/>
        <v>0</v>
      </c>
      <c r="W839" s="59">
        <f t="shared" si="7004"/>
        <v>0</v>
      </c>
      <c r="X839" s="59">
        <f t="shared" si="7004"/>
        <v>0</v>
      </c>
      <c r="Y839" s="59">
        <f t="shared" si="7004"/>
        <v>0</v>
      </c>
      <c r="Z839" s="59">
        <f t="shared" si="7004"/>
        <v>0</v>
      </c>
      <c r="AA839" s="148">
        <f t="shared" si="7004"/>
        <v>0</v>
      </c>
      <c r="AB839" s="148">
        <f t="shared" si="7004"/>
        <v>0</v>
      </c>
      <c r="AC839" s="148">
        <f t="shared" si="7004"/>
        <v>0</v>
      </c>
      <c r="AD839" s="148">
        <f t="shared" si="7004"/>
        <v>0</v>
      </c>
      <c r="AE839" s="59">
        <f t="shared" si="7004"/>
        <v>0</v>
      </c>
      <c r="AF839" s="59">
        <f t="shared" si="7004"/>
        <v>0</v>
      </c>
      <c r="AG839" s="59">
        <f t="shared" si="7004"/>
        <v>0</v>
      </c>
      <c r="AH839" s="59">
        <f t="shared" si="7004"/>
        <v>0</v>
      </c>
      <c r="AI839" s="148">
        <f t="shared" si="7005"/>
        <v>0</v>
      </c>
      <c r="AJ839" s="148">
        <f t="shared" si="7005"/>
        <v>0</v>
      </c>
      <c r="AK839" s="148">
        <f t="shared" si="7005"/>
        <v>0</v>
      </c>
      <c r="AL839" s="148">
        <f t="shared" si="7005"/>
        <v>0</v>
      </c>
      <c r="AM839" s="59">
        <f t="shared" si="7005"/>
        <v>0</v>
      </c>
      <c r="AN839" s="59">
        <f t="shared" si="7005"/>
        <v>0</v>
      </c>
      <c r="AO839" s="59">
        <f t="shared" si="7005"/>
        <v>0</v>
      </c>
      <c r="AP839" s="59">
        <f t="shared" si="7005"/>
        <v>0</v>
      </c>
      <c r="AQ839" s="148">
        <f t="shared" si="7005"/>
        <v>0</v>
      </c>
      <c r="AR839" s="148">
        <f t="shared" si="7005"/>
        <v>0</v>
      </c>
      <c r="AS839" s="148">
        <f t="shared" si="7005"/>
        <v>0</v>
      </c>
      <c r="AT839" s="148">
        <f t="shared" si="7005"/>
        <v>0</v>
      </c>
      <c r="AU839" s="59">
        <f t="shared" si="7005"/>
        <v>0</v>
      </c>
      <c r="AV839" s="59">
        <f t="shared" si="7005"/>
        <v>0</v>
      </c>
      <c r="AW839" s="59">
        <f t="shared" si="7005"/>
        <v>0</v>
      </c>
      <c r="AX839" s="59">
        <f t="shared" si="7005"/>
        <v>0</v>
      </c>
      <c r="AY839" s="148">
        <f t="shared" si="7006"/>
        <v>0</v>
      </c>
      <c r="AZ839" s="148">
        <f t="shared" si="7006"/>
        <v>0</v>
      </c>
      <c r="BA839" s="148">
        <f t="shared" si="7006"/>
        <v>0</v>
      </c>
      <c r="BB839" s="148">
        <f t="shared" si="7006"/>
        <v>0</v>
      </c>
      <c r="BC839" s="59">
        <f t="shared" si="7006"/>
        <v>0</v>
      </c>
      <c r="BD839" s="59">
        <f t="shared" si="7006"/>
        <v>0</v>
      </c>
      <c r="BE839" s="59">
        <f t="shared" si="7006"/>
        <v>0</v>
      </c>
      <c r="BF839" s="59">
        <f t="shared" si="7006"/>
        <v>0</v>
      </c>
      <c r="BG839" s="148">
        <f t="shared" si="7006"/>
        <v>0</v>
      </c>
      <c r="BH839" s="148">
        <f t="shared" si="7006"/>
        <v>0</v>
      </c>
      <c r="BI839" s="148">
        <f t="shared" si="7006"/>
        <v>0</v>
      </c>
      <c r="BJ839" s="148">
        <f t="shared" si="7006"/>
        <v>0</v>
      </c>
      <c r="BK839" s="59">
        <f t="shared" si="7006"/>
        <v>0</v>
      </c>
      <c r="BL839" s="59">
        <f t="shared" si="7006"/>
        <v>0</v>
      </c>
      <c r="BM839" s="59">
        <f t="shared" si="7006"/>
        <v>0</v>
      </c>
      <c r="BN839" s="59">
        <f t="shared" si="7006"/>
        <v>0</v>
      </c>
      <c r="BO839" s="148">
        <f t="shared" si="7007"/>
        <v>0</v>
      </c>
      <c r="BP839" s="148">
        <f t="shared" si="7007"/>
        <v>0</v>
      </c>
      <c r="BQ839" s="148">
        <f t="shared" si="7007"/>
        <v>0</v>
      </c>
      <c r="BR839" s="148">
        <f t="shared" si="7007"/>
        <v>0</v>
      </c>
      <c r="BS839" s="59">
        <f t="shared" si="7007"/>
        <v>0</v>
      </c>
      <c r="BT839" s="59">
        <f t="shared" si="7007"/>
        <v>0</v>
      </c>
      <c r="BU839" s="59">
        <f t="shared" si="7007"/>
        <v>0</v>
      </c>
      <c r="BV839" s="59">
        <f t="shared" si="7007"/>
        <v>0</v>
      </c>
    </row>
    <row r="840" spans="1:74" s="18" customFormat="1" hidden="1">
      <c r="A840" s="60" t="s">
        <v>549</v>
      </c>
      <c r="B840" s="122">
        <v>914</v>
      </c>
      <c r="C840" s="58" t="s">
        <v>80</v>
      </c>
      <c r="D840" s="58" t="s">
        <v>27</v>
      </c>
      <c r="E840" s="116" t="s">
        <v>546</v>
      </c>
      <c r="F840" s="58" t="s">
        <v>547</v>
      </c>
      <c r="G840" s="59"/>
      <c r="H840" s="59"/>
      <c r="I840" s="59"/>
      <c r="J840" s="59"/>
      <c r="K840" s="59"/>
      <c r="L840" s="59"/>
      <c r="M840" s="59"/>
      <c r="N840" s="59"/>
      <c r="O840" s="59"/>
      <c r="P840" s="59"/>
      <c r="Q840" s="59"/>
      <c r="R840" s="59"/>
      <c r="S840" s="148"/>
      <c r="T840" s="148"/>
      <c r="U840" s="148"/>
      <c r="V840" s="148"/>
      <c r="W840" s="59"/>
      <c r="X840" s="59"/>
      <c r="Y840" s="59"/>
      <c r="Z840" s="59"/>
      <c r="AA840" s="148"/>
      <c r="AB840" s="148"/>
      <c r="AC840" s="148"/>
      <c r="AD840" s="148"/>
      <c r="AE840" s="59"/>
      <c r="AF840" s="59"/>
      <c r="AG840" s="59"/>
      <c r="AH840" s="59"/>
      <c r="AI840" s="148"/>
      <c r="AJ840" s="148"/>
      <c r="AK840" s="148"/>
      <c r="AL840" s="148"/>
      <c r="AM840" s="59"/>
      <c r="AN840" s="59"/>
      <c r="AO840" s="59"/>
      <c r="AP840" s="59"/>
      <c r="AQ840" s="148"/>
      <c r="AR840" s="148"/>
      <c r="AS840" s="148"/>
      <c r="AT840" s="148"/>
      <c r="AU840" s="59"/>
      <c r="AV840" s="59"/>
      <c r="AW840" s="59"/>
      <c r="AX840" s="59"/>
      <c r="AY840" s="148"/>
      <c r="AZ840" s="148"/>
      <c r="BA840" s="148"/>
      <c r="BB840" s="148"/>
      <c r="BC840" s="59"/>
      <c r="BD840" s="59"/>
      <c r="BE840" s="59"/>
      <c r="BF840" s="59"/>
      <c r="BG840" s="148"/>
      <c r="BH840" s="148"/>
      <c r="BI840" s="148"/>
      <c r="BJ840" s="148"/>
      <c r="BK840" s="59"/>
      <c r="BL840" s="59"/>
      <c r="BM840" s="59"/>
      <c r="BN840" s="59"/>
      <c r="BO840" s="148"/>
      <c r="BP840" s="148"/>
      <c r="BQ840" s="148"/>
      <c r="BR840" s="148"/>
      <c r="BS840" s="59"/>
      <c r="BT840" s="59"/>
      <c r="BU840" s="59"/>
      <c r="BV840" s="59"/>
    </row>
    <row r="841" spans="1:74" s="18" customFormat="1" ht="33.6" hidden="1">
      <c r="A841" s="60" t="s">
        <v>545</v>
      </c>
      <c r="B841" s="122">
        <v>914</v>
      </c>
      <c r="C841" s="58" t="s">
        <v>80</v>
      </c>
      <c r="D841" s="58" t="s">
        <v>27</v>
      </c>
      <c r="E841" s="116" t="s">
        <v>548</v>
      </c>
      <c r="F841" s="58"/>
      <c r="G841" s="59">
        <f>G842</f>
        <v>0</v>
      </c>
      <c r="H841" s="59">
        <f t="shared" ref="H841:W842" si="7008">H842</f>
        <v>0</v>
      </c>
      <c r="I841" s="59">
        <f t="shared" si="7008"/>
        <v>0</v>
      </c>
      <c r="J841" s="59">
        <f t="shared" si="7008"/>
        <v>0</v>
      </c>
      <c r="K841" s="59">
        <f t="shared" si="7008"/>
        <v>0</v>
      </c>
      <c r="L841" s="59">
        <f t="shared" si="7008"/>
        <v>0</v>
      </c>
      <c r="M841" s="59">
        <f t="shared" si="7008"/>
        <v>0</v>
      </c>
      <c r="N841" s="59">
        <f t="shared" si="7008"/>
        <v>0</v>
      </c>
      <c r="O841" s="59">
        <f t="shared" si="7008"/>
        <v>0</v>
      </c>
      <c r="P841" s="59">
        <f t="shared" si="7008"/>
        <v>0</v>
      </c>
      <c r="Q841" s="59">
        <f t="shared" si="7008"/>
        <v>0</v>
      </c>
      <c r="R841" s="59">
        <f t="shared" si="7008"/>
        <v>0</v>
      </c>
      <c r="S841" s="148">
        <f t="shared" si="7008"/>
        <v>0</v>
      </c>
      <c r="T841" s="148">
        <f t="shared" si="7008"/>
        <v>0</v>
      </c>
      <c r="U841" s="148">
        <f t="shared" si="7008"/>
        <v>0</v>
      </c>
      <c r="V841" s="148">
        <f t="shared" si="7008"/>
        <v>0</v>
      </c>
      <c r="W841" s="59">
        <f t="shared" si="7008"/>
        <v>0</v>
      </c>
      <c r="X841" s="59">
        <f t="shared" ref="S841:AI842" si="7009">X842</f>
        <v>0</v>
      </c>
      <c r="Y841" s="59">
        <f t="shared" si="7009"/>
        <v>0</v>
      </c>
      <c r="Z841" s="59">
        <f t="shared" si="7009"/>
        <v>0</v>
      </c>
      <c r="AA841" s="148">
        <f t="shared" si="7009"/>
        <v>0</v>
      </c>
      <c r="AB841" s="148">
        <f t="shared" si="7009"/>
        <v>0</v>
      </c>
      <c r="AC841" s="148">
        <f t="shared" si="7009"/>
        <v>0</v>
      </c>
      <c r="AD841" s="148">
        <f t="shared" si="7009"/>
        <v>0</v>
      </c>
      <c r="AE841" s="59">
        <f t="shared" si="7009"/>
        <v>0</v>
      </c>
      <c r="AF841" s="59">
        <f t="shared" si="7009"/>
        <v>0</v>
      </c>
      <c r="AG841" s="59">
        <f t="shared" si="7009"/>
        <v>0</v>
      </c>
      <c r="AH841" s="59">
        <f t="shared" si="7009"/>
        <v>0</v>
      </c>
      <c r="AI841" s="148">
        <f t="shared" si="7009"/>
        <v>0</v>
      </c>
      <c r="AJ841" s="148">
        <f t="shared" ref="AI841:AY842" si="7010">AJ842</f>
        <v>0</v>
      </c>
      <c r="AK841" s="148">
        <f t="shared" si="7010"/>
        <v>0</v>
      </c>
      <c r="AL841" s="148">
        <f t="shared" si="7010"/>
        <v>0</v>
      </c>
      <c r="AM841" s="59">
        <f t="shared" si="7010"/>
        <v>0</v>
      </c>
      <c r="AN841" s="59">
        <f t="shared" si="7010"/>
        <v>0</v>
      </c>
      <c r="AO841" s="59">
        <f t="shared" si="7010"/>
        <v>0</v>
      </c>
      <c r="AP841" s="59">
        <f t="shared" si="7010"/>
        <v>0</v>
      </c>
      <c r="AQ841" s="148">
        <f t="shared" si="7010"/>
        <v>0</v>
      </c>
      <c r="AR841" s="148">
        <f t="shared" si="7010"/>
        <v>0</v>
      </c>
      <c r="AS841" s="148">
        <f t="shared" si="7010"/>
        <v>0</v>
      </c>
      <c r="AT841" s="148">
        <f t="shared" si="7010"/>
        <v>0</v>
      </c>
      <c r="AU841" s="59">
        <f t="shared" si="7010"/>
        <v>0</v>
      </c>
      <c r="AV841" s="59">
        <f t="shared" si="7010"/>
        <v>0</v>
      </c>
      <c r="AW841" s="59">
        <f t="shared" si="7010"/>
        <v>0</v>
      </c>
      <c r="AX841" s="59">
        <f t="shared" si="7010"/>
        <v>0</v>
      </c>
      <c r="AY841" s="148">
        <f t="shared" si="7010"/>
        <v>0</v>
      </c>
      <c r="AZ841" s="148">
        <f t="shared" ref="AY841:BO842" si="7011">AZ842</f>
        <v>0</v>
      </c>
      <c r="BA841" s="148">
        <f t="shared" si="7011"/>
        <v>0</v>
      </c>
      <c r="BB841" s="148">
        <f t="shared" si="7011"/>
        <v>0</v>
      </c>
      <c r="BC841" s="59">
        <f t="shared" si="7011"/>
        <v>0</v>
      </c>
      <c r="BD841" s="59">
        <f t="shared" si="7011"/>
        <v>0</v>
      </c>
      <c r="BE841" s="59">
        <f t="shared" si="7011"/>
        <v>0</v>
      </c>
      <c r="BF841" s="59">
        <f t="shared" si="7011"/>
        <v>0</v>
      </c>
      <c r="BG841" s="148">
        <f t="shared" si="7011"/>
        <v>0</v>
      </c>
      <c r="BH841" s="148">
        <f t="shared" si="7011"/>
        <v>0</v>
      </c>
      <c r="BI841" s="148">
        <f t="shared" si="7011"/>
        <v>0</v>
      </c>
      <c r="BJ841" s="148">
        <f t="shared" si="7011"/>
        <v>0</v>
      </c>
      <c r="BK841" s="59">
        <f t="shared" si="7011"/>
        <v>0</v>
      </c>
      <c r="BL841" s="59">
        <f t="shared" si="7011"/>
        <v>0</v>
      </c>
      <c r="BM841" s="59">
        <f t="shared" si="7011"/>
        <v>0</v>
      </c>
      <c r="BN841" s="59">
        <f t="shared" si="7011"/>
        <v>0</v>
      </c>
      <c r="BO841" s="148">
        <f t="shared" si="7011"/>
        <v>0</v>
      </c>
      <c r="BP841" s="148">
        <f t="shared" ref="BO841:BV842" si="7012">BP842</f>
        <v>0</v>
      </c>
      <c r="BQ841" s="148">
        <f t="shared" si="7012"/>
        <v>0</v>
      </c>
      <c r="BR841" s="148">
        <f t="shared" si="7012"/>
        <v>0</v>
      </c>
      <c r="BS841" s="59">
        <f t="shared" si="7012"/>
        <v>0</v>
      </c>
      <c r="BT841" s="59">
        <f t="shared" si="7012"/>
        <v>0</v>
      </c>
      <c r="BU841" s="59">
        <f t="shared" si="7012"/>
        <v>0</v>
      </c>
      <c r="BV841" s="59">
        <f t="shared" si="7012"/>
        <v>0</v>
      </c>
    </row>
    <row r="842" spans="1:74" s="18" customFormat="1" ht="33.6" hidden="1">
      <c r="A842" s="60" t="s">
        <v>122</v>
      </c>
      <c r="B842" s="122">
        <v>914</v>
      </c>
      <c r="C842" s="58" t="s">
        <v>80</v>
      </c>
      <c r="D842" s="58" t="s">
        <v>27</v>
      </c>
      <c r="E842" s="116" t="s">
        <v>548</v>
      </c>
      <c r="F842" s="58" t="s">
        <v>123</v>
      </c>
      <c r="G842" s="59">
        <f>G843</f>
        <v>0</v>
      </c>
      <c r="H842" s="59">
        <f t="shared" si="7008"/>
        <v>0</v>
      </c>
      <c r="I842" s="59">
        <f t="shared" si="7008"/>
        <v>0</v>
      </c>
      <c r="J842" s="59">
        <f t="shared" si="7008"/>
        <v>0</v>
      </c>
      <c r="K842" s="59">
        <f t="shared" si="7008"/>
        <v>0</v>
      </c>
      <c r="L842" s="59">
        <f t="shared" si="7008"/>
        <v>0</v>
      </c>
      <c r="M842" s="59">
        <f t="shared" si="7008"/>
        <v>0</v>
      </c>
      <c r="N842" s="59">
        <f t="shared" si="7008"/>
        <v>0</v>
      </c>
      <c r="O842" s="59">
        <f t="shared" si="7008"/>
        <v>0</v>
      </c>
      <c r="P842" s="59">
        <f t="shared" si="7008"/>
        <v>0</v>
      </c>
      <c r="Q842" s="59">
        <f t="shared" si="7008"/>
        <v>0</v>
      </c>
      <c r="R842" s="59">
        <f t="shared" si="7008"/>
        <v>0</v>
      </c>
      <c r="S842" s="148">
        <f t="shared" si="7009"/>
        <v>0</v>
      </c>
      <c r="T842" s="148">
        <f t="shared" si="7009"/>
        <v>0</v>
      </c>
      <c r="U842" s="148">
        <f t="shared" si="7009"/>
        <v>0</v>
      </c>
      <c r="V842" s="148">
        <f t="shared" si="7009"/>
        <v>0</v>
      </c>
      <c r="W842" s="59">
        <f t="shared" si="7009"/>
        <v>0</v>
      </c>
      <c r="X842" s="59">
        <f t="shared" si="7009"/>
        <v>0</v>
      </c>
      <c r="Y842" s="59">
        <f t="shared" si="7009"/>
        <v>0</v>
      </c>
      <c r="Z842" s="59">
        <f t="shared" si="7009"/>
        <v>0</v>
      </c>
      <c r="AA842" s="148">
        <f t="shared" si="7009"/>
        <v>0</v>
      </c>
      <c r="AB842" s="148">
        <f t="shared" si="7009"/>
        <v>0</v>
      </c>
      <c r="AC842" s="148">
        <f t="shared" si="7009"/>
        <v>0</v>
      </c>
      <c r="AD842" s="148">
        <f t="shared" si="7009"/>
        <v>0</v>
      </c>
      <c r="AE842" s="59">
        <f t="shared" si="7009"/>
        <v>0</v>
      </c>
      <c r="AF842" s="59">
        <f t="shared" si="7009"/>
        <v>0</v>
      </c>
      <c r="AG842" s="59">
        <f t="shared" si="7009"/>
        <v>0</v>
      </c>
      <c r="AH842" s="59">
        <f t="shared" si="7009"/>
        <v>0</v>
      </c>
      <c r="AI842" s="148">
        <f t="shared" si="7010"/>
        <v>0</v>
      </c>
      <c r="AJ842" s="148">
        <f t="shared" si="7010"/>
        <v>0</v>
      </c>
      <c r="AK842" s="148">
        <f t="shared" si="7010"/>
        <v>0</v>
      </c>
      <c r="AL842" s="148">
        <f t="shared" si="7010"/>
        <v>0</v>
      </c>
      <c r="AM842" s="59">
        <f t="shared" si="7010"/>
        <v>0</v>
      </c>
      <c r="AN842" s="59">
        <f t="shared" si="7010"/>
        <v>0</v>
      </c>
      <c r="AO842" s="59">
        <f t="shared" si="7010"/>
        <v>0</v>
      </c>
      <c r="AP842" s="59">
        <f t="shared" si="7010"/>
        <v>0</v>
      </c>
      <c r="AQ842" s="148">
        <f t="shared" si="7010"/>
        <v>0</v>
      </c>
      <c r="AR842" s="148">
        <f t="shared" si="7010"/>
        <v>0</v>
      </c>
      <c r="AS842" s="148">
        <f t="shared" si="7010"/>
        <v>0</v>
      </c>
      <c r="AT842" s="148">
        <f t="shared" si="7010"/>
        <v>0</v>
      </c>
      <c r="AU842" s="59">
        <f t="shared" si="7010"/>
        <v>0</v>
      </c>
      <c r="AV842" s="59">
        <f t="shared" si="7010"/>
        <v>0</v>
      </c>
      <c r="AW842" s="59">
        <f t="shared" si="7010"/>
        <v>0</v>
      </c>
      <c r="AX842" s="59">
        <f t="shared" si="7010"/>
        <v>0</v>
      </c>
      <c r="AY842" s="148">
        <f t="shared" si="7011"/>
        <v>0</v>
      </c>
      <c r="AZ842" s="148">
        <f t="shared" si="7011"/>
        <v>0</v>
      </c>
      <c r="BA842" s="148">
        <f t="shared" si="7011"/>
        <v>0</v>
      </c>
      <c r="BB842" s="148">
        <f t="shared" si="7011"/>
        <v>0</v>
      </c>
      <c r="BC842" s="59">
        <f t="shared" si="7011"/>
        <v>0</v>
      </c>
      <c r="BD842" s="59">
        <f t="shared" si="7011"/>
        <v>0</v>
      </c>
      <c r="BE842" s="59">
        <f t="shared" si="7011"/>
        <v>0</v>
      </c>
      <c r="BF842" s="59">
        <f t="shared" si="7011"/>
        <v>0</v>
      </c>
      <c r="BG842" s="148">
        <f t="shared" si="7011"/>
        <v>0</v>
      </c>
      <c r="BH842" s="148">
        <f t="shared" si="7011"/>
        <v>0</v>
      </c>
      <c r="BI842" s="148">
        <f t="shared" si="7011"/>
        <v>0</v>
      </c>
      <c r="BJ842" s="148">
        <f t="shared" si="7011"/>
        <v>0</v>
      </c>
      <c r="BK842" s="59">
        <f t="shared" si="7011"/>
        <v>0</v>
      </c>
      <c r="BL842" s="59">
        <f t="shared" si="7011"/>
        <v>0</v>
      </c>
      <c r="BM842" s="59">
        <f t="shared" si="7011"/>
        <v>0</v>
      </c>
      <c r="BN842" s="59">
        <f t="shared" si="7011"/>
        <v>0</v>
      </c>
      <c r="BO842" s="148">
        <f t="shared" si="7012"/>
        <v>0</v>
      </c>
      <c r="BP842" s="148">
        <f t="shared" si="7012"/>
        <v>0</v>
      </c>
      <c r="BQ842" s="148">
        <f t="shared" si="7012"/>
        <v>0</v>
      </c>
      <c r="BR842" s="148">
        <f t="shared" si="7012"/>
        <v>0</v>
      </c>
      <c r="BS842" s="59">
        <f t="shared" si="7012"/>
        <v>0</v>
      </c>
      <c r="BT842" s="59">
        <f t="shared" si="7012"/>
        <v>0</v>
      </c>
      <c r="BU842" s="59">
        <f t="shared" si="7012"/>
        <v>0</v>
      </c>
      <c r="BV842" s="59">
        <f t="shared" si="7012"/>
        <v>0</v>
      </c>
    </row>
    <row r="843" spans="1:74" s="18" customFormat="1" hidden="1">
      <c r="A843" s="60" t="s">
        <v>549</v>
      </c>
      <c r="B843" s="122">
        <v>914</v>
      </c>
      <c r="C843" s="58" t="s">
        <v>80</v>
      </c>
      <c r="D843" s="58" t="s">
        <v>27</v>
      </c>
      <c r="E843" s="116" t="s">
        <v>548</v>
      </c>
      <c r="F843" s="58" t="s">
        <v>547</v>
      </c>
      <c r="G843" s="59"/>
      <c r="H843" s="59"/>
      <c r="I843" s="59"/>
      <c r="J843" s="59"/>
      <c r="K843" s="59"/>
      <c r="L843" s="59"/>
      <c r="M843" s="59"/>
      <c r="N843" s="59"/>
      <c r="O843" s="59"/>
      <c r="P843" s="59"/>
      <c r="Q843" s="59"/>
      <c r="R843" s="59"/>
      <c r="S843" s="148"/>
      <c r="T843" s="148"/>
      <c r="U843" s="148"/>
      <c r="V843" s="148"/>
      <c r="W843" s="59"/>
      <c r="X843" s="59"/>
      <c r="Y843" s="59"/>
      <c r="Z843" s="59"/>
      <c r="AA843" s="148"/>
      <c r="AB843" s="148"/>
      <c r="AC843" s="148"/>
      <c r="AD843" s="148"/>
      <c r="AE843" s="59"/>
      <c r="AF843" s="59"/>
      <c r="AG843" s="59"/>
      <c r="AH843" s="59"/>
      <c r="AI843" s="148"/>
      <c r="AJ843" s="148"/>
      <c r="AK843" s="148"/>
      <c r="AL843" s="148"/>
      <c r="AM843" s="59"/>
      <c r="AN843" s="59"/>
      <c r="AO843" s="59"/>
      <c r="AP843" s="59"/>
      <c r="AQ843" s="148"/>
      <c r="AR843" s="148"/>
      <c r="AS843" s="148"/>
      <c r="AT843" s="148"/>
      <c r="AU843" s="59"/>
      <c r="AV843" s="59"/>
      <c r="AW843" s="59"/>
      <c r="AX843" s="59"/>
      <c r="AY843" s="148"/>
      <c r="AZ843" s="148"/>
      <c r="BA843" s="148"/>
      <c r="BB843" s="148"/>
      <c r="BC843" s="59"/>
      <c r="BD843" s="59"/>
      <c r="BE843" s="59"/>
      <c r="BF843" s="59"/>
      <c r="BG843" s="148"/>
      <c r="BH843" s="148"/>
      <c r="BI843" s="148"/>
      <c r="BJ843" s="148"/>
      <c r="BK843" s="59"/>
      <c r="BL843" s="59"/>
      <c r="BM843" s="59"/>
      <c r="BN843" s="59"/>
      <c r="BO843" s="148"/>
      <c r="BP843" s="148"/>
      <c r="BQ843" s="148"/>
      <c r="BR843" s="148"/>
      <c r="BS843" s="59"/>
      <c r="BT843" s="59"/>
      <c r="BU843" s="59"/>
      <c r="BV843" s="59"/>
    </row>
    <row r="844" spans="1:74" s="18" customFormat="1" hidden="1">
      <c r="A844" s="60" t="s">
        <v>17</v>
      </c>
      <c r="B844" s="122">
        <v>914</v>
      </c>
      <c r="C844" s="58" t="s">
        <v>80</v>
      </c>
      <c r="D844" s="58" t="s">
        <v>27</v>
      </c>
      <c r="E844" s="59" t="s">
        <v>55</v>
      </c>
      <c r="F844" s="58"/>
      <c r="G844" s="59">
        <f>G845</f>
        <v>0</v>
      </c>
      <c r="H844" s="59">
        <f t="shared" ref="H844:W847" si="7013">H845</f>
        <v>0</v>
      </c>
      <c r="I844" s="59">
        <f t="shared" si="7013"/>
        <v>0</v>
      </c>
      <c r="J844" s="59">
        <f t="shared" si="7013"/>
        <v>0</v>
      </c>
      <c r="K844" s="59">
        <f t="shared" si="7013"/>
        <v>0</v>
      </c>
      <c r="L844" s="59">
        <f t="shared" si="7013"/>
        <v>0</v>
      </c>
      <c r="M844" s="59">
        <f t="shared" si="7013"/>
        <v>0</v>
      </c>
      <c r="N844" s="59">
        <f t="shared" si="7013"/>
        <v>0</v>
      </c>
      <c r="O844" s="59">
        <f t="shared" si="7013"/>
        <v>0</v>
      </c>
      <c r="P844" s="59">
        <f t="shared" si="7013"/>
        <v>0</v>
      </c>
      <c r="Q844" s="59">
        <f t="shared" si="7013"/>
        <v>0</v>
      </c>
      <c r="R844" s="59">
        <f t="shared" si="7013"/>
        <v>0</v>
      </c>
      <c r="S844" s="148">
        <f t="shared" si="7013"/>
        <v>0</v>
      </c>
      <c r="T844" s="148">
        <f t="shared" si="7013"/>
        <v>0</v>
      </c>
      <c r="U844" s="148">
        <f t="shared" si="7013"/>
        <v>0</v>
      </c>
      <c r="V844" s="148">
        <f t="shared" si="7013"/>
        <v>0</v>
      </c>
      <c r="W844" s="59">
        <f t="shared" si="7013"/>
        <v>0</v>
      </c>
      <c r="X844" s="59">
        <f t="shared" ref="S844:AI847" si="7014">X845</f>
        <v>0</v>
      </c>
      <c r="Y844" s="59">
        <f t="shared" si="7014"/>
        <v>0</v>
      </c>
      <c r="Z844" s="59">
        <f t="shared" si="7014"/>
        <v>0</v>
      </c>
      <c r="AA844" s="148">
        <f t="shared" si="7014"/>
        <v>0</v>
      </c>
      <c r="AB844" s="148">
        <f t="shared" si="7014"/>
        <v>0</v>
      </c>
      <c r="AC844" s="148">
        <f t="shared" si="7014"/>
        <v>0</v>
      </c>
      <c r="AD844" s="148">
        <f t="shared" si="7014"/>
        <v>0</v>
      </c>
      <c r="AE844" s="59">
        <f t="shared" si="7014"/>
        <v>0</v>
      </c>
      <c r="AF844" s="59">
        <f t="shared" si="7014"/>
        <v>0</v>
      </c>
      <c r="AG844" s="59">
        <f t="shared" si="7014"/>
        <v>0</v>
      </c>
      <c r="AH844" s="59">
        <f t="shared" si="7014"/>
        <v>0</v>
      </c>
      <c r="AI844" s="148">
        <f t="shared" si="7014"/>
        <v>0</v>
      </c>
      <c r="AJ844" s="148">
        <f t="shared" ref="AI844:AY847" si="7015">AJ845</f>
        <v>0</v>
      </c>
      <c r="AK844" s="148">
        <f t="shared" si="7015"/>
        <v>0</v>
      </c>
      <c r="AL844" s="148">
        <f t="shared" si="7015"/>
        <v>0</v>
      </c>
      <c r="AM844" s="59">
        <f t="shared" si="7015"/>
        <v>0</v>
      </c>
      <c r="AN844" s="59">
        <f t="shared" si="7015"/>
        <v>0</v>
      </c>
      <c r="AO844" s="59">
        <f t="shared" si="7015"/>
        <v>0</v>
      </c>
      <c r="AP844" s="59">
        <f t="shared" si="7015"/>
        <v>0</v>
      </c>
      <c r="AQ844" s="148">
        <f t="shared" si="7015"/>
        <v>0</v>
      </c>
      <c r="AR844" s="148">
        <f t="shared" si="7015"/>
        <v>0</v>
      </c>
      <c r="AS844" s="148">
        <f t="shared" si="7015"/>
        <v>0</v>
      </c>
      <c r="AT844" s="148">
        <f t="shared" si="7015"/>
        <v>0</v>
      </c>
      <c r="AU844" s="59">
        <f t="shared" si="7015"/>
        <v>0</v>
      </c>
      <c r="AV844" s="59">
        <f t="shared" si="7015"/>
        <v>0</v>
      </c>
      <c r="AW844" s="59">
        <f t="shared" si="7015"/>
        <v>0</v>
      </c>
      <c r="AX844" s="59">
        <f t="shared" si="7015"/>
        <v>0</v>
      </c>
      <c r="AY844" s="148">
        <f t="shared" si="7015"/>
        <v>0</v>
      </c>
      <c r="AZ844" s="148">
        <f t="shared" ref="AY844:BO847" si="7016">AZ845</f>
        <v>0</v>
      </c>
      <c r="BA844" s="148">
        <f t="shared" si="7016"/>
        <v>0</v>
      </c>
      <c r="BB844" s="148">
        <f t="shared" si="7016"/>
        <v>0</v>
      </c>
      <c r="BC844" s="59">
        <f t="shared" si="7016"/>
        <v>0</v>
      </c>
      <c r="BD844" s="59">
        <f t="shared" si="7016"/>
        <v>0</v>
      </c>
      <c r="BE844" s="59">
        <f t="shared" si="7016"/>
        <v>0</v>
      </c>
      <c r="BF844" s="59">
        <f t="shared" si="7016"/>
        <v>0</v>
      </c>
      <c r="BG844" s="148">
        <f t="shared" si="7016"/>
        <v>0</v>
      </c>
      <c r="BH844" s="148">
        <f t="shared" si="7016"/>
        <v>0</v>
      </c>
      <c r="BI844" s="148">
        <f t="shared" si="7016"/>
        <v>0</v>
      </c>
      <c r="BJ844" s="148">
        <f t="shared" si="7016"/>
        <v>0</v>
      </c>
      <c r="BK844" s="59">
        <f t="shared" si="7016"/>
        <v>0</v>
      </c>
      <c r="BL844" s="59">
        <f t="shared" si="7016"/>
        <v>0</v>
      </c>
      <c r="BM844" s="59">
        <f t="shared" si="7016"/>
        <v>0</v>
      </c>
      <c r="BN844" s="59">
        <f t="shared" si="7016"/>
        <v>0</v>
      </c>
      <c r="BO844" s="148">
        <f t="shared" si="7016"/>
        <v>0</v>
      </c>
      <c r="BP844" s="148">
        <f t="shared" ref="BO844:BV847" si="7017">BP845</f>
        <v>0</v>
      </c>
      <c r="BQ844" s="148">
        <f t="shared" si="7017"/>
        <v>0</v>
      </c>
      <c r="BR844" s="148">
        <f t="shared" si="7017"/>
        <v>0</v>
      </c>
      <c r="BS844" s="59">
        <f t="shared" si="7017"/>
        <v>0</v>
      </c>
      <c r="BT844" s="59">
        <f t="shared" si="7017"/>
        <v>0</v>
      </c>
      <c r="BU844" s="59">
        <f t="shared" si="7017"/>
        <v>0</v>
      </c>
      <c r="BV844" s="59">
        <f t="shared" si="7017"/>
        <v>0</v>
      </c>
    </row>
    <row r="845" spans="1:74" s="18" customFormat="1" hidden="1">
      <c r="A845" s="60" t="s">
        <v>15</v>
      </c>
      <c r="B845" s="122">
        <v>914</v>
      </c>
      <c r="C845" s="58" t="s">
        <v>80</v>
      </c>
      <c r="D845" s="58" t="s">
        <v>27</v>
      </c>
      <c r="E845" s="116" t="s">
        <v>60</v>
      </c>
      <c r="F845" s="58"/>
      <c r="G845" s="59">
        <f>G846</f>
        <v>0</v>
      </c>
      <c r="H845" s="59">
        <f t="shared" si="7013"/>
        <v>0</v>
      </c>
      <c r="I845" s="59">
        <f t="shared" si="7013"/>
        <v>0</v>
      </c>
      <c r="J845" s="59">
        <f t="shared" si="7013"/>
        <v>0</v>
      </c>
      <c r="K845" s="59">
        <f t="shared" si="7013"/>
        <v>0</v>
      </c>
      <c r="L845" s="59">
        <f t="shared" si="7013"/>
        <v>0</v>
      </c>
      <c r="M845" s="59">
        <f t="shared" si="7013"/>
        <v>0</v>
      </c>
      <c r="N845" s="59">
        <f t="shared" si="7013"/>
        <v>0</v>
      </c>
      <c r="O845" s="59">
        <f t="shared" si="7013"/>
        <v>0</v>
      </c>
      <c r="P845" s="59">
        <f t="shared" si="7013"/>
        <v>0</v>
      </c>
      <c r="Q845" s="59">
        <f t="shared" si="7013"/>
        <v>0</v>
      </c>
      <c r="R845" s="59">
        <f t="shared" si="7013"/>
        <v>0</v>
      </c>
      <c r="S845" s="148">
        <f t="shared" si="7014"/>
        <v>0</v>
      </c>
      <c r="T845" s="148">
        <f t="shared" si="7014"/>
        <v>0</v>
      </c>
      <c r="U845" s="148">
        <f t="shared" si="7014"/>
        <v>0</v>
      </c>
      <c r="V845" s="148">
        <f t="shared" si="7014"/>
        <v>0</v>
      </c>
      <c r="W845" s="59">
        <f t="shared" si="7014"/>
        <v>0</v>
      </c>
      <c r="X845" s="59">
        <f t="shared" si="7014"/>
        <v>0</v>
      </c>
      <c r="Y845" s="59">
        <f t="shared" si="7014"/>
        <v>0</v>
      </c>
      <c r="Z845" s="59">
        <f t="shared" si="7014"/>
        <v>0</v>
      </c>
      <c r="AA845" s="148">
        <f t="shared" si="7014"/>
        <v>0</v>
      </c>
      <c r="AB845" s="148">
        <f t="shared" si="7014"/>
        <v>0</v>
      </c>
      <c r="AC845" s="148">
        <f t="shared" si="7014"/>
        <v>0</v>
      </c>
      <c r="AD845" s="148">
        <f t="shared" si="7014"/>
        <v>0</v>
      </c>
      <c r="AE845" s="59">
        <f t="shared" si="7014"/>
        <v>0</v>
      </c>
      <c r="AF845" s="59">
        <f t="shared" si="7014"/>
        <v>0</v>
      </c>
      <c r="AG845" s="59">
        <f t="shared" si="7014"/>
        <v>0</v>
      </c>
      <c r="AH845" s="59">
        <f t="shared" si="7014"/>
        <v>0</v>
      </c>
      <c r="AI845" s="148">
        <f t="shared" si="7015"/>
        <v>0</v>
      </c>
      <c r="AJ845" s="148">
        <f t="shared" si="7015"/>
        <v>0</v>
      </c>
      <c r="AK845" s="148">
        <f t="shared" si="7015"/>
        <v>0</v>
      </c>
      <c r="AL845" s="148">
        <f t="shared" si="7015"/>
        <v>0</v>
      </c>
      <c r="AM845" s="59">
        <f t="shared" si="7015"/>
        <v>0</v>
      </c>
      <c r="AN845" s="59">
        <f t="shared" si="7015"/>
        <v>0</v>
      </c>
      <c r="AO845" s="59">
        <f t="shared" si="7015"/>
        <v>0</v>
      </c>
      <c r="AP845" s="59">
        <f t="shared" si="7015"/>
        <v>0</v>
      </c>
      <c r="AQ845" s="148">
        <f t="shared" si="7015"/>
        <v>0</v>
      </c>
      <c r="AR845" s="148">
        <f t="shared" si="7015"/>
        <v>0</v>
      </c>
      <c r="AS845" s="148">
        <f t="shared" si="7015"/>
        <v>0</v>
      </c>
      <c r="AT845" s="148">
        <f t="shared" si="7015"/>
        <v>0</v>
      </c>
      <c r="AU845" s="59">
        <f t="shared" si="7015"/>
        <v>0</v>
      </c>
      <c r="AV845" s="59">
        <f t="shared" si="7015"/>
        <v>0</v>
      </c>
      <c r="AW845" s="59">
        <f t="shared" si="7015"/>
        <v>0</v>
      </c>
      <c r="AX845" s="59">
        <f t="shared" si="7015"/>
        <v>0</v>
      </c>
      <c r="AY845" s="148">
        <f t="shared" si="7016"/>
        <v>0</v>
      </c>
      <c r="AZ845" s="148">
        <f t="shared" si="7016"/>
        <v>0</v>
      </c>
      <c r="BA845" s="148">
        <f t="shared" si="7016"/>
        <v>0</v>
      </c>
      <c r="BB845" s="148">
        <f t="shared" si="7016"/>
        <v>0</v>
      </c>
      <c r="BC845" s="59">
        <f t="shared" si="7016"/>
        <v>0</v>
      </c>
      <c r="BD845" s="59">
        <f t="shared" si="7016"/>
        <v>0</v>
      </c>
      <c r="BE845" s="59">
        <f t="shared" si="7016"/>
        <v>0</v>
      </c>
      <c r="BF845" s="59">
        <f t="shared" si="7016"/>
        <v>0</v>
      </c>
      <c r="BG845" s="148">
        <f t="shared" si="7016"/>
        <v>0</v>
      </c>
      <c r="BH845" s="148">
        <f t="shared" si="7016"/>
        <v>0</v>
      </c>
      <c r="BI845" s="148">
        <f t="shared" si="7016"/>
        <v>0</v>
      </c>
      <c r="BJ845" s="148">
        <f t="shared" si="7016"/>
        <v>0</v>
      </c>
      <c r="BK845" s="59">
        <f t="shared" si="7016"/>
        <v>0</v>
      </c>
      <c r="BL845" s="59">
        <f t="shared" si="7016"/>
        <v>0</v>
      </c>
      <c r="BM845" s="59">
        <f t="shared" si="7016"/>
        <v>0</v>
      </c>
      <c r="BN845" s="59">
        <f t="shared" si="7016"/>
        <v>0</v>
      </c>
      <c r="BO845" s="148">
        <f t="shared" si="7017"/>
        <v>0</v>
      </c>
      <c r="BP845" s="148">
        <f t="shared" si="7017"/>
        <v>0</v>
      </c>
      <c r="BQ845" s="148">
        <f t="shared" si="7017"/>
        <v>0</v>
      </c>
      <c r="BR845" s="148">
        <f t="shared" si="7017"/>
        <v>0</v>
      </c>
      <c r="BS845" s="59">
        <f t="shared" si="7017"/>
        <v>0</v>
      </c>
      <c r="BT845" s="59">
        <f t="shared" si="7017"/>
        <v>0</v>
      </c>
      <c r="BU845" s="59">
        <f t="shared" si="7017"/>
        <v>0</v>
      </c>
      <c r="BV845" s="59">
        <f t="shared" si="7017"/>
        <v>0</v>
      </c>
    </row>
    <row r="846" spans="1:74" s="18" customFormat="1" hidden="1">
      <c r="A846" s="60" t="s">
        <v>121</v>
      </c>
      <c r="B846" s="122">
        <v>914</v>
      </c>
      <c r="C846" s="58" t="s">
        <v>80</v>
      </c>
      <c r="D846" s="58" t="s">
        <v>27</v>
      </c>
      <c r="E846" s="116" t="s">
        <v>534</v>
      </c>
      <c r="F846" s="58"/>
      <c r="G846" s="59">
        <f>G847</f>
        <v>0</v>
      </c>
      <c r="H846" s="59">
        <f t="shared" si="7013"/>
        <v>0</v>
      </c>
      <c r="I846" s="59">
        <f t="shared" si="7013"/>
        <v>0</v>
      </c>
      <c r="J846" s="59">
        <f t="shared" si="7013"/>
        <v>0</v>
      </c>
      <c r="K846" s="59">
        <f t="shared" si="7013"/>
        <v>0</v>
      </c>
      <c r="L846" s="59">
        <f t="shared" si="7013"/>
        <v>0</v>
      </c>
      <c r="M846" s="59">
        <f t="shared" si="7013"/>
        <v>0</v>
      </c>
      <c r="N846" s="59">
        <f t="shared" si="7013"/>
        <v>0</v>
      </c>
      <c r="O846" s="59">
        <f t="shared" si="7013"/>
        <v>0</v>
      </c>
      <c r="P846" s="59">
        <f t="shared" si="7013"/>
        <v>0</v>
      </c>
      <c r="Q846" s="59">
        <f t="shared" si="7013"/>
        <v>0</v>
      </c>
      <c r="R846" s="59">
        <f t="shared" si="7013"/>
        <v>0</v>
      </c>
      <c r="S846" s="148">
        <f t="shared" si="7014"/>
        <v>0</v>
      </c>
      <c r="T846" s="148">
        <f t="shared" si="7014"/>
        <v>0</v>
      </c>
      <c r="U846" s="148">
        <f t="shared" si="7014"/>
        <v>0</v>
      </c>
      <c r="V846" s="148">
        <f t="shared" si="7014"/>
        <v>0</v>
      </c>
      <c r="W846" s="59">
        <f t="shared" si="7014"/>
        <v>0</v>
      </c>
      <c r="X846" s="59">
        <f t="shared" si="7014"/>
        <v>0</v>
      </c>
      <c r="Y846" s="59">
        <f t="shared" si="7014"/>
        <v>0</v>
      </c>
      <c r="Z846" s="59">
        <f t="shared" si="7014"/>
        <v>0</v>
      </c>
      <c r="AA846" s="148">
        <f t="shared" si="7014"/>
        <v>0</v>
      </c>
      <c r="AB846" s="148">
        <f t="shared" si="7014"/>
        <v>0</v>
      </c>
      <c r="AC846" s="148">
        <f t="shared" si="7014"/>
        <v>0</v>
      </c>
      <c r="AD846" s="148">
        <f t="shared" si="7014"/>
        <v>0</v>
      </c>
      <c r="AE846" s="59">
        <f t="shared" si="7014"/>
        <v>0</v>
      </c>
      <c r="AF846" s="59">
        <f t="shared" si="7014"/>
        <v>0</v>
      </c>
      <c r="AG846" s="59">
        <f t="shared" si="7014"/>
        <v>0</v>
      </c>
      <c r="AH846" s="59">
        <f t="shared" si="7014"/>
        <v>0</v>
      </c>
      <c r="AI846" s="148">
        <f t="shared" si="7015"/>
        <v>0</v>
      </c>
      <c r="AJ846" s="148">
        <f t="shared" si="7015"/>
        <v>0</v>
      </c>
      <c r="AK846" s="148">
        <f t="shared" si="7015"/>
        <v>0</v>
      </c>
      <c r="AL846" s="148">
        <f t="shared" si="7015"/>
        <v>0</v>
      </c>
      <c r="AM846" s="59">
        <f t="shared" si="7015"/>
        <v>0</v>
      </c>
      <c r="AN846" s="59">
        <f t="shared" si="7015"/>
        <v>0</v>
      </c>
      <c r="AO846" s="59">
        <f t="shared" si="7015"/>
        <v>0</v>
      </c>
      <c r="AP846" s="59">
        <f t="shared" si="7015"/>
        <v>0</v>
      </c>
      <c r="AQ846" s="148">
        <f t="shared" si="7015"/>
        <v>0</v>
      </c>
      <c r="AR846" s="148">
        <f t="shared" si="7015"/>
        <v>0</v>
      </c>
      <c r="AS846" s="148">
        <f t="shared" si="7015"/>
        <v>0</v>
      </c>
      <c r="AT846" s="148">
        <f t="shared" si="7015"/>
        <v>0</v>
      </c>
      <c r="AU846" s="59">
        <f t="shared" si="7015"/>
        <v>0</v>
      </c>
      <c r="AV846" s="59">
        <f t="shared" si="7015"/>
        <v>0</v>
      </c>
      <c r="AW846" s="59">
        <f t="shared" si="7015"/>
        <v>0</v>
      </c>
      <c r="AX846" s="59">
        <f t="shared" si="7015"/>
        <v>0</v>
      </c>
      <c r="AY846" s="148">
        <f t="shared" si="7016"/>
        <v>0</v>
      </c>
      <c r="AZ846" s="148">
        <f t="shared" si="7016"/>
        <v>0</v>
      </c>
      <c r="BA846" s="148">
        <f t="shared" si="7016"/>
        <v>0</v>
      </c>
      <c r="BB846" s="148">
        <f t="shared" si="7016"/>
        <v>0</v>
      </c>
      <c r="BC846" s="59">
        <f t="shared" si="7016"/>
        <v>0</v>
      </c>
      <c r="BD846" s="59">
        <f t="shared" si="7016"/>
        <v>0</v>
      </c>
      <c r="BE846" s="59">
        <f t="shared" si="7016"/>
        <v>0</v>
      </c>
      <c r="BF846" s="59">
        <f t="shared" si="7016"/>
        <v>0</v>
      </c>
      <c r="BG846" s="148">
        <f t="shared" si="7016"/>
        <v>0</v>
      </c>
      <c r="BH846" s="148">
        <f t="shared" si="7016"/>
        <v>0</v>
      </c>
      <c r="BI846" s="148">
        <f t="shared" si="7016"/>
        <v>0</v>
      </c>
      <c r="BJ846" s="148">
        <f t="shared" si="7016"/>
        <v>0</v>
      </c>
      <c r="BK846" s="59">
        <f t="shared" si="7016"/>
        <v>0</v>
      </c>
      <c r="BL846" s="59">
        <f t="shared" si="7016"/>
        <v>0</v>
      </c>
      <c r="BM846" s="59">
        <f t="shared" si="7016"/>
        <v>0</v>
      </c>
      <c r="BN846" s="59">
        <f t="shared" si="7016"/>
        <v>0</v>
      </c>
      <c r="BO846" s="148">
        <f t="shared" si="7017"/>
        <v>0</v>
      </c>
      <c r="BP846" s="148">
        <f t="shared" si="7017"/>
        <v>0</v>
      </c>
      <c r="BQ846" s="148">
        <f t="shared" si="7017"/>
        <v>0</v>
      </c>
      <c r="BR846" s="148">
        <f t="shared" si="7017"/>
        <v>0</v>
      </c>
      <c r="BS846" s="59">
        <f t="shared" si="7017"/>
        <v>0</v>
      </c>
      <c r="BT846" s="59">
        <f t="shared" si="7017"/>
        <v>0</v>
      </c>
      <c r="BU846" s="59">
        <f t="shared" si="7017"/>
        <v>0</v>
      </c>
      <c r="BV846" s="59">
        <f t="shared" si="7017"/>
        <v>0</v>
      </c>
    </row>
    <row r="847" spans="1:74" s="18" customFormat="1" ht="33.6" hidden="1">
      <c r="A847" s="60" t="s">
        <v>122</v>
      </c>
      <c r="B847" s="122">
        <v>914</v>
      </c>
      <c r="C847" s="58" t="s">
        <v>80</v>
      </c>
      <c r="D847" s="58" t="s">
        <v>27</v>
      </c>
      <c r="E847" s="116" t="s">
        <v>534</v>
      </c>
      <c r="F847" s="58" t="s">
        <v>123</v>
      </c>
      <c r="G847" s="59">
        <f>G848</f>
        <v>0</v>
      </c>
      <c r="H847" s="59">
        <f t="shared" si="7013"/>
        <v>0</v>
      </c>
      <c r="I847" s="59">
        <f t="shared" si="7013"/>
        <v>0</v>
      </c>
      <c r="J847" s="59">
        <f t="shared" si="7013"/>
        <v>0</v>
      </c>
      <c r="K847" s="59">
        <f t="shared" si="7013"/>
        <v>0</v>
      </c>
      <c r="L847" s="59">
        <f t="shared" si="7013"/>
        <v>0</v>
      </c>
      <c r="M847" s="59">
        <f t="shared" si="7013"/>
        <v>0</v>
      </c>
      <c r="N847" s="59">
        <f t="shared" si="7013"/>
        <v>0</v>
      </c>
      <c r="O847" s="59">
        <f t="shared" si="7013"/>
        <v>0</v>
      </c>
      <c r="P847" s="59">
        <f t="shared" si="7013"/>
        <v>0</v>
      </c>
      <c r="Q847" s="59">
        <f t="shared" si="7013"/>
        <v>0</v>
      </c>
      <c r="R847" s="59">
        <f t="shared" si="7013"/>
        <v>0</v>
      </c>
      <c r="S847" s="148">
        <f t="shared" si="7014"/>
        <v>0</v>
      </c>
      <c r="T847" s="148">
        <f t="shared" si="7014"/>
        <v>0</v>
      </c>
      <c r="U847" s="148">
        <f t="shared" si="7014"/>
        <v>0</v>
      </c>
      <c r="V847" s="148">
        <f t="shared" si="7014"/>
        <v>0</v>
      </c>
      <c r="W847" s="59">
        <f t="shared" si="7014"/>
        <v>0</v>
      </c>
      <c r="X847" s="59">
        <f t="shared" si="7014"/>
        <v>0</v>
      </c>
      <c r="Y847" s="59">
        <f t="shared" si="7014"/>
        <v>0</v>
      </c>
      <c r="Z847" s="59">
        <f t="shared" si="7014"/>
        <v>0</v>
      </c>
      <c r="AA847" s="148">
        <f t="shared" si="7014"/>
        <v>0</v>
      </c>
      <c r="AB847" s="148">
        <f t="shared" si="7014"/>
        <v>0</v>
      </c>
      <c r="AC847" s="148">
        <f t="shared" si="7014"/>
        <v>0</v>
      </c>
      <c r="AD847" s="148">
        <f t="shared" si="7014"/>
        <v>0</v>
      </c>
      <c r="AE847" s="59">
        <f t="shared" si="7014"/>
        <v>0</v>
      </c>
      <c r="AF847" s="59">
        <f t="shared" si="7014"/>
        <v>0</v>
      </c>
      <c r="AG847" s="59">
        <f t="shared" si="7014"/>
        <v>0</v>
      </c>
      <c r="AH847" s="59">
        <f t="shared" si="7014"/>
        <v>0</v>
      </c>
      <c r="AI847" s="148">
        <f t="shared" si="7015"/>
        <v>0</v>
      </c>
      <c r="AJ847" s="148">
        <f t="shared" si="7015"/>
        <v>0</v>
      </c>
      <c r="AK847" s="148">
        <f t="shared" si="7015"/>
        <v>0</v>
      </c>
      <c r="AL847" s="148">
        <f t="shared" si="7015"/>
        <v>0</v>
      </c>
      <c r="AM847" s="59">
        <f t="shared" si="7015"/>
        <v>0</v>
      </c>
      <c r="AN847" s="59">
        <f t="shared" si="7015"/>
        <v>0</v>
      </c>
      <c r="AO847" s="59">
        <f t="shared" si="7015"/>
        <v>0</v>
      </c>
      <c r="AP847" s="59">
        <f t="shared" si="7015"/>
        <v>0</v>
      </c>
      <c r="AQ847" s="148">
        <f t="shared" si="7015"/>
        <v>0</v>
      </c>
      <c r="AR847" s="148">
        <f t="shared" si="7015"/>
        <v>0</v>
      </c>
      <c r="AS847" s="148">
        <f t="shared" si="7015"/>
        <v>0</v>
      </c>
      <c r="AT847" s="148">
        <f t="shared" si="7015"/>
        <v>0</v>
      </c>
      <c r="AU847" s="59">
        <f t="shared" si="7015"/>
        <v>0</v>
      </c>
      <c r="AV847" s="59">
        <f t="shared" si="7015"/>
        <v>0</v>
      </c>
      <c r="AW847" s="59">
        <f t="shared" si="7015"/>
        <v>0</v>
      </c>
      <c r="AX847" s="59">
        <f t="shared" si="7015"/>
        <v>0</v>
      </c>
      <c r="AY847" s="148">
        <f t="shared" si="7016"/>
        <v>0</v>
      </c>
      <c r="AZ847" s="148">
        <f t="shared" si="7016"/>
        <v>0</v>
      </c>
      <c r="BA847" s="148">
        <f t="shared" si="7016"/>
        <v>0</v>
      </c>
      <c r="BB847" s="148">
        <f t="shared" si="7016"/>
        <v>0</v>
      </c>
      <c r="BC847" s="59">
        <f t="shared" si="7016"/>
        <v>0</v>
      </c>
      <c r="BD847" s="59">
        <f t="shared" si="7016"/>
        <v>0</v>
      </c>
      <c r="BE847" s="59">
        <f t="shared" si="7016"/>
        <v>0</v>
      </c>
      <c r="BF847" s="59">
        <f t="shared" si="7016"/>
        <v>0</v>
      </c>
      <c r="BG847" s="148">
        <f t="shared" si="7016"/>
        <v>0</v>
      </c>
      <c r="BH847" s="148">
        <f t="shared" si="7016"/>
        <v>0</v>
      </c>
      <c r="BI847" s="148">
        <f t="shared" si="7016"/>
        <v>0</v>
      </c>
      <c r="BJ847" s="148">
        <f t="shared" si="7016"/>
        <v>0</v>
      </c>
      <c r="BK847" s="59">
        <f t="shared" si="7016"/>
        <v>0</v>
      </c>
      <c r="BL847" s="59">
        <f t="shared" si="7016"/>
        <v>0</v>
      </c>
      <c r="BM847" s="59">
        <f t="shared" si="7016"/>
        <v>0</v>
      </c>
      <c r="BN847" s="59">
        <f t="shared" si="7016"/>
        <v>0</v>
      </c>
      <c r="BO847" s="148">
        <f t="shared" si="7017"/>
        <v>0</v>
      </c>
      <c r="BP847" s="148">
        <f t="shared" si="7017"/>
        <v>0</v>
      </c>
      <c r="BQ847" s="148">
        <f t="shared" si="7017"/>
        <v>0</v>
      </c>
      <c r="BR847" s="148">
        <f t="shared" si="7017"/>
        <v>0</v>
      </c>
      <c r="BS847" s="59">
        <f t="shared" si="7017"/>
        <v>0</v>
      </c>
      <c r="BT847" s="59">
        <f t="shared" si="7017"/>
        <v>0</v>
      </c>
      <c r="BU847" s="59">
        <f t="shared" si="7017"/>
        <v>0</v>
      </c>
      <c r="BV847" s="59">
        <f t="shared" si="7017"/>
        <v>0</v>
      </c>
    </row>
    <row r="848" spans="1:74" s="18" customFormat="1" hidden="1">
      <c r="A848" s="60" t="s">
        <v>121</v>
      </c>
      <c r="B848" s="122">
        <v>914</v>
      </c>
      <c r="C848" s="58" t="s">
        <v>80</v>
      </c>
      <c r="D848" s="58" t="s">
        <v>27</v>
      </c>
      <c r="E848" s="116" t="s">
        <v>534</v>
      </c>
      <c r="F848" s="58" t="s">
        <v>124</v>
      </c>
      <c r="G848" s="59"/>
      <c r="H848" s="59"/>
      <c r="I848" s="59"/>
      <c r="J848" s="59"/>
      <c r="K848" s="59"/>
      <c r="L848" s="59"/>
      <c r="M848" s="59"/>
      <c r="N848" s="59"/>
      <c r="O848" s="59">
        <f>G848+K848</f>
        <v>0</v>
      </c>
      <c r="P848" s="59">
        <f t="shared" ref="P848" si="7018">H848+L848</f>
        <v>0</v>
      </c>
      <c r="Q848" s="59">
        <f t="shared" ref="Q848" si="7019">I848+M848</f>
        <v>0</v>
      </c>
      <c r="R848" s="59">
        <f t="shared" ref="R848" si="7020">J848+N848</f>
        <v>0</v>
      </c>
      <c r="S848" s="148"/>
      <c r="T848" s="148"/>
      <c r="U848" s="148"/>
      <c r="V848" s="148"/>
      <c r="W848" s="59">
        <f>O848+S848</f>
        <v>0</v>
      </c>
      <c r="X848" s="59">
        <f t="shared" ref="X848" si="7021">P848+T848</f>
        <v>0</v>
      </c>
      <c r="Y848" s="59">
        <f t="shared" ref="Y848" si="7022">Q848+U848</f>
        <v>0</v>
      </c>
      <c r="Z848" s="59">
        <f t="shared" ref="Z848" si="7023">R848+V848</f>
        <v>0</v>
      </c>
      <c r="AA848" s="148"/>
      <c r="AB848" s="148"/>
      <c r="AC848" s="148"/>
      <c r="AD848" s="148"/>
      <c r="AE848" s="59">
        <f>W848+AA848</f>
        <v>0</v>
      </c>
      <c r="AF848" s="59">
        <f t="shared" ref="AF848" si="7024">X848+AB848</f>
        <v>0</v>
      </c>
      <c r="AG848" s="59">
        <f t="shared" ref="AG848" si="7025">Y848+AC848</f>
        <v>0</v>
      </c>
      <c r="AH848" s="59">
        <f t="shared" ref="AH848" si="7026">Z848+AD848</f>
        <v>0</v>
      </c>
      <c r="AI848" s="148"/>
      <c r="AJ848" s="148"/>
      <c r="AK848" s="148"/>
      <c r="AL848" s="148"/>
      <c r="AM848" s="59">
        <f>AE848+AI848</f>
        <v>0</v>
      </c>
      <c r="AN848" s="59">
        <f t="shared" ref="AN848" si="7027">AF848+AJ848</f>
        <v>0</v>
      </c>
      <c r="AO848" s="59">
        <f t="shared" ref="AO848" si="7028">AG848+AK848</f>
        <v>0</v>
      </c>
      <c r="AP848" s="59">
        <f t="shared" ref="AP848" si="7029">AH848+AL848</f>
        <v>0</v>
      </c>
      <c r="AQ848" s="148"/>
      <c r="AR848" s="148"/>
      <c r="AS848" s="148"/>
      <c r="AT848" s="148"/>
      <c r="AU848" s="59">
        <f>AM848+AQ848</f>
        <v>0</v>
      </c>
      <c r="AV848" s="59">
        <f t="shared" ref="AV848" si="7030">AN848+AR848</f>
        <v>0</v>
      </c>
      <c r="AW848" s="59">
        <f t="shared" ref="AW848" si="7031">AO848+AS848</f>
        <v>0</v>
      </c>
      <c r="AX848" s="59">
        <f t="shared" ref="AX848" si="7032">AP848+AT848</f>
        <v>0</v>
      </c>
      <c r="AY848" s="148"/>
      <c r="AZ848" s="148"/>
      <c r="BA848" s="148"/>
      <c r="BB848" s="148"/>
      <c r="BC848" s="59">
        <f>AU848+AY848</f>
        <v>0</v>
      </c>
      <c r="BD848" s="59">
        <f t="shared" ref="BD848" si="7033">AV848+AZ848</f>
        <v>0</v>
      </c>
      <c r="BE848" s="59">
        <f t="shared" ref="BE848" si="7034">AW848+BA848</f>
        <v>0</v>
      </c>
      <c r="BF848" s="59">
        <f t="shared" ref="BF848" si="7035">AX848+BB848</f>
        <v>0</v>
      </c>
      <c r="BG848" s="148"/>
      <c r="BH848" s="148"/>
      <c r="BI848" s="148"/>
      <c r="BJ848" s="148"/>
      <c r="BK848" s="59">
        <f>BC848+BG848</f>
        <v>0</v>
      </c>
      <c r="BL848" s="59">
        <f t="shared" ref="BL848" si="7036">BD848+BH848</f>
        <v>0</v>
      </c>
      <c r="BM848" s="59">
        <f t="shared" ref="BM848" si="7037">BE848+BI848</f>
        <v>0</v>
      </c>
      <c r="BN848" s="59">
        <f t="shared" ref="BN848" si="7038">BF848+BJ848</f>
        <v>0</v>
      </c>
      <c r="BO848" s="148"/>
      <c r="BP848" s="148"/>
      <c r="BQ848" s="148"/>
      <c r="BR848" s="148"/>
      <c r="BS848" s="59">
        <f>BK848+BO848</f>
        <v>0</v>
      </c>
      <c r="BT848" s="59">
        <f t="shared" ref="BT848" si="7039">BL848+BP848</f>
        <v>0</v>
      </c>
      <c r="BU848" s="59">
        <f t="shared" ref="BU848" si="7040">BM848+BQ848</f>
        <v>0</v>
      </c>
      <c r="BV848" s="59">
        <f t="shared" ref="BV848" si="7041">BN848+BR848</f>
        <v>0</v>
      </c>
    </row>
    <row r="849" spans="1:74" s="18" customFormat="1" hidden="1">
      <c r="A849" s="60"/>
      <c r="B849" s="122"/>
      <c r="C849" s="58"/>
      <c r="D849" s="58"/>
      <c r="E849" s="116"/>
      <c r="F849" s="58"/>
      <c r="G849" s="59"/>
      <c r="H849" s="59"/>
      <c r="I849" s="59"/>
      <c r="J849" s="59"/>
      <c r="K849" s="59"/>
      <c r="L849" s="59"/>
      <c r="M849" s="59"/>
      <c r="N849" s="59"/>
      <c r="O849" s="59"/>
      <c r="P849" s="59"/>
      <c r="Q849" s="59"/>
      <c r="R849" s="59"/>
      <c r="S849" s="148"/>
      <c r="T849" s="148"/>
      <c r="U849" s="148"/>
      <c r="V849" s="148"/>
      <c r="W849" s="59"/>
      <c r="X849" s="59"/>
      <c r="Y849" s="59"/>
      <c r="Z849" s="59"/>
      <c r="AA849" s="148"/>
      <c r="AB849" s="148"/>
      <c r="AC849" s="148"/>
      <c r="AD849" s="148"/>
      <c r="AE849" s="59"/>
      <c r="AF849" s="59"/>
      <c r="AG849" s="59"/>
      <c r="AH849" s="59"/>
      <c r="AI849" s="148"/>
      <c r="AJ849" s="148"/>
      <c r="AK849" s="148"/>
      <c r="AL849" s="148"/>
      <c r="AM849" s="59"/>
      <c r="AN849" s="59"/>
      <c r="AO849" s="59"/>
      <c r="AP849" s="59"/>
      <c r="AQ849" s="148"/>
      <c r="AR849" s="148"/>
      <c r="AS849" s="148"/>
      <c r="AT849" s="148"/>
      <c r="AU849" s="59"/>
      <c r="AV849" s="59"/>
      <c r="AW849" s="59"/>
      <c r="AX849" s="59"/>
      <c r="AY849" s="148"/>
      <c r="AZ849" s="148"/>
      <c r="BA849" s="148"/>
      <c r="BB849" s="148"/>
      <c r="BC849" s="59"/>
      <c r="BD849" s="59"/>
      <c r="BE849" s="59"/>
      <c r="BF849" s="59"/>
      <c r="BG849" s="148"/>
      <c r="BH849" s="148"/>
      <c r="BI849" s="148"/>
      <c r="BJ849" s="148"/>
      <c r="BK849" s="59"/>
      <c r="BL849" s="59"/>
      <c r="BM849" s="59"/>
      <c r="BN849" s="59"/>
      <c r="BO849" s="148"/>
      <c r="BP849" s="148"/>
      <c r="BQ849" s="148"/>
      <c r="BR849" s="148"/>
      <c r="BS849" s="59"/>
      <c r="BT849" s="59"/>
      <c r="BU849" s="59"/>
      <c r="BV849" s="59"/>
    </row>
    <row r="850" spans="1:74" s="18" customFormat="1" ht="17.399999999999999" hidden="1">
      <c r="A850" s="118" t="s">
        <v>145</v>
      </c>
      <c r="B850" s="174">
        <v>914</v>
      </c>
      <c r="C850" s="174" t="s">
        <v>80</v>
      </c>
      <c r="D850" s="174" t="s">
        <v>14</v>
      </c>
      <c r="E850" s="183"/>
      <c r="F850" s="184"/>
      <c r="G850" s="117">
        <f>G851</f>
        <v>0</v>
      </c>
      <c r="H850" s="117">
        <f t="shared" ref="H850:W854" si="7042">H851</f>
        <v>0</v>
      </c>
      <c r="I850" s="117">
        <f t="shared" si="7042"/>
        <v>0</v>
      </c>
      <c r="J850" s="117">
        <f t="shared" si="7042"/>
        <v>0</v>
      </c>
      <c r="K850" s="117">
        <f t="shared" si="7042"/>
        <v>0</v>
      </c>
      <c r="L850" s="117">
        <f t="shared" si="7042"/>
        <v>0</v>
      </c>
      <c r="M850" s="117">
        <f t="shared" si="7042"/>
        <v>0</v>
      </c>
      <c r="N850" s="117">
        <f t="shared" si="7042"/>
        <v>0</v>
      </c>
      <c r="O850" s="117">
        <f t="shared" si="7042"/>
        <v>0</v>
      </c>
      <c r="P850" s="117">
        <f t="shared" si="7042"/>
        <v>0</v>
      </c>
      <c r="Q850" s="117">
        <f t="shared" si="7042"/>
        <v>0</v>
      </c>
      <c r="R850" s="117">
        <f t="shared" si="7042"/>
        <v>0</v>
      </c>
      <c r="S850" s="161">
        <f t="shared" si="7042"/>
        <v>0</v>
      </c>
      <c r="T850" s="161">
        <f t="shared" si="7042"/>
        <v>0</v>
      </c>
      <c r="U850" s="161">
        <f t="shared" si="7042"/>
        <v>0</v>
      </c>
      <c r="V850" s="161">
        <f t="shared" si="7042"/>
        <v>0</v>
      </c>
      <c r="W850" s="117">
        <f t="shared" si="7042"/>
        <v>0</v>
      </c>
      <c r="X850" s="117">
        <f t="shared" ref="S850:AI854" si="7043">X851</f>
        <v>0</v>
      </c>
      <c r="Y850" s="117">
        <f t="shared" si="7043"/>
        <v>0</v>
      </c>
      <c r="Z850" s="117">
        <f t="shared" si="7043"/>
        <v>0</v>
      </c>
      <c r="AA850" s="161">
        <f t="shared" si="7043"/>
        <v>0</v>
      </c>
      <c r="AB850" s="161">
        <f t="shared" si="7043"/>
        <v>0</v>
      </c>
      <c r="AC850" s="161">
        <f t="shared" si="7043"/>
        <v>0</v>
      </c>
      <c r="AD850" s="161">
        <f t="shared" si="7043"/>
        <v>0</v>
      </c>
      <c r="AE850" s="117">
        <f t="shared" si="7043"/>
        <v>0</v>
      </c>
      <c r="AF850" s="117">
        <f t="shared" si="7043"/>
        <v>0</v>
      </c>
      <c r="AG850" s="117">
        <f t="shared" si="7043"/>
        <v>0</v>
      </c>
      <c r="AH850" s="117">
        <f t="shared" si="7043"/>
        <v>0</v>
      </c>
      <c r="AI850" s="161">
        <f t="shared" si="7043"/>
        <v>0</v>
      </c>
      <c r="AJ850" s="161">
        <f t="shared" ref="AI850:AY854" si="7044">AJ851</f>
        <v>0</v>
      </c>
      <c r="AK850" s="161">
        <f t="shared" si="7044"/>
        <v>0</v>
      </c>
      <c r="AL850" s="161">
        <f t="shared" si="7044"/>
        <v>0</v>
      </c>
      <c r="AM850" s="117">
        <f t="shared" si="7044"/>
        <v>0</v>
      </c>
      <c r="AN850" s="117">
        <f t="shared" si="7044"/>
        <v>0</v>
      </c>
      <c r="AO850" s="117">
        <f t="shared" si="7044"/>
        <v>0</v>
      </c>
      <c r="AP850" s="117">
        <f t="shared" si="7044"/>
        <v>0</v>
      </c>
      <c r="AQ850" s="161">
        <f t="shared" si="7044"/>
        <v>0</v>
      </c>
      <c r="AR850" s="161">
        <f t="shared" si="7044"/>
        <v>0</v>
      </c>
      <c r="AS850" s="161">
        <f t="shared" si="7044"/>
        <v>0</v>
      </c>
      <c r="AT850" s="161">
        <f t="shared" si="7044"/>
        <v>0</v>
      </c>
      <c r="AU850" s="117">
        <f t="shared" si="7044"/>
        <v>0</v>
      </c>
      <c r="AV850" s="117">
        <f t="shared" si="7044"/>
        <v>0</v>
      </c>
      <c r="AW850" s="117">
        <f t="shared" si="7044"/>
        <v>0</v>
      </c>
      <c r="AX850" s="117">
        <f t="shared" si="7044"/>
        <v>0</v>
      </c>
      <c r="AY850" s="161">
        <f t="shared" si="7044"/>
        <v>0</v>
      </c>
      <c r="AZ850" s="161">
        <f t="shared" ref="AY850:BO854" si="7045">AZ851</f>
        <v>0</v>
      </c>
      <c r="BA850" s="161">
        <f t="shared" si="7045"/>
        <v>0</v>
      </c>
      <c r="BB850" s="161">
        <f t="shared" si="7045"/>
        <v>0</v>
      </c>
      <c r="BC850" s="117">
        <f t="shared" si="7045"/>
        <v>0</v>
      </c>
      <c r="BD850" s="117">
        <f t="shared" si="7045"/>
        <v>0</v>
      </c>
      <c r="BE850" s="117">
        <f t="shared" si="7045"/>
        <v>0</v>
      </c>
      <c r="BF850" s="117">
        <f t="shared" si="7045"/>
        <v>0</v>
      </c>
      <c r="BG850" s="161">
        <f t="shared" si="7045"/>
        <v>0</v>
      </c>
      <c r="BH850" s="161">
        <f t="shared" si="7045"/>
        <v>0</v>
      </c>
      <c r="BI850" s="161">
        <f t="shared" si="7045"/>
        <v>0</v>
      </c>
      <c r="BJ850" s="161">
        <f t="shared" si="7045"/>
        <v>0</v>
      </c>
      <c r="BK850" s="117">
        <f t="shared" si="7045"/>
        <v>0</v>
      </c>
      <c r="BL850" s="117">
        <f t="shared" si="7045"/>
        <v>0</v>
      </c>
      <c r="BM850" s="117">
        <f t="shared" si="7045"/>
        <v>0</v>
      </c>
      <c r="BN850" s="117">
        <f t="shared" si="7045"/>
        <v>0</v>
      </c>
      <c r="BO850" s="161">
        <f t="shared" si="7045"/>
        <v>0</v>
      </c>
      <c r="BP850" s="161">
        <f t="shared" ref="BO850:BV854" si="7046">BP851</f>
        <v>0</v>
      </c>
      <c r="BQ850" s="161">
        <f t="shared" si="7046"/>
        <v>0</v>
      </c>
      <c r="BR850" s="161">
        <f t="shared" si="7046"/>
        <v>0</v>
      </c>
      <c r="BS850" s="117">
        <f t="shared" si="7046"/>
        <v>0</v>
      </c>
      <c r="BT850" s="117">
        <f t="shared" si="7046"/>
        <v>0</v>
      </c>
      <c r="BU850" s="117">
        <f t="shared" si="7046"/>
        <v>0</v>
      </c>
      <c r="BV850" s="117">
        <f t="shared" si="7046"/>
        <v>0</v>
      </c>
    </row>
    <row r="851" spans="1:74" s="18" customFormat="1" hidden="1">
      <c r="A851" s="60" t="s">
        <v>17</v>
      </c>
      <c r="B851" s="122">
        <v>914</v>
      </c>
      <c r="C851" s="58" t="s">
        <v>80</v>
      </c>
      <c r="D851" s="58" t="s">
        <v>14</v>
      </c>
      <c r="E851" s="59" t="s">
        <v>55</v>
      </c>
      <c r="F851" s="58"/>
      <c r="G851" s="59">
        <f>G852</f>
        <v>0</v>
      </c>
      <c r="H851" s="59">
        <f t="shared" si="7042"/>
        <v>0</v>
      </c>
      <c r="I851" s="59">
        <f t="shared" si="7042"/>
        <v>0</v>
      </c>
      <c r="J851" s="59">
        <f t="shared" si="7042"/>
        <v>0</v>
      </c>
      <c r="K851" s="59">
        <f t="shared" si="7042"/>
        <v>0</v>
      </c>
      <c r="L851" s="59">
        <f t="shared" si="7042"/>
        <v>0</v>
      </c>
      <c r="M851" s="59">
        <f t="shared" si="7042"/>
        <v>0</v>
      </c>
      <c r="N851" s="59">
        <f t="shared" si="7042"/>
        <v>0</v>
      </c>
      <c r="O851" s="59">
        <f t="shared" si="7042"/>
        <v>0</v>
      </c>
      <c r="P851" s="59">
        <f t="shared" si="7042"/>
        <v>0</v>
      </c>
      <c r="Q851" s="59">
        <f t="shared" si="7042"/>
        <v>0</v>
      </c>
      <c r="R851" s="59">
        <f t="shared" si="7042"/>
        <v>0</v>
      </c>
      <c r="S851" s="148">
        <f t="shared" si="7043"/>
        <v>0</v>
      </c>
      <c r="T851" s="148">
        <f t="shared" si="7043"/>
        <v>0</v>
      </c>
      <c r="U851" s="148">
        <f t="shared" si="7043"/>
        <v>0</v>
      </c>
      <c r="V851" s="148">
        <f t="shared" si="7043"/>
        <v>0</v>
      </c>
      <c r="W851" s="59">
        <f t="shared" si="7043"/>
        <v>0</v>
      </c>
      <c r="X851" s="59">
        <f t="shared" si="7043"/>
        <v>0</v>
      </c>
      <c r="Y851" s="59">
        <f t="shared" si="7043"/>
        <v>0</v>
      </c>
      <c r="Z851" s="59">
        <f t="shared" si="7043"/>
        <v>0</v>
      </c>
      <c r="AA851" s="148">
        <f t="shared" si="7043"/>
        <v>0</v>
      </c>
      <c r="AB851" s="148">
        <f t="shared" si="7043"/>
        <v>0</v>
      </c>
      <c r="AC851" s="148">
        <f t="shared" si="7043"/>
        <v>0</v>
      </c>
      <c r="AD851" s="148">
        <f t="shared" si="7043"/>
        <v>0</v>
      </c>
      <c r="AE851" s="59">
        <f t="shared" si="7043"/>
        <v>0</v>
      </c>
      <c r="AF851" s="59">
        <f t="shared" si="7043"/>
        <v>0</v>
      </c>
      <c r="AG851" s="59">
        <f t="shared" si="7043"/>
        <v>0</v>
      </c>
      <c r="AH851" s="59">
        <f t="shared" si="7043"/>
        <v>0</v>
      </c>
      <c r="AI851" s="148">
        <f t="shared" si="7044"/>
        <v>0</v>
      </c>
      <c r="AJ851" s="148">
        <f t="shared" si="7044"/>
        <v>0</v>
      </c>
      <c r="AK851" s="148">
        <f t="shared" si="7044"/>
        <v>0</v>
      </c>
      <c r="AL851" s="148">
        <f t="shared" si="7044"/>
        <v>0</v>
      </c>
      <c r="AM851" s="59">
        <f t="shared" si="7044"/>
        <v>0</v>
      </c>
      <c r="AN851" s="59">
        <f t="shared" si="7044"/>
        <v>0</v>
      </c>
      <c r="AO851" s="59">
        <f t="shared" si="7044"/>
        <v>0</v>
      </c>
      <c r="AP851" s="59">
        <f t="shared" si="7044"/>
        <v>0</v>
      </c>
      <c r="AQ851" s="148">
        <f t="shared" si="7044"/>
        <v>0</v>
      </c>
      <c r="AR851" s="148">
        <f t="shared" si="7044"/>
        <v>0</v>
      </c>
      <c r="AS851" s="148">
        <f t="shared" si="7044"/>
        <v>0</v>
      </c>
      <c r="AT851" s="148">
        <f t="shared" si="7044"/>
        <v>0</v>
      </c>
      <c r="AU851" s="59">
        <f t="shared" si="7044"/>
        <v>0</v>
      </c>
      <c r="AV851" s="59">
        <f t="shared" si="7044"/>
        <v>0</v>
      </c>
      <c r="AW851" s="59">
        <f t="shared" si="7044"/>
        <v>0</v>
      </c>
      <c r="AX851" s="59">
        <f t="shared" si="7044"/>
        <v>0</v>
      </c>
      <c r="AY851" s="148">
        <f t="shared" si="7045"/>
        <v>0</v>
      </c>
      <c r="AZ851" s="148">
        <f t="shared" si="7045"/>
        <v>0</v>
      </c>
      <c r="BA851" s="148">
        <f t="shared" si="7045"/>
        <v>0</v>
      </c>
      <c r="BB851" s="148">
        <f t="shared" si="7045"/>
        <v>0</v>
      </c>
      <c r="BC851" s="59">
        <f t="shared" si="7045"/>
        <v>0</v>
      </c>
      <c r="BD851" s="59">
        <f t="shared" si="7045"/>
        <v>0</v>
      </c>
      <c r="BE851" s="59">
        <f t="shared" si="7045"/>
        <v>0</v>
      </c>
      <c r="BF851" s="59">
        <f t="shared" si="7045"/>
        <v>0</v>
      </c>
      <c r="BG851" s="148">
        <f t="shared" si="7045"/>
        <v>0</v>
      </c>
      <c r="BH851" s="148">
        <f t="shared" si="7045"/>
        <v>0</v>
      </c>
      <c r="BI851" s="148">
        <f t="shared" si="7045"/>
        <v>0</v>
      </c>
      <c r="BJ851" s="148">
        <f t="shared" si="7045"/>
        <v>0</v>
      </c>
      <c r="BK851" s="59">
        <f t="shared" si="7045"/>
        <v>0</v>
      </c>
      <c r="BL851" s="59">
        <f t="shared" si="7045"/>
        <v>0</v>
      </c>
      <c r="BM851" s="59">
        <f t="shared" si="7045"/>
        <v>0</v>
      </c>
      <c r="BN851" s="59">
        <f t="shared" si="7045"/>
        <v>0</v>
      </c>
      <c r="BO851" s="148">
        <f t="shared" si="7046"/>
        <v>0</v>
      </c>
      <c r="BP851" s="148">
        <f t="shared" si="7046"/>
        <v>0</v>
      </c>
      <c r="BQ851" s="148">
        <f t="shared" si="7046"/>
        <v>0</v>
      </c>
      <c r="BR851" s="148">
        <f t="shared" si="7046"/>
        <v>0</v>
      </c>
      <c r="BS851" s="59">
        <f t="shared" si="7046"/>
        <v>0</v>
      </c>
      <c r="BT851" s="59">
        <f t="shared" si="7046"/>
        <v>0</v>
      </c>
      <c r="BU851" s="59">
        <f t="shared" si="7046"/>
        <v>0</v>
      </c>
      <c r="BV851" s="59">
        <f t="shared" si="7046"/>
        <v>0</v>
      </c>
    </row>
    <row r="852" spans="1:74" s="18" customFormat="1" hidden="1">
      <c r="A852" s="60" t="s">
        <v>15</v>
      </c>
      <c r="B852" s="122">
        <v>914</v>
      </c>
      <c r="C852" s="58" t="s">
        <v>80</v>
      </c>
      <c r="D852" s="58" t="s">
        <v>14</v>
      </c>
      <c r="E852" s="116" t="s">
        <v>60</v>
      </c>
      <c r="F852" s="58"/>
      <c r="G852" s="59">
        <f>G853</f>
        <v>0</v>
      </c>
      <c r="H852" s="59">
        <f t="shared" si="7042"/>
        <v>0</v>
      </c>
      <c r="I852" s="59">
        <f t="shared" si="7042"/>
        <v>0</v>
      </c>
      <c r="J852" s="59">
        <f t="shared" si="7042"/>
        <v>0</v>
      </c>
      <c r="K852" s="59">
        <f t="shared" si="7042"/>
        <v>0</v>
      </c>
      <c r="L852" s="59">
        <f t="shared" si="7042"/>
        <v>0</v>
      </c>
      <c r="M852" s="59">
        <f t="shared" si="7042"/>
        <v>0</v>
      </c>
      <c r="N852" s="59">
        <f t="shared" si="7042"/>
        <v>0</v>
      </c>
      <c r="O852" s="59">
        <f t="shared" si="7042"/>
        <v>0</v>
      </c>
      <c r="P852" s="59">
        <f t="shared" si="7042"/>
        <v>0</v>
      </c>
      <c r="Q852" s="59">
        <f t="shared" si="7042"/>
        <v>0</v>
      </c>
      <c r="R852" s="59">
        <f t="shared" si="7042"/>
        <v>0</v>
      </c>
      <c r="S852" s="148">
        <f t="shared" si="7043"/>
        <v>0</v>
      </c>
      <c r="T852" s="148">
        <f t="shared" si="7043"/>
        <v>0</v>
      </c>
      <c r="U852" s="148">
        <f t="shared" si="7043"/>
        <v>0</v>
      </c>
      <c r="V852" s="148">
        <f t="shared" si="7043"/>
        <v>0</v>
      </c>
      <c r="W852" s="59">
        <f t="shared" si="7043"/>
        <v>0</v>
      </c>
      <c r="X852" s="59">
        <f t="shared" si="7043"/>
        <v>0</v>
      </c>
      <c r="Y852" s="59">
        <f t="shared" si="7043"/>
        <v>0</v>
      </c>
      <c r="Z852" s="59">
        <f t="shared" si="7043"/>
        <v>0</v>
      </c>
      <c r="AA852" s="148">
        <f t="shared" si="7043"/>
        <v>0</v>
      </c>
      <c r="AB852" s="148">
        <f t="shared" si="7043"/>
        <v>0</v>
      </c>
      <c r="AC852" s="148">
        <f t="shared" si="7043"/>
        <v>0</v>
      </c>
      <c r="AD852" s="148">
        <f t="shared" si="7043"/>
        <v>0</v>
      </c>
      <c r="AE852" s="59">
        <f t="shared" si="7043"/>
        <v>0</v>
      </c>
      <c r="AF852" s="59">
        <f t="shared" si="7043"/>
        <v>0</v>
      </c>
      <c r="AG852" s="59">
        <f t="shared" si="7043"/>
        <v>0</v>
      </c>
      <c r="AH852" s="59">
        <f t="shared" si="7043"/>
        <v>0</v>
      </c>
      <c r="AI852" s="148">
        <f t="shared" si="7044"/>
        <v>0</v>
      </c>
      <c r="AJ852" s="148">
        <f t="shared" si="7044"/>
        <v>0</v>
      </c>
      <c r="AK852" s="148">
        <f t="shared" si="7044"/>
        <v>0</v>
      </c>
      <c r="AL852" s="148">
        <f t="shared" si="7044"/>
        <v>0</v>
      </c>
      <c r="AM852" s="59">
        <f t="shared" si="7044"/>
        <v>0</v>
      </c>
      <c r="AN852" s="59">
        <f t="shared" si="7044"/>
        <v>0</v>
      </c>
      <c r="AO852" s="59">
        <f t="shared" si="7044"/>
        <v>0</v>
      </c>
      <c r="AP852" s="59">
        <f t="shared" si="7044"/>
        <v>0</v>
      </c>
      <c r="AQ852" s="148">
        <f t="shared" si="7044"/>
        <v>0</v>
      </c>
      <c r="AR852" s="148">
        <f t="shared" si="7044"/>
        <v>0</v>
      </c>
      <c r="AS852" s="148">
        <f t="shared" si="7044"/>
        <v>0</v>
      </c>
      <c r="AT852" s="148">
        <f t="shared" si="7044"/>
        <v>0</v>
      </c>
      <c r="AU852" s="59">
        <f t="shared" si="7044"/>
        <v>0</v>
      </c>
      <c r="AV852" s="59">
        <f t="shared" si="7044"/>
        <v>0</v>
      </c>
      <c r="AW852" s="59">
        <f t="shared" si="7044"/>
        <v>0</v>
      </c>
      <c r="AX852" s="59">
        <f t="shared" si="7044"/>
        <v>0</v>
      </c>
      <c r="AY852" s="148">
        <f t="shared" si="7045"/>
        <v>0</v>
      </c>
      <c r="AZ852" s="148">
        <f t="shared" si="7045"/>
        <v>0</v>
      </c>
      <c r="BA852" s="148">
        <f t="shared" si="7045"/>
        <v>0</v>
      </c>
      <c r="BB852" s="148">
        <f t="shared" si="7045"/>
        <v>0</v>
      </c>
      <c r="BC852" s="59">
        <f t="shared" si="7045"/>
        <v>0</v>
      </c>
      <c r="BD852" s="59">
        <f t="shared" si="7045"/>
        <v>0</v>
      </c>
      <c r="BE852" s="59">
        <f t="shared" si="7045"/>
        <v>0</v>
      </c>
      <c r="BF852" s="59">
        <f t="shared" si="7045"/>
        <v>0</v>
      </c>
      <c r="BG852" s="148">
        <f t="shared" si="7045"/>
        <v>0</v>
      </c>
      <c r="BH852" s="148">
        <f t="shared" si="7045"/>
        <v>0</v>
      </c>
      <c r="BI852" s="148">
        <f t="shared" si="7045"/>
        <v>0</v>
      </c>
      <c r="BJ852" s="148">
        <f t="shared" si="7045"/>
        <v>0</v>
      </c>
      <c r="BK852" s="59">
        <f t="shared" si="7045"/>
        <v>0</v>
      </c>
      <c r="BL852" s="59">
        <f t="shared" si="7045"/>
        <v>0</v>
      </c>
      <c r="BM852" s="59">
        <f t="shared" si="7045"/>
        <v>0</v>
      </c>
      <c r="BN852" s="59">
        <f t="shared" si="7045"/>
        <v>0</v>
      </c>
      <c r="BO852" s="148">
        <f t="shared" si="7046"/>
        <v>0</v>
      </c>
      <c r="BP852" s="148">
        <f t="shared" si="7046"/>
        <v>0</v>
      </c>
      <c r="BQ852" s="148">
        <f t="shared" si="7046"/>
        <v>0</v>
      </c>
      <c r="BR852" s="148">
        <f t="shared" si="7046"/>
        <v>0</v>
      </c>
      <c r="BS852" s="59">
        <f t="shared" si="7046"/>
        <v>0</v>
      </c>
      <c r="BT852" s="59">
        <f t="shared" si="7046"/>
        <v>0</v>
      </c>
      <c r="BU852" s="59">
        <f t="shared" si="7046"/>
        <v>0</v>
      </c>
      <c r="BV852" s="59">
        <f t="shared" si="7046"/>
        <v>0</v>
      </c>
    </row>
    <row r="853" spans="1:74" s="18" customFormat="1" hidden="1">
      <c r="A853" s="60" t="s">
        <v>121</v>
      </c>
      <c r="B853" s="122">
        <v>914</v>
      </c>
      <c r="C853" s="58" t="s">
        <v>80</v>
      </c>
      <c r="D853" s="58" t="s">
        <v>14</v>
      </c>
      <c r="E853" s="116" t="s">
        <v>534</v>
      </c>
      <c r="F853" s="58"/>
      <c r="G853" s="59">
        <f>G854</f>
        <v>0</v>
      </c>
      <c r="H853" s="59">
        <f t="shared" si="7042"/>
        <v>0</v>
      </c>
      <c r="I853" s="59">
        <f t="shared" si="7042"/>
        <v>0</v>
      </c>
      <c r="J853" s="59">
        <f t="shared" si="7042"/>
        <v>0</v>
      </c>
      <c r="K853" s="59">
        <f t="shared" si="7042"/>
        <v>0</v>
      </c>
      <c r="L853" s="59">
        <f t="shared" si="7042"/>
        <v>0</v>
      </c>
      <c r="M853" s="59">
        <f t="shared" si="7042"/>
        <v>0</v>
      </c>
      <c r="N853" s="59">
        <f t="shared" si="7042"/>
        <v>0</v>
      </c>
      <c r="O853" s="59">
        <f t="shared" si="7042"/>
        <v>0</v>
      </c>
      <c r="P853" s="59">
        <f t="shared" si="7042"/>
        <v>0</v>
      </c>
      <c r="Q853" s="59">
        <f t="shared" si="7042"/>
        <v>0</v>
      </c>
      <c r="R853" s="59">
        <f t="shared" si="7042"/>
        <v>0</v>
      </c>
      <c r="S853" s="148">
        <f t="shared" si="7043"/>
        <v>0</v>
      </c>
      <c r="T853" s="148">
        <f t="shared" si="7043"/>
        <v>0</v>
      </c>
      <c r="U853" s="148">
        <f t="shared" si="7043"/>
        <v>0</v>
      </c>
      <c r="V853" s="148">
        <f t="shared" si="7043"/>
        <v>0</v>
      </c>
      <c r="W853" s="59">
        <f t="shared" si="7043"/>
        <v>0</v>
      </c>
      <c r="X853" s="59">
        <f t="shared" si="7043"/>
        <v>0</v>
      </c>
      <c r="Y853" s="59">
        <f t="shared" si="7043"/>
        <v>0</v>
      </c>
      <c r="Z853" s="59">
        <f t="shared" si="7043"/>
        <v>0</v>
      </c>
      <c r="AA853" s="148">
        <f t="shared" si="7043"/>
        <v>0</v>
      </c>
      <c r="AB853" s="148">
        <f t="shared" si="7043"/>
        <v>0</v>
      </c>
      <c r="AC853" s="148">
        <f t="shared" si="7043"/>
        <v>0</v>
      </c>
      <c r="AD853" s="148">
        <f t="shared" si="7043"/>
        <v>0</v>
      </c>
      <c r="AE853" s="59">
        <f t="shared" si="7043"/>
        <v>0</v>
      </c>
      <c r="AF853" s="59">
        <f t="shared" si="7043"/>
        <v>0</v>
      </c>
      <c r="AG853" s="59">
        <f t="shared" si="7043"/>
        <v>0</v>
      </c>
      <c r="AH853" s="59">
        <f t="shared" si="7043"/>
        <v>0</v>
      </c>
      <c r="AI853" s="148">
        <f t="shared" si="7044"/>
        <v>0</v>
      </c>
      <c r="AJ853" s="148">
        <f t="shared" si="7044"/>
        <v>0</v>
      </c>
      <c r="AK853" s="148">
        <f t="shared" si="7044"/>
        <v>0</v>
      </c>
      <c r="AL853" s="148">
        <f t="shared" si="7044"/>
        <v>0</v>
      </c>
      <c r="AM853" s="59">
        <f t="shared" si="7044"/>
        <v>0</v>
      </c>
      <c r="AN853" s="59">
        <f t="shared" si="7044"/>
        <v>0</v>
      </c>
      <c r="AO853" s="59">
        <f t="shared" si="7044"/>
        <v>0</v>
      </c>
      <c r="AP853" s="59">
        <f t="shared" si="7044"/>
        <v>0</v>
      </c>
      <c r="AQ853" s="148">
        <f t="shared" si="7044"/>
        <v>0</v>
      </c>
      <c r="AR853" s="148">
        <f t="shared" si="7044"/>
        <v>0</v>
      </c>
      <c r="AS853" s="148">
        <f t="shared" si="7044"/>
        <v>0</v>
      </c>
      <c r="AT853" s="148">
        <f t="shared" si="7044"/>
        <v>0</v>
      </c>
      <c r="AU853" s="59">
        <f t="shared" si="7044"/>
        <v>0</v>
      </c>
      <c r="AV853" s="59">
        <f t="shared" si="7044"/>
        <v>0</v>
      </c>
      <c r="AW853" s="59">
        <f t="shared" si="7044"/>
        <v>0</v>
      </c>
      <c r="AX853" s="59">
        <f t="shared" si="7044"/>
        <v>0</v>
      </c>
      <c r="AY853" s="148">
        <f t="shared" si="7045"/>
        <v>0</v>
      </c>
      <c r="AZ853" s="148">
        <f t="shared" si="7045"/>
        <v>0</v>
      </c>
      <c r="BA853" s="148">
        <f t="shared" si="7045"/>
        <v>0</v>
      </c>
      <c r="BB853" s="148">
        <f t="shared" si="7045"/>
        <v>0</v>
      </c>
      <c r="BC853" s="59">
        <f t="shared" si="7045"/>
        <v>0</v>
      </c>
      <c r="BD853" s="59">
        <f t="shared" si="7045"/>
        <v>0</v>
      </c>
      <c r="BE853" s="59">
        <f t="shared" si="7045"/>
        <v>0</v>
      </c>
      <c r="BF853" s="59">
        <f t="shared" si="7045"/>
        <v>0</v>
      </c>
      <c r="BG853" s="148">
        <f t="shared" si="7045"/>
        <v>0</v>
      </c>
      <c r="BH853" s="148">
        <f t="shared" si="7045"/>
        <v>0</v>
      </c>
      <c r="BI853" s="148">
        <f t="shared" si="7045"/>
        <v>0</v>
      </c>
      <c r="BJ853" s="148">
        <f t="shared" si="7045"/>
        <v>0</v>
      </c>
      <c r="BK853" s="59">
        <f t="shared" si="7045"/>
        <v>0</v>
      </c>
      <c r="BL853" s="59">
        <f t="shared" si="7045"/>
        <v>0</v>
      </c>
      <c r="BM853" s="59">
        <f t="shared" si="7045"/>
        <v>0</v>
      </c>
      <c r="BN853" s="59">
        <f t="shared" si="7045"/>
        <v>0</v>
      </c>
      <c r="BO853" s="148">
        <f t="shared" si="7046"/>
        <v>0</v>
      </c>
      <c r="BP853" s="148">
        <f t="shared" si="7046"/>
        <v>0</v>
      </c>
      <c r="BQ853" s="148">
        <f t="shared" si="7046"/>
        <v>0</v>
      </c>
      <c r="BR853" s="148">
        <f t="shared" si="7046"/>
        <v>0</v>
      </c>
      <c r="BS853" s="59">
        <f t="shared" si="7046"/>
        <v>0</v>
      </c>
      <c r="BT853" s="59">
        <f t="shared" si="7046"/>
        <v>0</v>
      </c>
      <c r="BU853" s="59">
        <f t="shared" si="7046"/>
        <v>0</v>
      </c>
      <c r="BV853" s="59">
        <f t="shared" si="7046"/>
        <v>0</v>
      </c>
    </row>
    <row r="854" spans="1:74" s="18" customFormat="1" ht="33.6" hidden="1">
      <c r="A854" s="60" t="s">
        <v>122</v>
      </c>
      <c r="B854" s="122">
        <v>914</v>
      </c>
      <c r="C854" s="58" t="s">
        <v>80</v>
      </c>
      <c r="D854" s="58" t="s">
        <v>14</v>
      </c>
      <c r="E854" s="116" t="s">
        <v>534</v>
      </c>
      <c r="F854" s="58" t="s">
        <v>123</v>
      </c>
      <c r="G854" s="59">
        <f>G855</f>
        <v>0</v>
      </c>
      <c r="H854" s="59">
        <f t="shared" si="7042"/>
        <v>0</v>
      </c>
      <c r="I854" s="59">
        <f t="shared" si="7042"/>
        <v>0</v>
      </c>
      <c r="J854" s="59">
        <f t="shared" si="7042"/>
        <v>0</v>
      </c>
      <c r="K854" s="59">
        <f t="shared" si="7042"/>
        <v>0</v>
      </c>
      <c r="L854" s="59">
        <f t="shared" si="7042"/>
        <v>0</v>
      </c>
      <c r="M854" s="59">
        <f t="shared" si="7042"/>
        <v>0</v>
      </c>
      <c r="N854" s="59">
        <f t="shared" si="7042"/>
        <v>0</v>
      </c>
      <c r="O854" s="59">
        <f t="shared" si="7042"/>
        <v>0</v>
      </c>
      <c r="P854" s="59">
        <f t="shared" si="7042"/>
        <v>0</v>
      </c>
      <c r="Q854" s="59">
        <f t="shared" si="7042"/>
        <v>0</v>
      </c>
      <c r="R854" s="59">
        <f t="shared" si="7042"/>
        <v>0</v>
      </c>
      <c r="S854" s="148">
        <f t="shared" si="7043"/>
        <v>0</v>
      </c>
      <c r="T854" s="148">
        <f t="shared" si="7043"/>
        <v>0</v>
      </c>
      <c r="U854" s="148">
        <f t="shared" si="7043"/>
        <v>0</v>
      </c>
      <c r="V854" s="148">
        <f t="shared" si="7043"/>
        <v>0</v>
      </c>
      <c r="W854" s="59">
        <f t="shared" si="7043"/>
        <v>0</v>
      </c>
      <c r="X854" s="59">
        <f t="shared" si="7043"/>
        <v>0</v>
      </c>
      <c r="Y854" s="59">
        <f t="shared" si="7043"/>
        <v>0</v>
      </c>
      <c r="Z854" s="59">
        <f t="shared" si="7043"/>
        <v>0</v>
      </c>
      <c r="AA854" s="148">
        <f t="shared" si="7043"/>
        <v>0</v>
      </c>
      <c r="AB854" s="148">
        <f t="shared" si="7043"/>
        <v>0</v>
      </c>
      <c r="AC854" s="148">
        <f t="shared" si="7043"/>
        <v>0</v>
      </c>
      <c r="AD854" s="148">
        <f t="shared" si="7043"/>
        <v>0</v>
      </c>
      <c r="AE854" s="59">
        <f t="shared" si="7043"/>
        <v>0</v>
      </c>
      <c r="AF854" s="59">
        <f t="shared" si="7043"/>
        <v>0</v>
      </c>
      <c r="AG854" s="59">
        <f t="shared" si="7043"/>
        <v>0</v>
      </c>
      <c r="AH854" s="59">
        <f t="shared" si="7043"/>
        <v>0</v>
      </c>
      <c r="AI854" s="148">
        <f t="shared" si="7044"/>
        <v>0</v>
      </c>
      <c r="AJ854" s="148">
        <f t="shared" si="7044"/>
        <v>0</v>
      </c>
      <c r="AK854" s="148">
        <f t="shared" si="7044"/>
        <v>0</v>
      </c>
      <c r="AL854" s="148">
        <f t="shared" si="7044"/>
        <v>0</v>
      </c>
      <c r="AM854" s="59">
        <f t="shared" si="7044"/>
        <v>0</v>
      </c>
      <c r="AN854" s="59">
        <f t="shared" si="7044"/>
        <v>0</v>
      </c>
      <c r="AO854" s="59">
        <f t="shared" si="7044"/>
        <v>0</v>
      </c>
      <c r="AP854" s="59">
        <f t="shared" si="7044"/>
        <v>0</v>
      </c>
      <c r="AQ854" s="148">
        <f t="shared" si="7044"/>
        <v>0</v>
      </c>
      <c r="AR854" s="148">
        <f t="shared" si="7044"/>
        <v>0</v>
      </c>
      <c r="AS854" s="148">
        <f t="shared" si="7044"/>
        <v>0</v>
      </c>
      <c r="AT854" s="148">
        <f t="shared" si="7044"/>
        <v>0</v>
      </c>
      <c r="AU854" s="59">
        <f t="shared" si="7044"/>
        <v>0</v>
      </c>
      <c r="AV854" s="59">
        <f t="shared" si="7044"/>
        <v>0</v>
      </c>
      <c r="AW854" s="59">
        <f t="shared" si="7044"/>
        <v>0</v>
      </c>
      <c r="AX854" s="59">
        <f t="shared" si="7044"/>
        <v>0</v>
      </c>
      <c r="AY854" s="148">
        <f t="shared" si="7045"/>
        <v>0</v>
      </c>
      <c r="AZ854" s="148">
        <f t="shared" si="7045"/>
        <v>0</v>
      </c>
      <c r="BA854" s="148">
        <f t="shared" si="7045"/>
        <v>0</v>
      </c>
      <c r="BB854" s="148">
        <f t="shared" si="7045"/>
        <v>0</v>
      </c>
      <c r="BC854" s="59">
        <f t="shared" si="7045"/>
        <v>0</v>
      </c>
      <c r="BD854" s="59">
        <f t="shared" si="7045"/>
        <v>0</v>
      </c>
      <c r="BE854" s="59">
        <f t="shared" si="7045"/>
        <v>0</v>
      </c>
      <c r="BF854" s="59">
        <f t="shared" si="7045"/>
        <v>0</v>
      </c>
      <c r="BG854" s="148">
        <f t="shared" si="7045"/>
        <v>0</v>
      </c>
      <c r="BH854" s="148">
        <f t="shared" si="7045"/>
        <v>0</v>
      </c>
      <c r="BI854" s="148">
        <f t="shared" si="7045"/>
        <v>0</v>
      </c>
      <c r="BJ854" s="148">
        <f t="shared" si="7045"/>
        <v>0</v>
      </c>
      <c r="BK854" s="59">
        <f t="shared" si="7045"/>
        <v>0</v>
      </c>
      <c r="BL854" s="59">
        <f t="shared" si="7045"/>
        <v>0</v>
      </c>
      <c r="BM854" s="59">
        <f t="shared" si="7045"/>
        <v>0</v>
      </c>
      <c r="BN854" s="59">
        <f t="shared" si="7045"/>
        <v>0</v>
      </c>
      <c r="BO854" s="148">
        <f t="shared" si="7046"/>
        <v>0</v>
      </c>
      <c r="BP854" s="148">
        <f t="shared" si="7046"/>
        <v>0</v>
      </c>
      <c r="BQ854" s="148">
        <f t="shared" si="7046"/>
        <v>0</v>
      </c>
      <c r="BR854" s="148">
        <f t="shared" si="7046"/>
        <v>0</v>
      </c>
      <c r="BS854" s="59">
        <f t="shared" si="7046"/>
        <v>0</v>
      </c>
      <c r="BT854" s="59">
        <f t="shared" si="7046"/>
        <v>0</v>
      </c>
      <c r="BU854" s="59">
        <f t="shared" si="7046"/>
        <v>0</v>
      </c>
      <c r="BV854" s="59">
        <f t="shared" si="7046"/>
        <v>0</v>
      </c>
    </row>
    <row r="855" spans="1:74" s="18" customFormat="1" hidden="1">
      <c r="A855" s="60" t="s">
        <v>121</v>
      </c>
      <c r="B855" s="122">
        <v>914</v>
      </c>
      <c r="C855" s="58" t="s">
        <v>80</v>
      </c>
      <c r="D855" s="58" t="s">
        <v>14</v>
      </c>
      <c r="E855" s="116" t="s">
        <v>534</v>
      </c>
      <c r="F855" s="58" t="s">
        <v>124</v>
      </c>
      <c r="G855" s="59"/>
      <c r="H855" s="59"/>
      <c r="I855" s="59"/>
      <c r="J855" s="59"/>
      <c r="K855" s="59"/>
      <c r="L855" s="59"/>
      <c r="M855" s="59"/>
      <c r="N855" s="59"/>
      <c r="O855" s="59">
        <f>G855+K855</f>
        <v>0</v>
      </c>
      <c r="P855" s="59">
        <f t="shared" ref="P855" si="7047">H855+L855</f>
        <v>0</v>
      </c>
      <c r="Q855" s="59">
        <f t="shared" ref="Q855" si="7048">I855+M855</f>
        <v>0</v>
      </c>
      <c r="R855" s="59">
        <f t="shared" ref="R855" si="7049">J855+N855</f>
        <v>0</v>
      </c>
      <c r="S855" s="148"/>
      <c r="T855" s="148"/>
      <c r="U855" s="148"/>
      <c r="V855" s="148"/>
      <c r="W855" s="59">
        <f>O855+S855</f>
        <v>0</v>
      </c>
      <c r="X855" s="59">
        <f t="shared" ref="X855" si="7050">P855+T855</f>
        <v>0</v>
      </c>
      <c r="Y855" s="59">
        <f t="shared" ref="Y855" si="7051">Q855+U855</f>
        <v>0</v>
      </c>
      <c r="Z855" s="59">
        <f t="shared" ref="Z855" si="7052">R855+V855</f>
        <v>0</v>
      </c>
      <c r="AA855" s="148"/>
      <c r="AB855" s="148"/>
      <c r="AC855" s="148"/>
      <c r="AD855" s="148"/>
      <c r="AE855" s="59">
        <f>W855+AA855</f>
        <v>0</v>
      </c>
      <c r="AF855" s="59">
        <f t="shared" ref="AF855" si="7053">X855+AB855</f>
        <v>0</v>
      </c>
      <c r="AG855" s="59">
        <f t="shared" ref="AG855" si="7054">Y855+AC855</f>
        <v>0</v>
      </c>
      <c r="AH855" s="59">
        <f t="shared" ref="AH855" si="7055">Z855+AD855</f>
        <v>0</v>
      </c>
      <c r="AI855" s="148"/>
      <c r="AJ855" s="148"/>
      <c r="AK855" s="148"/>
      <c r="AL855" s="148"/>
      <c r="AM855" s="59">
        <f>AE855+AI855</f>
        <v>0</v>
      </c>
      <c r="AN855" s="59">
        <f t="shared" ref="AN855" si="7056">AF855+AJ855</f>
        <v>0</v>
      </c>
      <c r="AO855" s="59">
        <f t="shared" ref="AO855" si="7057">AG855+AK855</f>
        <v>0</v>
      </c>
      <c r="AP855" s="59">
        <f t="shared" ref="AP855" si="7058">AH855+AL855</f>
        <v>0</v>
      </c>
      <c r="AQ855" s="148"/>
      <c r="AR855" s="148"/>
      <c r="AS855" s="148"/>
      <c r="AT855" s="148"/>
      <c r="AU855" s="59">
        <f>AM855+AQ855</f>
        <v>0</v>
      </c>
      <c r="AV855" s="59">
        <f t="shared" ref="AV855" si="7059">AN855+AR855</f>
        <v>0</v>
      </c>
      <c r="AW855" s="59">
        <f t="shared" ref="AW855" si="7060">AO855+AS855</f>
        <v>0</v>
      </c>
      <c r="AX855" s="59">
        <f t="shared" ref="AX855" si="7061">AP855+AT855</f>
        <v>0</v>
      </c>
      <c r="AY855" s="148"/>
      <c r="AZ855" s="148"/>
      <c r="BA855" s="148"/>
      <c r="BB855" s="148"/>
      <c r="BC855" s="59">
        <f>AU855+AY855</f>
        <v>0</v>
      </c>
      <c r="BD855" s="59">
        <f t="shared" ref="BD855" si="7062">AV855+AZ855</f>
        <v>0</v>
      </c>
      <c r="BE855" s="59">
        <f t="shared" ref="BE855" si="7063">AW855+BA855</f>
        <v>0</v>
      </c>
      <c r="BF855" s="59">
        <f t="shared" ref="BF855" si="7064">AX855+BB855</f>
        <v>0</v>
      </c>
      <c r="BG855" s="148"/>
      <c r="BH855" s="148"/>
      <c r="BI855" s="148"/>
      <c r="BJ855" s="148"/>
      <c r="BK855" s="59">
        <f>BC855+BG855</f>
        <v>0</v>
      </c>
      <c r="BL855" s="59">
        <f t="shared" ref="BL855" si="7065">BD855+BH855</f>
        <v>0</v>
      </c>
      <c r="BM855" s="59">
        <f t="shared" ref="BM855" si="7066">BE855+BI855</f>
        <v>0</v>
      </c>
      <c r="BN855" s="59">
        <f t="shared" ref="BN855" si="7067">BF855+BJ855</f>
        <v>0</v>
      </c>
      <c r="BO855" s="148"/>
      <c r="BP855" s="148"/>
      <c r="BQ855" s="148"/>
      <c r="BR855" s="148"/>
      <c r="BS855" s="59">
        <f>BK855+BO855</f>
        <v>0</v>
      </c>
      <c r="BT855" s="59">
        <f t="shared" ref="BT855" si="7068">BL855+BP855</f>
        <v>0</v>
      </c>
      <c r="BU855" s="59">
        <f t="shared" ref="BU855" si="7069">BM855+BQ855</f>
        <v>0</v>
      </c>
      <c r="BV855" s="59">
        <f t="shared" ref="BV855" si="7070">BN855+BR855</f>
        <v>0</v>
      </c>
    </row>
    <row r="856" spans="1:74" s="5" customFormat="1">
      <c r="A856" s="8"/>
      <c r="B856" s="12"/>
      <c r="C856" s="10"/>
      <c r="D856" s="10"/>
      <c r="E856" s="13"/>
      <c r="F856" s="10"/>
      <c r="G856" s="6"/>
      <c r="H856" s="6"/>
      <c r="I856" s="6"/>
      <c r="J856" s="6"/>
      <c r="K856" s="148"/>
      <c r="L856" s="148"/>
      <c r="M856" s="148"/>
      <c r="N856" s="148"/>
      <c r="O856" s="6"/>
      <c r="P856" s="6"/>
      <c r="Q856" s="6"/>
      <c r="R856" s="6"/>
      <c r="S856" s="148"/>
      <c r="T856" s="148"/>
      <c r="U856" s="148"/>
      <c r="V856" s="148"/>
      <c r="W856" s="6"/>
      <c r="X856" s="6"/>
      <c r="Y856" s="6"/>
      <c r="Z856" s="6"/>
      <c r="AA856" s="148"/>
      <c r="AB856" s="148"/>
      <c r="AC856" s="148"/>
      <c r="AD856" s="148"/>
      <c r="AE856" s="6"/>
      <c r="AF856" s="6"/>
      <c r="AG856" s="6"/>
      <c r="AH856" s="6"/>
      <c r="AI856" s="148"/>
      <c r="AJ856" s="148"/>
      <c r="AK856" s="148"/>
      <c r="AL856" s="148"/>
      <c r="AM856" s="6"/>
      <c r="AN856" s="6"/>
      <c r="AO856" s="6"/>
      <c r="AP856" s="6"/>
      <c r="AQ856" s="148"/>
      <c r="AR856" s="148"/>
      <c r="AS856" s="148"/>
      <c r="AT856" s="148"/>
      <c r="AU856" s="6"/>
      <c r="AV856" s="6"/>
      <c r="AW856" s="6"/>
      <c r="AX856" s="6"/>
      <c r="AY856" s="148"/>
      <c r="AZ856" s="148"/>
      <c r="BA856" s="148"/>
      <c r="BB856" s="148"/>
      <c r="BC856" s="6"/>
      <c r="BD856" s="6"/>
      <c r="BE856" s="6"/>
      <c r="BF856" s="6"/>
      <c r="BG856" s="148"/>
      <c r="BH856" s="148"/>
      <c r="BI856" s="148"/>
      <c r="BJ856" s="148"/>
      <c r="BK856" s="6"/>
      <c r="BL856" s="6"/>
      <c r="BM856" s="6"/>
      <c r="BN856" s="6"/>
      <c r="BO856" s="148"/>
      <c r="BP856" s="148"/>
      <c r="BQ856" s="148"/>
      <c r="BR856" s="148"/>
      <c r="BS856" s="6"/>
      <c r="BT856" s="6"/>
      <c r="BU856" s="6"/>
      <c r="BV856" s="6"/>
    </row>
    <row r="857" spans="1:74" ht="17.399999999999999">
      <c r="A857" s="20" t="s">
        <v>150</v>
      </c>
      <c r="B857" s="82" t="s">
        <v>214</v>
      </c>
      <c r="C857" s="48" t="s">
        <v>1</v>
      </c>
      <c r="D857" s="48" t="s">
        <v>27</v>
      </c>
      <c r="E857" s="48"/>
      <c r="F857" s="82"/>
      <c r="G857" s="27">
        <f>G858</f>
        <v>14626</v>
      </c>
      <c r="H857" s="27">
        <f t="shared" ref="H857:W861" si="7071">H858</f>
        <v>0</v>
      </c>
      <c r="I857" s="27">
        <f t="shared" si="7071"/>
        <v>0</v>
      </c>
      <c r="J857" s="27">
        <f t="shared" si="7071"/>
        <v>0</v>
      </c>
      <c r="K857" s="158">
        <f t="shared" si="7071"/>
        <v>0</v>
      </c>
      <c r="L857" s="158">
        <f t="shared" si="7071"/>
        <v>0</v>
      </c>
      <c r="M857" s="158">
        <f t="shared" si="7071"/>
        <v>0</v>
      </c>
      <c r="N857" s="158">
        <f t="shared" si="7071"/>
        <v>0</v>
      </c>
      <c r="O857" s="27">
        <f t="shared" si="7071"/>
        <v>14626</v>
      </c>
      <c r="P857" s="27">
        <f t="shared" si="7071"/>
        <v>0</v>
      </c>
      <c r="Q857" s="27">
        <f t="shared" si="7071"/>
        <v>0</v>
      </c>
      <c r="R857" s="27">
        <f t="shared" si="7071"/>
        <v>0</v>
      </c>
      <c r="S857" s="158">
        <f t="shared" si="7071"/>
        <v>0</v>
      </c>
      <c r="T857" s="158">
        <f t="shared" si="7071"/>
        <v>0</v>
      </c>
      <c r="U857" s="158">
        <f t="shared" si="7071"/>
        <v>0</v>
      </c>
      <c r="V857" s="158">
        <f t="shared" si="7071"/>
        <v>0</v>
      </c>
      <c r="W857" s="27">
        <f t="shared" si="7071"/>
        <v>14626</v>
      </c>
      <c r="X857" s="27">
        <f t="shared" ref="S857:AI861" si="7072">X858</f>
        <v>0</v>
      </c>
      <c r="Y857" s="27">
        <f t="shared" si="7072"/>
        <v>0</v>
      </c>
      <c r="Z857" s="27">
        <f t="shared" si="7072"/>
        <v>0</v>
      </c>
      <c r="AA857" s="158">
        <f t="shared" si="7072"/>
        <v>0</v>
      </c>
      <c r="AB857" s="158">
        <f t="shared" si="7072"/>
        <v>0</v>
      </c>
      <c r="AC857" s="158">
        <f t="shared" si="7072"/>
        <v>0</v>
      </c>
      <c r="AD857" s="158">
        <f t="shared" si="7072"/>
        <v>0</v>
      </c>
      <c r="AE857" s="27">
        <f t="shared" si="7072"/>
        <v>14626</v>
      </c>
      <c r="AF857" s="27">
        <f t="shared" si="7072"/>
        <v>0</v>
      </c>
      <c r="AG857" s="27">
        <f t="shared" si="7072"/>
        <v>0</v>
      </c>
      <c r="AH857" s="27">
        <f t="shared" si="7072"/>
        <v>0</v>
      </c>
      <c r="AI857" s="158">
        <f t="shared" si="7072"/>
        <v>0</v>
      </c>
      <c r="AJ857" s="158">
        <f t="shared" ref="AI857:AY861" si="7073">AJ858</f>
        <v>0</v>
      </c>
      <c r="AK857" s="158">
        <f t="shared" si="7073"/>
        <v>0</v>
      </c>
      <c r="AL857" s="158">
        <f t="shared" si="7073"/>
        <v>0</v>
      </c>
      <c r="AM857" s="27">
        <f t="shared" si="7073"/>
        <v>14626</v>
      </c>
      <c r="AN857" s="27">
        <f t="shared" si="7073"/>
        <v>0</v>
      </c>
      <c r="AO857" s="27">
        <f t="shared" si="7073"/>
        <v>0</v>
      </c>
      <c r="AP857" s="27">
        <f t="shared" si="7073"/>
        <v>0</v>
      </c>
      <c r="AQ857" s="158">
        <f t="shared" si="7073"/>
        <v>0</v>
      </c>
      <c r="AR857" s="158">
        <f t="shared" si="7073"/>
        <v>0</v>
      </c>
      <c r="AS857" s="158">
        <f t="shared" si="7073"/>
        <v>0</v>
      </c>
      <c r="AT857" s="158">
        <f t="shared" si="7073"/>
        <v>0</v>
      </c>
      <c r="AU857" s="27">
        <f t="shared" si="7073"/>
        <v>14626</v>
      </c>
      <c r="AV857" s="27">
        <f t="shared" si="7073"/>
        <v>0</v>
      </c>
      <c r="AW857" s="27">
        <f t="shared" si="7073"/>
        <v>0</v>
      </c>
      <c r="AX857" s="27">
        <f t="shared" si="7073"/>
        <v>0</v>
      </c>
      <c r="AY857" s="158">
        <f t="shared" si="7073"/>
        <v>0</v>
      </c>
      <c r="AZ857" s="158">
        <f t="shared" ref="AY857:BO861" si="7074">AZ858</f>
        <v>0</v>
      </c>
      <c r="BA857" s="158">
        <f t="shared" si="7074"/>
        <v>0</v>
      </c>
      <c r="BB857" s="158">
        <f t="shared" si="7074"/>
        <v>0</v>
      </c>
      <c r="BC857" s="27">
        <f t="shared" si="7074"/>
        <v>14626</v>
      </c>
      <c r="BD857" s="27">
        <f t="shared" si="7074"/>
        <v>0</v>
      </c>
      <c r="BE857" s="27">
        <f t="shared" si="7074"/>
        <v>0</v>
      </c>
      <c r="BF857" s="27">
        <f t="shared" si="7074"/>
        <v>0</v>
      </c>
      <c r="BG857" s="158">
        <f t="shared" si="7074"/>
        <v>0</v>
      </c>
      <c r="BH857" s="158">
        <f t="shared" si="7074"/>
        <v>0</v>
      </c>
      <c r="BI857" s="158">
        <f t="shared" si="7074"/>
        <v>0</v>
      </c>
      <c r="BJ857" s="158">
        <f t="shared" si="7074"/>
        <v>0</v>
      </c>
      <c r="BK857" s="27">
        <f t="shared" si="7074"/>
        <v>14626</v>
      </c>
      <c r="BL857" s="27">
        <f t="shared" si="7074"/>
        <v>0</v>
      </c>
      <c r="BM857" s="27">
        <f t="shared" si="7074"/>
        <v>0</v>
      </c>
      <c r="BN857" s="27">
        <f t="shared" si="7074"/>
        <v>0</v>
      </c>
      <c r="BO857" s="158">
        <f t="shared" si="7074"/>
        <v>0</v>
      </c>
      <c r="BP857" s="158">
        <f t="shared" ref="BO857:BV861" si="7075">BP858</f>
        <v>0</v>
      </c>
      <c r="BQ857" s="158">
        <f t="shared" si="7075"/>
        <v>0</v>
      </c>
      <c r="BR857" s="158">
        <f t="shared" si="7075"/>
        <v>0</v>
      </c>
      <c r="BS857" s="27">
        <f t="shared" si="7075"/>
        <v>14626</v>
      </c>
      <c r="BT857" s="27">
        <f t="shared" si="7075"/>
        <v>0</v>
      </c>
      <c r="BU857" s="27">
        <f t="shared" si="7075"/>
        <v>0</v>
      </c>
      <c r="BV857" s="27">
        <f t="shared" si="7075"/>
        <v>0</v>
      </c>
    </row>
    <row r="858" spans="1:74" s="5" customFormat="1" ht="50.4">
      <c r="A858" s="8" t="s">
        <v>645</v>
      </c>
      <c r="B858" s="12">
        <v>914</v>
      </c>
      <c r="C858" s="10" t="s">
        <v>1</v>
      </c>
      <c r="D858" s="10" t="s">
        <v>27</v>
      </c>
      <c r="E858" s="6" t="s">
        <v>642</v>
      </c>
      <c r="F858" s="10"/>
      <c r="G858" s="6">
        <f>G859</f>
        <v>14626</v>
      </c>
      <c r="H858" s="6">
        <f t="shared" si="7071"/>
        <v>0</v>
      </c>
      <c r="I858" s="6">
        <f t="shared" si="7071"/>
        <v>0</v>
      </c>
      <c r="J858" s="6">
        <f t="shared" si="7071"/>
        <v>0</v>
      </c>
      <c r="K858" s="148">
        <f t="shared" si="7071"/>
        <v>0</v>
      </c>
      <c r="L858" s="148">
        <f t="shared" si="7071"/>
        <v>0</v>
      </c>
      <c r="M858" s="148">
        <f t="shared" si="7071"/>
        <v>0</v>
      </c>
      <c r="N858" s="148">
        <f t="shared" si="7071"/>
        <v>0</v>
      </c>
      <c r="O858" s="6">
        <f t="shared" si="7071"/>
        <v>14626</v>
      </c>
      <c r="P858" s="6">
        <f t="shared" si="7071"/>
        <v>0</v>
      </c>
      <c r="Q858" s="6">
        <f t="shared" si="7071"/>
        <v>0</v>
      </c>
      <c r="R858" s="6">
        <f t="shared" si="7071"/>
        <v>0</v>
      </c>
      <c r="S858" s="148">
        <f t="shared" si="7072"/>
        <v>0</v>
      </c>
      <c r="T858" s="148">
        <f t="shared" si="7072"/>
        <v>0</v>
      </c>
      <c r="U858" s="148">
        <f t="shared" si="7072"/>
        <v>0</v>
      </c>
      <c r="V858" s="148">
        <f t="shared" si="7072"/>
        <v>0</v>
      </c>
      <c r="W858" s="6">
        <f t="shared" si="7072"/>
        <v>14626</v>
      </c>
      <c r="X858" s="6">
        <f t="shared" si="7072"/>
        <v>0</v>
      </c>
      <c r="Y858" s="6">
        <f t="shared" si="7072"/>
        <v>0</v>
      </c>
      <c r="Z858" s="6">
        <f t="shared" si="7072"/>
        <v>0</v>
      </c>
      <c r="AA858" s="148">
        <f t="shared" si="7072"/>
        <v>0</v>
      </c>
      <c r="AB858" s="148">
        <f t="shared" si="7072"/>
        <v>0</v>
      </c>
      <c r="AC858" s="148">
        <f t="shared" si="7072"/>
        <v>0</v>
      </c>
      <c r="AD858" s="148">
        <f t="shared" si="7072"/>
        <v>0</v>
      </c>
      <c r="AE858" s="6">
        <f t="shared" si="7072"/>
        <v>14626</v>
      </c>
      <c r="AF858" s="6">
        <f t="shared" si="7072"/>
        <v>0</v>
      </c>
      <c r="AG858" s="6">
        <f t="shared" si="7072"/>
        <v>0</v>
      </c>
      <c r="AH858" s="6">
        <f t="shared" si="7072"/>
        <v>0</v>
      </c>
      <c r="AI858" s="148">
        <f t="shared" si="7073"/>
        <v>0</v>
      </c>
      <c r="AJ858" s="148">
        <f t="shared" si="7073"/>
        <v>0</v>
      </c>
      <c r="AK858" s="148">
        <f t="shared" si="7073"/>
        <v>0</v>
      </c>
      <c r="AL858" s="148">
        <f t="shared" si="7073"/>
        <v>0</v>
      </c>
      <c r="AM858" s="6">
        <f t="shared" si="7073"/>
        <v>14626</v>
      </c>
      <c r="AN858" s="6">
        <f t="shared" si="7073"/>
        <v>0</v>
      </c>
      <c r="AO858" s="6">
        <f t="shared" si="7073"/>
        <v>0</v>
      </c>
      <c r="AP858" s="6">
        <f t="shared" si="7073"/>
        <v>0</v>
      </c>
      <c r="AQ858" s="148">
        <f t="shared" si="7073"/>
        <v>0</v>
      </c>
      <c r="AR858" s="148">
        <f t="shared" si="7073"/>
        <v>0</v>
      </c>
      <c r="AS858" s="148">
        <f t="shared" si="7073"/>
        <v>0</v>
      </c>
      <c r="AT858" s="148">
        <f t="shared" si="7073"/>
        <v>0</v>
      </c>
      <c r="AU858" s="6">
        <f t="shared" si="7073"/>
        <v>14626</v>
      </c>
      <c r="AV858" s="6">
        <f t="shared" si="7073"/>
        <v>0</v>
      </c>
      <c r="AW858" s="6">
        <f t="shared" si="7073"/>
        <v>0</v>
      </c>
      <c r="AX858" s="6">
        <f t="shared" si="7073"/>
        <v>0</v>
      </c>
      <c r="AY858" s="148">
        <f t="shared" si="7074"/>
        <v>0</v>
      </c>
      <c r="AZ858" s="148">
        <f t="shared" si="7074"/>
        <v>0</v>
      </c>
      <c r="BA858" s="148">
        <f t="shared" si="7074"/>
        <v>0</v>
      </c>
      <c r="BB858" s="148">
        <f t="shared" si="7074"/>
        <v>0</v>
      </c>
      <c r="BC858" s="6">
        <f t="shared" si="7074"/>
        <v>14626</v>
      </c>
      <c r="BD858" s="6">
        <f t="shared" si="7074"/>
        <v>0</v>
      </c>
      <c r="BE858" s="6">
        <f t="shared" si="7074"/>
        <v>0</v>
      </c>
      <c r="BF858" s="6">
        <f t="shared" si="7074"/>
        <v>0</v>
      </c>
      <c r="BG858" s="148">
        <f t="shared" si="7074"/>
        <v>0</v>
      </c>
      <c r="BH858" s="148">
        <f t="shared" si="7074"/>
        <v>0</v>
      </c>
      <c r="BI858" s="148">
        <f t="shared" si="7074"/>
        <v>0</v>
      </c>
      <c r="BJ858" s="148">
        <f t="shared" si="7074"/>
        <v>0</v>
      </c>
      <c r="BK858" s="6">
        <f t="shared" si="7074"/>
        <v>14626</v>
      </c>
      <c r="BL858" s="6">
        <f t="shared" si="7074"/>
        <v>0</v>
      </c>
      <c r="BM858" s="6">
        <f t="shared" si="7074"/>
        <v>0</v>
      </c>
      <c r="BN858" s="6">
        <f t="shared" si="7074"/>
        <v>0</v>
      </c>
      <c r="BO858" s="148">
        <f t="shared" si="7075"/>
        <v>0</v>
      </c>
      <c r="BP858" s="148">
        <f t="shared" si="7075"/>
        <v>0</v>
      </c>
      <c r="BQ858" s="148">
        <f t="shared" si="7075"/>
        <v>0</v>
      </c>
      <c r="BR858" s="148">
        <f t="shared" si="7075"/>
        <v>0</v>
      </c>
      <c r="BS858" s="6">
        <f t="shared" si="7075"/>
        <v>14626</v>
      </c>
      <c r="BT858" s="6">
        <f t="shared" si="7075"/>
        <v>0</v>
      </c>
      <c r="BU858" s="6">
        <f t="shared" si="7075"/>
        <v>0</v>
      </c>
      <c r="BV858" s="6">
        <f t="shared" si="7075"/>
        <v>0</v>
      </c>
    </row>
    <row r="859" spans="1:74" s="5" customFormat="1">
      <c r="A859" s="8" t="s">
        <v>15</v>
      </c>
      <c r="B859" s="12">
        <v>914</v>
      </c>
      <c r="C859" s="10" t="s">
        <v>1</v>
      </c>
      <c r="D859" s="10" t="s">
        <v>27</v>
      </c>
      <c r="E859" s="13" t="s">
        <v>643</v>
      </c>
      <c r="F859" s="10"/>
      <c r="G859" s="6">
        <f>G861</f>
        <v>14626</v>
      </c>
      <c r="H859" s="6">
        <f>H861</f>
        <v>0</v>
      </c>
      <c r="I859" s="6">
        <f>I861</f>
        <v>0</v>
      </c>
      <c r="J859" s="6">
        <f>J861</f>
        <v>0</v>
      </c>
      <c r="K859" s="148">
        <f t="shared" ref="K859:R859" si="7076">K861</f>
        <v>0</v>
      </c>
      <c r="L859" s="148">
        <f t="shared" si="7076"/>
        <v>0</v>
      </c>
      <c r="M859" s="148">
        <f t="shared" si="7076"/>
        <v>0</v>
      </c>
      <c r="N859" s="148">
        <f t="shared" si="7076"/>
        <v>0</v>
      </c>
      <c r="O859" s="6">
        <f t="shared" si="7076"/>
        <v>14626</v>
      </c>
      <c r="P859" s="6">
        <f t="shared" si="7076"/>
        <v>0</v>
      </c>
      <c r="Q859" s="6">
        <f t="shared" si="7076"/>
        <v>0</v>
      </c>
      <c r="R859" s="6">
        <f t="shared" si="7076"/>
        <v>0</v>
      </c>
      <c r="S859" s="148">
        <f t="shared" ref="S859:Z859" si="7077">S861</f>
        <v>0</v>
      </c>
      <c r="T859" s="148">
        <f t="shared" si="7077"/>
        <v>0</v>
      </c>
      <c r="U859" s="148">
        <f t="shared" si="7077"/>
        <v>0</v>
      </c>
      <c r="V859" s="148">
        <f t="shared" si="7077"/>
        <v>0</v>
      </c>
      <c r="W859" s="6">
        <f t="shared" si="7077"/>
        <v>14626</v>
      </c>
      <c r="X859" s="6">
        <f t="shared" si="7077"/>
        <v>0</v>
      </c>
      <c r="Y859" s="6">
        <f t="shared" si="7077"/>
        <v>0</v>
      </c>
      <c r="Z859" s="6">
        <f t="shared" si="7077"/>
        <v>0</v>
      </c>
      <c r="AA859" s="148">
        <f t="shared" ref="AA859:AH859" si="7078">AA861</f>
        <v>0</v>
      </c>
      <c r="AB859" s="148">
        <f t="shared" si="7078"/>
        <v>0</v>
      </c>
      <c r="AC859" s="148">
        <f t="shared" si="7078"/>
        <v>0</v>
      </c>
      <c r="AD859" s="148">
        <f t="shared" si="7078"/>
        <v>0</v>
      </c>
      <c r="AE859" s="6">
        <f t="shared" si="7078"/>
        <v>14626</v>
      </c>
      <c r="AF859" s="6">
        <f t="shared" si="7078"/>
        <v>0</v>
      </c>
      <c r="AG859" s="6">
        <f t="shared" si="7078"/>
        <v>0</v>
      </c>
      <c r="AH859" s="6">
        <f t="shared" si="7078"/>
        <v>0</v>
      </c>
      <c r="AI859" s="148">
        <f t="shared" ref="AI859:AP859" si="7079">AI861</f>
        <v>0</v>
      </c>
      <c r="AJ859" s="148">
        <f t="shared" si="7079"/>
        <v>0</v>
      </c>
      <c r="AK859" s="148">
        <f t="shared" si="7079"/>
        <v>0</v>
      </c>
      <c r="AL859" s="148">
        <f t="shared" si="7079"/>
        <v>0</v>
      </c>
      <c r="AM859" s="6">
        <f t="shared" si="7079"/>
        <v>14626</v>
      </c>
      <c r="AN859" s="6">
        <f t="shared" si="7079"/>
        <v>0</v>
      </c>
      <c r="AO859" s="6">
        <f t="shared" si="7079"/>
        <v>0</v>
      </c>
      <c r="AP859" s="6">
        <f t="shared" si="7079"/>
        <v>0</v>
      </c>
      <c r="AQ859" s="148">
        <f t="shared" ref="AQ859:AX859" si="7080">AQ861</f>
        <v>0</v>
      </c>
      <c r="AR859" s="148">
        <f t="shared" si="7080"/>
        <v>0</v>
      </c>
      <c r="AS859" s="148">
        <f t="shared" si="7080"/>
        <v>0</v>
      </c>
      <c r="AT859" s="148">
        <f t="shared" si="7080"/>
        <v>0</v>
      </c>
      <c r="AU859" s="6">
        <f t="shared" si="7080"/>
        <v>14626</v>
      </c>
      <c r="AV859" s="6">
        <f t="shared" si="7080"/>
        <v>0</v>
      </c>
      <c r="AW859" s="6">
        <f t="shared" si="7080"/>
        <v>0</v>
      </c>
      <c r="AX859" s="6">
        <f t="shared" si="7080"/>
        <v>0</v>
      </c>
      <c r="AY859" s="148">
        <f t="shared" ref="AY859:BF859" si="7081">AY861</f>
        <v>0</v>
      </c>
      <c r="AZ859" s="148">
        <f t="shared" si="7081"/>
        <v>0</v>
      </c>
      <c r="BA859" s="148">
        <f t="shared" si="7081"/>
        <v>0</v>
      </c>
      <c r="BB859" s="148">
        <f t="shared" si="7081"/>
        <v>0</v>
      </c>
      <c r="BC859" s="6">
        <f t="shared" si="7081"/>
        <v>14626</v>
      </c>
      <c r="BD859" s="6">
        <f t="shared" si="7081"/>
        <v>0</v>
      </c>
      <c r="BE859" s="6">
        <f t="shared" si="7081"/>
        <v>0</v>
      </c>
      <c r="BF859" s="6">
        <f t="shared" si="7081"/>
        <v>0</v>
      </c>
      <c r="BG859" s="148">
        <f t="shared" ref="BG859:BN859" si="7082">BG861</f>
        <v>0</v>
      </c>
      <c r="BH859" s="148">
        <f t="shared" si="7082"/>
        <v>0</v>
      </c>
      <c r="BI859" s="148">
        <f t="shared" si="7082"/>
        <v>0</v>
      </c>
      <c r="BJ859" s="148">
        <f t="shared" si="7082"/>
        <v>0</v>
      </c>
      <c r="BK859" s="6">
        <f t="shared" si="7082"/>
        <v>14626</v>
      </c>
      <c r="BL859" s="6">
        <f t="shared" si="7082"/>
        <v>0</v>
      </c>
      <c r="BM859" s="6">
        <f t="shared" si="7082"/>
        <v>0</v>
      </c>
      <c r="BN859" s="6">
        <f t="shared" si="7082"/>
        <v>0</v>
      </c>
      <c r="BO859" s="148">
        <f t="shared" ref="BO859:BV859" si="7083">BO861</f>
        <v>0</v>
      </c>
      <c r="BP859" s="148">
        <f t="shared" si="7083"/>
        <v>0</v>
      </c>
      <c r="BQ859" s="148">
        <f t="shared" si="7083"/>
        <v>0</v>
      </c>
      <c r="BR859" s="148">
        <f t="shared" si="7083"/>
        <v>0</v>
      </c>
      <c r="BS859" s="6">
        <f t="shared" si="7083"/>
        <v>14626</v>
      </c>
      <c r="BT859" s="6">
        <f t="shared" si="7083"/>
        <v>0</v>
      </c>
      <c r="BU859" s="6">
        <f t="shared" si="7083"/>
        <v>0</v>
      </c>
      <c r="BV859" s="6">
        <f t="shared" si="7083"/>
        <v>0</v>
      </c>
    </row>
    <row r="860" spans="1:74" s="5" customFormat="1">
      <c r="A860" s="8" t="s">
        <v>121</v>
      </c>
      <c r="B860" s="12">
        <v>914</v>
      </c>
      <c r="C860" s="10" t="s">
        <v>1</v>
      </c>
      <c r="D860" s="10" t="s">
        <v>27</v>
      </c>
      <c r="E860" s="13" t="s">
        <v>720</v>
      </c>
      <c r="F860" s="10"/>
      <c r="G860" s="6">
        <f>G861</f>
        <v>14626</v>
      </c>
      <c r="H860" s="6">
        <f t="shared" ref="H860:W861" si="7084">H861</f>
        <v>0</v>
      </c>
      <c r="I860" s="6">
        <f t="shared" si="7084"/>
        <v>0</v>
      </c>
      <c r="J860" s="6">
        <f t="shared" si="7084"/>
        <v>0</v>
      </c>
      <c r="K860" s="148">
        <f t="shared" si="7084"/>
        <v>0</v>
      </c>
      <c r="L860" s="148">
        <f t="shared" si="7084"/>
        <v>0</v>
      </c>
      <c r="M860" s="148">
        <f t="shared" si="7084"/>
        <v>0</v>
      </c>
      <c r="N860" s="148">
        <f t="shared" si="7084"/>
        <v>0</v>
      </c>
      <c r="O860" s="6">
        <f t="shared" si="7084"/>
        <v>14626</v>
      </c>
      <c r="P860" s="6">
        <f t="shared" si="7084"/>
        <v>0</v>
      </c>
      <c r="Q860" s="6">
        <f t="shared" si="7084"/>
        <v>0</v>
      </c>
      <c r="R860" s="6">
        <f t="shared" si="7084"/>
        <v>0</v>
      </c>
      <c r="S860" s="148">
        <f t="shared" si="7084"/>
        <v>0</v>
      </c>
      <c r="T860" s="148">
        <f t="shared" si="7084"/>
        <v>0</v>
      </c>
      <c r="U860" s="148">
        <f t="shared" si="7084"/>
        <v>0</v>
      </c>
      <c r="V860" s="148">
        <f t="shared" si="7084"/>
        <v>0</v>
      </c>
      <c r="W860" s="6">
        <f t="shared" si="7084"/>
        <v>14626</v>
      </c>
      <c r="X860" s="6">
        <f t="shared" ref="S860:AI861" si="7085">X861</f>
        <v>0</v>
      </c>
      <c r="Y860" s="6">
        <f t="shared" si="7085"/>
        <v>0</v>
      </c>
      <c r="Z860" s="6">
        <f t="shared" si="7085"/>
        <v>0</v>
      </c>
      <c r="AA860" s="148">
        <f t="shared" si="7085"/>
        <v>0</v>
      </c>
      <c r="AB860" s="148">
        <f t="shared" si="7085"/>
        <v>0</v>
      </c>
      <c r="AC860" s="148">
        <f t="shared" si="7085"/>
        <v>0</v>
      </c>
      <c r="AD860" s="148">
        <f t="shared" si="7085"/>
        <v>0</v>
      </c>
      <c r="AE860" s="6">
        <f t="shared" si="7085"/>
        <v>14626</v>
      </c>
      <c r="AF860" s="6">
        <f t="shared" si="7085"/>
        <v>0</v>
      </c>
      <c r="AG860" s="6">
        <f t="shared" si="7085"/>
        <v>0</v>
      </c>
      <c r="AH860" s="6">
        <f t="shared" si="7085"/>
        <v>0</v>
      </c>
      <c r="AI860" s="148">
        <f t="shared" si="7085"/>
        <v>0</v>
      </c>
      <c r="AJ860" s="148">
        <f t="shared" ref="AI860:AY861" si="7086">AJ861</f>
        <v>0</v>
      </c>
      <c r="AK860" s="148">
        <f t="shared" si="7086"/>
        <v>0</v>
      </c>
      <c r="AL860" s="148">
        <f t="shared" si="7086"/>
        <v>0</v>
      </c>
      <c r="AM860" s="6">
        <f t="shared" si="7086"/>
        <v>14626</v>
      </c>
      <c r="AN860" s="6">
        <f t="shared" si="7086"/>
        <v>0</v>
      </c>
      <c r="AO860" s="6">
        <f t="shared" si="7086"/>
        <v>0</v>
      </c>
      <c r="AP860" s="6">
        <f t="shared" si="7086"/>
        <v>0</v>
      </c>
      <c r="AQ860" s="148">
        <f t="shared" si="7086"/>
        <v>0</v>
      </c>
      <c r="AR860" s="148">
        <f t="shared" si="7086"/>
        <v>0</v>
      </c>
      <c r="AS860" s="148">
        <f t="shared" si="7086"/>
        <v>0</v>
      </c>
      <c r="AT860" s="148">
        <f t="shared" si="7086"/>
        <v>0</v>
      </c>
      <c r="AU860" s="6">
        <f t="shared" si="7086"/>
        <v>14626</v>
      </c>
      <c r="AV860" s="6">
        <f t="shared" si="7086"/>
        <v>0</v>
      </c>
      <c r="AW860" s="6">
        <f t="shared" si="7086"/>
        <v>0</v>
      </c>
      <c r="AX860" s="6">
        <f t="shared" si="7086"/>
        <v>0</v>
      </c>
      <c r="AY860" s="148">
        <f t="shared" si="7086"/>
        <v>0</v>
      </c>
      <c r="AZ860" s="148">
        <f t="shared" ref="AY860:BO861" si="7087">AZ861</f>
        <v>0</v>
      </c>
      <c r="BA860" s="148">
        <f t="shared" si="7087"/>
        <v>0</v>
      </c>
      <c r="BB860" s="148">
        <f t="shared" si="7087"/>
        <v>0</v>
      </c>
      <c r="BC860" s="6">
        <f t="shared" si="7087"/>
        <v>14626</v>
      </c>
      <c r="BD860" s="6">
        <f t="shared" si="7087"/>
        <v>0</v>
      </c>
      <c r="BE860" s="6">
        <f t="shared" si="7087"/>
        <v>0</v>
      </c>
      <c r="BF860" s="6">
        <f t="shared" si="7087"/>
        <v>0</v>
      </c>
      <c r="BG860" s="148">
        <f t="shared" si="7087"/>
        <v>0</v>
      </c>
      <c r="BH860" s="148">
        <f t="shared" si="7087"/>
        <v>0</v>
      </c>
      <c r="BI860" s="148">
        <f t="shared" si="7087"/>
        <v>0</v>
      </c>
      <c r="BJ860" s="148">
        <f t="shared" si="7087"/>
        <v>0</v>
      </c>
      <c r="BK860" s="6">
        <f t="shared" si="7087"/>
        <v>14626</v>
      </c>
      <c r="BL860" s="6">
        <f t="shared" si="7087"/>
        <v>0</v>
      </c>
      <c r="BM860" s="6">
        <f t="shared" si="7087"/>
        <v>0</v>
      </c>
      <c r="BN860" s="6">
        <f t="shared" si="7087"/>
        <v>0</v>
      </c>
      <c r="BO860" s="148">
        <f t="shared" si="7087"/>
        <v>0</v>
      </c>
      <c r="BP860" s="148">
        <f t="shared" ref="BO860:BV861" si="7088">BP861</f>
        <v>0</v>
      </c>
      <c r="BQ860" s="148">
        <f t="shared" si="7088"/>
        <v>0</v>
      </c>
      <c r="BR860" s="148">
        <f t="shared" si="7088"/>
        <v>0</v>
      </c>
      <c r="BS860" s="6">
        <f t="shared" si="7088"/>
        <v>14626</v>
      </c>
      <c r="BT860" s="6">
        <f t="shared" si="7088"/>
        <v>0</v>
      </c>
      <c r="BU860" s="6">
        <f t="shared" si="7088"/>
        <v>0</v>
      </c>
      <c r="BV860" s="6">
        <f t="shared" si="7088"/>
        <v>0</v>
      </c>
    </row>
    <row r="861" spans="1:74" s="5" customFormat="1" ht="33.6">
      <c r="A861" s="8" t="s">
        <v>122</v>
      </c>
      <c r="B861" s="12">
        <v>914</v>
      </c>
      <c r="C861" s="10" t="s">
        <v>1</v>
      </c>
      <c r="D861" s="10" t="s">
        <v>27</v>
      </c>
      <c r="E861" s="13" t="s">
        <v>720</v>
      </c>
      <c r="F861" s="10" t="s">
        <v>123</v>
      </c>
      <c r="G861" s="6">
        <f>G862</f>
        <v>14626</v>
      </c>
      <c r="H861" s="6">
        <f t="shared" si="7071"/>
        <v>0</v>
      </c>
      <c r="I861" s="6">
        <f t="shared" si="7071"/>
        <v>0</v>
      </c>
      <c r="J861" s="6">
        <f t="shared" si="7071"/>
        <v>0</v>
      </c>
      <c r="K861" s="148">
        <f t="shared" si="7084"/>
        <v>0</v>
      </c>
      <c r="L861" s="148">
        <f t="shared" si="7071"/>
        <v>0</v>
      </c>
      <c r="M861" s="148">
        <f t="shared" si="7071"/>
        <v>0</v>
      </c>
      <c r="N861" s="148">
        <f t="shared" si="7071"/>
        <v>0</v>
      </c>
      <c r="O861" s="6">
        <f t="shared" si="7084"/>
        <v>14626</v>
      </c>
      <c r="P861" s="6">
        <f t="shared" si="7071"/>
        <v>0</v>
      </c>
      <c r="Q861" s="6">
        <f t="shared" si="7071"/>
        <v>0</v>
      </c>
      <c r="R861" s="6">
        <f t="shared" si="7071"/>
        <v>0</v>
      </c>
      <c r="S861" s="148">
        <f t="shared" si="7085"/>
        <v>0</v>
      </c>
      <c r="T861" s="148">
        <f t="shared" si="7072"/>
        <v>0</v>
      </c>
      <c r="U861" s="148">
        <f t="shared" si="7072"/>
        <v>0</v>
      </c>
      <c r="V861" s="148">
        <f t="shared" si="7072"/>
        <v>0</v>
      </c>
      <c r="W861" s="6">
        <f t="shared" si="7085"/>
        <v>14626</v>
      </c>
      <c r="X861" s="6">
        <f t="shared" si="7072"/>
        <v>0</v>
      </c>
      <c r="Y861" s="6">
        <f t="shared" si="7072"/>
        <v>0</v>
      </c>
      <c r="Z861" s="6">
        <f t="shared" si="7072"/>
        <v>0</v>
      </c>
      <c r="AA861" s="148">
        <f t="shared" si="7085"/>
        <v>0</v>
      </c>
      <c r="AB861" s="148">
        <f t="shared" si="7072"/>
        <v>0</v>
      </c>
      <c r="AC861" s="148">
        <f t="shared" si="7072"/>
        <v>0</v>
      </c>
      <c r="AD861" s="148">
        <f t="shared" si="7072"/>
        <v>0</v>
      </c>
      <c r="AE861" s="6">
        <f t="shared" si="7085"/>
        <v>14626</v>
      </c>
      <c r="AF861" s="6">
        <f t="shared" si="7072"/>
        <v>0</v>
      </c>
      <c r="AG861" s="6">
        <f t="shared" si="7072"/>
        <v>0</v>
      </c>
      <c r="AH861" s="6">
        <f t="shared" si="7072"/>
        <v>0</v>
      </c>
      <c r="AI861" s="148">
        <f t="shared" si="7086"/>
        <v>0</v>
      </c>
      <c r="AJ861" s="148">
        <f t="shared" si="7073"/>
        <v>0</v>
      </c>
      <c r="AK861" s="148">
        <f t="shared" si="7073"/>
        <v>0</v>
      </c>
      <c r="AL861" s="148">
        <f t="shared" si="7073"/>
        <v>0</v>
      </c>
      <c r="AM861" s="6">
        <f t="shared" si="7086"/>
        <v>14626</v>
      </c>
      <c r="AN861" s="6">
        <f t="shared" si="7073"/>
        <v>0</v>
      </c>
      <c r="AO861" s="6">
        <f t="shared" si="7073"/>
        <v>0</v>
      </c>
      <c r="AP861" s="6">
        <f t="shared" si="7073"/>
        <v>0</v>
      </c>
      <c r="AQ861" s="148">
        <f t="shared" si="7086"/>
        <v>0</v>
      </c>
      <c r="AR861" s="148">
        <f t="shared" si="7073"/>
        <v>0</v>
      </c>
      <c r="AS861" s="148">
        <f t="shared" si="7073"/>
        <v>0</v>
      </c>
      <c r="AT861" s="148">
        <f t="shared" si="7073"/>
        <v>0</v>
      </c>
      <c r="AU861" s="6">
        <f t="shared" si="7086"/>
        <v>14626</v>
      </c>
      <c r="AV861" s="6">
        <f t="shared" si="7073"/>
        <v>0</v>
      </c>
      <c r="AW861" s="6">
        <f t="shared" si="7073"/>
        <v>0</v>
      </c>
      <c r="AX861" s="6">
        <f t="shared" si="7073"/>
        <v>0</v>
      </c>
      <c r="AY861" s="148">
        <f t="shared" si="7087"/>
        <v>0</v>
      </c>
      <c r="AZ861" s="148">
        <f t="shared" si="7074"/>
        <v>0</v>
      </c>
      <c r="BA861" s="148">
        <f t="shared" si="7074"/>
        <v>0</v>
      </c>
      <c r="BB861" s="148">
        <f t="shared" si="7074"/>
        <v>0</v>
      </c>
      <c r="BC861" s="6">
        <f t="shared" si="7087"/>
        <v>14626</v>
      </c>
      <c r="BD861" s="6">
        <f t="shared" si="7074"/>
        <v>0</v>
      </c>
      <c r="BE861" s="6">
        <f t="shared" si="7074"/>
        <v>0</v>
      </c>
      <c r="BF861" s="6">
        <f t="shared" si="7074"/>
        <v>0</v>
      </c>
      <c r="BG861" s="148">
        <f t="shared" si="7087"/>
        <v>0</v>
      </c>
      <c r="BH861" s="148">
        <f t="shared" si="7074"/>
        <v>0</v>
      </c>
      <c r="BI861" s="148">
        <f t="shared" si="7074"/>
        <v>0</v>
      </c>
      <c r="BJ861" s="148">
        <f t="shared" si="7074"/>
        <v>0</v>
      </c>
      <c r="BK861" s="6">
        <f t="shared" si="7087"/>
        <v>14626</v>
      </c>
      <c r="BL861" s="6">
        <f t="shared" si="7074"/>
        <v>0</v>
      </c>
      <c r="BM861" s="6">
        <f t="shared" si="7074"/>
        <v>0</v>
      </c>
      <c r="BN861" s="6">
        <f t="shared" si="7074"/>
        <v>0</v>
      </c>
      <c r="BO861" s="148">
        <f t="shared" si="7088"/>
        <v>0</v>
      </c>
      <c r="BP861" s="148">
        <f t="shared" si="7075"/>
        <v>0</v>
      </c>
      <c r="BQ861" s="148">
        <f t="shared" si="7075"/>
        <v>0</v>
      </c>
      <c r="BR861" s="148">
        <f t="shared" si="7075"/>
        <v>0</v>
      </c>
      <c r="BS861" s="6">
        <f t="shared" si="7088"/>
        <v>14626</v>
      </c>
      <c r="BT861" s="6">
        <f t="shared" si="7075"/>
        <v>0</v>
      </c>
      <c r="BU861" s="6">
        <f t="shared" si="7075"/>
        <v>0</v>
      </c>
      <c r="BV861" s="6">
        <f t="shared" si="7075"/>
        <v>0</v>
      </c>
    </row>
    <row r="862" spans="1:74" s="5" customFormat="1">
      <c r="A862" s="8" t="s">
        <v>121</v>
      </c>
      <c r="B862" s="12">
        <v>914</v>
      </c>
      <c r="C862" s="10" t="s">
        <v>1</v>
      </c>
      <c r="D862" s="10" t="s">
        <v>27</v>
      </c>
      <c r="E862" s="13" t="s">
        <v>720</v>
      </c>
      <c r="F862" s="10" t="s">
        <v>124</v>
      </c>
      <c r="G862" s="6">
        <v>14626</v>
      </c>
      <c r="H862" s="6"/>
      <c r="I862" s="6"/>
      <c r="J862" s="6"/>
      <c r="K862" s="148"/>
      <c r="L862" s="148"/>
      <c r="M862" s="148"/>
      <c r="N862" s="148"/>
      <c r="O862" s="6">
        <f>G862+K862</f>
        <v>14626</v>
      </c>
      <c r="P862" s="6">
        <f t="shared" ref="P862" si="7089">H862+L862</f>
        <v>0</v>
      </c>
      <c r="Q862" s="6">
        <f t="shared" ref="Q862" si="7090">I862+M862</f>
        <v>0</v>
      </c>
      <c r="R862" s="6">
        <f t="shared" ref="R862" si="7091">J862+N862</f>
        <v>0</v>
      </c>
      <c r="S862" s="148"/>
      <c r="T862" s="148"/>
      <c r="U862" s="148"/>
      <c r="V862" s="148"/>
      <c r="W862" s="6">
        <f>O862+S862</f>
        <v>14626</v>
      </c>
      <c r="X862" s="6">
        <f t="shared" ref="X862" si="7092">P862+T862</f>
        <v>0</v>
      </c>
      <c r="Y862" s="6">
        <f t="shared" ref="Y862" si="7093">Q862+U862</f>
        <v>0</v>
      </c>
      <c r="Z862" s="6">
        <f t="shared" ref="Z862" si="7094">R862+V862</f>
        <v>0</v>
      </c>
      <c r="AA862" s="148"/>
      <c r="AB862" s="148"/>
      <c r="AC862" s="148"/>
      <c r="AD862" s="148"/>
      <c r="AE862" s="6">
        <f>W862+AA862</f>
        <v>14626</v>
      </c>
      <c r="AF862" s="6">
        <f t="shared" ref="AF862" si="7095">X862+AB862</f>
        <v>0</v>
      </c>
      <c r="AG862" s="6">
        <f t="shared" ref="AG862" si="7096">Y862+AC862</f>
        <v>0</v>
      </c>
      <c r="AH862" s="6">
        <f t="shared" ref="AH862" si="7097">Z862+AD862</f>
        <v>0</v>
      </c>
      <c r="AI862" s="148"/>
      <c r="AJ862" s="148"/>
      <c r="AK862" s="148"/>
      <c r="AL862" s="148"/>
      <c r="AM862" s="6">
        <f>AE862+AI862</f>
        <v>14626</v>
      </c>
      <c r="AN862" s="6">
        <f t="shared" ref="AN862" si="7098">AF862+AJ862</f>
        <v>0</v>
      </c>
      <c r="AO862" s="6">
        <f t="shared" ref="AO862" si="7099">AG862+AK862</f>
        <v>0</v>
      </c>
      <c r="AP862" s="6">
        <f t="shared" ref="AP862" si="7100">AH862+AL862</f>
        <v>0</v>
      </c>
      <c r="AQ862" s="148"/>
      <c r="AR862" s="148"/>
      <c r="AS862" s="148"/>
      <c r="AT862" s="148"/>
      <c r="AU862" s="6">
        <f>AM862+AQ862</f>
        <v>14626</v>
      </c>
      <c r="AV862" s="6">
        <f t="shared" ref="AV862" si="7101">AN862+AR862</f>
        <v>0</v>
      </c>
      <c r="AW862" s="6">
        <f t="shared" ref="AW862" si="7102">AO862+AS862</f>
        <v>0</v>
      </c>
      <c r="AX862" s="6">
        <f t="shared" ref="AX862" si="7103">AP862+AT862</f>
        <v>0</v>
      </c>
      <c r="AY862" s="148"/>
      <c r="AZ862" s="148"/>
      <c r="BA862" s="148"/>
      <c r="BB862" s="148"/>
      <c r="BC862" s="6">
        <f>AU862+AY862</f>
        <v>14626</v>
      </c>
      <c r="BD862" s="6">
        <f t="shared" ref="BD862" si="7104">AV862+AZ862</f>
        <v>0</v>
      </c>
      <c r="BE862" s="6">
        <f t="shared" ref="BE862" si="7105">AW862+BA862</f>
        <v>0</v>
      </c>
      <c r="BF862" s="6">
        <f t="shared" ref="BF862" si="7106">AX862+BB862</f>
        <v>0</v>
      </c>
      <c r="BG862" s="148"/>
      <c r="BH862" s="148"/>
      <c r="BI862" s="148"/>
      <c r="BJ862" s="148"/>
      <c r="BK862" s="6">
        <f>BC862+BG862</f>
        <v>14626</v>
      </c>
      <c r="BL862" s="6">
        <f t="shared" ref="BL862" si="7107">BD862+BH862</f>
        <v>0</v>
      </c>
      <c r="BM862" s="6">
        <f t="shared" ref="BM862" si="7108">BE862+BI862</f>
        <v>0</v>
      </c>
      <c r="BN862" s="6">
        <f t="shared" ref="BN862" si="7109">BF862+BJ862</f>
        <v>0</v>
      </c>
      <c r="BO862" s="148"/>
      <c r="BP862" s="148"/>
      <c r="BQ862" s="148"/>
      <c r="BR862" s="148"/>
      <c r="BS862" s="6">
        <f>BK862+BO862</f>
        <v>14626</v>
      </c>
      <c r="BT862" s="6">
        <f t="shared" ref="BT862" si="7110">BL862+BP862</f>
        <v>0</v>
      </c>
      <c r="BU862" s="6">
        <f t="shared" ref="BU862" si="7111">BM862+BQ862</f>
        <v>0</v>
      </c>
      <c r="BV862" s="6">
        <f t="shared" ref="BV862" si="7112">BN862+BR862</f>
        <v>0</v>
      </c>
    </row>
    <row r="863" spans="1:74" s="5" customFormat="1">
      <c r="A863" s="8"/>
      <c r="B863" s="12"/>
      <c r="C863" s="10"/>
      <c r="D863" s="10"/>
      <c r="E863" s="13"/>
      <c r="F863" s="10"/>
      <c r="G863" s="6"/>
      <c r="H863" s="6"/>
      <c r="I863" s="6"/>
      <c r="J863" s="6"/>
      <c r="K863" s="148"/>
      <c r="L863" s="148"/>
      <c r="M863" s="148"/>
      <c r="N863" s="148"/>
      <c r="O863" s="6"/>
      <c r="P863" s="6"/>
      <c r="Q863" s="6"/>
      <c r="R863" s="6"/>
      <c r="S863" s="148"/>
      <c r="T863" s="148"/>
      <c r="U863" s="148"/>
      <c r="V863" s="148"/>
      <c r="W863" s="6"/>
      <c r="X863" s="6"/>
      <c r="Y863" s="6"/>
      <c r="Z863" s="6"/>
      <c r="AA863" s="148"/>
      <c r="AB863" s="148"/>
      <c r="AC863" s="148"/>
      <c r="AD863" s="148"/>
      <c r="AE863" s="6"/>
      <c r="AF863" s="6"/>
      <c r="AG863" s="6"/>
      <c r="AH863" s="6"/>
      <c r="AI863" s="148"/>
      <c r="AJ863" s="148"/>
      <c r="AK863" s="148"/>
      <c r="AL863" s="148"/>
      <c r="AM863" s="6"/>
      <c r="AN863" s="6"/>
      <c r="AO863" s="6"/>
      <c r="AP863" s="6"/>
      <c r="AQ863" s="148"/>
      <c r="AR863" s="148"/>
      <c r="AS863" s="148"/>
      <c r="AT863" s="148"/>
      <c r="AU863" s="6"/>
      <c r="AV863" s="6"/>
      <c r="AW863" s="6"/>
      <c r="AX863" s="6"/>
      <c r="AY863" s="148"/>
      <c r="AZ863" s="148"/>
      <c r="BA863" s="148"/>
      <c r="BB863" s="148"/>
      <c r="BC863" s="6"/>
      <c r="BD863" s="6"/>
      <c r="BE863" s="6"/>
      <c r="BF863" s="6"/>
      <c r="BG863" s="148"/>
      <c r="BH863" s="148"/>
      <c r="BI863" s="148"/>
      <c r="BJ863" s="148"/>
      <c r="BK863" s="6"/>
      <c r="BL863" s="6"/>
      <c r="BM863" s="6"/>
      <c r="BN863" s="6"/>
      <c r="BO863" s="148"/>
      <c r="BP863" s="148"/>
      <c r="BQ863" s="148"/>
      <c r="BR863" s="148"/>
      <c r="BS863" s="6"/>
      <c r="BT863" s="6"/>
      <c r="BU863" s="6"/>
      <c r="BV863" s="6"/>
    </row>
    <row r="864" spans="1:74" ht="17.399999999999999">
      <c r="A864" s="20" t="s">
        <v>107</v>
      </c>
      <c r="B864" s="82" t="s">
        <v>214</v>
      </c>
      <c r="C864" s="48" t="s">
        <v>39</v>
      </c>
      <c r="D864" s="48" t="s">
        <v>13</v>
      </c>
      <c r="E864" s="48"/>
      <c r="F864" s="82"/>
      <c r="G864" s="27">
        <f>G865+G870</f>
        <v>14094</v>
      </c>
      <c r="H864" s="27">
        <f t="shared" ref="H864:K864" si="7113">H865+H870</f>
        <v>0</v>
      </c>
      <c r="I864" s="27">
        <f t="shared" si="7113"/>
        <v>0</v>
      </c>
      <c r="J864" s="27">
        <f t="shared" si="7113"/>
        <v>0</v>
      </c>
      <c r="K864" s="158">
        <f t="shared" si="7113"/>
        <v>0</v>
      </c>
      <c r="L864" s="158">
        <f t="shared" ref="L864:S864" si="7114">L865+L870</f>
        <v>0</v>
      </c>
      <c r="M864" s="158">
        <f t="shared" si="7114"/>
        <v>0</v>
      </c>
      <c r="N864" s="158">
        <f t="shared" si="7114"/>
        <v>0</v>
      </c>
      <c r="O864" s="27">
        <f t="shared" si="7114"/>
        <v>14094</v>
      </c>
      <c r="P864" s="27">
        <f t="shared" si="7114"/>
        <v>0</v>
      </c>
      <c r="Q864" s="27">
        <f t="shared" si="7114"/>
        <v>0</v>
      </c>
      <c r="R864" s="27">
        <f t="shared" si="7114"/>
        <v>0</v>
      </c>
      <c r="S864" s="158">
        <f t="shared" si="7114"/>
        <v>0</v>
      </c>
      <c r="T864" s="158">
        <f t="shared" ref="T864:AA864" si="7115">T865+T870</f>
        <v>0</v>
      </c>
      <c r="U864" s="158">
        <f t="shared" si="7115"/>
        <v>0</v>
      </c>
      <c r="V864" s="158">
        <f t="shared" si="7115"/>
        <v>0</v>
      </c>
      <c r="W864" s="27">
        <f t="shared" si="7115"/>
        <v>14094</v>
      </c>
      <c r="X864" s="27">
        <f t="shared" si="7115"/>
        <v>0</v>
      </c>
      <c r="Y864" s="27">
        <f t="shared" si="7115"/>
        <v>0</v>
      </c>
      <c r="Z864" s="27">
        <f t="shared" si="7115"/>
        <v>0</v>
      </c>
      <c r="AA864" s="158">
        <f t="shared" si="7115"/>
        <v>0</v>
      </c>
      <c r="AB864" s="158">
        <f t="shared" ref="AB864:AI864" si="7116">AB865+AB870</f>
        <v>0</v>
      </c>
      <c r="AC864" s="158">
        <f t="shared" si="7116"/>
        <v>0</v>
      </c>
      <c r="AD864" s="158">
        <f t="shared" si="7116"/>
        <v>0</v>
      </c>
      <c r="AE864" s="27">
        <f t="shared" si="7116"/>
        <v>14094</v>
      </c>
      <c r="AF864" s="27">
        <f t="shared" si="7116"/>
        <v>0</v>
      </c>
      <c r="AG864" s="27">
        <f t="shared" si="7116"/>
        <v>0</v>
      </c>
      <c r="AH864" s="27">
        <f t="shared" si="7116"/>
        <v>0</v>
      </c>
      <c r="AI864" s="158">
        <f t="shared" si="7116"/>
        <v>0</v>
      </c>
      <c r="AJ864" s="158">
        <f t="shared" ref="AJ864:AQ864" si="7117">AJ865+AJ870</f>
        <v>0</v>
      </c>
      <c r="AK864" s="158">
        <f t="shared" si="7117"/>
        <v>0</v>
      </c>
      <c r="AL864" s="158">
        <f t="shared" si="7117"/>
        <v>0</v>
      </c>
      <c r="AM864" s="27">
        <f t="shared" si="7117"/>
        <v>14094</v>
      </c>
      <c r="AN864" s="27">
        <f t="shared" si="7117"/>
        <v>0</v>
      </c>
      <c r="AO864" s="27">
        <f t="shared" si="7117"/>
        <v>0</v>
      </c>
      <c r="AP864" s="27">
        <f t="shared" si="7117"/>
        <v>0</v>
      </c>
      <c r="AQ864" s="158">
        <f t="shared" si="7117"/>
        <v>0</v>
      </c>
      <c r="AR864" s="158">
        <f t="shared" ref="AR864:AY864" si="7118">AR865+AR870</f>
        <v>0</v>
      </c>
      <c r="AS864" s="158">
        <f t="shared" si="7118"/>
        <v>0</v>
      </c>
      <c r="AT864" s="158">
        <f t="shared" si="7118"/>
        <v>0</v>
      </c>
      <c r="AU864" s="27">
        <f t="shared" si="7118"/>
        <v>14094</v>
      </c>
      <c r="AV864" s="27">
        <f t="shared" si="7118"/>
        <v>0</v>
      </c>
      <c r="AW864" s="27">
        <f t="shared" si="7118"/>
        <v>0</v>
      </c>
      <c r="AX864" s="27">
        <f t="shared" si="7118"/>
        <v>0</v>
      </c>
      <c r="AY864" s="158">
        <f t="shared" si="7118"/>
        <v>0</v>
      </c>
      <c r="AZ864" s="158">
        <f t="shared" ref="AZ864:BG864" si="7119">AZ865+AZ870</f>
        <v>0</v>
      </c>
      <c r="BA864" s="158">
        <f t="shared" si="7119"/>
        <v>0</v>
      </c>
      <c r="BB864" s="158">
        <f t="shared" si="7119"/>
        <v>0</v>
      </c>
      <c r="BC864" s="27">
        <f t="shared" si="7119"/>
        <v>14094</v>
      </c>
      <c r="BD864" s="27">
        <f t="shared" si="7119"/>
        <v>0</v>
      </c>
      <c r="BE864" s="27">
        <f t="shared" si="7119"/>
        <v>0</v>
      </c>
      <c r="BF864" s="27">
        <f t="shared" si="7119"/>
        <v>0</v>
      </c>
      <c r="BG864" s="158">
        <f t="shared" si="7119"/>
        <v>0</v>
      </c>
      <c r="BH864" s="158">
        <f t="shared" ref="BH864:BO864" si="7120">BH865+BH870</f>
        <v>0</v>
      </c>
      <c r="BI864" s="158">
        <f t="shared" si="7120"/>
        <v>0</v>
      </c>
      <c r="BJ864" s="158">
        <f t="shared" si="7120"/>
        <v>0</v>
      </c>
      <c r="BK864" s="27">
        <f t="shared" si="7120"/>
        <v>14094</v>
      </c>
      <c r="BL864" s="27">
        <f t="shared" si="7120"/>
        <v>0</v>
      </c>
      <c r="BM864" s="27">
        <f t="shared" si="7120"/>
        <v>0</v>
      </c>
      <c r="BN864" s="27">
        <f t="shared" si="7120"/>
        <v>0</v>
      </c>
      <c r="BO864" s="158">
        <f t="shared" si="7120"/>
        <v>0</v>
      </c>
      <c r="BP864" s="158">
        <f t="shared" ref="BP864:BV864" si="7121">BP865+BP870</f>
        <v>0</v>
      </c>
      <c r="BQ864" s="158">
        <f t="shared" si="7121"/>
        <v>0</v>
      </c>
      <c r="BR864" s="158">
        <f t="shared" si="7121"/>
        <v>0</v>
      </c>
      <c r="BS864" s="27">
        <f t="shared" si="7121"/>
        <v>14094</v>
      </c>
      <c r="BT864" s="27">
        <f t="shared" si="7121"/>
        <v>0</v>
      </c>
      <c r="BU864" s="27">
        <f t="shared" si="7121"/>
        <v>0</v>
      </c>
      <c r="BV864" s="27">
        <f t="shared" si="7121"/>
        <v>0</v>
      </c>
    </row>
    <row r="865" spans="1:74" ht="51">
      <c r="A865" s="8" t="s">
        <v>463</v>
      </c>
      <c r="B865" s="12">
        <v>914</v>
      </c>
      <c r="C865" s="10" t="s">
        <v>39</v>
      </c>
      <c r="D865" s="10" t="s">
        <v>13</v>
      </c>
      <c r="E865" s="10" t="s">
        <v>464</v>
      </c>
      <c r="F865" s="48"/>
      <c r="G865" s="37">
        <f>G866+G870+G873</f>
        <v>14094</v>
      </c>
      <c r="H865" s="37">
        <f t="shared" ref="H865:K865" si="7122">H866+H870+H873</f>
        <v>0</v>
      </c>
      <c r="I865" s="37">
        <f t="shared" si="7122"/>
        <v>0</v>
      </c>
      <c r="J865" s="37">
        <f t="shared" si="7122"/>
        <v>0</v>
      </c>
      <c r="K865" s="167">
        <f t="shared" si="7122"/>
        <v>0</v>
      </c>
      <c r="L865" s="167">
        <f t="shared" ref="L865:S865" si="7123">L866+L870+L873</f>
        <v>0</v>
      </c>
      <c r="M865" s="167">
        <f t="shared" si="7123"/>
        <v>0</v>
      </c>
      <c r="N865" s="167">
        <f t="shared" si="7123"/>
        <v>0</v>
      </c>
      <c r="O865" s="37">
        <f t="shared" si="7123"/>
        <v>14094</v>
      </c>
      <c r="P865" s="37">
        <f t="shared" si="7123"/>
        <v>0</v>
      </c>
      <c r="Q865" s="37">
        <f t="shared" si="7123"/>
        <v>0</v>
      </c>
      <c r="R865" s="37">
        <f t="shared" si="7123"/>
        <v>0</v>
      </c>
      <c r="S865" s="167">
        <f t="shared" si="7123"/>
        <v>0</v>
      </c>
      <c r="T865" s="167">
        <f t="shared" ref="T865:AA865" si="7124">T866+T870+T873</f>
        <v>0</v>
      </c>
      <c r="U865" s="167">
        <f t="shared" si="7124"/>
        <v>0</v>
      </c>
      <c r="V865" s="167">
        <f t="shared" si="7124"/>
        <v>0</v>
      </c>
      <c r="W865" s="37">
        <f t="shared" si="7124"/>
        <v>14094</v>
      </c>
      <c r="X865" s="37">
        <f t="shared" si="7124"/>
        <v>0</v>
      </c>
      <c r="Y865" s="37">
        <f t="shared" si="7124"/>
        <v>0</v>
      </c>
      <c r="Z865" s="37">
        <f t="shared" si="7124"/>
        <v>0</v>
      </c>
      <c r="AA865" s="167">
        <f t="shared" si="7124"/>
        <v>0</v>
      </c>
      <c r="AB865" s="167">
        <f t="shared" ref="AB865:AI865" si="7125">AB866+AB870+AB873</f>
        <v>0</v>
      </c>
      <c r="AC865" s="167">
        <f t="shared" si="7125"/>
        <v>0</v>
      </c>
      <c r="AD865" s="167">
        <f t="shared" si="7125"/>
        <v>0</v>
      </c>
      <c r="AE865" s="37">
        <f t="shared" si="7125"/>
        <v>14094</v>
      </c>
      <c r="AF865" s="37">
        <f t="shared" si="7125"/>
        <v>0</v>
      </c>
      <c r="AG865" s="37">
        <f t="shared" si="7125"/>
        <v>0</v>
      </c>
      <c r="AH865" s="37">
        <f t="shared" si="7125"/>
        <v>0</v>
      </c>
      <c r="AI865" s="167">
        <f t="shared" si="7125"/>
        <v>0</v>
      </c>
      <c r="AJ865" s="167">
        <f t="shared" ref="AJ865:AQ865" si="7126">AJ866+AJ870+AJ873</f>
        <v>0</v>
      </c>
      <c r="AK865" s="167">
        <f t="shared" si="7126"/>
        <v>0</v>
      </c>
      <c r="AL865" s="167">
        <f t="shared" si="7126"/>
        <v>0</v>
      </c>
      <c r="AM865" s="37">
        <f t="shared" si="7126"/>
        <v>14094</v>
      </c>
      <c r="AN865" s="37">
        <f t="shared" si="7126"/>
        <v>0</v>
      </c>
      <c r="AO865" s="37">
        <f t="shared" si="7126"/>
        <v>0</v>
      </c>
      <c r="AP865" s="37">
        <f t="shared" si="7126"/>
        <v>0</v>
      </c>
      <c r="AQ865" s="167">
        <f t="shared" si="7126"/>
        <v>0</v>
      </c>
      <c r="AR865" s="167">
        <f t="shared" ref="AR865:AY865" si="7127">AR866+AR870+AR873</f>
        <v>0</v>
      </c>
      <c r="AS865" s="167">
        <f t="shared" si="7127"/>
        <v>0</v>
      </c>
      <c r="AT865" s="167">
        <f t="shared" si="7127"/>
        <v>0</v>
      </c>
      <c r="AU865" s="37">
        <f t="shared" si="7127"/>
        <v>14094</v>
      </c>
      <c r="AV865" s="37">
        <f t="shared" si="7127"/>
        <v>0</v>
      </c>
      <c r="AW865" s="37">
        <f t="shared" si="7127"/>
        <v>0</v>
      </c>
      <c r="AX865" s="37">
        <f t="shared" si="7127"/>
        <v>0</v>
      </c>
      <c r="AY865" s="167">
        <f t="shared" si="7127"/>
        <v>0</v>
      </c>
      <c r="AZ865" s="167">
        <f t="shared" ref="AZ865:BG865" si="7128">AZ866+AZ870+AZ873</f>
        <v>0</v>
      </c>
      <c r="BA865" s="167">
        <f t="shared" si="7128"/>
        <v>0</v>
      </c>
      <c r="BB865" s="167">
        <f t="shared" si="7128"/>
        <v>0</v>
      </c>
      <c r="BC865" s="37">
        <f t="shared" si="7128"/>
        <v>14094</v>
      </c>
      <c r="BD865" s="37">
        <f t="shared" si="7128"/>
        <v>0</v>
      </c>
      <c r="BE865" s="37">
        <f t="shared" si="7128"/>
        <v>0</v>
      </c>
      <c r="BF865" s="37">
        <f t="shared" si="7128"/>
        <v>0</v>
      </c>
      <c r="BG865" s="167">
        <f t="shared" si="7128"/>
        <v>0</v>
      </c>
      <c r="BH865" s="167">
        <f t="shared" ref="BH865:BO865" si="7129">BH866+BH870+BH873</f>
        <v>0</v>
      </c>
      <c r="BI865" s="167">
        <f t="shared" si="7129"/>
        <v>0</v>
      </c>
      <c r="BJ865" s="167">
        <f t="shared" si="7129"/>
        <v>0</v>
      </c>
      <c r="BK865" s="37">
        <f t="shared" si="7129"/>
        <v>14094</v>
      </c>
      <c r="BL865" s="37">
        <f t="shared" si="7129"/>
        <v>0</v>
      </c>
      <c r="BM865" s="37">
        <f t="shared" si="7129"/>
        <v>0</v>
      </c>
      <c r="BN865" s="37">
        <f t="shared" si="7129"/>
        <v>0</v>
      </c>
      <c r="BO865" s="167">
        <f t="shared" si="7129"/>
        <v>0</v>
      </c>
      <c r="BP865" s="167">
        <f t="shared" ref="BP865:BV865" si="7130">BP866+BP870+BP873</f>
        <v>0</v>
      </c>
      <c r="BQ865" s="167">
        <f t="shared" si="7130"/>
        <v>0</v>
      </c>
      <c r="BR865" s="167">
        <f t="shared" si="7130"/>
        <v>0</v>
      </c>
      <c r="BS865" s="37">
        <f t="shared" si="7130"/>
        <v>14094</v>
      </c>
      <c r="BT865" s="37">
        <f t="shared" si="7130"/>
        <v>0</v>
      </c>
      <c r="BU865" s="37">
        <f t="shared" si="7130"/>
        <v>0</v>
      </c>
      <c r="BV865" s="37">
        <f t="shared" si="7130"/>
        <v>0</v>
      </c>
    </row>
    <row r="866" spans="1:74" ht="18">
      <c r="A866" s="8" t="s">
        <v>15</v>
      </c>
      <c r="B866" s="12">
        <v>914</v>
      </c>
      <c r="C866" s="10" t="s">
        <v>39</v>
      </c>
      <c r="D866" s="10" t="s">
        <v>13</v>
      </c>
      <c r="E866" s="10" t="s">
        <v>465</v>
      </c>
      <c r="F866" s="48"/>
      <c r="G866" s="37">
        <f>G867</f>
        <v>14094</v>
      </c>
      <c r="H866" s="37">
        <f t="shared" ref="H866:W868" si="7131">H867</f>
        <v>0</v>
      </c>
      <c r="I866" s="37">
        <f t="shared" si="7131"/>
        <v>0</v>
      </c>
      <c r="J866" s="37">
        <f t="shared" si="7131"/>
        <v>0</v>
      </c>
      <c r="K866" s="167">
        <f t="shared" si="7131"/>
        <v>0</v>
      </c>
      <c r="L866" s="167">
        <f t="shared" si="7131"/>
        <v>0</v>
      </c>
      <c r="M866" s="167">
        <f t="shared" si="7131"/>
        <v>0</v>
      </c>
      <c r="N866" s="167">
        <f t="shared" si="7131"/>
        <v>0</v>
      </c>
      <c r="O866" s="37">
        <f t="shared" si="7131"/>
        <v>14094</v>
      </c>
      <c r="P866" s="37">
        <f t="shared" si="7131"/>
        <v>0</v>
      </c>
      <c r="Q866" s="37">
        <f t="shared" si="7131"/>
        <v>0</v>
      </c>
      <c r="R866" s="37">
        <f t="shared" si="7131"/>
        <v>0</v>
      </c>
      <c r="S866" s="167">
        <f t="shared" si="7131"/>
        <v>0</v>
      </c>
      <c r="T866" s="167">
        <f t="shared" si="7131"/>
        <v>0</v>
      </c>
      <c r="U866" s="167">
        <f t="shared" si="7131"/>
        <v>0</v>
      </c>
      <c r="V866" s="167">
        <f t="shared" si="7131"/>
        <v>0</v>
      </c>
      <c r="W866" s="37">
        <f t="shared" si="7131"/>
        <v>14094</v>
      </c>
      <c r="X866" s="37">
        <f t="shared" ref="S866:AI868" si="7132">X867</f>
        <v>0</v>
      </c>
      <c r="Y866" s="37">
        <f t="shared" si="7132"/>
        <v>0</v>
      </c>
      <c r="Z866" s="37">
        <f t="shared" si="7132"/>
        <v>0</v>
      </c>
      <c r="AA866" s="167">
        <f t="shared" si="7132"/>
        <v>0</v>
      </c>
      <c r="AB866" s="167">
        <f t="shared" si="7132"/>
        <v>0</v>
      </c>
      <c r="AC866" s="167">
        <f t="shared" si="7132"/>
        <v>0</v>
      </c>
      <c r="AD866" s="167">
        <f t="shared" si="7132"/>
        <v>0</v>
      </c>
      <c r="AE866" s="37">
        <f t="shared" si="7132"/>
        <v>14094</v>
      </c>
      <c r="AF866" s="37">
        <f t="shared" si="7132"/>
        <v>0</v>
      </c>
      <c r="AG866" s="37">
        <f t="shared" si="7132"/>
        <v>0</v>
      </c>
      <c r="AH866" s="37">
        <f t="shared" si="7132"/>
        <v>0</v>
      </c>
      <c r="AI866" s="167">
        <f t="shared" si="7132"/>
        <v>0</v>
      </c>
      <c r="AJ866" s="167">
        <f t="shared" ref="AI866:AY868" si="7133">AJ867</f>
        <v>0</v>
      </c>
      <c r="AK866" s="167">
        <f t="shared" si="7133"/>
        <v>0</v>
      </c>
      <c r="AL866" s="167">
        <f t="shared" si="7133"/>
        <v>0</v>
      </c>
      <c r="AM866" s="37">
        <f t="shared" si="7133"/>
        <v>14094</v>
      </c>
      <c r="AN866" s="37">
        <f t="shared" si="7133"/>
        <v>0</v>
      </c>
      <c r="AO866" s="37">
        <f t="shared" si="7133"/>
        <v>0</v>
      </c>
      <c r="AP866" s="37">
        <f t="shared" si="7133"/>
        <v>0</v>
      </c>
      <c r="AQ866" s="167">
        <f t="shared" si="7133"/>
        <v>0</v>
      </c>
      <c r="AR866" s="167">
        <f t="shared" si="7133"/>
        <v>0</v>
      </c>
      <c r="AS866" s="167">
        <f t="shared" si="7133"/>
        <v>0</v>
      </c>
      <c r="AT866" s="167">
        <f t="shared" si="7133"/>
        <v>0</v>
      </c>
      <c r="AU866" s="37">
        <f t="shared" si="7133"/>
        <v>14094</v>
      </c>
      <c r="AV866" s="37">
        <f t="shared" si="7133"/>
        <v>0</v>
      </c>
      <c r="AW866" s="37">
        <f t="shared" si="7133"/>
        <v>0</v>
      </c>
      <c r="AX866" s="37">
        <f t="shared" si="7133"/>
        <v>0</v>
      </c>
      <c r="AY866" s="167">
        <f t="shared" si="7133"/>
        <v>0</v>
      </c>
      <c r="AZ866" s="167">
        <f t="shared" ref="AY866:BO868" si="7134">AZ867</f>
        <v>0</v>
      </c>
      <c r="BA866" s="167">
        <f t="shared" si="7134"/>
        <v>0</v>
      </c>
      <c r="BB866" s="167">
        <f t="shared" si="7134"/>
        <v>0</v>
      </c>
      <c r="BC866" s="37">
        <f t="shared" si="7134"/>
        <v>14094</v>
      </c>
      <c r="BD866" s="37">
        <f t="shared" si="7134"/>
        <v>0</v>
      </c>
      <c r="BE866" s="37">
        <f t="shared" si="7134"/>
        <v>0</v>
      </c>
      <c r="BF866" s="37">
        <f t="shared" si="7134"/>
        <v>0</v>
      </c>
      <c r="BG866" s="167">
        <f t="shared" si="7134"/>
        <v>0</v>
      </c>
      <c r="BH866" s="167">
        <f t="shared" si="7134"/>
        <v>0</v>
      </c>
      <c r="BI866" s="167">
        <f t="shared" si="7134"/>
        <v>0</v>
      </c>
      <c r="BJ866" s="167">
        <f t="shared" si="7134"/>
        <v>0</v>
      </c>
      <c r="BK866" s="37">
        <f t="shared" si="7134"/>
        <v>14094</v>
      </c>
      <c r="BL866" s="37">
        <f t="shared" si="7134"/>
        <v>0</v>
      </c>
      <c r="BM866" s="37">
        <f t="shared" si="7134"/>
        <v>0</v>
      </c>
      <c r="BN866" s="37">
        <f t="shared" si="7134"/>
        <v>0</v>
      </c>
      <c r="BO866" s="167">
        <f t="shared" si="7134"/>
        <v>0</v>
      </c>
      <c r="BP866" s="167">
        <f t="shared" ref="BO866:BV868" si="7135">BP867</f>
        <v>0</v>
      </c>
      <c r="BQ866" s="167">
        <f t="shared" si="7135"/>
        <v>0</v>
      </c>
      <c r="BR866" s="167">
        <f t="shared" si="7135"/>
        <v>0</v>
      </c>
      <c r="BS866" s="37">
        <f t="shared" si="7135"/>
        <v>14094</v>
      </c>
      <c r="BT866" s="37">
        <f t="shared" si="7135"/>
        <v>0</v>
      </c>
      <c r="BU866" s="37">
        <f t="shared" si="7135"/>
        <v>0</v>
      </c>
      <c r="BV866" s="37">
        <f t="shared" si="7135"/>
        <v>0</v>
      </c>
    </row>
    <row r="867" spans="1:74">
      <c r="A867" s="8" t="s">
        <v>121</v>
      </c>
      <c r="B867" s="12">
        <v>914</v>
      </c>
      <c r="C867" s="10" t="s">
        <v>39</v>
      </c>
      <c r="D867" s="10" t="s">
        <v>13</v>
      </c>
      <c r="E867" s="10" t="s">
        <v>466</v>
      </c>
      <c r="F867" s="6"/>
      <c r="G867" s="6">
        <f>G868</f>
        <v>14094</v>
      </c>
      <c r="H867" s="6">
        <f t="shared" si="7131"/>
        <v>0</v>
      </c>
      <c r="I867" s="6">
        <f t="shared" si="7131"/>
        <v>0</v>
      </c>
      <c r="J867" s="6">
        <f t="shared" si="7131"/>
        <v>0</v>
      </c>
      <c r="K867" s="148">
        <f t="shared" si="7131"/>
        <v>0</v>
      </c>
      <c r="L867" s="148">
        <f t="shared" si="7131"/>
        <v>0</v>
      </c>
      <c r="M867" s="148">
        <f t="shared" si="7131"/>
        <v>0</v>
      </c>
      <c r="N867" s="148">
        <f t="shared" si="7131"/>
        <v>0</v>
      </c>
      <c r="O867" s="6">
        <f t="shared" si="7131"/>
        <v>14094</v>
      </c>
      <c r="P867" s="6">
        <f t="shared" si="7131"/>
        <v>0</v>
      </c>
      <c r="Q867" s="6">
        <f t="shared" si="7131"/>
        <v>0</v>
      </c>
      <c r="R867" s="6">
        <f t="shared" si="7131"/>
        <v>0</v>
      </c>
      <c r="S867" s="148">
        <f t="shared" si="7132"/>
        <v>0</v>
      </c>
      <c r="T867" s="148">
        <f t="shared" si="7132"/>
        <v>0</v>
      </c>
      <c r="U867" s="148">
        <f t="shared" si="7132"/>
        <v>0</v>
      </c>
      <c r="V867" s="148">
        <f t="shared" si="7132"/>
        <v>0</v>
      </c>
      <c r="W867" s="6">
        <f t="shared" si="7132"/>
        <v>14094</v>
      </c>
      <c r="X867" s="6">
        <f t="shared" si="7132"/>
        <v>0</v>
      </c>
      <c r="Y867" s="6">
        <f t="shared" si="7132"/>
        <v>0</v>
      </c>
      <c r="Z867" s="6">
        <f t="shared" si="7132"/>
        <v>0</v>
      </c>
      <c r="AA867" s="148">
        <f t="shared" si="7132"/>
        <v>0</v>
      </c>
      <c r="AB867" s="148">
        <f t="shared" si="7132"/>
        <v>0</v>
      </c>
      <c r="AC867" s="148">
        <f t="shared" si="7132"/>
        <v>0</v>
      </c>
      <c r="AD867" s="148">
        <f t="shared" si="7132"/>
        <v>0</v>
      </c>
      <c r="AE867" s="6">
        <f t="shared" si="7132"/>
        <v>14094</v>
      </c>
      <c r="AF867" s="6">
        <f t="shared" si="7132"/>
        <v>0</v>
      </c>
      <c r="AG867" s="6">
        <f t="shared" si="7132"/>
        <v>0</v>
      </c>
      <c r="AH867" s="6">
        <f t="shared" si="7132"/>
        <v>0</v>
      </c>
      <c r="AI867" s="148">
        <f t="shared" si="7133"/>
        <v>0</v>
      </c>
      <c r="AJ867" s="148">
        <f t="shared" si="7133"/>
        <v>0</v>
      </c>
      <c r="AK867" s="148">
        <f t="shared" si="7133"/>
        <v>0</v>
      </c>
      <c r="AL867" s="148">
        <f t="shared" si="7133"/>
        <v>0</v>
      </c>
      <c r="AM867" s="6">
        <f t="shared" si="7133"/>
        <v>14094</v>
      </c>
      <c r="AN867" s="6">
        <f t="shared" si="7133"/>
        <v>0</v>
      </c>
      <c r="AO867" s="6">
        <f t="shared" si="7133"/>
        <v>0</v>
      </c>
      <c r="AP867" s="6">
        <f t="shared" si="7133"/>
        <v>0</v>
      </c>
      <c r="AQ867" s="148">
        <f t="shared" si="7133"/>
        <v>0</v>
      </c>
      <c r="AR867" s="148">
        <f t="shared" si="7133"/>
        <v>0</v>
      </c>
      <c r="AS867" s="148">
        <f t="shared" si="7133"/>
        <v>0</v>
      </c>
      <c r="AT867" s="148">
        <f t="shared" si="7133"/>
        <v>0</v>
      </c>
      <c r="AU867" s="6">
        <f t="shared" si="7133"/>
        <v>14094</v>
      </c>
      <c r="AV867" s="6">
        <f t="shared" si="7133"/>
        <v>0</v>
      </c>
      <c r="AW867" s="6">
        <f t="shared" si="7133"/>
        <v>0</v>
      </c>
      <c r="AX867" s="6">
        <f t="shared" si="7133"/>
        <v>0</v>
      </c>
      <c r="AY867" s="148">
        <f t="shared" si="7134"/>
        <v>0</v>
      </c>
      <c r="AZ867" s="148">
        <f t="shared" si="7134"/>
        <v>0</v>
      </c>
      <c r="BA867" s="148">
        <f t="shared" si="7134"/>
        <v>0</v>
      </c>
      <c r="BB867" s="148">
        <f t="shared" si="7134"/>
        <v>0</v>
      </c>
      <c r="BC867" s="6">
        <f t="shared" si="7134"/>
        <v>14094</v>
      </c>
      <c r="BD867" s="6">
        <f t="shared" si="7134"/>
        <v>0</v>
      </c>
      <c r="BE867" s="6">
        <f t="shared" si="7134"/>
        <v>0</v>
      </c>
      <c r="BF867" s="6">
        <f t="shared" si="7134"/>
        <v>0</v>
      </c>
      <c r="BG867" s="148">
        <f t="shared" si="7134"/>
        <v>0</v>
      </c>
      <c r="BH867" s="148">
        <f t="shared" si="7134"/>
        <v>0</v>
      </c>
      <c r="BI867" s="148">
        <f t="shared" si="7134"/>
        <v>0</v>
      </c>
      <c r="BJ867" s="148">
        <f t="shared" si="7134"/>
        <v>0</v>
      </c>
      <c r="BK867" s="6">
        <f t="shared" si="7134"/>
        <v>14094</v>
      </c>
      <c r="BL867" s="6">
        <f t="shared" si="7134"/>
        <v>0</v>
      </c>
      <c r="BM867" s="6">
        <f t="shared" si="7134"/>
        <v>0</v>
      </c>
      <c r="BN867" s="6">
        <f t="shared" si="7134"/>
        <v>0</v>
      </c>
      <c r="BO867" s="148">
        <f t="shared" si="7135"/>
        <v>0</v>
      </c>
      <c r="BP867" s="148">
        <f t="shared" si="7135"/>
        <v>0</v>
      </c>
      <c r="BQ867" s="148">
        <f t="shared" si="7135"/>
        <v>0</v>
      </c>
      <c r="BR867" s="148">
        <f t="shared" si="7135"/>
        <v>0</v>
      </c>
      <c r="BS867" s="6">
        <f t="shared" si="7135"/>
        <v>14094</v>
      </c>
      <c r="BT867" s="6">
        <f t="shared" si="7135"/>
        <v>0</v>
      </c>
      <c r="BU867" s="6">
        <f t="shared" si="7135"/>
        <v>0</v>
      </c>
      <c r="BV867" s="6">
        <f t="shared" si="7135"/>
        <v>0</v>
      </c>
    </row>
    <row r="868" spans="1:74" ht="33.6">
      <c r="A868" s="8" t="s">
        <v>122</v>
      </c>
      <c r="B868" s="12">
        <v>914</v>
      </c>
      <c r="C868" s="10" t="s">
        <v>39</v>
      </c>
      <c r="D868" s="10" t="s">
        <v>13</v>
      </c>
      <c r="E868" s="10" t="s">
        <v>466</v>
      </c>
      <c r="F868" s="6">
        <v>400</v>
      </c>
      <c r="G868" s="6">
        <f>G869</f>
        <v>14094</v>
      </c>
      <c r="H868" s="6">
        <f t="shared" si="7131"/>
        <v>0</v>
      </c>
      <c r="I868" s="6">
        <f t="shared" si="7131"/>
        <v>0</v>
      </c>
      <c r="J868" s="6">
        <f t="shared" si="7131"/>
        <v>0</v>
      </c>
      <c r="K868" s="148">
        <f t="shared" si="7131"/>
        <v>0</v>
      </c>
      <c r="L868" s="148">
        <f t="shared" si="7131"/>
        <v>0</v>
      </c>
      <c r="M868" s="148">
        <f t="shared" si="7131"/>
        <v>0</v>
      </c>
      <c r="N868" s="148">
        <f t="shared" si="7131"/>
        <v>0</v>
      </c>
      <c r="O868" s="6">
        <f t="shared" si="7131"/>
        <v>14094</v>
      </c>
      <c r="P868" s="6">
        <f t="shared" si="7131"/>
        <v>0</v>
      </c>
      <c r="Q868" s="6">
        <f t="shared" si="7131"/>
        <v>0</v>
      </c>
      <c r="R868" s="6">
        <f t="shared" si="7131"/>
        <v>0</v>
      </c>
      <c r="S868" s="148">
        <f t="shared" si="7132"/>
        <v>0</v>
      </c>
      <c r="T868" s="148">
        <f t="shared" si="7132"/>
        <v>0</v>
      </c>
      <c r="U868" s="148">
        <f t="shared" si="7132"/>
        <v>0</v>
      </c>
      <c r="V868" s="148">
        <f t="shared" si="7132"/>
        <v>0</v>
      </c>
      <c r="W868" s="6">
        <f t="shared" si="7132"/>
        <v>14094</v>
      </c>
      <c r="X868" s="6">
        <f t="shared" si="7132"/>
        <v>0</v>
      </c>
      <c r="Y868" s="6">
        <f t="shared" si="7132"/>
        <v>0</v>
      </c>
      <c r="Z868" s="6">
        <f t="shared" si="7132"/>
        <v>0</v>
      </c>
      <c r="AA868" s="148">
        <f t="shared" si="7132"/>
        <v>0</v>
      </c>
      <c r="AB868" s="148">
        <f t="shared" si="7132"/>
        <v>0</v>
      </c>
      <c r="AC868" s="148">
        <f t="shared" si="7132"/>
        <v>0</v>
      </c>
      <c r="AD868" s="148">
        <f t="shared" si="7132"/>
        <v>0</v>
      </c>
      <c r="AE868" s="6">
        <f t="shared" si="7132"/>
        <v>14094</v>
      </c>
      <c r="AF868" s="6">
        <f t="shared" si="7132"/>
        <v>0</v>
      </c>
      <c r="AG868" s="6">
        <f t="shared" si="7132"/>
        <v>0</v>
      </c>
      <c r="AH868" s="6">
        <f t="shared" si="7132"/>
        <v>0</v>
      </c>
      <c r="AI868" s="148">
        <f t="shared" si="7133"/>
        <v>0</v>
      </c>
      <c r="AJ868" s="148">
        <f t="shared" si="7133"/>
        <v>0</v>
      </c>
      <c r="AK868" s="148">
        <f t="shared" si="7133"/>
        <v>0</v>
      </c>
      <c r="AL868" s="148">
        <f t="shared" si="7133"/>
        <v>0</v>
      </c>
      <c r="AM868" s="6">
        <f t="shared" si="7133"/>
        <v>14094</v>
      </c>
      <c r="AN868" s="6">
        <f t="shared" si="7133"/>
        <v>0</v>
      </c>
      <c r="AO868" s="6">
        <f t="shared" si="7133"/>
        <v>0</v>
      </c>
      <c r="AP868" s="6">
        <f t="shared" si="7133"/>
        <v>0</v>
      </c>
      <c r="AQ868" s="148">
        <f t="shared" si="7133"/>
        <v>0</v>
      </c>
      <c r="AR868" s="148">
        <f t="shared" si="7133"/>
        <v>0</v>
      </c>
      <c r="AS868" s="148">
        <f t="shared" si="7133"/>
        <v>0</v>
      </c>
      <c r="AT868" s="148">
        <f t="shared" si="7133"/>
        <v>0</v>
      </c>
      <c r="AU868" s="6">
        <f t="shared" si="7133"/>
        <v>14094</v>
      </c>
      <c r="AV868" s="6">
        <f t="shared" si="7133"/>
        <v>0</v>
      </c>
      <c r="AW868" s="6">
        <f t="shared" si="7133"/>
        <v>0</v>
      </c>
      <c r="AX868" s="6">
        <f t="shared" si="7133"/>
        <v>0</v>
      </c>
      <c r="AY868" s="148">
        <f t="shared" si="7134"/>
        <v>0</v>
      </c>
      <c r="AZ868" s="148">
        <f t="shared" si="7134"/>
        <v>0</v>
      </c>
      <c r="BA868" s="148">
        <f t="shared" si="7134"/>
        <v>0</v>
      </c>
      <c r="BB868" s="148">
        <f t="shared" si="7134"/>
        <v>0</v>
      </c>
      <c r="BC868" s="6">
        <f t="shared" si="7134"/>
        <v>14094</v>
      </c>
      <c r="BD868" s="6">
        <f t="shared" si="7134"/>
        <v>0</v>
      </c>
      <c r="BE868" s="6">
        <f t="shared" si="7134"/>
        <v>0</v>
      </c>
      <c r="BF868" s="6">
        <f t="shared" si="7134"/>
        <v>0</v>
      </c>
      <c r="BG868" s="148">
        <f t="shared" si="7134"/>
        <v>0</v>
      </c>
      <c r="BH868" s="148">
        <f t="shared" si="7134"/>
        <v>0</v>
      </c>
      <c r="BI868" s="148">
        <f t="shared" si="7134"/>
        <v>0</v>
      </c>
      <c r="BJ868" s="148">
        <f t="shared" si="7134"/>
        <v>0</v>
      </c>
      <c r="BK868" s="6">
        <f t="shared" si="7134"/>
        <v>14094</v>
      </c>
      <c r="BL868" s="6">
        <f t="shared" si="7134"/>
        <v>0</v>
      </c>
      <c r="BM868" s="6">
        <f t="shared" si="7134"/>
        <v>0</v>
      </c>
      <c r="BN868" s="6">
        <f t="shared" si="7134"/>
        <v>0</v>
      </c>
      <c r="BO868" s="148">
        <f t="shared" si="7135"/>
        <v>0</v>
      </c>
      <c r="BP868" s="148">
        <f t="shared" si="7135"/>
        <v>0</v>
      </c>
      <c r="BQ868" s="148">
        <f t="shared" si="7135"/>
        <v>0</v>
      </c>
      <c r="BR868" s="148">
        <f t="shared" si="7135"/>
        <v>0</v>
      </c>
      <c r="BS868" s="6">
        <f t="shared" si="7135"/>
        <v>14094</v>
      </c>
      <c r="BT868" s="6">
        <f t="shared" si="7135"/>
        <v>0</v>
      </c>
      <c r="BU868" s="6">
        <f t="shared" si="7135"/>
        <v>0</v>
      </c>
      <c r="BV868" s="6">
        <f t="shared" si="7135"/>
        <v>0</v>
      </c>
    </row>
    <row r="869" spans="1:74">
      <c r="A869" s="8" t="s">
        <v>121</v>
      </c>
      <c r="B869" s="12">
        <v>914</v>
      </c>
      <c r="C869" s="10" t="s">
        <v>39</v>
      </c>
      <c r="D869" s="10" t="s">
        <v>13</v>
      </c>
      <c r="E869" s="10" t="s">
        <v>466</v>
      </c>
      <c r="F869" s="6">
        <v>410</v>
      </c>
      <c r="G869" s="6">
        <v>14094</v>
      </c>
      <c r="H869" s="6"/>
      <c r="I869" s="6"/>
      <c r="J869" s="6"/>
      <c r="K869" s="148"/>
      <c r="L869" s="148"/>
      <c r="M869" s="148"/>
      <c r="N869" s="148"/>
      <c r="O869" s="6">
        <f>G869+K869</f>
        <v>14094</v>
      </c>
      <c r="P869" s="6">
        <f t="shared" ref="P869" si="7136">H869+L869</f>
        <v>0</v>
      </c>
      <c r="Q869" s="6">
        <f t="shared" ref="Q869" si="7137">I869+M869</f>
        <v>0</v>
      </c>
      <c r="R869" s="6">
        <f t="shared" ref="R869" si="7138">J869+N869</f>
        <v>0</v>
      </c>
      <c r="S869" s="148"/>
      <c r="T869" s="148"/>
      <c r="U869" s="148"/>
      <c r="V869" s="148"/>
      <c r="W869" s="6">
        <f>O869+S869</f>
        <v>14094</v>
      </c>
      <c r="X869" s="6">
        <f t="shared" ref="X869" si="7139">P869+T869</f>
        <v>0</v>
      </c>
      <c r="Y869" s="6">
        <f t="shared" ref="Y869" si="7140">Q869+U869</f>
        <v>0</v>
      </c>
      <c r="Z869" s="6">
        <f t="shared" ref="Z869" si="7141">R869+V869</f>
        <v>0</v>
      </c>
      <c r="AA869" s="148"/>
      <c r="AB869" s="148"/>
      <c r="AC869" s="148"/>
      <c r="AD869" s="148"/>
      <c r="AE869" s="6">
        <f>W869+AA869</f>
        <v>14094</v>
      </c>
      <c r="AF869" s="6">
        <f t="shared" ref="AF869" si="7142">X869+AB869</f>
        <v>0</v>
      </c>
      <c r="AG869" s="6">
        <f t="shared" ref="AG869" si="7143">Y869+AC869</f>
        <v>0</v>
      </c>
      <c r="AH869" s="6">
        <f t="shared" ref="AH869" si="7144">Z869+AD869</f>
        <v>0</v>
      </c>
      <c r="AI869" s="148"/>
      <c r="AJ869" s="148"/>
      <c r="AK869" s="148"/>
      <c r="AL869" s="148"/>
      <c r="AM869" s="6">
        <f>AE869+AI869</f>
        <v>14094</v>
      </c>
      <c r="AN869" s="6">
        <f t="shared" ref="AN869" si="7145">AF869+AJ869</f>
        <v>0</v>
      </c>
      <c r="AO869" s="6">
        <f t="shared" ref="AO869" si="7146">AG869+AK869</f>
        <v>0</v>
      </c>
      <c r="AP869" s="6">
        <f t="shared" ref="AP869" si="7147">AH869+AL869</f>
        <v>0</v>
      </c>
      <c r="AQ869" s="148"/>
      <c r="AR869" s="148"/>
      <c r="AS869" s="148"/>
      <c r="AT869" s="148"/>
      <c r="AU869" s="6">
        <f>AM869+AQ869</f>
        <v>14094</v>
      </c>
      <c r="AV869" s="6">
        <f t="shared" ref="AV869" si="7148">AN869+AR869</f>
        <v>0</v>
      </c>
      <c r="AW869" s="6">
        <f t="shared" ref="AW869" si="7149">AO869+AS869</f>
        <v>0</v>
      </c>
      <c r="AX869" s="6">
        <f t="shared" ref="AX869" si="7150">AP869+AT869</f>
        <v>0</v>
      </c>
      <c r="AY869" s="148"/>
      <c r="AZ869" s="148"/>
      <c r="BA869" s="148"/>
      <c r="BB869" s="148"/>
      <c r="BC869" s="6">
        <f>AU869+AY869</f>
        <v>14094</v>
      </c>
      <c r="BD869" s="6">
        <f t="shared" ref="BD869" si="7151">AV869+AZ869</f>
        <v>0</v>
      </c>
      <c r="BE869" s="6">
        <f t="shared" ref="BE869" si="7152">AW869+BA869</f>
        <v>0</v>
      </c>
      <c r="BF869" s="6">
        <f t="shared" ref="BF869" si="7153">AX869+BB869</f>
        <v>0</v>
      </c>
      <c r="BG869" s="148"/>
      <c r="BH869" s="148"/>
      <c r="BI869" s="148"/>
      <c r="BJ869" s="148"/>
      <c r="BK869" s="6">
        <f>BC869+BG869</f>
        <v>14094</v>
      </c>
      <c r="BL869" s="6">
        <f t="shared" ref="BL869" si="7154">BD869+BH869</f>
        <v>0</v>
      </c>
      <c r="BM869" s="6">
        <f t="shared" ref="BM869" si="7155">BE869+BI869</f>
        <v>0</v>
      </c>
      <c r="BN869" s="6">
        <f t="shared" ref="BN869" si="7156">BF869+BJ869</f>
        <v>0</v>
      </c>
      <c r="BO869" s="148"/>
      <c r="BP869" s="148"/>
      <c r="BQ869" s="148"/>
      <c r="BR869" s="148"/>
      <c r="BS869" s="6">
        <f>BK869+BO869</f>
        <v>14094</v>
      </c>
      <c r="BT869" s="6">
        <f t="shared" ref="BT869" si="7157">BL869+BP869</f>
        <v>0</v>
      </c>
      <c r="BU869" s="6">
        <f t="shared" ref="BU869" si="7158">BM869+BQ869</f>
        <v>0</v>
      </c>
      <c r="BV869" s="6">
        <f t="shared" ref="BV869" si="7159">BN869+BR869</f>
        <v>0</v>
      </c>
    </row>
    <row r="870" spans="1:74" s="18" customFormat="1" hidden="1">
      <c r="A870" s="60" t="s">
        <v>17</v>
      </c>
      <c r="B870" s="58" t="str">
        <f>B864</f>
        <v>914</v>
      </c>
      <c r="C870" s="58" t="s">
        <v>39</v>
      </c>
      <c r="D870" s="128" t="s">
        <v>13</v>
      </c>
      <c r="E870" s="59" t="s">
        <v>55</v>
      </c>
      <c r="F870" s="185"/>
      <c r="G870" s="59">
        <f>G871+G874</f>
        <v>0</v>
      </c>
      <c r="H870" s="59">
        <f t="shared" ref="H870:K870" si="7160">H871+H874</f>
        <v>0</v>
      </c>
      <c r="I870" s="59">
        <f t="shared" si="7160"/>
        <v>0</v>
      </c>
      <c r="J870" s="59">
        <f t="shared" si="7160"/>
        <v>0</v>
      </c>
      <c r="K870" s="59">
        <f t="shared" si="7160"/>
        <v>0</v>
      </c>
      <c r="L870" s="59">
        <f t="shared" ref="L870:S870" si="7161">L871+L874</f>
        <v>0</v>
      </c>
      <c r="M870" s="59">
        <f t="shared" si="7161"/>
        <v>0</v>
      </c>
      <c r="N870" s="59">
        <f t="shared" si="7161"/>
        <v>0</v>
      </c>
      <c r="O870" s="59">
        <f t="shared" si="7161"/>
        <v>0</v>
      </c>
      <c r="P870" s="59">
        <f t="shared" si="7161"/>
        <v>0</v>
      </c>
      <c r="Q870" s="59">
        <f t="shared" si="7161"/>
        <v>0</v>
      </c>
      <c r="R870" s="59">
        <f t="shared" si="7161"/>
        <v>0</v>
      </c>
      <c r="S870" s="148">
        <f t="shared" si="7161"/>
        <v>0</v>
      </c>
      <c r="T870" s="148">
        <f t="shared" ref="T870:AA870" si="7162">T871+T874</f>
        <v>0</v>
      </c>
      <c r="U870" s="148">
        <f t="shared" si="7162"/>
        <v>0</v>
      </c>
      <c r="V870" s="148">
        <f t="shared" si="7162"/>
        <v>0</v>
      </c>
      <c r="W870" s="59">
        <f t="shared" si="7162"/>
        <v>0</v>
      </c>
      <c r="X870" s="59">
        <f t="shared" si="7162"/>
        <v>0</v>
      </c>
      <c r="Y870" s="59">
        <f t="shared" si="7162"/>
        <v>0</v>
      </c>
      <c r="Z870" s="59">
        <f t="shared" si="7162"/>
        <v>0</v>
      </c>
      <c r="AA870" s="148">
        <f t="shared" si="7162"/>
        <v>0</v>
      </c>
      <c r="AB870" s="148">
        <f t="shared" ref="AB870:AI870" si="7163">AB871+AB874</f>
        <v>0</v>
      </c>
      <c r="AC870" s="148">
        <f t="shared" si="7163"/>
        <v>0</v>
      </c>
      <c r="AD870" s="148">
        <f t="shared" si="7163"/>
        <v>0</v>
      </c>
      <c r="AE870" s="59">
        <f t="shared" si="7163"/>
        <v>0</v>
      </c>
      <c r="AF870" s="59">
        <f t="shared" si="7163"/>
        <v>0</v>
      </c>
      <c r="AG870" s="59">
        <f t="shared" si="7163"/>
        <v>0</v>
      </c>
      <c r="AH870" s="59">
        <f t="shared" si="7163"/>
        <v>0</v>
      </c>
      <c r="AI870" s="148">
        <f t="shared" si="7163"/>
        <v>0</v>
      </c>
      <c r="AJ870" s="148">
        <f t="shared" ref="AJ870:AQ870" si="7164">AJ871+AJ874</f>
        <v>0</v>
      </c>
      <c r="AK870" s="148">
        <f t="shared" si="7164"/>
        <v>0</v>
      </c>
      <c r="AL870" s="148">
        <f t="shared" si="7164"/>
        <v>0</v>
      </c>
      <c r="AM870" s="59">
        <f t="shared" si="7164"/>
        <v>0</v>
      </c>
      <c r="AN870" s="59">
        <f t="shared" si="7164"/>
        <v>0</v>
      </c>
      <c r="AO870" s="59">
        <f t="shared" si="7164"/>
        <v>0</v>
      </c>
      <c r="AP870" s="59">
        <f t="shared" si="7164"/>
        <v>0</v>
      </c>
      <c r="AQ870" s="148">
        <f t="shared" si="7164"/>
        <v>0</v>
      </c>
      <c r="AR870" s="148">
        <f t="shared" ref="AR870:AY870" si="7165">AR871+AR874</f>
        <v>0</v>
      </c>
      <c r="AS870" s="148">
        <f t="shared" si="7165"/>
        <v>0</v>
      </c>
      <c r="AT870" s="148">
        <f t="shared" si="7165"/>
        <v>0</v>
      </c>
      <c r="AU870" s="59">
        <f t="shared" si="7165"/>
        <v>0</v>
      </c>
      <c r="AV870" s="59">
        <f t="shared" si="7165"/>
        <v>0</v>
      </c>
      <c r="AW870" s="59">
        <f t="shared" si="7165"/>
        <v>0</v>
      </c>
      <c r="AX870" s="59">
        <f t="shared" si="7165"/>
        <v>0</v>
      </c>
      <c r="AY870" s="148">
        <f t="shared" si="7165"/>
        <v>0</v>
      </c>
      <c r="AZ870" s="148">
        <f t="shared" ref="AZ870:BG870" si="7166">AZ871+AZ874</f>
        <v>0</v>
      </c>
      <c r="BA870" s="148">
        <f t="shared" si="7166"/>
        <v>0</v>
      </c>
      <c r="BB870" s="148">
        <f t="shared" si="7166"/>
        <v>0</v>
      </c>
      <c r="BC870" s="59">
        <f t="shared" si="7166"/>
        <v>0</v>
      </c>
      <c r="BD870" s="59">
        <f t="shared" si="7166"/>
        <v>0</v>
      </c>
      <c r="BE870" s="59">
        <f t="shared" si="7166"/>
        <v>0</v>
      </c>
      <c r="BF870" s="59">
        <f t="shared" si="7166"/>
        <v>0</v>
      </c>
      <c r="BG870" s="148">
        <f t="shared" si="7166"/>
        <v>0</v>
      </c>
      <c r="BH870" s="148">
        <f t="shared" ref="BH870:BO870" si="7167">BH871+BH874</f>
        <v>0</v>
      </c>
      <c r="BI870" s="148">
        <f t="shared" si="7167"/>
        <v>0</v>
      </c>
      <c r="BJ870" s="148">
        <f t="shared" si="7167"/>
        <v>0</v>
      </c>
      <c r="BK870" s="59">
        <f t="shared" si="7167"/>
        <v>0</v>
      </c>
      <c r="BL870" s="59">
        <f t="shared" si="7167"/>
        <v>0</v>
      </c>
      <c r="BM870" s="59">
        <f t="shared" si="7167"/>
        <v>0</v>
      </c>
      <c r="BN870" s="59">
        <f t="shared" si="7167"/>
        <v>0</v>
      </c>
      <c r="BO870" s="148">
        <f t="shared" si="7167"/>
        <v>0</v>
      </c>
      <c r="BP870" s="148">
        <f t="shared" ref="BP870:BV870" si="7168">BP871+BP874</f>
        <v>0</v>
      </c>
      <c r="BQ870" s="148">
        <f t="shared" si="7168"/>
        <v>0</v>
      </c>
      <c r="BR870" s="148">
        <f t="shared" si="7168"/>
        <v>0</v>
      </c>
      <c r="BS870" s="59">
        <f t="shared" si="7168"/>
        <v>0</v>
      </c>
      <c r="BT870" s="59">
        <f t="shared" si="7168"/>
        <v>0</v>
      </c>
      <c r="BU870" s="59">
        <f t="shared" si="7168"/>
        <v>0</v>
      </c>
      <c r="BV870" s="59">
        <f t="shared" si="7168"/>
        <v>0</v>
      </c>
    </row>
    <row r="871" spans="1:74" s="18" customFormat="1" ht="33.6" hidden="1">
      <c r="A871" s="60" t="s">
        <v>404</v>
      </c>
      <c r="B871" s="58" t="str">
        <f t="shared" ref="B871:B876" si="7169">B870</f>
        <v>914</v>
      </c>
      <c r="C871" s="58" t="s">
        <v>39</v>
      </c>
      <c r="D871" s="128" t="s">
        <v>13</v>
      </c>
      <c r="E871" s="58" t="s">
        <v>409</v>
      </c>
      <c r="F871" s="185"/>
      <c r="G871" s="59">
        <f>G872</f>
        <v>0</v>
      </c>
      <c r="H871" s="59">
        <f t="shared" ref="H871:W872" si="7170">H872</f>
        <v>0</v>
      </c>
      <c r="I871" s="59">
        <f t="shared" si="7170"/>
        <v>0</v>
      </c>
      <c r="J871" s="59">
        <f t="shared" si="7170"/>
        <v>0</v>
      </c>
      <c r="K871" s="59">
        <f t="shared" si="7170"/>
        <v>0</v>
      </c>
      <c r="L871" s="59">
        <f t="shared" si="7170"/>
        <v>0</v>
      </c>
      <c r="M871" s="59">
        <f t="shared" si="7170"/>
        <v>0</v>
      </c>
      <c r="N871" s="59">
        <f t="shared" si="7170"/>
        <v>0</v>
      </c>
      <c r="O871" s="59">
        <f t="shared" si="7170"/>
        <v>0</v>
      </c>
      <c r="P871" s="59">
        <f t="shared" si="7170"/>
        <v>0</v>
      </c>
      <c r="Q871" s="59">
        <f t="shared" si="7170"/>
        <v>0</v>
      </c>
      <c r="R871" s="59">
        <f t="shared" si="7170"/>
        <v>0</v>
      </c>
      <c r="S871" s="148">
        <f t="shared" si="7170"/>
        <v>0</v>
      </c>
      <c r="T871" s="148">
        <f t="shared" si="7170"/>
        <v>0</v>
      </c>
      <c r="U871" s="148">
        <f t="shared" si="7170"/>
        <v>0</v>
      </c>
      <c r="V871" s="148">
        <f t="shared" si="7170"/>
        <v>0</v>
      </c>
      <c r="W871" s="59">
        <f t="shared" si="7170"/>
        <v>0</v>
      </c>
      <c r="X871" s="59">
        <f t="shared" ref="S871:AI872" si="7171">X872</f>
        <v>0</v>
      </c>
      <c r="Y871" s="59">
        <f t="shared" si="7171"/>
        <v>0</v>
      </c>
      <c r="Z871" s="59">
        <f t="shared" si="7171"/>
        <v>0</v>
      </c>
      <c r="AA871" s="148">
        <f t="shared" si="7171"/>
        <v>0</v>
      </c>
      <c r="AB871" s="148">
        <f t="shared" si="7171"/>
        <v>0</v>
      </c>
      <c r="AC871" s="148">
        <f t="shared" si="7171"/>
        <v>0</v>
      </c>
      <c r="AD871" s="148">
        <f t="shared" si="7171"/>
        <v>0</v>
      </c>
      <c r="AE871" s="59">
        <f t="shared" si="7171"/>
        <v>0</v>
      </c>
      <c r="AF871" s="59">
        <f t="shared" si="7171"/>
        <v>0</v>
      </c>
      <c r="AG871" s="59">
        <f t="shared" si="7171"/>
        <v>0</v>
      </c>
      <c r="AH871" s="59">
        <f t="shared" si="7171"/>
        <v>0</v>
      </c>
      <c r="AI871" s="148">
        <f t="shared" si="7171"/>
        <v>0</v>
      </c>
      <c r="AJ871" s="148">
        <f t="shared" ref="AI871:AY872" si="7172">AJ872</f>
        <v>0</v>
      </c>
      <c r="AK871" s="148">
        <f t="shared" si="7172"/>
        <v>0</v>
      </c>
      <c r="AL871" s="148">
        <f t="shared" si="7172"/>
        <v>0</v>
      </c>
      <c r="AM871" s="59">
        <f t="shared" si="7172"/>
        <v>0</v>
      </c>
      <c r="AN871" s="59">
        <f t="shared" si="7172"/>
        <v>0</v>
      </c>
      <c r="AO871" s="59">
        <f t="shared" si="7172"/>
        <v>0</v>
      </c>
      <c r="AP871" s="59">
        <f t="shared" si="7172"/>
        <v>0</v>
      </c>
      <c r="AQ871" s="148">
        <f t="shared" si="7172"/>
        <v>0</v>
      </c>
      <c r="AR871" s="148">
        <f t="shared" si="7172"/>
        <v>0</v>
      </c>
      <c r="AS871" s="148">
        <f t="shared" si="7172"/>
        <v>0</v>
      </c>
      <c r="AT871" s="148">
        <f t="shared" si="7172"/>
        <v>0</v>
      </c>
      <c r="AU871" s="59">
        <f t="shared" si="7172"/>
        <v>0</v>
      </c>
      <c r="AV871" s="59">
        <f t="shared" si="7172"/>
        <v>0</v>
      </c>
      <c r="AW871" s="59">
        <f t="shared" si="7172"/>
        <v>0</v>
      </c>
      <c r="AX871" s="59">
        <f t="shared" si="7172"/>
        <v>0</v>
      </c>
      <c r="AY871" s="148">
        <f t="shared" si="7172"/>
        <v>0</v>
      </c>
      <c r="AZ871" s="148">
        <f t="shared" ref="AY871:BO872" si="7173">AZ872</f>
        <v>0</v>
      </c>
      <c r="BA871" s="148">
        <f t="shared" si="7173"/>
        <v>0</v>
      </c>
      <c r="BB871" s="148">
        <f t="shared" si="7173"/>
        <v>0</v>
      </c>
      <c r="BC871" s="59">
        <f t="shared" si="7173"/>
        <v>0</v>
      </c>
      <c r="BD871" s="59">
        <f t="shared" si="7173"/>
        <v>0</v>
      </c>
      <c r="BE871" s="59">
        <f t="shared" si="7173"/>
        <v>0</v>
      </c>
      <c r="BF871" s="59">
        <f t="shared" si="7173"/>
        <v>0</v>
      </c>
      <c r="BG871" s="148">
        <f t="shared" si="7173"/>
        <v>0</v>
      </c>
      <c r="BH871" s="148">
        <f t="shared" si="7173"/>
        <v>0</v>
      </c>
      <c r="BI871" s="148">
        <f t="shared" si="7173"/>
        <v>0</v>
      </c>
      <c r="BJ871" s="148">
        <f t="shared" si="7173"/>
        <v>0</v>
      </c>
      <c r="BK871" s="59">
        <f t="shared" si="7173"/>
        <v>0</v>
      </c>
      <c r="BL871" s="59">
        <f t="shared" si="7173"/>
        <v>0</v>
      </c>
      <c r="BM871" s="59">
        <f t="shared" si="7173"/>
        <v>0</v>
      </c>
      <c r="BN871" s="59">
        <f t="shared" si="7173"/>
        <v>0</v>
      </c>
      <c r="BO871" s="148">
        <f t="shared" si="7173"/>
        <v>0</v>
      </c>
      <c r="BP871" s="148">
        <f t="shared" ref="BO871:BV872" si="7174">BP872</f>
        <v>0</v>
      </c>
      <c r="BQ871" s="148">
        <f t="shared" si="7174"/>
        <v>0</v>
      </c>
      <c r="BR871" s="148">
        <f t="shared" si="7174"/>
        <v>0</v>
      </c>
      <c r="BS871" s="59">
        <f t="shared" si="7174"/>
        <v>0</v>
      </c>
      <c r="BT871" s="59">
        <f t="shared" si="7174"/>
        <v>0</v>
      </c>
      <c r="BU871" s="59">
        <f t="shared" si="7174"/>
        <v>0</v>
      </c>
      <c r="BV871" s="59">
        <f t="shared" si="7174"/>
        <v>0</v>
      </c>
    </row>
    <row r="872" spans="1:74" s="18" customFormat="1" ht="33.6" hidden="1">
      <c r="A872" s="60" t="s">
        <v>122</v>
      </c>
      <c r="B872" s="58" t="str">
        <f t="shared" si="7169"/>
        <v>914</v>
      </c>
      <c r="C872" s="58" t="s">
        <v>39</v>
      </c>
      <c r="D872" s="128" t="s">
        <v>13</v>
      </c>
      <c r="E872" s="58" t="s">
        <v>409</v>
      </c>
      <c r="F872" s="141" t="s">
        <v>123</v>
      </c>
      <c r="G872" s="59">
        <f>G873</f>
        <v>0</v>
      </c>
      <c r="H872" s="59">
        <f t="shared" si="7170"/>
        <v>0</v>
      </c>
      <c r="I872" s="59">
        <f t="shared" si="7170"/>
        <v>0</v>
      </c>
      <c r="J872" s="59">
        <f t="shared" si="7170"/>
        <v>0</v>
      </c>
      <c r="K872" s="59">
        <f t="shared" si="7170"/>
        <v>0</v>
      </c>
      <c r="L872" s="59">
        <f t="shared" si="7170"/>
        <v>0</v>
      </c>
      <c r="M872" s="59">
        <f t="shared" si="7170"/>
        <v>0</v>
      </c>
      <c r="N872" s="59">
        <f t="shared" si="7170"/>
        <v>0</v>
      </c>
      <c r="O872" s="59">
        <f t="shared" si="7170"/>
        <v>0</v>
      </c>
      <c r="P872" s="59">
        <f t="shared" si="7170"/>
        <v>0</v>
      </c>
      <c r="Q872" s="59">
        <f t="shared" si="7170"/>
        <v>0</v>
      </c>
      <c r="R872" s="59">
        <f t="shared" si="7170"/>
        <v>0</v>
      </c>
      <c r="S872" s="148">
        <f t="shared" si="7171"/>
        <v>0</v>
      </c>
      <c r="T872" s="148">
        <f t="shared" si="7171"/>
        <v>0</v>
      </c>
      <c r="U872" s="148">
        <f t="shared" si="7171"/>
        <v>0</v>
      </c>
      <c r="V872" s="148">
        <f t="shared" si="7171"/>
        <v>0</v>
      </c>
      <c r="W872" s="59">
        <f t="shared" si="7171"/>
        <v>0</v>
      </c>
      <c r="X872" s="59">
        <f t="shared" si="7171"/>
        <v>0</v>
      </c>
      <c r="Y872" s="59">
        <f t="shared" si="7171"/>
        <v>0</v>
      </c>
      <c r="Z872" s="59">
        <f t="shared" si="7171"/>
        <v>0</v>
      </c>
      <c r="AA872" s="148">
        <f t="shared" si="7171"/>
        <v>0</v>
      </c>
      <c r="AB872" s="148">
        <f t="shared" si="7171"/>
        <v>0</v>
      </c>
      <c r="AC872" s="148">
        <f t="shared" si="7171"/>
        <v>0</v>
      </c>
      <c r="AD872" s="148">
        <f t="shared" si="7171"/>
        <v>0</v>
      </c>
      <c r="AE872" s="59">
        <f t="shared" si="7171"/>
        <v>0</v>
      </c>
      <c r="AF872" s="59">
        <f t="shared" si="7171"/>
        <v>0</v>
      </c>
      <c r="AG872" s="59">
        <f t="shared" si="7171"/>
        <v>0</v>
      </c>
      <c r="AH872" s="59">
        <f t="shared" si="7171"/>
        <v>0</v>
      </c>
      <c r="AI872" s="148">
        <f t="shared" si="7172"/>
        <v>0</v>
      </c>
      <c r="AJ872" s="148">
        <f t="shared" si="7172"/>
        <v>0</v>
      </c>
      <c r="AK872" s="148">
        <f t="shared" si="7172"/>
        <v>0</v>
      </c>
      <c r="AL872" s="148">
        <f t="shared" si="7172"/>
        <v>0</v>
      </c>
      <c r="AM872" s="59">
        <f t="shared" si="7172"/>
        <v>0</v>
      </c>
      <c r="AN872" s="59">
        <f t="shared" si="7172"/>
        <v>0</v>
      </c>
      <c r="AO872" s="59">
        <f t="shared" si="7172"/>
        <v>0</v>
      </c>
      <c r="AP872" s="59">
        <f t="shared" si="7172"/>
        <v>0</v>
      </c>
      <c r="AQ872" s="148">
        <f t="shared" si="7172"/>
        <v>0</v>
      </c>
      <c r="AR872" s="148">
        <f t="shared" si="7172"/>
        <v>0</v>
      </c>
      <c r="AS872" s="148">
        <f t="shared" si="7172"/>
        <v>0</v>
      </c>
      <c r="AT872" s="148">
        <f t="shared" si="7172"/>
        <v>0</v>
      </c>
      <c r="AU872" s="59">
        <f t="shared" si="7172"/>
        <v>0</v>
      </c>
      <c r="AV872" s="59">
        <f t="shared" si="7172"/>
        <v>0</v>
      </c>
      <c r="AW872" s="59">
        <f t="shared" si="7172"/>
        <v>0</v>
      </c>
      <c r="AX872" s="59">
        <f t="shared" si="7172"/>
        <v>0</v>
      </c>
      <c r="AY872" s="148">
        <f t="shared" si="7173"/>
        <v>0</v>
      </c>
      <c r="AZ872" s="148">
        <f t="shared" si="7173"/>
        <v>0</v>
      </c>
      <c r="BA872" s="148">
        <f t="shared" si="7173"/>
        <v>0</v>
      </c>
      <c r="BB872" s="148">
        <f t="shared" si="7173"/>
        <v>0</v>
      </c>
      <c r="BC872" s="59">
        <f t="shared" si="7173"/>
        <v>0</v>
      </c>
      <c r="BD872" s="59">
        <f t="shared" si="7173"/>
        <v>0</v>
      </c>
      <c r="BE872" s="59">
        <f t="shared" si="7173"/>
        <v>0</v>
      </c>
      <c r="BF872" s="59">
        <f t="shared" si="7173"/>
        <v>0</v>
      </c>
      <c r="BG872" s="148">
        <f t="shared" si="7173"/>
        <v>0</v>
      </c>
      <c r="BH872" s="148">
        <f t="shared" si="7173"/>
        <v>0</v>
      </c>
      <c r="BI872" s="148">
        <f t="shared" si="7173"/>
        <v>0</v>
      </c>
      <c r="BJ872" s="148">
        <f t="shared" si="7173"/>
        <v>0</v>
      </c>
      <c r="BK872" s="59">
        <f t="shared" si="7173"/>
        <v>0</v>
      </c>
      <c r="BL872" s="59">
        <f t="shared" si="7173"/>
        <v>0</v>
      </c>
      <c r="BM872" s="59">
        <f t="shared" si="7173"/>
        <v>0</v>
      </c>
      <c r="BN872" s="59">
        <f t="shared" si="7173"/>
        <v>0</v>
      </c>
      <c r="BO872" s="148">
        <f t="shared" si="7174"/>
        <v>0</v>
      </c>
      <c r="BP872" s="148">
        <f t="shared" si="7174"/>
        <v>0</v>
      </c>
      <c r="BQ872" s="148">
        <f t="shared" si="7174"/>
        <v>0</v>
      </c>
      <c r="BR872" s="148">
        <f t="shared" si="7174"/>
        <v>0</v>
      </c>
      <c r="BS872" s="59">
        <f t="shared" si="7174"/>
        <v>0</v>
      </c>
      <c r="BT872" s="59">
        <f t="shared" si="7174"/>
        <v>0</v>
      </c>
      <c r="BU872" s="59">
        <f t="shared" si="7174"/>
        <v>0</v>
      </c>
      <c r="BV872" s="59">
        <f t="shared" si="7174"/>
        <v>0</v>
      </c>
    </row>
    <row r="873" spans="1:74" s="18" customFormat="1" hidden="1">
      <c r="A873" s="60" t="s">
        <v>121</v>
      </c>
      <c r="B873" s="58" t="str">
        <f t="shared" si="7169"/>
        <v>914</v>
      </c>
      <c r="C873" s="58" t="s">
        <v>39</v>
      </c>
      <c r="D873" s="128" t="s">
        <v>13</v>
      </c>
      <c r="E873" s="58" t="s">
        <v>409</v>
      </c>
      <c r="F873" s="141" t="s">
        <v>124</v>
      </c>
      <c r="G873" s="59"/>
      <c r="H873" s="59"/>
      <c r="I873" s="59"/>
      <c r="J873" s="59"/>
      <c r="K873" s="59"/>
      <c r="L873" s="59"/>
      <c r="M873" s="59"/>
      <c r="N873" s="59"/>
      <c r="O873" s="59">
        <f>G873+K873</f>
        <v>0</v>
      </c>
      <c r="P873" s="59">
        <f t="shared" ref="P873" si="7175">H873+L873</f>
        <v>0</v>
      </c>
      <c r="Q873" s="59">
        <f t="shared" ref="Q873" si="7176">I873+M873</f>
        <v>0</v>
      </c>
      <c r="R873" s="59">
        <f t="shared" ref="R873" si="7177">J873+N873</f>
        <v>0</v>
      </c>
      <c r="S873" s="148"/>
      <c r="T873" s="148"/>
      <c r="U873" s="148"/>
      <c r="V873" s="148"/>
      <c r="W873" s="59">
        <f>O873+S873</f>
        <v>0</v>
      </c>
      <c r="X873" s="59">
        <f t="shared" ref="X873" si="7178">P873+T873</f>
        <v>0</v>
      </c>
      <c r="Y873" s="59">
        <f t="shared" ref="Y873" si="7179">Q873+U873</f>
        <v>0</v>
      </c>
      <c r="Z873" s="59">
        <f t="shared" ref="Z873" si="7180">R873+V873</f>
        <v>0</v>
      </c>
      <c r="AA873" s="148"/>
      <c r="AB873" s="148"/>
      <c r="AC873" s="148"/>
      <c r="AD873" s="148"/>
      <c r="AE873" s="59">
        <f>W873+AA873</f>
        <v>0</v>
      </c>
      <c r="AF873" s="59">
        <f t="shared" ref="AF873" si="7181">X873+AB873</f>
        <v>0</v>
      </c>
      <c r="AG873" s="59">
        <f t="shared" ref="AG873" si="7182">Y873+AC873</f>
        <v>0</v>
      </c>
      <c r="AH873" s="59">
        <f t="shared" ref="AH873" si="7183">Z873+AD873</f>
        <v>0</v>
      </c>
      <c r="AI873" s="148"/>
      <c r="AJ873" s="148"/>
      <c r="AK873" s="148"/>
      <c r="AL873" s="148"/>
      <c r="AM873" s="59">
        <f>AE873+AI873</f>
        <v>0</v>
      </c>
      <c r="AN873" s="59">
        <f t="shared" ref="AN873" si="7184">AF873+AJ873</f>
        <v>0</v>
      </c>
      <c r="AO873" s="59">
        <f t="shared" ref="AO873" si="7185">AG873+AK873</f>
        <v>0</v>
      </c>
      <c r="AP873" s="59">
        <f t="shared" ref="AP873" si="7186">AH873+AL873</f>
        <v>0</v>
      </c>
      <c r="AQ873" s="148"/>
      <c r="AR873" s="148"/>
      <c r="AS873" s="148"/>
      <c r="AT873" s="148"/>
      <c r="AU873" s="59">
        <f>AM873+AQ873</f>
        <v>0</v>
      </c>
      <c r="AV873" s="59">
        <f t="shared" ref="AV873" si="7187">AN873+AR873</f>
        <v>0</v>
      </c>
      <c r="AW873" s="59">
        <f t="shared" ref="AW873" si="7188">AO873+AS873</f>
        <v>0</v>
      </c>
      <c r="AX873" s="59">
        <f t="shared" ref="AX873" si="7189">AP873+AT873</f>
        <v>0</v>
      </c>
      <c r="AY873" s="148"/>
      <c r="AZ873" s="148"/>
      <c r="BA873" s="148"/>
      <c r="BB873" s="148"/>
      <c r="BC873" s="59">
        <f>AU873+AY873</f>
        <v>0</v>
      </c>
      <c r="BD873" s="59">
        <f t="shared" ref="BD873" si="7190">AV873+AZ873</f>
        <v>0</v>
      </c>
      <c r="BE873" s="59">
        <f t="shared" ref="BE873" si="7191">AW873+BA873</f>
        <v>0</v>
      </c>
      <c r="BF873" s="59">
        <f t="shared" ref="BF873" si="7192">AX873+BB873</f>
        <v>0</v>
      </c>
      <c r="BG873" s="148"/>
      <c r="BH873" s="148"/>
      <c r="BI873" s="148"/>
      <c r="BJ873" s="148"/>
      <c r="BK873" s="59">
        <f>BC873+BG873</f>
        <v>0</v>
      </c>
      <c r="BL873" s="59">
        <f t="shared" ref="BL873" si="7193">BD873+BH873</f>
        <v>0</v>
      </c>
      <c r="BM873" s="59">
        <f t="shared" ref="BM873" si="7194">BE873+BI873</f>
        <v>0</v>
      </c>
      <c r="BN873" s="59">
        <f t="shared" ref="BN873" si="7195">BF873+BJ873</f>
        <v>0</v>
      </c>
      <c r="BO873" s="148"/>
      <c r="BP873" s="148"/>
      <c r="BQ873" s="148"/>
      <c r="BR873" s="148"/>
      <c r="BS873" s="59">
        <f>BK873+BO873</f>
        <v>0</v>
      </c>
      <c r="BT873" s="59">
        <f t="shared" ref="BT873" si="7196">BL873+BP873</f>
        <v>0</v>
      </c>
      <c r="BU873" s="59">
        <f t="shared" ref="BU873" si="7197">BM873+BQ873</f>
        <v>0</v>
      </c>
      <c r="BV873" s="59">
        <f t="shared" ref="BV873" si="7198">BN873+BR873</f>
        <v>0</v>
      </c>
    </row>
    <row r="874" spans="1:74" s="18" customFormat="1" ht="33.6" hidden="1">
      <c r="A874" s="60" t="s">
        <v>404</v>
      </c>
      <c r="B874" s="58" t="str">
        <f t="shared" si="7169"/>
        <v>914</v>
      </c>
      <c r="C874" s="58" t="s">
        <v>39</v>
      </c>
      <c r="D874" s="128" t="s">
        <v>13</v>
      </c>
      <c r="E874" s="58" t="s">
        <v>410</v>
      </c>
      <c r="F874" s="185"/>
      <c r="G874" s="59">
        <f>G875</f>
        <v>0</v>
      </c>
      <c r="H874" s="59">
        <f t="shared" ref="H874:W875" si="7199">H875</f>
        <v>0</v>
      </c>
      <c r="I874" s="59">
        <f t="shared" si="7199"/>
        <v>0</v>
      </c>
      <c r="J874" s="59">
        <f t="shared" si="7199"/>
        <v>0</v>
      </c>
      <c r="K874" s="59">
        <f t="shared" si="7199"/>
        <v>0</v>
      </c>
      <c r="L874" s="59">
        <f t="shared" si="7199"/>
        <v>0</v>
      </c>
      <c r="M874" s="59">
        <f t="shared" si="7199"/>
        <v>0</v>
      </c>
      <c r="N874" s="59">
        <f t="shared" si="7199"/>
        <v>0</v>
      </c>
      <c r="O874" s="59">
        <f t="shared" si="7199"/>
        <v>0</v>
      </c>
      <c r="P874" s="59">
        <f t="shared" si="7199"/>
        <v>0</v>
      </c>
      <c r="Q874" s="59">
        <f t="shared" si="7199"/>
        <v>0</v>
      </c>
      <c r="R874" s="59">
        <f t="shared" si="7199"/>
        <v>0</v>
      </c>
      <c r="S874" s="148">
        <f t="shared" si="7199"/>
        <v>0</v>
      </c>
      <c r="T874" s="148">
        <f t="shared" si="7199"/>
        <v>0</v>
      </c>
      <c r="U874" s="148">
        <f t="shared" si="7199"/>
        <v>0</v>
      </c>
      <c r="V874" s="148">
        <f t="shared" si="7199"/>
        <v>0</v>
      </c>
      <c r="W874" s="59">
        <f t="shared" si="7199"/>
        <v>0</v>
      </c>
      <c r="X874" s="59">
        <f t="shared" ref="S874:AI875" si="7200">X875</f>
        <v>0</v>
      </c>
      <c r="Y874" s="59">
        <f t="shared" si="7200"/>
        <v>0</v>
      </c>
      <c r="Z874" s="59">
        <f t="shared" si="7200"/>
        <v>0</v>
      </c>
      <c r="AA874" s="148">
        <f t="shared" si="7200"/>
        <v>0</v>
      </c>
      <c r="AB874" s="148">
        <f t="shared" si="7200"/>
        <v>0</v>
      </c>
      <c r="AC874" s="148">
        <f t="shared" si="7200"/>
        <v>0</v>
      </c>
      <c r="AD874" s="148">
        <f t="shared" si="7200"/>
        <v>0</v>
      </c>
      <c r="AE874" s="59">
        <f t="shared" si="7200"/>
        <v>0</v>
      </c>
      <c r="AF874" s="59">
        <f t="shared" si="7200"/>
        <v>0</v>
      </c>
      <c r="AG874" s="59">
        <f t="shared" si="7200"/>
        <v>0</v>
      </c>
      <c r="AH874" s="59">
        <f t="shared" si="7200"/>
        <v>0</v>
      </c>
      <c r="AI874" s="148">
        <f t="shared" si="7200"/>
        <v>0</v>
      </c>
      <c r="AJ874" s="148">
        <f t="shared" ref="AI874:AY875" si="7201">AJ875</f>
        <v>0</v>
      </c>
      <c r="AK874" s="148">
        <f t="shared" si="7201"/>
        <v>0</v>
      </c>
      <c r="AL874" s="148">
        <f t="shared" si="7201"/>
        <v>0</v>
      </c>
      <c r="AM874" s="59">
        <f t="shared" si="7201"/>
        <v>0</v>
      </c>
      <c r="AN874" s="59">
        <f t="shared" si="7201"/>
        <v>0</v>
      </c>
      <c r="AO874" s="59">
        <f t="shared" si="7201"/>
        <v>0</v>
      </c>
      <c r="AP874" s="59">
        <f t="shared" si="7201"/>
        <v>0</v>
      </c>
      <c r="AQ874" s="148">
        <f t="shared" si="7201"/>
        <v>0</v>
      </c>
      <c r="AR874" s="148">
        <f t="shared" si="7201"/>
        <v>0</v>
      </c>
      <c r="AS874" s="148">
        <f t="shared" si="7201"/>
        <v>0</v>
      </c>
      <c r="AT874" s="148">
        <f t="shared" si="7201"/>
        <v>0</v>
      </c>
      <c r="AU874" s="59">
        <f t="shared" si="7201"/>
        <v>0</v>
      </c>
      <c r="AV874" s="59">
        <f t="shared" si="7201"/>
        <v>0</v>
      </c>
      <c r="AW874" s="59">
        <f t="shared" si="7201"/>
        <v>0</v>
      </c>
      <c r="AX874" s="59">
        <f t="shared" si="7201"/>
        <v>0</v>
      </c>
      <c r="AY874" s="148">
        <f t="shared" si="7201"/>
        <v>0</v>
      </c>
      <c r="AZ874" s="148">
        <f t="shared" ref="AY874:BO875" si="7202">AZ875</f>
        <v>0</v>
      </c>
      <c r="BA874" s="148">
        <f t="shared" si="7202"/>
        <v>0</v>
      </c>
      <c r="BB874" s="148">
        <f t="shared" si="7202"/>
        <v>0</v>
      </c>
      <c r="BC874" s="59">
        <f t="shared" si="7202"/>
        <v>0</v>
      </c>
      <c r="BD874" s="59">
        <f t="shared" si="7202"/>
        <v>0</v>
      </c>
      <c r="BE874" s="59">
        <f t="shared" si="7202"/>
        <v>0</v>
      </c>
      <c r="BF874" s="59">
        <f t="shared" si="7202"/>
        <v>0</v>
      </c>
      <c r="BG874" s="148">
        <f t="shared" si="7202"/>
        <v>0</v>
      </c>
      <c r="BH874" s="148">
        <f t="shared" si="7202"/>
        <v>0</v>
      </c>
      <c r="BI874" s="148">
        <f t="shared" si="7202"/>
        <v>0</v>
      </c>
      <c r="BJ874" s="148">
        <f t="shared" si="7202"/>
        <v>0</v>
      </c>
      <c r="BK874" s="59">
        <f t="shared" si="7202"/>
        <v>0</v>
      </c>
      <c r="BL874" s="59">
        <f t="shared" si="7202"/>
        <v>0</v>
      </c>
      <c r="BM874" s="59">
        <f t="shared" si="7202"/>
        <v>0</v>
      </c>
      <c r="BN874" s="59">
        <f t="shared" si="7202"/>
        <v>0</v>
      </c>
      <c r="BO874" s="148">
        <f t="shared" si="7202"/>
        <v>0</v>
      </c>
      <c r="BP874" s="148">
        <f t="shared" ref="BO874:BV875" si="7203">BP875</f>
        <v>0</v>
      </c>
      <c r="BQ874" s="148">
        <f t="shared" si="7203"/>
        <v>0</v>
      </c>
      <c r="BR874" s="148">
        <f t="shared" si="7203"/>
        <v>0</v>
      </c>
      <c r="BS874" s="59">
        <f t="shared" si="7203"/>
        <v>0</v>
      </c>
      <c r="BT874" s="59">
        <f t="shared" si="7203"/>
        <v>0</v>
      </c>
      <c r="BU874" s="59">
        <f t="shared" si="7203"/>
        <v>0</v>
      </c>
      <c r="BV874" s="59">
        <f t="shared" si="7203"/>
        <v>0</v>
      </c>
    </row>
    <row r="875" spans="1:74" s="18" customFormat="1" ht="33.6" hidden="1">
      <c r="A875" s="60" t="s">
        <v>122</v>
      </c>
      <c r="B875" s="58" t="str">
        <f t="shared" si="7169"/>
        <v>914</v>
      </c>
      <c r="C875" s="58" t="s">
        <v>39</v>
      </c>
      <c r="D875" s="128" t="s">
        <v>13</v>
      </c>
      <c r="E875" s="58" t="s">
        <v>410</v>
      </c>
      <c r="F875" s="141" t="s">
        <v>123</v>
      </c>
      <c r="G875" s="59">
        <f>G876</f>
        <v>0</v>
      </c>
      <c r="H875" s="59">
        <f t="shared" si="7199"/>
        <v>0</v>
      </c>
      <c r="I875" s="59">
        <f t="shared" si="7199"/>
        <v>0</v>
      </c>
      <c r="J875" s="59">
        <f t="shared" si="7199"/>
        <v>0</v>
      </c>
      <c r="K875" s="59">
        <f t="shared" si="7199"/>
        <v>0</v>
      </c>
      <c r="L875" s="59">
        <f t="shared" si="7199"/>
        <v>0</v>
      </c>
      <c r="M875" s="59">
        <f t="shared" si="7199"/>
        <v>0</v>
      </c>
      <c r="N875" s="59">
        <f t="shared" si="7199"/>
        <v>0</v>
      </c>
      <c r="O875" s="59">
        <f t="shared" si="7199"/>
        <v>0</v>
      </c>
      <c r="P875" s="59">
        <f t="shared" si="7199"/>
        <v>0</v>
      </c>
      <c r="Q875" s="59">
        <f t="shared" si="7199"/>
        <v>0</v>
      </c>
      <c r="R875" s="59">
        <f t="shared" si="7199"/>
        <v>0</v>
      </c>
      <c r="S875" s="148">
        <f t="shared" si="7200"/>
        <v>0</v>
      </c>
      <c r="T875" s="148">
        <f t="shared" si="7200"/>
        <v>0</v>
      </c>
      <c r="U875" s="148">
        <f t="shared" si="7200"/>
        <v>0</v>
      </c>
      <c r="V875" s="148">
        <f t="shared" si="7200"/>
        <v>0</v>
      </c>
      <c r="W875" s="59">
        <f t="shared" si="7200"/>
        <v>0</v>
      </c>
      <c r="X875" s="59">
        <f t="shared" si="7200"/>
        <v>0</v>
      </c>
      <c r="Y875" s="59">
        <f t="shared" si="7200"/>
        <v>0</v>
      </c>
      <c r="Z875" s="59">
        <f t="shared" si="7200"/>
        <v>0</v>
      </c>
      <c r="AA875" s="148">
        <f t="shared" si="7200"/>
        <v>0</v>
      </c>
      <c r="AB875" s="148">
        <f t="shared" si="7200"/>
        <v>0</v>
      </c>
      <c r="AC875" s="148">
        <f t="shared" si="7200"/>
        <v>0</v>
      </c>
      <c r="AD875" s="148">
        <f t="shared" si="7200"/>
        <v>0</v>
      </c>
      <c r="AE875" s="59">
        <f t="shared" si="7200"/>
        <v>0</v>
      </c>
      <c r="AF875" s="59">
        <f t="shared" si="7200"/>
        <v>0</v>
      </c>
      <c r="AG875" s="59">
        <f t="shared" si="7200"/>
        <v>0</v>
      </c>
      <c r="AH875" s="59">
        <f t="shared" si="7200"/>
        <v>0</v>
      </c>
      <c r="AI875" s="148">
        <f t="shared" si="7201"/>
        <v>0</v>
      </c>
      <c r="AJ875" s="148">
        <f t="shared" si="7201"/>
        <v>0</v>
      </c>
      <c r="AK875" s="148">
        <f t="shared" si="7201"/>
        <v>0</v>
      </c>
      <c r="AL875" s="148">
        <f t="shared" si="7201"/>
        <v>0</v>
      </c>
      <c r="AM875" s="59">
        <f t="shared" si="7201"/>
        <v>0</v>
      </c>
      <c r="AN875" s="59">
        <f t="shared" si="7201"/>
        <v>0</v>
      </c>
      <c r="AO875" s="59">
        <f t="shared" si="7201"/>
        <v>0</v>
      </c>
      <c r="AP875" s="59">
        <f t="shared" si="7201"/>
        <v>0</v>
      </c>
      <c r="AQ875" s="148">
        <f t="shared" si="7201"/>
        <v>0</v>
      </c>
      <c r="AR875" s="148">
        <f t="shared" si="7201"/>
        <v>0</v>
      </c>
      <c r="AS875" s="148">
        <f t="shared" si="7201"/>
        <v>0</v>
      </c>
      <c r="AT875" s="148">
        <f t="shared" si="7201"/>
        <v>0</v>
      </c>
      <c r="AU875" s="59">
        <f t="shared" si="7201"/>
        <v>0</v>
      </c>
      <c r="AV875" s="59">
        <f t="shared" si="7201"/>
        <v>0</v>
      </c>
      <c r="AW875" s="59">
        <f t="shared" si="7201"/>
        <v>0</v>
      </c>
      <c r="AX875" s="59">
        <f t="shared" si="7201"/>
        <v>0</v>
      </c>
      <c r="AY875" s="148">
        <f t="shared" si="7202"/>
        <v>0</v>
      </c>
      <c r="AZ875" s="148">
        <f t="shared" si="7202"/>
        <v>0</v>
      </c>
      <c r="BA875" s="148">
        <f t="shared" si="7202"/>
        <v>0</v>
      </c>
      <c r="BB875" s="148">
        <f t="shared" si="7202"/>
        <v>0</v>
      </c>
      <c r="BC875" s="59">
        <f t="shared" si="7202"/>
        <v>0</v>
      </c>
      <c r="BD875" s="59">
        <f t="shared" si="7202"/>
        <v>0</v>
      </c>
      <c r="BE875" s="59">
        <f t="shared" si="7202"/>
        <v>0</v>
      </c>
      <c r="BF875" s="59">
        <f t="shared" si="7202"/>
        <v>0</v>
      </c>
      <c r="BG875" s="148">
        <f t="shared" si="7202"/>
        <v>0</v>
      </c>
      <c r="BH875" s="148">
        <f t="shared" si="7202"/>
        <v>0</v>
      </c>
      <c r="BI875" s="148">
        <f t="shared" si="7202"/>
        <v>0</v>
      </c>
      <c r="BJ875" s="148">
        <f t="shared" si="7202"/>
        <v>0</v>
      </c>
      <c r="BK875" s="59">
        <f t="shared" si="7202"/>
        <v>0</v>
      </c>
      <c r="BL875" s="59">
        <f t="shared" si="7202"/>
        <v>0</v>
      </c>
      <c r="BM875" s="59">
        <f t="shared" si="7202"/>
        <v>0</v>
      </c>
      <c r="BN875" s="59">
        <f t="shared" si="7202"/>
        <v>0</v>
      </c>
      <c r="BO875" s="148">
        <f t="shared" si="7203"/>
        <v>0</v>
      </c>
      <c r="BP875" s="148">
        <f t="shared" si="7203"/>
        <v>0</v>
      </c>
      <c r="BQ875" s="148">
        <f t="shared" si="7203"/>
        <v>0</v>
      </c>
      <c r="BR875" s="148">
        <f t="shared" si="7203"/>
        <v>0</v>
      </c>
      <c r="BS875" s="59">
        <f t="shared" si="7203"/>
        <v>0</v>
      </c>
      <c r="BT875" s="59">
        <f t="shared" si="7203"/>
        <v>0</v>
      </c>
      <c r="BU875" s="59">
        <f t="shared" si="7203"/>
        <v>0</v>
      </c>
      <c r="BV875" s="59">
        <f t="shared" si="7203"/>
        <v>0</v>
      </c>
    </row>
    <row r="876" spans="1:74" s="18" customFormat="1" hidden="1">
      <c r="A876" s="60" t="s">
        <v>121</v>
      </c>
      <c r="B876" s="58" t="str">
        <f t="shared" si="7169"/>
        <v>914</v>
      </c>
      <c r="C876" s="58" t="s">
        <v>39</v>
      </c>
      <c r="D876" s="128" t="s">
        <v>13</v>
      </c>
      <c r="E876" s="58" t="s">
        <v>410</v>
      </c>
      <c r="F876" s="141" t="s">
        <v>124</v>
      </c>
      <c r="G876" s="59"/>
      <c r="H876" s="59"/>
      <c r="I876" s="59"/>
      <c r="J876" s="59"/>
      <c r="K876" s="59"/>
      <c r="L876" s="59"/>
      <c r="M876" s="59"/>
      <c r="N876" s="59"/>
      <c r="O876" s="59">
        <f>G876+K876</f>
        <v>0</v>
      </c>
      <c r="P876" s="59">
        <f t="shared" ref="P876" si="7204">H876+L876</f>
        <v>0</v>
      </c>
      <c r="Q876" s="59">
        <f t="shared" ref="Q876" si="7205">I876+M876</f>
        <v>0</v>
      </c>
      <c r="R876" s="59">
        <f t="shared" ref="R876" si="7206">J876+N876</f>
        <v>0</v>
      </c>
      <c r="S876" s="148"/>
      <c r="T876" s="148"/>
      <c r="U876" s="148"/>
      <c r="V876" s="148"/>
      <c r="W876" s="59">
        <f>O876+S876</f>
        <v>0</v>
      </c>
      <c r="X876" s="59">
        <f t="shared" ref="X876" si="7207">P876+T876</f>
        <v>0</v>
      </c>
      <c r="Y876" s="59">
        <f t="shared" ref="Y876" si="7208">Q876+U876</f>
        <v>0</v>
      </c>
      <c r="Z876" s="59">
        <f t="shared" ref="Z876" si="7209">R876+V876</f>
        <v>0</v>
      </c>
      <c r="AA876" s="148"/>
      <c r="AB876" s="148"/>
      <c r="AC876" s="148"/>
      <c r="AD876" s="148"/>
      <c r="AE876" s="59">
        <f>W876+AA876</f>
        <v>0</v>
      </c>
      <c r="AF876" s="59">
        <f t="shared" ref="AF876" si="7210">X876+AB876</f>
        <v>0</v>
      </c>
      <c r="AG876" s="59">
        <f t="shared" ref="AG876" si="7211">Y876+AC876</f>
        <v>0</v>
      </c>
      <c r="AH876" s="59">
        <f t="shared" ref="AH876" si="7212">Z876+AD876</f>
        <v>0</v>
      </c>
      <c r="AI876" s="148"/>
      <c r="AJ876" s="148"/>
      <c r="AK876" s="148"/>
      <c r="AL876" s="148"/>
      <c r="AM876" s="59">
        <f>AE876+AI876</f>
        <v>0</v>
      </c>
      <c r="AN876" s="59">
        <f t="shared" ref="AN876" si="7213">AF876+AJ876</f>
        <v>0</v>
      </c>
      <c r="AO876" s="59">
        <f t="shared" ref="AO876" si="7214">AG876+AK876</f>
        <v>0</v>
      </c>
      <c r="AP876" s="59">
        <f t="shared" ref="AP876" si="7215">AH876+AL876</f>
        <v>0</v>
      </c>
      <c r="AQ876" s="148"/>
      <c r="AR876" s="148"/>
      <c r="AS876" s="148"/>
      <c r="AT876" s="148"/>
      <c r="AU876" s="59">
        <f>AM876+AQ876</f>
        <v>0</v>
      </c>
      <c r="AV876" s="59">
        <f t="shared" ref="AV876" si="7216">AN876+AR876</f>
        <v>0</v>
      </c>
      <c r="AW876" s="59">
        <f t="shared" ref="AW876" si="7217">AO876+AS876</f>
        <v>0</v>
      </c>
      <c r="AX876" s="59">
        <f t="shared" ref="AX876" si="7218">AP876+AT876</f>
        <v>0</v>
      </c>
      <c r="AY876" s="148"/>
      <c r="AZ876" s="148"/>
      <c r="BA876" s="148"/>
      <c r="BB876" s="148"/>
      <c r="BC876" s="59">
        <f>AU876+AY876</f>
        <v>0</v>
      </c>
      <c r="BD876" s="59">
        <f t="shared" ref="BD876" si="7219">AV876+AZ876</f>
        <v>0</v>
      </c>
      <c r="BE876" s="59">
        <f t="shared" ref="BE876" si="7220">AW876+BA876</f>
        <v>0</v>
      </c>
      <c r="BF876" s="59">
        <f t="shared" ref="BF876" si="7221">AX876+BB876</f>
        <v>0</v>
      </c>
      <c r="BG876" s="148"/>
      <c r="BH876" s="148"/>
      <c r="BI876" s="148"/>
      <c r="BJ876" s="148"/>
      <c r="BK876" s="59">
        <f>BC876+BG876</f>
        <v>0</v>
      </c>
      <c r="BL876" s="59">
        <f t="shared" ref="BL876" si="7222">BD876+BH876</f>
        <v>0</v>
      </c>
      <c r="BM876" s="59">
        <f t="shared" ref="BM876" si="7223">BE876+BI876</f>
        <v>0</v>
      </c>
      <c r="BN876" s="59">
        <f t="shared" ref="BN876" si="7224">BF876+BJ876</f>
        <v>0</v>
      </c>
      <c r="BO876" s="148"/>
      <c r="BP876" s="148"/>
      <c r="BQ876" s="148"/>
      <c r="BR876" s="148"/>
      <c r="BS876" s="59">
        <f>BK876+BO876</f>
        <v>0</v>
      </c>
      <c r="BT876" s="59">
        <f t="shared" ref="BT876" si="7225">BL876+BP876</f>
        <v>0</v>
      </c>
      <c r="BU876" s="59">
        <f t="shared" ref="BU876" si="7226">BM876+BQ876</f>
        <v>0</v>
      </c>
      <c r="BV876" s="59">
        <f t="shared" ref="BV876" si="7227">BN876+BR876</f>
        <v>0</v>
      </c>
    </row>
    <row r="877" spans="1:74" s="19" customFormat="1">
      <c r="A877" s="95"/>
      <c r="B877" s="46"/>
      <c r="C877" s="46"/>
      <c r="D877" s="46"/>
      <c r="E877" s="10"/>
      <c r="F877" s="10"/>
      <c r="G877" s="6"/>
      <c r="H877" s="6"/>
      <c r="I877" s="6"/>
      <c r="J877" s="6"/>
      <c r="K877" s="148"/>
      <c r="L877" s="148"/>
      <c r="M877" s="148"/>
      <c r="N877" s="148"/>
      <c r="O877" s="6"/>
      <c r="P877" s="6"/>
      <c r="Q877" s="6"/>
      <c r="R877" s="6"/>
      <c r="S877" s="148"/>
      <c r="T877" s="148"/>
      <c r="U877" s="148"/>
      <c r="V877" s="148"/>
      <c r="W877" s="6"/>
      <c r="X877" s="6"/>
      <c r="Y877" s="6"/>
      <c r="Z877" s="6"/>
      <c r="AA877" s="148"/>
      <c r="AB877" s="148"/>
      <c r="AC877" s="148"/>
      <c r="AD877" s="148"/>
      <c r="AE877" s="6"/>
      <c r="AF877" s="6"/>
      <c r="AG877" s="6"/>
      <c r="AH877" s="6"/>
      <c r="AI877" s="148"/>
      <c r="AJ877" s="148"/>
      <c r="AK877" s="148"/>
      <c r="AL877" s="148"/>
      <c r="AM877" s="6"/>
      <c r="AN877" s="6"/>
      <c r="AO877" s="6"/>
      <c r="AP877" s="6"/>
      <c r="AQ877" s="148"/>
      <c r="AR877" s="148"/>
      <c r="AS877" s="148"/>
      <c r="AT877" s="148"/>
      <c r="AU877" s="6"/>
      <c r="AV877" s="6"/>
      <c r="AW877" s="6"/>
      <c r="AX877" s="6"/>
      <c r="AY877" s="148"/>
      <c r="AZ877" s="148"/>
      <c r="BA877" s="148"/>
      <c r="BB877" s="148"/>
      <c r="BC877" s="6"/>
      <c r="BD877" s="6"/>
      <c r="BE877" s="6"/>
      <c r="BF877" s="6"/>
      <c r="BG877" s="148"/>
      <c r="BH877" s="148"/>
      <c r="BI877" s="148"/>
      <c r="BJ877" s="148"/>
      <c r="BK877" s="6"/>
      <c r="BL877" s="6"/>
      <c r="BM877" s="6"/>
      <c r="BN877" s="6"/>
      <c r="BO877" s="148"/>
      <c r="BP877" s="148"/>
      <c r="BQ877" s="148"/>
      <c r="BR877" s="148"/>
      <c r="BS877" s="6"/>
      <c r="BT877" s="6"/>
      <c r="BU877" s="6"/>
      <c r="BV877" s="6"/>
    </row>
    <row r="878" spans="1:74" s="18" customFormat="1" ht="17.399999999999999" hidden="1">
      <c r="A878" s="118" t="s">
        <v>96</v>
      </c>
      <c r="B878" s="119" t="s">
        <v>214</v>
      </c>
      <c r="C878" s="119" t="s">
        <v>39</v>
      </c>
      <c r="D878" s="119" t="s">
        <v>27</v>
      </c>
      <c r="E878" s="120"/>
      <c r="F878" s="119"/>
      <c r="G878" s="173">
        <f>G879</f>
        <v>0</v>
      </c>
      <c r="H878" s="173">
        <f t="shared" ref="H878:BS878" si="7228">H879</f>
        <v>0</v>
      </c>
      <c r="I878" s="173">
        <f t="shared" si="7228"/>
        <v>0</v>
      </c>
      <c r="J878" s="173">
        <f t="shared" si="7228"/>
        <v>0</v>
      </c>
      <c r="K878" s="173">
        <f t="shared" si="7228"/>
        <v>0</v>
      </c>
      <c r="L878" s="173">
        <f t="shared" si="7228"/>
        <v>0</v>
      </c>
      <c r="M878" s="173">
        <f t="shared" si="7228"/>
        <v>0</v>
      </c>
      <c r="N878" s="173">
        <f t="shared" si="7228"/>
        <v>0</v>
      </c>
      <c r="O878" s="173">
        <f t="shared" si="7228"/>
        <v>0</v>
      </c>
      <c r="P878" s="173">
        <f t="shared" si="7228"/>
        <v>0</v>
      </c>
      <c r="Q878" s="173">
        <f t="shared" si="7228"/>
        <v>0</v>
      </c>
      <c r="R878" s="173">
        <f t="shared" si="7228"/>
        <v>0</v>
      </c>
      <c r="S878" s="157">
        <f t="shared" si="7228"/>
        <v>0</v>
      </c>
      <c r="T878" s="157">
        <f t="shared" si="7228"/>
        <v>0</v>
      </c>
      <c r="U878" s="157">
        <f t="shared" si="7228"/>
        <v>0</v>
      </c>
      <c r="V878" s="157">
        <f t="shared" si="7228"/>
        <v>0</v>
      </c>
      <c r="W878" s="173">
        <f t="shared" si="7228"/>
        <v>0</v>
      </c>
      <c r="X878" s="173">
        <f t="shared" si="7228"/>
        <v>0</v>
      </c>
      <c r="Y878" s="173">
        <f t="shared" si="7228"/>
        <v>0</v>
      </c>
      <c r="Z878" s="173">
        <f t="shared" si="7228"/>
        <v>0</v>
      </c>
      <c r="AA878" s="157">
        <f t="shared" si="7228"/>
        <v>0</v>
      </c>
      <c r="AB878" s="157">
        <f t="shared" si="7228"/>
        <v>0</v>
      </c>
      <c r="AC878" s="157">
        <f t="shared" si="7228"/>
        <v>0</v>
      </c>
      <c r="AD878" s="157">
        <f t="shared" si="7228"/>
        <v>0</v>
      </c>
      <c r="AE878" s="173">
        <f t="shared" si="7228"/>
        <v>0</v>
      </c>
      <c r="AF878" s="173">
        <f t="shared" si="7228"/>
        <v>0</v>
      </c>
      <c r="AG878" s="173">
        <f t="shared" si="7228"/>
        <v>0</v>
      </c>
      <c r="AH878" s="173">
        <f t="shared" si="7228"/>
        <v>0</v>
      </c>
      <c r="AI878" s="157">
        <f t="shared" si="7228"/>
        <v>0</v>
      </c>
      <c r="AJ878" s="157">
        <f t="shared" si="7228"/>
        <v>0</v>
      </c>
      <c r="AK878" s="157">
        <f t="shared" si="7228"/>
        <v>0</v>
      </c>
      <c r="AL878" s="157">
        <f t="shared" si="7228"/>
        <v>0</v>
      </c>
      <c r="AM878" s="173">
        <f t="shared" si="7228"/>
        <v>0</v>
      </c>
      <c r="AN878" s="173">
        <f t="shared" si="7228"/>
        <v>0</v>
      </c>
      <c r="AO878" s="173">
        <f t="shared" si="7228"/>
        <v>0</v>
      </c>
      <c r="AP878" s="173">
        <f t="shared" si="7228"/>
        <v>0</v>
      </c>
      <c r="AQ878" s="157">
        <f t="shared" si="7228"/>
        <v>0</v>
      </c>
      <c r="AR878" s="157">
        <f t="shared" si="7228"/>
        <v>0</v>
      </c>
      <c r="AS878" s="157">
        <f t="shared" si="7228"/>
        <v>0</v>
      </c>
      <c r="AT878" s="157">
        <f t="shared" si="7228"/>
        <v>0</v>
      </c>
      <c r="AU878" s="173">
        <f t="shared" si="7228"/>
        <v>0</v>
      </c>
      <c r="AV878" s="173">
        <f t="shared" si="7228"/>
        <v>0</v>
      </c>
      <c r="AW878" s="173">
        <f t="shared" si="7228"/>
        <v>0</v>
      </c>
      <c r="AX878" s="173">
        <f t="shared" si="7228"/>
        <v>0</v>
      </c>
      <c r="AY878" s="157">
        <f t="shared" si="7228"/>
        <v>0</v>
      </c>
      <c r="AZ878" s="157">
        <f t="shared" si="7228"/>
        <v>0</v>
      </c>
      <c r="BA878" s="157">
        <f t="shared" si="7228"/>
        <v>0</v>
      </c>
      <c r="BB878" s="157">
        <f t="shared" si="7228"/>
        <v>0</v>
      </c>
      <c r="BC878" s="173">
        <f t="shared" si="7228"/>
        <v>0</v>
      </c>
      <c r="BD878" s="173">
        <f t="shared" si="7228"/>
        <v>0</v>
      </c>
      <c r="BE878" s="173">
        <f t="shared" si="7228"/>
        <v>0</v>
      </c>
      <c r="BF878" s="173">
        <f t="shared" si="7228"/>
        <v>0</v>
      </c>
      <c r="BG878" s="157">
        <f t="shared" si="7228"/>
        <v>0</v>
      </c>
      <c r="BH878" s="157">
        <f t="shared" si="7228"/>
        <v>0</v>
      </c>
      <c r="BI878" s="157">
        <f t="shared" si="7228"/>
        <v>0</v>
      </c>
      <c r="BJ878" s="157">
        <f t="shared" si="7228"/>
        <v>0</v>
      </c>
      <c r="BK878" s="173">
        <f t="shared" si="7228"/>
        <v>0</v>
      </c>
      <c r="BL878" s="173">
        <f t="shared" si="7228"/>
        <v>0</v>
      </c>
      <c r="BM878" s="173">
        <f t="shared" si="7228"/>
        <v>0</v>
      </c>
      <c r="BN878" s="173">
        <f t="shared" si="7228"/>
        <v>0</v>
      </c>
      <c r="BO878" s="157">
        <f t="shared" si="7228"/>
        <v>0</v>
      </c>
      <c r="BP878" s="157">
        <f t="shared" si="7228"/>
        <v>0</v>
      </c>
      <c r="BQ878" s="157">
        <f t="shared" si="7228"/>
        <v>0</v>
      </c>
      <c r="BR878" s="157">
        <f t="shared" si="7228"/>
        <v>0</v>
      </c>
      <c r="BS878" s="173">
        <f t="shared" si="7228"/>
        <v>0</v>
      </c>
      <c r="BT878" s="173">
        <f t="shared" ref="BT878:BV878" si="7229">BT879</f>
        <v>0</v>
      </c>
      <c r="BU878" s="173">
        <f t="shared" si="7229"/>
        <v>0</v>
      </c>
      <c r="BV878" s="173">
        <f t="shared" si="7229"/>
        <v>0</v>
      </c>
    </row>
    <row r="879" spans="1:74" s="18" customFormat="1" ht="51" hidden="1">
      <c r="A879" s="60" t="s">
        <v>463</v>
      </c>
      <c r="B879" s="122">
        <v>914</v>
      </c>
      <c r="C879" s="58" t="s">
        <v>39</v>
      </c>
      <c r="D879" s="58" t="s">
        <v>27</v>
      </c>
      <c r="E879" s="58" t="s">
        <v>464</v>
      </c>
      <c r="F879" s="119"/>
      <c r="G879" s="186">
        <f>G880+G884+G887</f>
        <v>0</v>
      </c>
      <c r="H879" s="186">
        <f t="shared" ref="H879:K879" si="7230">H880+H884+H887</f>
        <v>0</v>
      </c>
      <c r="I879" s="186">
        <f t="shared" si="7230"/>
        <v>0</v>
      </c>
      <c r="J879" s="186">
        <f t="shared" si="7230"/>
        <v>0</v>
      </c>
      <c r="K879" s="186">
        <f t="shared" si="7230"/>
        <v>0</v>
      </c>
      <c r="L879" s="186">
        <f t="shared" ref="L879:S879" si="7231">L880+L884+L887</f>
        <v>0</v>
      </c>
      <c r="M879" s="186">
        <f t="shared" si="7231"/>
        <v>0</v>
      </c>
      <c r="N879" s="186">
        <f t="shared" si="7231"/>
        <v>0</v>
      </c>
      <c r="O879" s="186">
        <f t="shared" si="7231"/>
        <v>0</v>
      </c>
      <c r="P879" s="186">
        <f t="shared" si="7231"/>
        <v>0</v>
      </c>
      <c r="Q879" s="186">
        <f t="shared" si="7231"/>
        <v>0</v>
      </c>
      <c r="R879" s="186">
        <f t="shared" si="7231"/>
        <v>0</v>
      </c>
      <c r="S879" s="167">
        <f t="shared" si="7231"/>
        <v>0</v>
      </c>
      <c r="T879" s="167">
        <f t="shared" ref="T879:AA879" si="7232">T880+T884+T887</f>
        <v>0</v>
      </c>
      <c r="U879" s="167">
        <f t="shared" si="7232"/>
        <v>0</v>
      </c>
      <c r="V879" s="167">
        <f t="shared" si="7232"/>
        <v>0</v>
      </c>
      <c r="W879" s="186">
        <f t="shared" si="7232"/>
        <v>0</v>
      </c>
      <c r="X879" s="186">
        <f t="shared" si="7232"/>
        <v>0</v>
      </c>
      <c r="Y879" s="186">
        <f t="shared" si="7232"/>
        <v>0</v>
      </c>
      <c r="Z879" s="186">
        <f t="shared" si="7232"/>
        <v>0</v>
      </c>
      <c r="AA879" s="167">
        <f t="shared" si="7232"/>
        <v>0</v>
      </c>
      <c r="AB879" s="167">
        <f t="shared" ref="AB879:AI879" si="7233">AB880+AB884+AB887</f>
        <v>0</v>
      </c>
      <c r="AC879" s="167">
        <f t="shared" si="7233"/>
        <v>0</v>
      </c>
      <c r="AD879" s="167">
        <f t="shared" si="7233"/>
        <v>0</v>
      </c>
      <c r="AE879" s="186">
        <f t="shared" si="7233"/>
        <v>0</v>
      </c>
      <c r="AF879" s="186">
        <f t="shared" si="7233"/>
        <v>0</v>
      </c>
      <c r="AG879" s="186">
        <f t="shared" si="7233"/>
        <v>0</v>
      </c>
      <c r="AH879" s="186">
        <f t="shared" si="7233"/>
        <v>0</v>
      </c>
      <c r="AI879" s="167">
        <f t="shared" si="7233"/>
        <v>0</v>
      </c>
      <c r="AJ879" s="167">
        <f t="shared" ref="AJ879:AQ879" si="7234">AJ880+AJ884+AJ887</f>
        <v>0</v>
      </c>
      <c r="AK879" s="167">
        <f t="shared" si="7234"/>
        <v>0</v>
      </c>
      <c r="AL879" s="167">
        <f t="shared" si="7234"/>
        <v>0</v>
      </c>
      <c r="AM879" s="186">
        <f t="shared" si="7234"/>
        <v>0</v>
      </c>
      <c r="AN879" s="186">
        <f t="shared" si="7234"/>
        <v>0</v>
      </c>
      <c r="AO879" s="186">
        <f t="shared" si="7234"/>
        <v>0</v>
      </c>
      <c r="AP879" s="186">
        <f t="shared" si="7234"/>
        <v>0</v>
      </c>
      <c r="AQ879" s="167">
        <f t="shared" si="7234"/>
        <v>0</v>
      </c>
      <c r="AR879" s="167">
        <f t="shared" ref="AR879:AY879" si="7235">AR880+AR884+AR887</f>
        <v>0</v>
      </c>
      <c r="AS879" s="167">
        <f t="shared" si="7235"/>
        <v>0</v>
      </c>
      <c r="AT879" s="167">
        <f t="shared" si="7235"/>
        <v>0</v>
      </c>
      <c r="AU879" s="186">
        <f t="shared" si="7235"/>
        <v>0</v>
      </c>
      <c r="AV879" s="186">
        <f t="shared" si="7235"/>
        <v>0</v>
      </c>
      <c r="AW879" s="186">
        <f t="shared" si="7235"/>
        <v>0</v>
      </c>
      <c r="AX879" s="186">
        <f t="shared" si="7235"/>
        <v>0</v>
      </c>
      <c r="AY879" s="167">
        <f t="shared" si="7235"/>
        <v>0</v>
      </c>
      <c r="AZ879" s="167">
        <f t="shared" ref="AZ879:BG879" si="7236">AZ880+AZ884+AZ887</f>
        <v>0</v>
      </c>
      <c r="BA879" s="167">
        <f t="shared" si="7236"/>
        <v>0</v>
      </c>
      <c r="BB879" s="167">
        <f t="shared" si="7236"/>
        <v>0</v>
      </c>
      <c r="BC879" s="186">
        <f t="shared" si="7236"/>
        <v>0</v>
      </c>
      <c r="BD879" s="186">
        <f t="shared" si="7236"/>
        <v>0</v>
      </c>
      <c r="BE879" s="186">
        <f t="shared" si="7236"/>
        <v>0</v>
      </c>
      <c r="BF879" s="186">
        <f t="shared" si="7236"/>
        <v>0</v>
      </c>
      <c r="BG879" s="167">
        <f t="shared" si="7236"/>
        <v>0</v>
      </c>
      <c r="BH879" s="167">
        <f t="shared" ref="BH879:BO879" si="7237">BH880+BH884+BH887</f>
        <v>0</v>
      </c>
      <c r="BI879" s="167">
        <f t="shared" si="7237"/>
        <v>0</v>
      </c>
      <c r="BJ879" s="167">
        <f t="shared" si="7237"/>
        <v>0</v>
      </c>
      <c r="BK879" s="186">
        <f t="shared" si="7237"/>
        <v>0</v>
      </c>
      <c r="BL879" s="186">
        <f t="shared" si="7237"/>
        <v>0</v>
      </c>
      <c r="BM879" s="186">
        <f t="shared" si="7237"/>
        <v>0</v>
      </c>
      <c r="BN879" s="186">
        <f t="shared" si="7237"/>
        <v>0</v>
      </c>
      <c r="BO879" s="167">
        <f t="shared" si="7237"/>
        <v>0</v>
      </c>
      <c r="BP879" s="167">
        <f t="shared" ref="BP879:BV879" si="7238">BP880+BP884+BP887</f>
        <v>0</v>
      </c>
      <c r="BQ879" s="167">
        <f t="shared" si="7238"/>
        <v>0</v>
      </c>
      <c r="BR879" s="167">
        <f t="shared" si="7238"/>
        <v>0</v>
      </c>
      <c r="BS879" s="186">
        <f t="shared" si="7238"/>
        <v>0</v>
      </c>
      <c r="BT879" s="186">
        <f t="shared" si="7238"/>
        <v>0</v>
      </c>
      <c r="BU879" s="186">
        <f t="shared" si="7238"/>
        <v>0</v>
      </c>
      <c r="BV879" s="186">
        <f t="shared" si="7238"/>
        <v>0</v>
      </c>
    </row>
    <row r="880" spans="1:74" s="18" customFormat="1" ht="18" hidden="1">
      <c r="A880" s="60" t="s">
        <v>15</v>
      </c>
      <c r="B880" s="122">
        <v>914</v>
      </c>
      <c r="C880" s="58" t="s">
        <v>39</v>
      </c>
      <c r="D880" s="58" t="s">
        <v>27</v>
      </c>
      <c r="E880" s="58" t="s">
        <v>465</v>
      </c>
      <c r="F880" s="119"/>
      <c r="G880" s="186">
        <f>G881</f>
        <v>0</v>
      </c>
      <c r="H880" s="186">
        <f t="shared" ref="H880:W882" si="7239">H881</f>
        <v>0</v>
      </c>
      <c r="I880" s="186">
        <f t="shared" si="7239"/>
        <v>0</v>
      </c>
      <c r="J880" s="186">
        <f t="shared" si="7239"/>
        <v>0</v>
      </c>
      <c r="K880" s="186">
        <f t="shared" si="7239"/>
        <v>0</v>
      </c>
      <c r="L880" s="186">
        <f t="shared" si="7239"/>
        <v>0</v>
      </c>
      <c r="M880" s="186">
        <f t="shared" si="7239"/>
        <v>0</v>
      </c>
      <c r="N880" s="186">
        <f t="shared" si="7239"/>
        <v>0</v>
      </c>
      <c r="O880" s="186">
        <f t="shared" si="7239"/>
        <v>0</v>
      </c>
      <c r="P880" s="186">
        <f t="shared" si="7239"/>
        <v>0</v>
      </c>
      <c r="Q880" s="186">
        <f t="shared" si="7239"/>
        <v>0</v>
      </c>
      <c r="R880" s="186">
        <f t="shared" si="7239"/>
        <v>0</v>
      </c>
      <c r="S880" s="167">
        <f t="shared" si="7239"/>
        <v>0</v>
      </c>
      <c r="T880" s="167">
        <f t="shared" si="7239"/>
        <v>0</v>
      </c>
      <c r="U880" s="167">
        <f t="shared" si="7239"/>
        <v>0</v>
      </c>
      <c r="V880" s="167">
        <f t="shared" si="7239"/>
        <v>0</v>
      </c>
      <c r="W880" s="186">
        <f t="shared" si="7239"/>
        <v>0</v>
      </c>
      <c r="X880" s="186">
        <f t="shared" ref="S880:AI882" si="7240">X881</f>
        <v>0</v>
      </c>
      <c r="Y880" s="186">
        <f t="shared" si="7240"/>
        <v>0</v>
      </c>
      <c r="Z880" s="186">
        <f t="shared" si="7240"/>
        <v>0</v>
      </c>
      <c r="AA880" s="167">
        <f t="shared" si="7240"/>
        <v>0</v>
      </c>
      <c r="AB880" s="167">
        <f t="shared" si="7240"/>
        <v>0</v>
      </c>
      <c r="AC880" s="167">
        <f t="shared" si="7240"/>
        <v>0</v>
      </c>
      <c r="AD880" s="167">
        <f t="shared" si="7240"/>
        <v>0</v>
      </c>
      <c r="AE880" s="186">
        <f t="shared" si="7240"/>
        <v>0</v>
      </c>
      <c r="AF880" s="186">
        <f t="shared" si="7240"/>
        <v>0</v>
      </c>
      <c r="AG880" s="186">
        <f t="shared" si="7240"/>
        <v>0</v>
      </c>
      <c r="AH880" s="186">
        <f t="shared" si="7240"/>
        <v>0</v>
      </c>
      <c r="AI880" s="167">
        <f t="shared" si="7240"/>
        <v>0</v>
      </c>
      <c r="AJ880" s="167">
        <f t="shared" ref="AI880:AY882" si="7241">AJ881</f>
        <v>0</v>
      </c>
      <c r="AK880" s="167">
        <f t="shared" si="7241"/>
        <v>0</v>
      </c>
      <c r="AL880" s="167">
        <f t="shared" si="7241"/>
        <v>0</v>
      </c>
      <c r="AM880" s="186">
        <f t="shared" si="7241"/>
        <v>0</v>
      </c>
      <c r="AN880" s="186">
        <f t="shared" si="7241"/>
        <v>0</v>
      </c>
      <c r="AO880" s="186">
        <f t="shared" si="7241"/>
        <v>0</v>
      </c>
      <c r="AP880" s="186">
        <f t="shared" si="7241"/>
        <v>0</v>
      </c>
      <c r="AQ880" s="167">
        <f t="shared" si="7241"/>
        <v>0</v>
      </c>
      <c r="AR880" s="167">
        <f t="shared" si="7241"/>
        <v>0</v>
      </c>
      <c r="AS880" s="167">
        <f t="shared" si="7241"/>
        <v>0</v>
      </c>
      <c r="AT880" s="167">
        <f t="shared" si="7241"/>
        <v>0</v>
      </c>
      <c r="AU880" s="186">
        <f t="shared" si="7241"/>
        <v>0</v>
      </c>
      <c r="AV880" s="186">
        <f t="shared" si="7241"/>
        <v>0</v>
      </c>
      <c r="AW880" s="186">
        <f t="shared" si="7241"/>
        <v>0</v>
      </c>
      <c r="AX880" s="186">
        <f t="shared" si="7241"/>
        <v>0</v>
      </c>
      <c r="AY880" s="167">
        <f t="shared" si="7241"/>
        <v>0</v>
      </c>
      <c r="AZ880" s="167">
        <f t="shared" ref="AY880:BO882" si="7242">AZ881</f>
        <v>0</v>
      </c>
      <c r="BA880" s="167">
        <f t="shared" si="7242"/>
        <v>0</v>
      </c>
      <c r="BB880" s="167">
        <f t="shared" si="7242"/>
        <v>0</v>
      </c>
      <c r="BC880" s="186">
        <f t="shared" si="7242"/>
        <v>0</v>
      </c>
      <c r="BD880" s="186">
        <f t="shared" si="7242"/>
        <v>0</v>
      </c>
      <c r="BE880" s="186">
        <f t="shared" si="7242"/>
        <v>0</v>
      </c>
      <c r="BF880" s="186">
        <f t="shared" si="7242"/>
        <v>0</v>
      </c>
      <c r="BG880" s="167">
        <f t="shared" si="7242"/>
        <v>0</v>
      </c>
      <c r="BH880" s="167">
        <f t="shared" si="7242"/>
        <v>0</v>
      </c>
      <c r="BI880" s="167">
        <f t="shared" si="7242"/>
        <v>0</v>
      </c>
      <c r="BJ880" s="167">
        <f t="shared" si="7242"/>
        <v>0</v>
      </c>
      <c r="BK880" s="186">
        <f t="shared" si="7242"/>
        <v>0</v>
      </c>
      <c r="BL880" s="186">
        <f t="shared" si="7242"/>
        <v>0</v>
      </c>
      <c r="BM880" s="186">
        <f t="shared" si="7242"/>
        <v>0</v>
      </c>
      <c r="BN880" s="186">
        <f t="shared" si="7242"/>
        <v>0</v>
      </c>
      <c r="BO880" s="167">
        <f t="shared" si="7242"/>
        <v>0</v>
      </c>
      <c r="BP880" s="167">
        <f t="shared" ref="BO880:BV882" si="7243">BP881</f>
        <v>0</v>
      </c>
      <c r="BQ880" s="167">
        <f t="shared" si="7243"/>
        <v>0</v>
      </c>
      <c r="BR880" s="167">
        <f t="shared" si="7243"/>
        <v>0</v>
      </c>
      <c r="BS880" s="186">
        <f t="shared" si="7243"/>
        <v>0</v>
      </c>
      <c r="BT880" s="186">
        <f t="shared" si="7243"/>
        <v>0</v>
      </c>
      <c r="BU880" s="186">
        <f t="shared" si="7243"/>
        <v>0</v>
      </c>
      <c r="BV880" s="186">
        <f t="shared" si="7243"/>
        <v>0</v>
      </c>
    </row>
    <row r="881" spans="1:74" s="18" customFormat="1" hidden="1">
      <c r="A881" s="60" t="s">
        <v>121</v>
      </c>
      <c r="B881" s="122">
        <v>914</v>
      </c>
      <c r="C881" s="58" t="s">
        <v>39</v>
      </c>
      <c r="D881" s="58" t="s">
        <v>27</v>
      </c>
      <c r="E881" s="58" t="s">
        <v>466</v>
      </c>
      <c r="F881" s="59"/>
      <c r="G881" s="59">
        <f>G882</f>
        <v>0</v>
      </c>
      <c r="H881" s="59">
        <f t="shared" si="7239"/>
        <v>0</v>
      </c>
      <c r="I881" s="59">
        <f t="shared" si="7239"/>
        <v>0</v>
      </c>
      <c r="J881" s="59">
        <f t="shared" si="7239"/>
        <v>0</v>
      </c>
      <c r="K881" s="59">
        <f t="shared" si="7239"/>
        <v>0</v>
      </c>
      <c r="L881" s="59">
        <f t="shared" si="7239"/>
        <v>0</v>
      </c>
      <c r="M881" s="59">
        <f t="shared" si="7239"/>
        <v>0</v>
      </c>
      <c r="N881" s="59">
        <f t="shared" si="7239"/>
        <v>0</v>
      </c>
      <c r="O881" s="59">
        <f t="shared" si="7239"/>
        <v>0</v>
      </c>
      <c r="P881" s="59">
        <f t="shared" si="7239"/>
        <v>0</v>
      </c>
      <c r="Q881" s="59">
        <f t="shared" si="7239"/>
        <v>0</v>
      </c>
      <c r="R881" s="59">
        <f t="shared" si="7239"/>
        <v>0</v>
      </c>
      <c r="S881" s="148">
        <f t="shared" si="7240"/>
        <v>0</v>
      </c>
      <c r="T881" s="148">
        <f t="shared" si="7240"/>
        <v>0</v>
      </c>
      <c r="U881" s="148">
        <f t="shared" si="7240"/>
        <v>0</v>
      </c>
      <c r="V881" s="148">
        <f t="shared" si="7240"/>
        <v>0</v>
      </c>
      <c r="W881" s="59">
        <f t="shared" si="7240"/>
        <v>0</v>
      </c>
      <c r="X881" s="59">
        <f t="shared" si="7240"/>
        <v>0</v>
      </c>
      <c r="Y881" s="59">
        <f t="shared" si="7240"/>
        <v>0</v>
      </c>
      <c r="Z881" s="59">
        <f t="shared" si="7240"/>
        <v>0</v>
      </c>
      <c r="AA881" s="148">
        <f t="shared" si="7240"/>
        <v>0</v>
      </c>
      <c r="AB881" s="148">
        <f t="shared" si="7240"/>
        <v>0</v>
      </c>
      <c r="AC881" s="148">
        <f t="shared" si="7240"/>
        <v>0</v>
      </c>
      <c r="AD881" s="148">
        <f t="shared" si="7240"/>
        <v>0</v>
      </c>
      <c r="AE881" s="59">
        <f t="shared" si="7240"/>
        <v>0</v>
      </c>
      <c r="AF881" s="59">
        <f t="shared" si="7240"/>
        <v>0</v>
      </c>
      <c r="AG881" s="59">
        <f t="shared" si="7240"/>
        <v>0</v>
      </c>
      <c r="AH881" s="59">
        <f t="shared" si="7240"/>
        <v>0</v>
      </c>
      <c r="AI881" s="148">
        <f t="shared" si="7241"/>
        <v>0</v>
      </c>
      <c r="AJ881" s="148">
        <f t="shared" si="7241"/>
        <v>0</v>
      </c>
      <c r="AK881" s="148">
        <f t="shared" si="7241"/>
        <v>0</v>
      </c>
      <c r="AL881" s="148">
        <f t="shared" si="7241"/>
        <v>0</v>
      </c>
      <c r="AM881" s="59">
        <f t="shared" si="7241"/>
        <v>0</v>
      </c>
      <c r="AN881" s="59">
        <f t="shared" si="7241"/>
        <v>0</v>
      </c>
      <c r="AO881" s="59">
        <f t="shared" si="7241"/>
        <v>0</v>
      </c>
      <c r="AP881" s="59">
        <f t="shared" si="7241"/>
        <v>0</v>
      </c>
      <c r="AQ881" s="148">
        <f t="shared" si="7241"/>
        <v>0</v>
      </c>
      <c r="AR881" s="148">
        <f t="shared" si="7241"/>
        <v>0</v>
      </c>
      <c r="AS881" s="148">
        <f t="shared" si="7241"/>
        <v>0</v>
      </c>
      <c r="AT881" s="148">
        <f t="shared" si="7241"/>
        <v>0</v>
      </c>
      <c r="AU881" s="59">
        <f t="shared" si="7241"/>
        <v>0</v>
      </c>
      <c r="AV881" s="59">
        <f t="shared" si="7241"/>
        <v>0</v>
      </c>
      <c r="AW881" s="59">
        <f t="shared" si="7241"/>
        <v>0</v>
      </c>
      <c r="AX881" s="59">
        <f t="shared" si="7241"/>
        <v>0</v>
      </c>
      <c r="AY881" s="148">
        <f t="shared" si="7242"/>
        <v>0</v>
      </c>
      <c r="AZ881" s="148">
        <f t="shared" si="7242"/>
        <v>0</v>
      </c>
      <c r="BA881" s="148">
        <f t="shared" si="7242"/>
        <v>0</v>
      </c>
      <c r="BB881" s="148">
        <f t="shared" si="7242"/>
        <v>0</v>
      </c>
      <c r="BC881" s="59">
        <f t="shared" si="7242"/>
        <v>0</v>
      </c>
      <c r="BD881" s="59">
        <f t="shared" si="7242"/>
        <v>0</v>
      </c>
      <c r="BE881" s="59">
        <f t="shared" si="7242"/>
        <v>0</v>
      </c>
      <c r="BF881" s="59">
        <f t="shared" si="7242"/>
        <v>0</v>
      </c>
      <c r="BG881" s="148">
        <f t="shared" si="7242"/>
        <v>0</v>
      </c>
      <c r="BH881" s="148">
        <f t="shared" si="7242"/>
        <v>0</v>
      </c>
      <c r="BI881" s="148">
        <f t="shared" si="7242"/>
        <v>0</v>
      </c>
      <c r="BJ881" s="148">
        <f t="shared" si="7242"/>
        <v>0</v>
      </c>
      <c r="BK881" s="59">
        <f t="shared" si="7242"/>
        <v>0</v>
      </c>
      <c r="BL881" s="59">
        <f t="shared" si="7242"/>
        <v>0</v>
      </c>
      <c r="BM881" s="59">
        <f t="shared" si="7242"/>
        <v>0</v>
      </c>
      <c r="BN881" s="59">
        <f t="shared" si="7242"/>
        <v>0</v>
      </c>
      <c r="BO881" s="148">
        <f t="shared" si="7243"/>
        <v>0</v>
      </c>
      <c r="BP881" s="148">
        <f t="shared" si="7243"/>
        <v>0</v>
      </c>
      <c r="BQ881" s="148">
        <f t="shared" si="7243"/>
        <v>0</v>
      </c>
      <c r="BR881" s="148">
        <f t="shared" si="7243"/>
        <v>0</v>
      </c>
      <c r="BS881" s="59">
        <f t="shared" si="7243"/>
        <v>0</v>
      </c>
      <c r="BT881" s="59">
        <f t="shared" si="7243"/>
        <v>0</v>
      </c>
      <c r="BU881" s="59">
        <f t="shared" si="7243"/>
        <v>0</v>
      </c>
      <c r="BV881" s="59">
        <f t="shared" si="7243"/>
        <v>0</v>
      </c>
    </row>
    <row r="882" spans="1:74" s="18" customFormat="1" ht="33.6" hidden="1">
      <c r="A882" s="60" t="s">
        <v>122</v>
      </c>
      <c r="B882" s="122">
        <v>914</v>
      </c>
      <c r="C882" s="58" t="s">
        <v>39</v>
      </c>
      <c r="D882" s="58" t="s">
        <v>27</v>
      </c>
      <c r="E882" s="58" t="s">
        <v>466</v>
      </c>
      <c r="F882" s="59">
        <v>400</v>
      </c>
      <c r="G882" s="59">
        <f>G883</f>
        <v>0</v>
      </c>
      <c r="H882" s="59">
        <f t="shared" si="7239"/>
        <v>0</v>
      </c>
      <c r="I882" s="59">
        <f t="shared" si="7239"/>
        <v>0</v>
      </c>
      <c r="J882" s="59">
        <f t="shared" si="7239"/>
        <v>0</v>
      </c>
      <c r="K882" s="59">
        <f t="shared" si="7239"/>
        <v>0</v>
      </c>
      <c r="L882" s="59">
        <f t="shared" si="7239"/>
        <v>0</v>
      </c>
      <c r="M882" s="59">
        <f t="shared" si="7239"/>
        <v>0</v>
      </c>
      <c r="N882" s="59">
        <f t="shared" si="7239"/>
        <v>0</v>
      </c>
      <c r="O882" s="59">
        <f t="shared" si="7239"/>
        <v>0</v>
      </c>
      <c r="P882" s="59">
        <f t="shared" si="7239"/>
        <v>0</v>
      </c>
      <c r="Q882" s="59">
        <f t="shared" si="7239"/>
        <v>0</v>
      </c>
      <c r="R882" s="59">
        <f t="shared" si="7239"/>
        <v>0</v>
      </c>
      <c r="S882" s="148">
        <f t="shared" si="7240"/>
        <v>0</v>
      </c>
      <c r="T882" s="148">
        <f t="shared" si="7240"/>
        <v>0</v>
      </c>
      <c r="U882" s="148">
        <f t="shared" si="7240"/>
        <v>0</v>
      </c>
      <c r="V882" s="148">
        <f t="shared" si="7240"/>
        <v>0</v>
      </c>
      <c r="W882" s="59">
        <f t="shared" si="7240"/>
        <v>0</v>
      </c>
      <c r="X882" s="59">
        <f t="shared" si="7240"/>
        <v>0</v>
      </c>
      <c r="Y882" s="59">
        <f t="shared" si="7240"/>
        <v>0</v>
      </c>
      <c r="Z882" s="59">
        <f t="shared" si="7240"/>
        <v>0</v>
      </c>
      <c r="AA882" s="148">
        <f t="shared" si="7240"/>
        <v>0</v>
      </c>
      <c r="AB882" s="148">
        <f t="shared" si="7240"/>
        <v>0</v>
      </c>
      <c r="AC882" s="148">
        <f t="shared" si="7240"/>
        <v>0</v>
      </c>
      <c r="AD882" s="148">
        <f t="shared" si="7240"/>
        <v>0</v>
      </c>
      <c r="AE882" s="59">
        <f t="shared" si="7240"/>
        <v>0</v>
      </c>
      <c r="AF882" s="59">
        <f t="shared" si="7240"/>
        <v>0</v>
      </c>
      <c r="AG882" s="59">
        <f t="shared" si="7240"/>
        <v>0</v>
      </c>
      <c r="AH882" s="59">
        <f t="shared" si="7240"/>
        <v>0</v>
      </c>
      <c r="AI882" s="148">
        <f t="shared" si="7241"/>
        <v>0</v>
      </c>
      <c r="AJ882" s="148">
        <f t="shared" si="7241"/>
        <v>0</v>
      </c>
      <c r="AK882" s="148">
        <f t="shared" si="7241"/>
        <v>0</v>
      </c>
      <c r="AL882" s="148">
        <f t="shared" si="7241"/>
        <v>0</v>
      </c>
      <c r="AM882" s="59">
        <f t="shared" si="7241"/>
        <v>0</v>
      </c>
      <c r="AN882" s="59">
        <f t="shared" si="7241"/>
        <v>0</v>
      </c>
      <c r="AO882" s="59">
        <f t="shared" si="7241"/>
        <v>0</v>
      </c>
      <c r="AP882" s="59">
        <f t="shared" si="7241"/>
        <v>0</v>
      </c>
      <c r="AQ882" s="148">
        <f t="shared" si="7241"/>
        <v>0</v>
      </c>
      <c r="AR882" s="148">
        <f t="shared" si="7241"/>
        <v>0</v>
      </c>
      <c r="AS882" s="148">
        <f t="shared" si="7241"/>
        <v>0</v>
      </c>
      <c r="AT882" s="148">
        <f t="shared" si="7241"/>
        <v>0</v>
      </c>
      <c r="AU882" s="59">
        <f t="shared" si="7241"/>
        <v>0</v>
      </c>
      <c r="AV882" s="59">
        <f t="shared" si="7241"/>
        <v>0</v>
      </c>
      <c r="AW882" s="59">
        <f t="shared" si="7241"/>
        <v>0</v>
      </c>
      <c r="AX882" s="59">
        <f t="shared" si="7241"/>
        <v>0</v>
      </c>
      <c r="AY882" s="148">
        <f t="shared" si="7242"/>
        <v>0</v>
      </c>
      <c r="AZ882" s="148">
        <f t="shared" si="7242"/>
        <v>0</v>
      </c>
      <c r="BA882" s="148">
        <f t="shared" si="7242"/>
        <v>0</v>
      </c>
      <c r="BB882" s="148">
        <f t="shared" si="7242"/>
        <v>0</v>
      </c>
      <c r="BC882" s="59">
        <f t="shared" si="7242"/>
        <v>0</v>
      </c>
      <c r="BD882" s="59">
        <f t="shared" si="7242"/>
        <v>0</v>
      </c>
      <c r="BE882" s="59">
        <f t="shared" si="7242"/>
        <v>0</v>
      </c>
      <c r="BF882" s="59">
        <f t="shared" si="7242"/>
        <v>0</v>
      </c>
      <c r="BG882" s="148">
        <f t="shared" si="7242"/>
        <v>0</v>
      </c>
      <c r="BH882" s="148">
        <f t="shared" si="7242"/>
        <v>0</v>
      </c>
      <c r="BI882" s="148">
        <f t="shared" si="7242"/>
        <v>0</v>
      </c>
      <c r="BJ882" s="148">
        <f t="shared" si="7242"/>
        <v>0</v>
      </c>
      <c r="BK882" s="59">
        <f t="shared" si="7242"/>
        <v>0</v>
      </c>
      <c r="BL882" s="59">
        <f t="shared" si="7242"/>
        <v>0</v>
      </c>
      <c r="BM882" s="59">
        <f t="shared" si="7242"/>
        <v>0</v>
      </c>
      <c r="BN882" s="59">
        <f t="shared" si="7242"/>
        <v>0</v>
      </c>
      <c r="BO882" s="148">
        <f t="shared" si="7243"/>
        <v>0</v>
      </c>
      <c r="BP882" s="148">
        <f t="shared" si="7243"/>
        <v>0</v>
      </c>
      <c r="BQ882" s="148">
        <f t="shared" si="7243"/>
        <v>0</v>
      </c>
      <c r="BR882" s="148">
        <f t="shared" si="7243"/>
        <v>0</v>
      </c>
      <c r="BS882" s="59">
        <f t="shared" si="7243"/>
        <v>0</v>
      </c>
      <c r="BT882" s="59">
        <f t="shared" si="7243"/>
        <v>0</v>
      </c>
      <c r="BU882" s="59">
        <f t="shared" si="7243"/>
        <v>0</v>
      </c>
      <c r="BV882" s="59">
        <f t="shared" si="7243"/>
        <v>0</v>
      </c>
    </row>
    <row r="883" spans="1:74" s="18" customFormat="1" hidden="1">
      <c r="A883" s="60" t="s">
        <v>121</v>
      </c>
      <c r="B883" s="122">
        <v>914</v>
      </c>
      <c r="C883" s="58" t="s">
        <v>39</v>
      </c>
      <c r="D883" s="58" t="s">
        <v>27</v>
      </c>
      <c r="E883" s="58" t="s">
        <v>466</v>
      </c>
      <c r="F883" s="59">
        <v>410</v>
      </c>
      <c r="G883" s="59"/>
      <c r="H883" s="59"/>
      <c r="I883" s="59"/>
      <c r="J883" s="59"/>
      <c r="K883" s="59"/>
      <c r="L883" s="59"/>
      <c r="M883" s="59"/>
      <c r="N883" s="59"/>
      <c r="O883" s="59">
        <f>G883+K883</f>
        <v>0</v>
      </c>
      <c r="P883" s="59">
        <f t="shared" ref="P883" si="7244">H883+L883</f>
        <v>0</v>
      </c>
      <c r="Q883" s="59">
        <f t="shared" ref="Q883" si="7245">I883+M883</f>
        <v>0</v>
      </c>
      <c r="R883" s="59">
        <f t="shared" ref="R883" si="7246">J883+N883</f>
        <v>0</v>
      </c>
      <c r="S883" s="148"/>
      <c r="T883" s="148"/>
      <c r="U883" s="148"/>
      <c r="V883" s="148"/>
      <c r="W883" s="59">
        <f>O883+S883</f>
        <v>0</v>
      </c>
      <c r="X883" s="59">
        <f t="shared" ref="X883" si="7247">P883+T883</f>
        <v>0</v>
      </c>
      <c r="Y883" s="59">
        <f t="shared" ref="Y883" si="7248">Q883+U883</f>
        <v>0</v>
      </c>
      <c r="Z883" s="59">
        <f t="shared" ref="Z883" si="7249">R883+V883</f>
        <v>0</v>
      </c>
      <c r="AA883" s="148"/>
      <c r="AB883" s="148"/>
      <c r="AC883" s="148"/>
      <c r="AD883" s="148"/>
      <c r="AE883" s="59">
        <f>W883+AA883</f>
        <v>0</v>
      </c>
      <c r="AF883" s="59">
        <f t="shared" ref="AF883" si="7250">X883+AB883</f>
        <v>0</v>
      </c>
      <c r="AG883" s="59">
        <f t="shared" ref="AG883" si="7251">Y883+AC883</f>
        <v>0</v>
      </c>
      <c r="AH883" s="59">
        <f t="shared" ref="AH883" si="7252">Z883+AD883</f>
        <v>0</v>
      </c>
      <c r="AI883" s="148"/>
      <c r="AJ883" s="148"/>
      <c r="AK883" s="148"/>
      <c r="AL883" s="148"/>
      <c r="AM883" s="59">
        <f>AE883+AI883</f>
        <v>0</v>
      </c>
      <c r="AN883" s="59">
        <f t="shared" ref="AN883" si="7253">AF883+AJ883</f>
        <v>0</v>
      </c>
      <c r="AO883" s="59">
        <f t="shared" ref="AO883" si="7254">AG883+AK883</f>
        <v>0</v>
      </c>
      <c r="AP883" s="59">
        <f t="shared" ref="AP883" si="7255">AH883+AL883</f>
        <v>0</v>
      </c>
      <c r="AQ883" s="148"/>
      <c r="AR883" s="148"/>
      <c r="AS883" s="148"/>
      <c r="AT883" s="148"/>
      <c r="AU883" s="59">
        <f>AM883+AQ883</f>
        <v>0</v>
      </c>
      <c r="AV883" s="59">
        <f t="shared" ref="AV883" si="7256">AN883+AR883</f>
        <v>0</v>
      </c>
      <c r="AW883" s="59">
        <f t="shared" ref="AW883" si="7257">AO883+AS883</f>
        <v>0</v>
      </c>
      <c r="AX883" s="59">
        <f t="shared" ref="AX883" si="7258">AP883+AT883</f>
        <v>0</v>
      </c>
      <c r="AY883" s="148"/>
      <c r="AZ883" s="148"/>
      <c r="BA883" s="148"/>
      <c r="BB883" s="148"/>
      <c r="BC883" s="59">
        <f>AU883+AY883</f>
        <v>0</v>
      </c>
      <c r="BD883" s="59">
        <f t="shared" ref="BD883" si="7259">AV883+AZ883</f>
        <v>0</v>
      </c>
      <c r="BE883" s="59">
        <f t="shared" ref="BE883" si="7260">AW883+BA883</f>
        <v>0</v>
      </c>
      <c r="BF883" s="59">
        <f t="shared" ref="BF883" si="7261">AX883+BB883</f>
        <v>0</v>
      </c>
      <c r="BG883" s="148"/>
      <c r="BH883" s="148"/>
      <c r="BI883" s="148"/>
      <c r="BJ883" s="148"/>
      <c r="BK883" s="59">
        <f>BC883+BG883</f>
        <v>0</v>
      </c>
      <c r="BL883" s="59">
        <f t="shared" ref="BL883" si="7262">BD883+BH883</f>
        <v>0</v>
      </c>
      <c r="BM883" s="59">
        <f t="shared" ref="BM883" si="7263">BE883+BI883</f>
        <v>0</v>
      </c>
      <c r="BN883" s="59">
        <f t="shared" ref="BN883" si="7264">BF883+BJ883</f>
        <v>0</v>
      </c>
      <c r="BO883" s="148"/>
      <c r="BP883" s="148"/>
      <c r="BQ883" s="148"/>
      <c r="BR883" s="148"/>
      <c r="BS883" s="59">
        <f>BK883+BO883</f>
        <v>0</v>
      </c>
      <c r="BT883" s="59">
        <f t="shared" ref="BT883" si="7265">BL883+BP883</f>
        <v>0</v>
      </c>
      <c r="BU883" s="59">
        <f t="shared" ref="BU883" si="7266">BM883+BQ883</f>
        <v>0</v>
      </c>
      <c r="BV883" s="59">
        <f t="shared" ref="BV883" si="7267">BN883+BR883</f>
        <v>0</v>
      </c>
    </row>
    <row r="884" spans="1:74" s="18" customFormat="1" ht="33.6" hidden="1">
      <c r="A884" s="60" t="s">
        <v>411</v>
      </c>
      <c r="B884" s="122">
        <v>914</v>
      </c>
      <c r="C884" s="58" t="s">
        <v>39</v>
      </c>
      <c r="D884" s="58" t="s">
        <v>27</v>
      </c>
      <c r="E884" s="58" t="s">
        <v>467</v>
      </c>
      <c r="F884" s="59"/>
      <c r="G884" s="59">
        <f>G885</f>
        <v>0</v>
      </c>
      <c r="H884" s="59">
        <f t="shared" ref="H884:W888" si="7268">H885</f>
        <v>0</v>
      </c>
      <c r="I884" s="59">
        <f t="shared" si="7268"/>
        <v>0</v>
      </c>
      <c r="J884" s="59">
        <f t="shared" si="7268"/>
        <v>0</v>
      </c>
      <c r="K884" s="59">
        <f t="shared" si="7268"/>
        <v>0</v>
      </c>
      <c r="L884" s="59">
        <f t="shared" si="7268"/>
        <v>0</v>
      </c>
      <c r="M884" s="59">
        <f t="shared" si="7268"/>
        <v>0</v>
      </c>
      <c r="N884" s="59">
        <f t="shared" si="7268"/>
        <v>0</v>
      </c>
      <c r="O884" s="59">
        <f t="shared" si="7268"/>
        <v>0</v>
      </c>
      <c r="P884" s="59">
        <f t="shared" si="7268"/>
        <v>0</v>
      </c>
      <c r="Q884" s="59">
        <f t="shared" si="7268"/>
        <v>0</v>
      </c>
      <c r="R884" s="59">
        <f t="shared" si="7268"/>
        <v>0</v>
      </c>
      <c r="S884" s="148">
        <f t="shared" si="7268"/>
        <v>0</v>
      </c>
      <c r="T884" s="148">
        <f t="shared" si="7268"/>
        <v>0</v>
      </c>
      <c r="U884" s="148">
        <f t="shared" si="7268"/>
        <v>0</v>
      </c>
      <c r="V884" s="148">
        <f t="shared" si="7268"/>
        <v>0</v>
      </c>
      <c r="W884" s="59">
        <f t="shared" si="7268"/>
        <v>0</v>
      </c>
      <c r="X884" s="59">
        <f t="shared" ref="S884:AI888" si="7269">X885</f>
        <v>0</v>
      </c>
      <c r="Y884" s="59">
        <f t="shared" si="7269"/>
        <v>0</v>
      </c>
      <c r="Z884" s="59">
        <f t="shared" si="7269"/>
        <v>0</v>
      </c>
      <c r="AA884" s="148">
        <f t="shared" si="7269"/>
        <v>0</v>
      </c>
      <c r="AB884" s="148">
        <f t="shared" si="7269"/>
        <v>0</v>
      </c>
      <c r="AC884" s="148">
        <f t="shared" si="7269"/>
        <v>0</v>
      </c>
      <c r="AD884" s="148">
        <f t="shared" si="7269"/>
        <v>0</v>
      </c>
      <c r="AE884" s="59">
        <f t="shared" si="7269"/>
        <v>0</v>
      </c>
      <c r="AF884" s="59">
        <f t="shared" si="7269"/>
        <v>0</v>
      </c>
      <c r="AG884" s="59">
        <f t="shared" si="7269"/>
        <v>0</v>
      </c>
      <c r="AH884" s="59">
        <f t="shared" si="7269"/>
        <v>0</v>
      </c>
      <c r="AI884" s="148">
        <f t="shared" si="7269"/>
        <v>0</v>
      </c>
      <c r="AJ884" s="148">
        <f t="shared" ref="AI884:AY888" si="7270">AJ885</f>
        <v>0</v>
      </c>
      <c r="AK884" s="148">
        <f t="shared" si="7270"/>
        <v>0</v>
      </c>
      <c r="AL884" s="148">
        <f t="shared" si="7270"/>
        <v>0</v>
      </c>
      <c r="AM884" s="59">
        <f t="shared" si="7270"/>
        <v>0</v>
      </c>
      <c r="AN884" s="59">
        <f t="shared" si="7270"/>
        <v>0</v>
      </c>
      <c r="AO884" s="59">
        <f t="shared" si="7270"/>
        <v>0</v>
      </c>
      <c r="AP884" s="59">
        <f t="shared" si="7270"/>
        <v>0</v>
      </c>
      <c r="AQ884" s="148">
        <f t="shared" si="7270"/>
        <v>0</v>
      </c>
      <c r="AR884" s="148">
        <f t="shared" si="7270"/>
        <v>0</v>
      </c>
      <c r="AS884" s="148">
        <f t="shared" si="7270"/>
        <v>0</v>
      </c>
      <c r="AT884" s="148">
        <f t="shared" si="7270"/>
        <v>0</v>
      </c>
      <c r="AU884" s="59">
        <f t="shared" si="7270"/>
        <v>0</v>
      </c>
      <c r="AV884" s="59">
        <f t="shared" si="7270"/>
        <v>0</v>
      </c>
      <c r="AW884" s="59">
        <f t="shared" si="7270"/>
        <v>0</v>
      </c>
      <c r="AX884" s="59">
        <f t="shared" si="7270"/>
        <v>0</v>
      </c>
      <c r="AY884" s="148">
        <f t="shared" si="7270"/>
        <v>0</v>
      </c>
      <c r="AZ884" s="148">
        <f t="shared" ref="AY884:BO888" si="7271">AZ885</f>
        <v>0</v>
      </c>
      <c r="BA884" s="148">
        <f t="shared" si="7271"/>
        <v>0</v>
      </c>
      <c r="BB884" s="148">
        <f t="shared" si="7271"/>
        <v>0</v>
      </c>
      <c r="BC884" s="59">
        <f t="shared" si="7271"/>
        <v>0</v>
      </c>
      <c r="BD884" s="59">
        <f t="shared" si="7271"/>
        <v>0</v>
      </c>
      <c r="BE884" s="59">
        <f t="shared" si="7271"/>
        <v>0</v>
      </c>
      <c r="BF884" s="59">
        <f t="shared" si="7271"/>
        <v>0</v>
      </c>
      <c r="BG884" s="148">
        <f t="shared" si="7271"/>
        <v>0</v>
      </c>
      <c r="BH884" s="148">
        <f t="shared" si="7271"/>
        <v>0</v>
      </c>
      <c r="BI884" s="148">
        <f t="shared" si="7271"/>
        <v>0</v>
      </c>
      <c r="BJ884" s="148">
        <f t="shared" si="7271"/>
        <v>0</v>
      </c>
      <c r="BK884" s="59">
        <f t="shared" si="7271"/>
        <v>0</v>
      </c>
      <c r="BL884" s="59">
        <f t="shared" si="7271"/>
        <v>0</v>
      </c>
      <c r="BM884" s="59">
        <f t="shared" si="7271"/>
        <v>0</v>
      </c>
      <c r="BN884" s="59">
        <f t="shared" si="7271"/>
        <v>0</v>
      </c>
      <c r="BO884" s="148">
        <f t="shared" si="7271"/>
        <v>0</v>
      </c>
      <c r="BP884" s="148">
        <f t="shared" ref="BO884:BV888" si="7272">BP885</f>
        <v>0</v>
      </c>
      <c r="BQ884" s="148">
        <f t="shared" si="7272"/>
        <v>0</v>
      </c>
      <c r="BR884" s="148">
        <f t="shared" si="7272"/>
        <v>0</v>
      </c>
      <c r="BS884" s="59">
        <f t="shared" si="7272"/>
        <v>0</v>
      </c>
      <c r="BT884" s="59">
        <f t="shared" si="7272"/>
        <v>0</v>
      </c>
      <c r="BU884" s="59">
        <f t="shared" si="7272"/>
        <v>0</v>
      </c>
      <c r="BV884" s="59">
        <f t="shared" si="7272"/>
        <v>0</v>
      </c>
    </row>
    <row r="885" spans="1:74" s="18" customFormat="1" ht="33.6" hidden="1">
      <c r="A885" s="60" t="s">
        <v>122</v>
      </c>
      <c r="B885" s="122">
        <v>914</v>
      </c>
      <c r="C885" s="58" t="s">
        <v>39</v>
      </c>
      <c r="D885" s="58" t="s">
        <v>27</v>
      </c>
      <c r="E885" s="58" t="s">
        <v>467</v>
      </c>
      <c r="F885" s="59">
        <v>400</v>
      </c>
      <c r="G885" s="59">
        <f>G886</f>
        <v>0</v>
      </c>
      <c r="H885" s="59">
        <f t="shared" si="7268"/>
        <v>0</v>
      </c>
      <c r="I885" s="59">
        <f t="shared" si="7268"/>
        <v>0</v>
      </c>
      <c r="J885" s="59">
        <f t="shared" si="7268"/>
        <v>0</v>
      </c>
      <c r="K885" s="59">
        <f t="shared" si="7268"/>
        <v>0</v>
      </c>
      <c r="L885" s="59">
        <f t="shared" si="7268"/>
        <v>0</v>
      </c>
      <c r="M885" s="59">
        <f t="shared" si="7268"/>
        <v>0</v>
      </c>
      <c r="N885" s="59">
        <f t="shared" si="7268"/>
        <v>0</v>
      </c>
      <c r="O885" s="59">
        <f t="shared" si="7268"/>
        <v>0</v>
      </c>
      <c r="P885" s="59">
        <f t="shared" si="7268"/>
        <v>0</v>
      </c>
      <c r="Q885" s="59">
        <f t="shared" si="7268"/>
        <v>0</v>
      </c>
      <c r="R885" s="59">
        <f t="shared" si="7268"/>
        <v>0</v>
      </c>
      <c r="S885" s="148">
        <f t="shared" si="7269"/>
        <v>0</v>
      </c>
      <c r="T885" s="148">
        <f t="shared" si="7269"/>
        <v>0</v>
      </c>
      <c r="U885" s="148">
        <f t="shared" si="7269"/>
        <v>0</v>
      </c>
      <c r="V885" s="148">
        <f t="shared" si="7269"/>
        <v>0</v>
      </c>
      <c r="W885" s="59">
        <f t="shared" si="7269"/>
        <v>0</v>
      </c>
      <c r="X885" s="59">
        <f t="shared" si="7269"/>
        <v>0</v>
      </c>
      <c r="Y885" s="59">
        <f t="shared" si="7269"/>
        <v>0</v>
      </c>
      <c r="Z885" s="59">
        <f t="shared" si="7269"/>
        <v>0</v>
      </c>
      <c r="AA885" s="148">
        <f t="shared" si="7269"/>
        <v>0</v>
      </c>
      <c r="AB885" s="148">
        <f t="shared" si="7269"/>
        <v>0</v>
      </c>
      <c r="AC885" s="148">
        <f t="shared" si="7269"/>
        <v>0</v>
      </c>
      <c r="AD885" s="148">
        <f t="shared" si="7269"/>
        <v>0</v>
      </c>
      <c r="AE885" s="59">
        <f t="shared" si="7269"/>
        <v>0</v>
      </c>
      <c r="AF885" s="59">
        <f t="shared" si="7269"/>
        <v>0</v>
      </c>
      <c r="AG885" s="59">
        <f t="shared" si="7269"/>
        <v>0</v>
      </c>
      <c r="AH885" s="59">
        <f t="shared" si="7269"/>
        <v>0</v>
      </c>
      <c r="AI885" s="148">
        <f t="shared" si="7270"/>
        <v>0</v>
      </c>
      <c r="AJ885" s="148">
        <f t="shared" si="7270"/>
        <v>0</v>
      </c>
      <c r="AK885" s="148">
        <f t="shared" si="7270"/>
        <v>0</v>
      </c>
      <c r="AL885" s="148">
        <f t="shared" si="7270"/>
        <v>0</v>
      </c>
      <c r="AM885" s="59">
        <f t="shared" si="7270"/>
        <v>0</v>
      </c>
      <c r="AN885" s="59">
        <f t="shared" si="7270"/>
        <v>0</v>
      </c>
      <c r="AO885" s="59">
        <f t="shared" si="7270"/>
        <v>0</v>
      </c>
      <c r="AP885" s="59">
        <f t="shared" si="7270"/>
        <v>0</v>
      </c>
      <c r="AQ885" s="148">
        <f t="shared" si="7270"/>
        <v>0</v>
      </c>
      <c r="AR885" s="148">
        <f t="shared" si="7270"/>
        <v>0</v>
      </c>
      <c r="AS885" s="148">
        <f t="shared" si="7270"/>
        <v>0</v>
      </c>
      <c r="AT885" s="148">
        <f t="shared" si="7270"/>
        <v>0</v>
      </c>
      <c r="AU885" s="59">
        <f t="shared" si="7270"/>
        <v>0</v>
      </c>
      <c r="AV885" s="59">
        <f t="shared" si="7270"/>
        <v>0</v>
      </c>
      <c r="AW885" s="59">
        <f t="shared" si="7270"/>
        <v>0</v>
      </c>
      <c r="AX885" s="59">
        <f t="shared" si="7270"/>
        <v>0</v>
      </c>
      <c r="AY885" s="148">
        <f t="shared" si="7271"/>
        <v>0</v>
      </c>
      <c r="AZ885" s="148">
        <f t="shared" si="7271"/>
        <v>0</v>
      </c>
      <c r="BA885" s="148">
        <f t="shared" si="7271"/>
        <v>0</v>
      </c>
      <c r="BB885" s="148">
        <f t="shared" si="7271"/>
        <v>0</v>
      </c>
      <c r="BC885" s="59">
        <f t="shared" si="7271"/>
        <v>0</v>
      </c>
      <c r="BD885" s="59">
        <f t="shared" si="7271"/>
        <v>0</v>
      </c>
      <c r="BE885" s="59">
        <f t="shared" si="7271"/>
        <v>0</v>
      </c>
      <c r="BF885" s="59">
        <f t="shared" si="7271"/>
        <v>0</v>
      </c>
      <c r="BG885" s="148">
        <f t="shared" si="7271"/>
        <v>0</v>
      </c>
      <c r="BH885" s="148">
        <f t="shared" si="7271"/>
        <v>0</v>
      </c>
      <c r="BI885" s="148">
        <f t="shared" si="7271"/>
        <v>0</v>
      </c>
      <c r="BJ885" s="148">
        <f t="shared" si="7271"/>
        <v>0</v>
      </c>
      <c r="BK885" s="59">
        <f t="shared" si="7271"/>
        <v>0</v>
      </c>
      <c r="BL885" s="59">
        <f t="shared" si="7271"/>
        <v>0</v>
      </c>
      <c r="BM885" s="59">
        <f t="shared" si="7271"/>
        <v>0</v>
      </c>
      <c r="BN885" s="59">
        <f t="shared" si="7271"/>
        <v>0</v>
      </c>
      <c r="BO885" s="148">
        <f t="shared" si="7272"/>
        <v>0</v>
      </c>
      <c r="BP885" s="148">
        <f t="shared" si="7272"/>
        <v>0</v>
      </c>
      <c r="BQ885" s="148">
        <f t="shared" si="7272"/>
        <v>0</v>
      </c>
      <c r="BR885" s="148">
        <f t="shared" si="7272"/>
        <v>0</v>
      </c>
      <c r="BS885" s="59">
        <f t="shared" si="7272"/>
        <v>0</v>
      </c>
      <c r="BT885" s="59">
        <f t="shared" si="7272"/>
        <v>0</v>
      </c>
      <c r="BU885" s="59">
        <f t="shared" si="7272"/>
        <v>0</v>
      </c>
      <c r="BV885" s="59">
        <f t="shared" si="7272"/>
        <v>0</v>
      </c>
    </row>
    <row r="886" spans="1:74" s="18" customFormat="1" hidden="1">
      <c r="A886" s="60" t="s">
        <v>121</v>
      </c>
      <c r="B886" s="122">
        <v>914</v>
      </c>
      <c r="C886" s="58" t="s">
        <v>39</v>
      </c>
      <c r="D886" s="58" t="s">
        <v>27</v>
      </c>
      <c r="E886" s="58" t="s">
        <v>467</v>
      </c>
      <c r="F886" s="59">
        <v>410</v>
      </c>
      <c r="G886" s="59"/>
      <c r="H886" s="59"/>
      <c r="I886" s="59"/>
      <c r="J886" s="59"/>
      <c r="K886" s="59"/>
      <c r="L886" s="59"/>
      <c r="M886" s="59"/>
      <c r="N886" s="59"/>
      <c r="O886" s="59">
        <f>G886+K886</f>
        <v>0</v>
      </c>
      <c r="P886" s="59">
        <f t="shared" ref="P886" si="7273">H886+L886</f>
        <v>0</v>
      </c>
      <c r="Q886" s="59">
        <f t="shared" ref="Q886" si="7274">I886+M886</f>
        <v>0</v>
      </c>
      <c r="R886" s="59">
        <f t="shared" ref="R886" si="7275">J886+N886</f>
        <v>0</v>
      </c>
      <c r="S886" s="148"/>
      <c r="T886" s="148"/>
      <c r="U886" s="148"/>
      <c r="V886" s="148"/>
      <c r="W886" s="59">
        <f>O886+S886</f>
        <v>0</v>
      </c>
      <c r="X886" s="59">
        <f t="shared" ref="X886" si="7276">P886+T886</f>
        <v>0</v>
      </c>
      <c r="Y886" s="59">
        <f t="shared" ref="Y886" si="7277">Q886+U886</f>
        <v>0</v>
      </c>
      <c r="Z886" s="59">
        <f t="shared" ref="Z886" si="7278">R886+V886</f>
        <v>0</v>
      </c>
      <c r="AA886" s="148"/>
      <c r="AB886" s="148"/>
      <c r="AC886" s="148"/>
      <c r="AD886" s="148"/>
      <c r="AE886" s="59">
        <f>W886+AA886</f>
        <v>0</v>
      </c>
      <c r="AF886" s="59">
        <f t="shared" ref="AF886" si="7279">X886+AB886</f>
        <v>0</v>
      </c>
      <c r="AG886" s="59">
        <f t="shared" ref="AG886" si="7280">Y886+AC886</f>
        <v>0</v>
      </c>
      <c r="AH886" s="59">
        <f t="shared" ref="AH886" si="7281">Z886+AD886</f>
        <v>0</v>
      </c>
      <c r="AI886" s="148"/>
      <c r="AJ886" s="148"/>
      <c r="AK886" s="148"/>
      <c r="AL886" s="148"/>
      <c r="AM886" s="59">
        <f>AE886+AI886</f>
        <v>0</v>
      </c>
      <c r="AN886" s="59">
        <f t="shared" ref="AN886" si="7282">AF886+AJ886</f>
        <v>0</v>
      </c>
      <c r="AO886" s="59">
        <f t="shared" ref="AO886" si="7283">AG886+AK886</f>
        <v>0</v>
      </c>
      <c r="AP886" s="59">
        <f t="shared" ref="AP886" si="7284">AH886+AL886</f>
        <v>0</v>
      </c>
      <c r="AQ886" s="148"/>
      <c r="AR886" s="148"/>
      <c r="AS886" s="148"/>
      <c r="AT886" s="148"/>
      <c r="AU886" s="59">
        <f>AM886+AQ886</f>
        <v>0</v>
      </c>
      <c r="AV886" s="59">
        <f t="shared" ref="AV886" si="7285">AN886+AR886</f>
        <v>0</v>
      </c>
      <c r="AW886" s="59">
        <f t="shared" ref="AW886" si="7286">AO886+AS886</f>
        <v>0</v>
      </c>
      <c r="AX886" s="59">
        <f t="shared" ref="AX886" si="7287">AP886+AT886</f>
        <v>0</v>
      </c>
      <c r="AY886" s="148"/>
      <c r="AZ886" s="148"/>
      <c r="BA886" s="148"/>
      <c r="BB886" s="148"/>
      <c r="BC886" s="59">
        <f>AU886+AY886</f>
        <v>0</v>
      </c>
      <c r="BD886" s="59">
        <f t="shared" ref="BD886" si="7288">AV886+AZ886</f>
        <v>0</v>
      </c>
      <c r="BE886" s="59">
        <f t="shared" ref="BE886" si="7289">AW886+BA886</f>
        <v>0</v>
      </c>
      <c r="BF886" s="59">
        <f t="shared" ref="BF886" si="7290">AX886+BB886</f>
        <v>0</v>
      </c>
      <c r="BG886" s="148"/>
      <c r="BH886" s="148"/>
      <c r="BI886" s="148"/>
      <c r="BJ886" s="148"/>
      <c r="BK886" s="59">
        <f>BC886+BG886</f>
        <v>0</v>
      </c>
      <c r="BL886" s="59">
        <f t="shared" ref="BL886" si="7291">BD886+BH886</f>
        <v>0</v>
      </c>
      <c r="BM886" s="59">
        <f t="shared" ref="BM886" si="7292">BE886+BI886</f>
        <v>0</v>
      </c>
      <c r="BN886" s="59">
        <f t="shared" ref="BN886" si="7293">BF886+BJ886</f>
        <v>0</v>
      </c>
      <c r="BO886" s="148"/>
      <c r="BP886" s="148"/>
      <c r="BQ886" s="148"/>
      <c r="BR886" s="148"/>
      <c r="BS886" s="59">
        <f>BK886+BO886</f>
        <v>0</v>
      </c>
      <c r="BT886" s="59">
        <f t="shared" ref="BT886" si="7294">BL886+BP886</f>
        <v>0</v>
      </c>
      <c r="BU886" s="59">
        <f t="shared" ref="BU886" si="7295">BM886+BQ886</f>
        <v>0</v>
      </c>
      <c r="BV886" s="59">
        <f t="shared" ref="BV886" si="7296">BN886+BR886</f>
        <v>0</v>
      </c>
    </row>
    <row r="887" spans="1:74" s="18" customFormat="1" ht="33.6" hidden="1">
      <c r="A887" s="60" t="s">
        <v>411</v>
      </c>
      <c r="B887" s="122">
        <v>914</v>
      </c>
      <c r="C887" s="58" t="s">
        <v>39</v>
      </c>
      <c r="D887" s="58" t="s">
        <v>27</v>
      </c>
      <c r="E887" s="58" t="s">
        <v>536</v>
      </c>
      <c r="F887" s="59"/>
      <c r="G887" s="59">
        <f>G888</f>
        <v>0</v>
      </c>
      <c r="H887" s="59">
        <f t="shared" si="7268"/>
        <v>0</v>
      </c>
      <c r="I887" s="59">
        <f t="shared" si="7268"/>
        <v>0</v>
      </c>
      <c r="J887" s="59">
        <f t="shared" si="7268"/>
        <v>0</v>
      </c>
      <c r="K887" s="59">
        <f t="shared" si="7268"/>
        <v>0</v>
      </c>
      <c r="L887" s="59">
        <f t="shared" si="7268"/>
        <v>0</v>
      </c>
      <c r="M887" s="59">
        <f t="shared" si="7268"/>
        <v>0</v>
      </c>
      <c r="N887" s="59">
        <f t="shared" si="7268"/>
        <v>0</v>
      </c>
      <c r="O887" s="59">
        <f t="shared" si="7268"/>
        <v>0</v>
      </c>
      <c r="P887" s="59">
        <f t="shared" si="7268"/>
        <v>0</v>
      </c>
      <c r="Q887" s="59">
        <f t="shared" si="7268"/>
        <v>0</v>
      </c>
      <c r="R887" s="59">
        <f t="shared" si="7268"/>
        <v>0</v>
      </c>
      <c r="S887" s="148">
        <f t="shared" si="7269"/>
        <v>0</v>
      </c>
      <c r="T887" s="148">
        <f t="shared" si="7269"/>
        <v>0</v>
      </c>
      <c r="U887" s="148">
        <f t="shared" si="7269"/>
        <v>0</v>
      </c>
      <c r="V887" s="148">
        <f t="shared" si="7269"/>
        <v>0</v>
      </c>
      <c r="W887" s="59">
        <f t="shared" si="7269"/>
        <v>0</v>
      </c>
      <c r="X887" s="59">
        <f t="shared" si="7269"/>
        <v>0</v>
      </c>
      <c r="Y887" s="59">
        <f t="shared" si="7269"/>
        <v>0</v>
      </c>
      <c r="Z887" s="59">
        <f t="shared" si="7269"/>
        <v>0</v>
      </c>
      <c r="AA887" s="148">
        <f t="shared" si="7269"/>
        <v>0</v>
      </c>
      <c r="AB887" s="148">
        <f t="shared" si="7269"/>
        <v>0</v>
      </c>
      <c r="AC887" s="148">
        <f t="shared" si="7269"/>
        <v>0</v>
      </c>
      <c r="AD887" s="148">
        <f t="shared" si="7269"/>
        <v>0</v>
      </c>
      <c r="AE887" s="59">
        <f t="shared" si="7269"/>
        <v>0</v>
      </c>
      <c r="AF887" s="59">
        <f t="shared" si="7269"/>
        <v>0</v>
      </c>
      <c r="AG887" s="59">
        <f t="shared" si="7269"/>
        <v>0</v>
      </c>
      <c r="AH887" s="59">
        <f t="shared" si="7269"/>
        <v>0</v>
      </c>
      <c r="AI887" s="148">
        <f t="shared" si="7270"/>
        <v>0</v>
      </c>
      <c r="AJ887" s="148">
        <f t="shared" si="7270"/>
        <v>0</v>
      </c>
      <c r="AK887" s="148">
        <f t="shared" si="7270"/>
        <v>0</v>
      </c>
      <c r="AL887" s="148">
        <f t="shared" si="7270"/>
        <v>0</v>
      </c>
      <c r="AM887" s="59">
        <f t="shared" si="7270"/>
        <v>0</v>
      </c>
      <c r="AN887" s="59">
        <f t="shared" si="7270"/>
        <v>0</v>
      </c>
      <c r="AO887" s="59">
        <f t="shared" si="7270"/>
        <v>0</v>
      </c>
      <c r="AP887" s="59">
        <f t="shared" si="7270"/>
        <v>0</v>
      </c>
      <c r="AQ887" s="148">
        <f t="shared" si="7270"/>
        <v>0</v>
      </c>
      <c r="AR887" s="148">
        <f t="shared" si="7270"/>
        <v>0</v>
      </c>
      <c r="AS887" s="148">
        <f t="shared" si="7270"/>
        <v>0</v>
      </c>
      <c r="AT887" s="148">
        <f t="shared" si="7270"/>
        <v>0</v>
      </c>
      <c r="AU887" s="59">
        <f t="shared" si="7270"/>
        <v>0</v>
      </c>
      <c r="AV887" s="59">
        <f t="shared" si="7270"/>
        <v>0</v>
      </c>
      <c r="AW887" s="59">
        <f t="shared" si="7270"/>
        <v>0</v>
      </c>
      <c r="AX887" s="59">
        <f t="shared" si="7270"/>
        <v>0</v>
      </c>
      <c r="AY887" s="148">
        <f t="shared" si="7271"/>
        <v>0</v>
      </c>
      <c r="AZ887" s="148">
        <f t="shared" si="7271"/>
        <v>0</v>
      </c>
      <c r="BA887" s="148">
        <f t="shared" si="7271"/>
        <v>0</v>
      </c>
      <c r="BB887" s="148">
        <f t="shared" si="7271"/>
        <v>0</v>
      </c>
      <c r="BC887" s="59">
        <f t="shared" si="7271"/>
        <v>0</v>
      </c>
      <c r="BD887" s="59">
        <f t="shared" si="7271"/>
        <v>0</v>
      </c>
      <c r="BE887" s="59">
        <f t="shared" si="7271"/>
        <v>0</v>
      </c>
      <c r="BF887" s="59">
        <f t="shared" si="7271"/>
        <v>0</v>
      </c>
      <c r="BG887" s="148">
        <f t="shared" si="7271"/>
        <v>0</v>
      </c>
      <c r="BH887" s="148">
        <f t="shared" si="7271"/>
        <v>0</v>
      </c>
      <c r="BI887" s="148">
        <f t="shared" si="7271"/>
        <v>0</v>
      </c>
      <c r="BJ887" s="148">
        <f t="shared" si="7271"/>
        <v>0</v>
      </c>
      <c r="BK887" s="59">
        <f t="shared" si="7271"/>
        <v>0</v>
      </c>
      <c r="BL887" s="59">
        <f t="shared" si="7271"/>
        <v>0</v>
      </c>
      <c r="BM887" s="59">
        <f t="shared" si="7271"/>
        <v>0</v>
      </c>
      <c r="BN887" s="59">
        <f t="shared" si="7271"/>
        <v>0</v>
      </c>
      <c r="BO887" s="148">
        <f t="shared" si="7272"/>
        <v>0</v>
      </c>
      <c r="BP887" s="148">
        <f t="shared" si="7272"/>
        <v>0</v>
      </c>
      <c r="BQ887" s="148">
        <f t="shared" si="7272"/>
        <v>0</v>
      </c>
      <c r="BR887" s="148">
        <f t="shared" si="7272"/>
        <v>0</v>
      </c>
      <c r="BS887" s="59">
        <f t="shared" si="7272"/>
        <v>0</v>
      </c>
      <c r="BT887" s="59">
        <f t="shared" si="7272"/>
        <v>0</v>
      </c>
      <c r="BU887" s="59">
        <f t="shared" si="7272"/>
        <v>0</v>
      </c>
      <c r="BV887" s="59">
        <f t="shared" si="7272"/>
        <v>0</v>
      </c>
    </row>
    <row r="888" spans="1:74" s="18" customFormat="1" ht="33.6" hidden="1">
      <c r="A888" s="60" t="s">
        <v>122</v>
      </c>
      <c r="B888" s="122">
        <v>914</v>
      </c>
      <c r="C888" s="58" t="s">
        <v>39</v>
      </c>
      <c r="D888" s="58" t="s">
        <v>27</v>
      </c>
      <c r="E888" s="58" t="s">
        <v>536</v>
      </c>
      <c r="F888" s="59">
        <v>400</v>
      </c>
      <c r="G888" s="59">
        <f>G889</f>
        <v>0</v>
      </c>
      <c r="H888" s="59">
        <f t="shared" si="7268"/>
        <v>0</v>
      </c>
      <c r="I888" s="59">
        <f t="shared" si="7268"/>
        <v>0</v>
      </c>
      <c r="J888" s="59">
        <f t="shared" si="7268"/>
        <v>0</v>
      </c>
      <c r="K888" s="59">
        <f t="shared" si="7268"/>
        <v>0</v>
      </c>
      <c r="L888" s="59">
        <f t="shared" si="7268"/>
        <v>0</v>
      </c>
      <c r="M888" s="59">
        <f t="shared" si="7268"/>
        <v>0</v>
      </c>
      <c r="N888" s="59">
        <f t="shared" si="7268"/>
        <v>0</v>
      </c>
      <c r="O888" s="59">
        <f t="shared" si="7268"/>
        <v>0</v>
      </c>
      <c r="P888" s="59">
        <f t="shared" si="7268"/>
        <v>0</v>
      </c>
      <c r="Q888" s="59">
        <f t="shared" si="7268"/>
        <v>0</v>
      </c>
      <c r="R888" s="59">
        <f t="shared" si="7268"/>
        <v>0</v>
      </c>
      <c r="S888" s="148">
        <f t="shared" si="7269"/>
        <v>0</v>
      </c>
      <c r="T888" s="148">
        <f t="shared" si="7269"/>
        <v>0</v>
      </c>
      <c r="U888" s="148">
        <f t="shared" si="7269"/>
        <v>0</v>
      </c>
      <c r="V888" s="148">
        <f t="shared" si="7269"/>
        <v>0</v>
      </c>
      <c r="W888" s="59">
        <f t="shared" si="7269"/>
        <v>0</v>
      </c>
      <c r="X888" s="59">
        <f t="shared" si="7269"/>
        <v>0</v>
      </c>
      <c r="Y888" s="59">
        <f t="shared" si="7269"/>
        <v>0</v>
      </c>
      <c r="Z888" s="59">
        <f t="shared" si="7269"/>
        <v>0</v>
      </c>
      <c r="AA888" s="148">
        <f t="shared" si="7269"/>
        <v>0</v>
      </c>
      <c r="AB888" s="148">
        <f t="shared" si="7269"/>
        <v>0</v>
      </c>
      <c r="AC888" s="148">
        <f t="shared" si="7269"/>
        <v>0</v>
      </c>
      <c r="AD888" s="148">
        <f t="shared" si="7269"/>
        <v>0</v>
      </c>
      <c r="AE888" s="59">
        <f t="shared" si="7269"/>
        <v>0</v>
      </c>
      <c r="AF888" s="59">
        <f t="shared" si="7269"/>
        <v>0</v>
      </c>
      <c r="AG888" s="59">
        <f t="shared" si="7269"/>
        <v>0</v>
      </c>
      <c r="AH888" s="59">
        <f t="shared" si="7269"/>
        <v>0</v>
      </c>
      <c r="AI888" s="148">
        <f t="shared" si="7270"/>
        <v>0</v>
      </c>
      <c r="AJ888" s="148">
        <f t="shared" si="7270"/>
        <v>0</v>
      </c>
      <c r="AK888" s="148">
        <f t="shared" si="7270"/>
        <v>0</v>
      </c>
      <c r="AL888" s="148">
        <f t="shared" si="7270"/>
        <v>0</v>
      </c>
      <c r="AM888" s="59">
        <f t="shared" si="7270"/>
        <v>0</v>
      </c>
      <c r="AN888" s="59">
        <f t="shared" si="7270"/>
        <v>0</v>
      </c>
      <c r="AO888" s="59">
        <f t="shared" si="7270"/>
        <v>0</v>
      </c>
      <c r="AP888" s="59">
        <f t="shared" si="7270"/>
        <v>0</v>
      </c>
      <c r="AQ888" s="148">
        <f t="shared" si="7270"/>
        <v>0</v>
      </c>
      <c r="AR888" s="148">
        <f t="shared" si="7270"/>
        <v>0</v>
      </c>
      <c r="AS888" s="148">
        <f t="shared" si="7270"/>
        <v>0</v>
      </c>
      <c r="AT888" s="148">
        <f t="shared" si="7270"/>
        <v>0</v>
      </c>
      <c r="AU888" s="59">
        <f t="shared" si="7270"/>
        <v>0</v>
      </c>
      <c r="AV888" s="59">
        <f t="shared" si="7270"/>
        <v>0</v>
      </c>
      <c r="AW888" s="59">
        <f t="shared" si="7270"/>
        <v>0</v>
      </c>
      <c r="AX888" s="59">
        <f t="shared" si="7270"/>
        <v>0</v>
      </c>
      <c r="AY888" s="148">
        <f t="shared" si="7271"/>
        <v>0</v>
      </c>
      <c r="AZ888" s="148">
        <f t="shared" si="7271"/>
        <v>0</v>
      </c>
      <c r="BA888" s="148">
        <f t="shared" si="7271"/>
        <v>0</v>
      </c>
      <c r="BB888" s="148">
        <f t="shared" si="7271"/>
        <v>0</v>
      </c>
      <c r="BC888" s="59">
        <f t="shared" si="7271"/>
        <v>0</v>
      </c>
      <c r="BD888" s="59">
        <f t="shared" si="7271"/>
        <v>0</v>
      </c>
      <c r="BE888" s="59">
        <f t="shared" si="7271"/>
        <v>0</v>
      </c>
      <c r="BF888" s="59">
        <f t="shared" si="7271"/>
        <v>0</v>
      </c>
      <c r="BG888" s="148">
        <f t="shared" si="7271"/>
        <v>0</v>
      </c>
      <c r="BH888" s="148">
        <f t="shared" si="7271"/>
        <v>0</v>
      </c>
      <c r="BI888" s="148">
        <f t="shared" si="7271"/>
        <v>0</v>
      </c>
      <c r="BJ888" s="148">
        <f t="shared" si="7271"/>
        <v>0</v>
      </c>
      <c r="BK888" s="59">
        <f t="shared" si="7271"/>
        <v>0</v>
      </c>
      <c r="BL888" s="59">
        <f t="shared" si="7271"/>
        <v>0</v>
      </c>
      <c r="BM888" s="59">
        <f t="shared" si="7271"/>
        <v>0</v>
      </c>
      <c r="BN888" s="59">
        <f t="shared" si="7271"/>
        <v>0</v>
      </c>
      <c r="BO888" s="148">
        <f t="shared" si="7272"/>
        <v>0</v>
      </c>
      <c r="BP888" s="148">
        <f t="shared" si="7272"/>
        <v>0</v>
      </c>
      <c r="BQ888" s="148">
        <f t="shared" si="7272"/>
        <v>0</v>
      </c>
      <c r="BR888" s="148">
        <f t="shared" si="7272"/>
        <v>0</v>
      </c>
      <c r="BS888" s="59">
        <f t="shared" si="7272"/>
        <v>0</v>
      </c>
      <c r="BT888" s="59">
        <f t="shared" si="7272"/>
        <v>0</v>
      </c>
      <c r="BU888" s="59">
        <f t="shared" si="7272"/>
        <v>0</v>
      </c>
      <c r="BV888" s="59">
        <f t="shared" si="7272"/>
        <v>0</v>
      </c>
    </row>
    <row r="889" spans="1:74" s="18" customFormat="1" hidden="1">
      <c r="A889" s="60" t="s">
        <v>121</v>
      </c>
      <c r="B889" s="122">
        <v>914</v>
      </c>
      <c r="C889" s="58" t="s">
        <v>39</v>
      </c>
      <c r="D889" s="58" t="s">
        <v>27</v>
      </c>
      <c r="E889" s="58" t="s">
        <v>536</v>
      </c>
      <c r="F889" s="59">
        <v>410</v>
      </c>
      <c r="G889" s="59"/>
      <c r="H889" s="59"/>
      <c r="I889" s="59"/>
      <c r="J889" s="59"/>
      <c r="K889" s="59"/>
      <c r="L889" s="59"/>
      <c r="M889" s="59"/>
      <c r="N889" s="59"/>
      <c r="O889" s="59">
        <f>G889+K889</f>
        <v>0</v>
      </c>
      <c r="P889" s="59">
        <f t="shared" ref="P889" si="7297">H889+L889</f>
        <v>0</v>
      </c>
      <c r="Q889" s="59">
        <f t="shared" ref="Q889" si="7298">I889+M889</f>
        <v>0</v>
      </c>
      <c r="R889" s="59">
        <f t="shared" ref="R889" si="7299">J889+N889</f>
        <v>0</v>
      </c>
      <c r="S889" s="148"/>
      <c r="T889" s="148"/>
      <c r="U889" s="148"/>
      <c r="V889" s="148"/>
      <c r="W889" s="59">
        <f>O889+S889</f>
        <v>0</v>
      </c>
      <c r="X889" s="59">
        <f t="shared" ref="X889" si="7300">P889+T889</f>
        <v>0</v>
      </c>
      <c r="Y889" s="59">
        <f t="shared" ref="Y889" si="7301">Q889+U889</f>
        <v>0</v>
      </c>
      <c r="Z889" s="59">
        <f t="shared" ref="Z889" si="7302">R889+V889</f>
        <v>0</v>
      </c>
      <c r="AA889" s="148"/>
      <c r="AB889" s="148"/>
      <c r="AC889" s="148"/>
      <c r="AD889" s="148"/>
      <c r="AE889" s="59">
        <f>W889+AA889</f>
        <v>0</v>
      </c>
      <c r="AF889" s="59">
        <f t="shared" ref="AF889" si="7303">X889+AB889</f>
        <v>0</v>
      </c>
      <c r="AG889" s="59">
        <f t="shared" ref="AG889" si="7304">Y889+AC889</f>
        <v>0</v>
      </c>
      <c r="AH889" s="59">
        <f t="shared" ref="AH889" si="7305">Z889+AD889</f>
        <v>0</v>
      </c>
      <c r="AI889" s="148"/>
      <c r="AJ889" s="148"/>
      <c r="AK889" s="148"/>
      <c r="AL889" s="148"/>
      <c r="AM889" s="59">
        <f>AE889+AI889</f>
        <v>0</v>
      </c>
      <c r="AN889" s="59">
        <f t="shared" ref="AN889" si="7306">AF889+AJ889</f>
        <v>0</v>
      </c>
      <c r="AO889" s="59">
        <f t="shared" ref="AO889" si="7307">AG889+AK889</f>
        <v>0</v>
      </c>
      <c r="AP889" s="59">
        <f t="shared" ref="AP889" si="7308">AH889+AL889</f>
        <v>0</v>
      </c>
      <c r="AQ889" s="148"/>
      <c r="AR889" s="148"/>
      <c r="AS889" s="148"/>
      <c r="AT889" s="148"/>
      <c r="AU889" s="59">
        <f>AM889+AQ889</f>
        <v>0</v>
      </c>
      <c r="AV889" s="59">
        <f t="shared" ref="AV889" si="7309">AN889+AR889</f>
        <v>0</v>
      </c>
      <c r="AW889" s="59">
        <f t="shared" ref="AW889" si="7310">AO889+AS889</f>
        <v>0</v>
      </c>
      <c r="AX889" s="59">
        <f t="shared" ref="AX889" si="7311">AP889+AT889</f>
        <v>0</v>
      </c>
      <c r="AY889" s="148"/>
      <c r="AZ889" s="148"/>
      <c r="BA889" s="148"/>
      <c r="BB889" s="148"/>
      <c r="BC889" s="59">
        <f>AU889+AY889</f>
        <v>0</v>
      </c>
      <c r="BD889" s="59">
        <f t="shared" ref="BD889" si="7312">AV889+AZ889</f>
        <v>0</v>
      </c>
      <c r="BE889" s="59">
        <f t="shared" ref="BE889" si="7313">AW889+BA889</f>
        <v>0</v>
      </c>
      <c r="BF889" s="59">
        <f t="shared" ref="BF889" si="7314">AX889+BB889</f>
        <v>0</v>
      </c>
      <c r="BG889" s="148"/>
      <c r="BH889" s="148"/>
      <c r="BI889" s="148"/>
      <c r="BJ889" s="148"/>
      <c r="BK889" s="59">
        <f>BC889+BG889</f>
        <v>0</v>
      </c>
      <c r="BL889" s="59">
        <f t="shared" ref="BL889" si="7315">BD889+BH889</f>
        <v>0</v>
      </c>
      <c r="BM889" s="59">
        <f t="shared" ref="BM889" si="7316">BE889+BI889</f>
        <v>0</v>
      </c>
      <c r="BN889" s="59">
        <f t="shared" ref="BN889" si="7317">BF889+BJ889</f>
        <v>0</v>
      </c>
      <c r="BO889" s="148"/>
      <c r="BP889" s="148"/>
      <c r="BQ889" s="148"/>
      <c r="BR889" s="148"/>
      <c r="BS889" s="59">
        <f>BK889+BO889</f>
        <v>0</v>
      </c>
      <c r="BT889" s="59">
        <f t="shared" ref="BT889" si="7318">BL889+BP889</f>
        <v>0</v>
      </c>
      <c r="BU889" s="59">
        <f t="shared" ref="BU889" si="7319">BM889+BQ889</f>
        <v>0</v>
      </c>
      <c r="BV889" s="59">
        <f t="shared" ref="BV889" si="7320">BN889+BR889</f>
        <v>0</v>
      </c>
    </row>
    <row r="890" spans="1:74" s="18" customFormat="1" hidden="1">
      <c r="A890" s="140"/>
      <c r="B890" s="122"/>
      <c r="C890" s="58"/>
      <c r="D890" s="58"/>
      <c r="E890" s="58"/>
      <c r="F890" s="59"/>
      <c r="G890" s="59"/>
      <c r="H890" s="59"/>
      <c r="I890" s="59"/>
      <c r="J890" s="59"/>
      <c r="K890" s="59"/>
      <c r="L890" s="59"/>
      <c r="M890" s="59"/>
      <c r="N890" s="59"/>
      <c r="O890" s="59"/>
      <c r="P890" s="59"/>
      <c r="Q890" s="59"/>
      <c r="R890" s="59"/>
      <c r="S890" s="148"/>
      <c r="T890" s="148"/>
      <c r="U890" s="148"/>
      <c r="V890" s="148"/>
      <c r="W890" s="59"/>
      <c r="X890" s="59"/>
      <c r="Y890" s="59"/>
      <c r="Z890" s="59"/>
      <c r="AA890" s="148"/>
      <c r="AB890" s="148"/>
      <c r="AC890" s="148"/>
      <c r="AD890" s="148"/>
      <c r="AE890" s="59"/>
      <c r="AF890" s="59"/>
      <c r="AG890" s="59"/>
      <c r="AH890" s="59"/>
      <c r="AI890" s="148"/>
      <c r="AJ890" s="148"/>
      <c r="AK890" s="148"/>
      <c r="AL890" s="148"/>
      <c r="AM890" s="59"/>
      <c r="AN890" s="59"/>
      <c r="AO890" s="59"/>
      <c r="AP890" s="59"/>
      <c r="AQ890" s="148"/>
      <c r="AR890" s="148"/>
      <c r="AS890" s="148"/>
      <c r="AT890" s="148"/>
      <c r="AU890" s="59"/>
      <c r="AV890" s="59"/>
      <c r="AW890" s="59"/>
      <c r="AX890" s="59"/>
      <c r="AY890" s="148"/>
      <c r="AZ890" s="148"/>
      <c r="BA890" s="148"/>
      <c r="BB890" s="148"/>
      <c r="BC890" s="59"/>
      <c r="BD890" s="59"/>
      <c r="BE890" s="59"/>
      <c r="BF890" s="59"/>
      <c r="BG890" s="148"/>
      <c r="BH890" s="148"/>
      <c r="BI890" s="148"/>
      <c r="BJ890" s="148"/>
      <c r="BK890" s="59"/>
      <c r="BL890" s="59"/>
      <c r="BM890" s="59"/>
      <c r="BN890" s="59"/>
      <c r="BO890" s="148"/>
      <c r="BP890" s="148"/>
      <c r="BQ890" s="148"/>
      <c r="BR890" s="148"/>
      <c r="BS890" s="59"/>
      <c r="BT890" s="59"/>
      <c r="BU890" s="59"/>
      <c r="BV890" s="59"/>
    </row>
    <row r="891" spans="1:74" s="18" customFormat="1" ht="17.399999999999999">
      <c r="A891" s="259" t="s">
        <v>99</v>
      </c>
      <c r="B891" s="260" t="s">
        <v>214</v>
      </c>
      <c r="C891" s="260" t="s">
        <v>77</v>
      </c>
      <c r="D891" s="260" t="s">
        <v>13</v>
      </c>
      <c r="E891" s="261"/>
      <c r="F891" s="260"/>
      <c r="G891" s="262">
        <f>G892</f>
        <v>0</v>
      </c>
      <c r="H891" s="262">
        <f t="shared" ref="H891:W895" si="7321">H892</f>
        <v>0</v>
      </c>
      <c r="I891" s="262">
        <f t="shared" si="7321"/>
        <v>0</v>
      </c>
      <c r="J891" s="262">
        <f t="shared" si="7321"/>
        <v>0</v>
      </c>
      <c r="K891" s="262">
        <f t="shared" si="7321"/>
        <v>0</v>
      </c>
      <c r="L891" s="262">
        <f t="shared" si="7321"/>
        <v>0</v>
      </c>
      <c r="M891" s="262">
        <f t="shared" si="7321"/>
        <v>0</v>
      </c>
      <c r="N891" s="262">
        <f t="shared" si="7321"/>
        <v>0</v>
      </c>
      <c r="O891" s="262">
        <f t="shared" si="7321"/>
        <v>0</v>
      </c>
      <c r="P891" s="262">
        <f t="shared" si="7321"/>
        <v>0</v>
      </c>
      <c r="Q891" s="262">
        <f t="shared" si="7321"/>
        <v>0</v>
      </c>
      <c r="R891" s="262">
        <f t="shared" si="7321"/>
        <v>0</v>
      </c>
      <c r="S891" s="262">
        <f t="shared" si="7321"/>
        <v>0</v>
      </c>
      <c r="T891" s="262">
        <f t="shared" si="7321"/>
        <v>0</v>
      </c>
      <c r="U891" s="262">
        <f t="shared" si="7321"/>
        <v>0</v>
      </c>
      <c r="V891" s="262">
        <f t="shared" si="7321"/>
        <v>0</v>
      </c>
      <c r="W891" s="262">
        <f t="shared" si="7321"/>
        <v>0</v>
      </c>
      <c r="X891" s="262">
        <f t="shared" ref="S891:AI895" si="7322">X892</f>
        <v>0</v>
      </c>
      <c r="Y891" s="262">
        <f t="shared" si="7322"/>
        <v>0</v>
      </c>
      <c r="Z891" s="262">
        <f t="shared" si="7322"/>
        <v>0</v>
      </c>
      <c r="AA891" s="157">
        <f t="shared" si="7322"/>
        <v>12000</v>
      </c>
      <c r="AB891" s="157">
        <f t="shared" si="7322"/>
        <v>0</v>
      </c>
      <c r="AC891" s="157">
        <f t="shared" si="7322"/>
        <v>0</v>
      </c>
      <c r="AD891" s="157">
        <f t="shared" si="7322"/>
        <v>0</v>
      </c>
      <c r="AE891" s="262">
        <f t="shared" si="7322"/>
        <v>12000</v>
      </c>
      <c r="AF891" s="262">
        <f t="shared" si="7322"/>
        <v>0</v>
      </c>
      <c r="AG891" s="262">
        <f t="shared" si="7322"/>
        <v>0</v>
      </c>
      <c r="AH891" s="262">
        <f t="shared" si="7322"/>
        <v>0</v>
      </c>
      <c r="AI891" s="157">
        <f t="shared" si="7322"/>
        <v>0</v>
      </c>
      <c r="AJ891" s="157">
        <f t="shared" ref="AI891:AY895" si="7323">AJ892</f>
        <v>0</v>
      </c>
      <c r="AK891" s="157">
        <f t="shared" si="7323"/>
        <v>0</v>
      </c>
      <c r="AL891" s="157">
        <f t="shared" si="7323"/>
        <v>0</v>
      </c>
      <c r="AM891" s="262">
        <f t="shared" si="7323"/>
        <v>12000</v>
      </c>
      <c r="AN891" s="262">
        <f t="shared" si="7323"/>
        <v>0</v>
      </c>
      <c r="AO891" s="262">
        <f t="shared" si="7323"/>
        <v>0</v>
      </c>
      <c r="AP891" s="262">
        <f t="shared" si="7323"/>
        <v>0</v>
      </c>
      <c r="AQ891" s="157">
        <f t="shared" si="7323"/>
        <v>0</v>
      </c>
      <c r="AR891" s="157">
        <f t="shared" si="7323"/>
        <v>0</v>
      </c>
      <c r="AS891" s="157">
        <f t="shared" si="7323"/>
        <v>0</v>
      </c>
      <c r="AT891" s="157">
        <f t="shared" si="7323"/>
        <v>0</v>
      </c>
      <c r="AU891" s="262">
        <f t="shared" si="7323"/>
        <v>12000</v>
      </c>
      <c r="AV891" s="262">
        <f t="shared" si="7323"/>
        <v>0</v>
      </c>
      <c r="AW891" s="262">
        <f t="shared" si="7323"/>
        <v>0</v>
      </c>
      <c r="AX891" s="262">
        <f t="shared" si="7323"/>
        <v>0</v>
      </c>
      <c r="AY891" s="157">
        <f t="shared" si="7323"/>
        <v>1271</v>
      </c>
      <c r="AZ891" s="157">
        <f t="shared" ref="AY891:BO895" si="7324">AZ892</f>
        <v>0</v>
      </c>
      <c r="BA891" s="157">
        <f t="shared" si="7324"/>
        <v>0</v>
      </c>
      <c r="BB891" s="157">
        <f t="shared" si="7324"/>
        <v>0</v>
      </c>
      <c r="BC891" s="262">
        <f t="shared" si="7324"/>
        <v>13271</v>
      </c>
      <c r="BD891" s="262">
        <f t="shared" si="7324"/>
        <v>0</v>
      </c>
      <c r="BE891" s="262">
        <f t="shared" si="7324"/>
        <v>0</v>
      </c>
      <c r="BF891" s="262">
        <f t="shared" si="7324"/>
        <v>0</v>
      </c>
      <c r="BG891" s="157">
        <f t="shared" si="7324"/>
        <v>0</v>
      </c>
      <c r="BH891" s="157">
        <f t="shared" si="7324"/>
        <v>0</v>
      </c>
      <c r="BI891" s="157">
        <f t="shared" si="7324"/>
        <v>0</v>
      </c>
      <c r="BJ891" s="157">
        <f t="shared" si="7324"/>
        <v>0</v>
      </c>
      <c r="BK891" s="262">
        <f t="shared" si="7324"/>
        <v>13271</v>
      </c>
      <c r="BL891" s="262">
        <f t="shared" si="7324"/>
        <v>0</v>
      </c>
      <c r="BM891" s="262">
        <f t="shared" si="7324"/>
        <v>0</v>
      </c>
      <c r="BN891" s="262">
        <f t="shared" si="7324"/>
        <v>0</v>
      </c>
      <c r="BO891" s="157">
        <f t="shared" si="7324"/>
        <v>0</v>
      </c>
      <c r="BP891" s="157">
        <f t="shared" ref="BO891:BV895" si="7325">BP892</f>
        <v>0</v>
      </c>
      <c r="BQ891" s="157">
        <f t="shared" si="7325"/>
        <v>0</v>
      </c>
      <c r="BR891" s="157">
        <f t="shared" si="7325"/>
        <v>0</v>
      </c>
      <c r="BS891" s="262">
        <f t="shared" si="7325"/>
        <v>13271</v>
      </c>
      <c r="BT891" s="262">
        <f t="shared" si="7325"/>
        <v>0</v>
      </c>
      <c r="BU891" s="262">
        <f t="shared" si="7325"/>
        <v>0</v>
      </c>
      <c r="BV891" s="262">
        <f t="shared" si="7325"/>
        <v>0</v>
      </c>
    </row>
    <row r="892" spans="1:74" s="18" customFormat="1">
      <c r="A892" s="8" t="s">
        <v>17</v>
      </c>
      <c r="B892" s="125" t="s">
        <v>214</v>
      </c>
      <c r="C892" s="125" t="s">
        <v>77</v>
      </c>
      <c r="D892" s="125" t="s">
        <v>13</v>
      </c>
      <c r="E892" s="125" t="s">
        <v>55</v>
      </c>
      <c r="F892" s="207"/>
      <c r="G892" s="234">
        <f t="shared" ref="G892:AH892" si="7326">G894</f>
        <v>0</v>
      </c>
      <c r="H892" s="234">
        <f t="shared" si="7326"/>
        <v>0</v>
      </c>
      <c r="I892" s="234">
        <f t="shared" si="7326"/>
        <v>0</v>
      </c>
      <c r="J892" s="234">
        <f t="shared" si="7326"/>
        <v>0</v>
      </c>
      <c r="K892" s="234">
        <f t="shared" si="7326"/>
        <v>0</v>
      </c>
      <c r="L892" s="234">
        <f t="shared" si="7326"/>
        <v>0</v>
      </c>
      <c r="M892" s="234">
        <f t="shared" si="7326"/>
        <v>0</v>
      </c>
      <c r="N892" s="234">
        <f t="shared" si="7326"/>
        <v>0</v>
      </c>
      <c r="O892" s="234">
        <f t="shared" si="7326"/>
        <v>0</v>
      </c>
      <c r="P892" s="234">
        <f t="shared" si="7326"/>
        <v>0</v>
      </c>
      <c r="Q892" s="234">
        <f t="shared" si="7326"/>
        <v>0</v>
      </c>
      <c r="R892" s="234">
        <f t="shared" si="7326"/>
        <v>0</v>
      </c>
      <c r="S892" s="234">
        <f t="shared" si="7326"/>
        <v>0</v>
      </c>
      <c r="T892" s="234">
        <f t="shared" si="7326"/>
        <v>0</v>
      </c>
      <c r="U892" s="234">
        <f t="shared" si="7326"/>
        <v>0</v>
      </c>
      <c r="V892" s="234">
        <f t="shared" si="7326"/>
        <v>0</v>
      </c>
      <c r="W892" s="234">
        <f t="shared" si="7326"/>
        <v>0</v>
      </c>
      <c r="X892" s="234">
        <f t="shared" si="7326"/>
        <v>0</v>
      </c>
      <c r="Y892" s="234">
        <f t="shared" si="7326"/>
        <v>0</v>
      </c>
      <c r="Z892" s="234">
        <f t="shared" si="7326"/>
        <v>0</v>
      </c>
      <c r="AA892" s="152">
        <f t="shared" si="7326"/>
        <v>12000</v>
      </c>
      <c r="AB892" s="152">
        <f t="shared" si="7326"/>
        <v>0</v>
      </c>
      <c r="AC892" s="152">
        <f t="shared" si="7326"/>
        <v>0</v>
      </c>
      <c r="AD892" s="152">
        <f t="shared" si="7326"/>
        <v>0</v>
      </c>
      <c r="AE892" s="234">
        <f t="shared" si="7326"/>
        <v>12000</v>
      </c>
      <c r="AF892" s="234">
        <f t="shared" si="7326"/>
        <v>0</v>
      </c>
      <c r="AG892" s="234">
        <f t="shared" si="7326"/>
        <v>0</v>
      </c>
      <c r="AH892" s="234">
        <f t="shared" si="7326"/>
        <v>0</v>
      </c>
      <c r="AI892" s="152">
        <f t="shared" ref="AI892:AP892" si="7327">AI894</f>
        <v>0</v>
      </c>
      <c r="AJ892" s="152">
        <f t="shared" si="7327"/>
        <v>0</v>
      </c>
      <c r="AK892" s="152">
        <f t="shared" si="7327"/>
        <v>0</v>
      </c>
      <c r="AL892" s="152">
        <f t="shared" si="7327"/>
        <v>0</v>
      </c>
      <c r="AM892" s="234">
        <f t="shared" si="7327"/>
        <v>12000</v>
      </c>
      <c r="AN892" s="234">
        <f t="shared" si="7327"/>
        <v>0</v>
      </c>
      <c r="AO892" s="234">
        <f t="shared" si="7327"/>
        <v>0</v>
      </c>
      <c r="AP892" s="234">
        <f t="shared" si="7327"/>
        <v>0</v>
      </c>
      <c r="AQ892" s="152">
        <f t="shared" ref="AQ892:AX892" si="7328">AQ894</f>
        <v>0</v>
      </c>
      <c r="AR892" s="152">
        <f t="shared" si="7328"/>
        <v>0</v>
      </c>
      <c r="AS892" s="152">
        <f t="shared" si="7328"/>
        <v>0</v>
      </c>
      <c r="AT892" s="152">
        <f t="shared" si="7328"/>
        <v>0</v>
      </c>
      <c r="AU892" s="234">
        <f t="shared" si="7328"/>
        <v>12000</v>
      </c>
      <c r="AV892" s="234">
        <f t="shared" si="7328"/>
        <v>0</v>
      </c>
      <c r="AW892" s="234">
        <f t="shared" si="7328"/>
        <v>0</v>
      </c>
      <c r="AX892" s="234">
        <f t="shared" si="7328"/>
        <v>0</v>
      </c>
      <c r="AY892" s="152">
        <f t="shared" ref="AY892:BF892" si="7329">AY894</f>
        <v>1271</v>
      </c>
      <c r="AZ892" s="152">
        <f t="shared" si="7329"/>
        <v>0</v>
      </c>
      <c r="BA892" s="152">
        <f t="shared" si="7329"/>
        <v>0</v>
      </c>
      <c r="BB892" s="152">
        <f t="shared" si="7329"/>
        <v>0</v>
      </c>
      <c r="BC892" s="234">
        <f t="shared" si="7329"/>
        <v>13271</v>
      </c>
      <c r="BD892" s="234">
        <f t="shared" si="7329"/>
        <v>0</v>
      </c>
      <c r="BE892" s="234">
        <f t="shared" si="7329"/>
        <v>0</v>
      </c>
      <c r="BF892" s="234">
        <f t="shared" si="7329"/>
        <v>0</v>
      </c>
      <c r="BG892" s="152">
        <f t="shared" ref="BG892:BN892" si="7330">BG894</f>
        <v>0</v>
      </c>
      <c r="BH892" s="152">
        <f t="shared" si="7330"/>
        <v>0</v>
      </c>
      <c r="BI892" s="152">
        <f t="shared" si="7330"/>
        <v>0</v>
      </c>
      <c r="BJ892" s="152">
        <f t="shared" si="7330"/>
        <v>0</v>
      </c>
      <c r="BK892" s="234">
        <f t="shared" si="7330"/>
        <v>13271</v>
      </c>
      <c r="BL892" s="234">
        <f t="shared" si="7330"/>
        <v>0</v>
      </c>
      <c r="BM892" s="234">
        <f t="shared" si="7330"/>
        <v>0</v>
      </c>
      <c r="BN892" s="234">
        <f t="shared" si="7330"/>
        <v>0</v>
      </c>
      <c r="BO892" s="152">
        <f t="shared" ref="BO892:BV892" si="7331">BO894</f>
        <v>0</v>
      </c>
      <c r="BP892" s="152">
        <f t="shared" si="7331"/>
        <v>0</v>
      </c>
      <c r="BQ892" s="152">
        <f t="shared" si="7331"/>
        <v>0</v>
      </c>
      <c r="BR892" s="152">
        <f t="shared" si="7331"/>
        <v>0</v>
      </c>
      <c r="BS892" s="234">
        <f t="shared" si="7331"/>
        <v>13271</v>
      </c>
      <c r="BT892" s="234">
        <f t="shared" si="7331"/>
        <v>0</v>
      </c>
      <c r="BU892" s="234">
        <f t="shared" si="7331"/>
        <v>0</v>
      </c>
      <c r="BV892" s="234">
        <f t="shared" si="7331"/>
        <v>0</v>
      </c>
    </row>
    <row r="893" spans="1:74" s="18" customFormat="1">
      <c r="A893" s="8" t="s">
        <v>15</v>
      </c>
      <c r="B893" s="125" t="s">
        <v>214</v>
      </c>
      <c r="C893" s="125" t="s">
        <v>77</v>
      </c>
      <c r="D893" s="125" t="s">
        <v>13</v>
      </c>
      <c r="E893" s="125" t="s">
        <v>60</v>
      </c>
      <c r="F893" s="207"/>
      <c r="G893" s="234"/>
      <c r="H893" s="234"/>
      <c r="I893" s="234"/>
      <c r="J893" s="234"/>
      <c r="K893" s="234"/>
      <c r="L893" s="234"/>
      <c r="M893" s="234"/>
      <c r="N893" s="234"/>
      <c r="O893" s="234"/>
      <c r="P893" s="234"/>
      <c r="Q893" s="234"/>
      <c r="R893" s="234"/>
      <c r="S893" s="234"/>
      <c r="T893" s="234"/>
      <c r="U893" s="234"/>
      <c r="V893" s="234"/>
      <c r="W893" s="234"/>
      <c r="X893" s="234"/>
      <c r="Y893" s="234"/>
      <c r="Z893" s="234"/>
      <c r="AA893" s="152">
        <f>AA894</f>
        <v>12000</v>
      </c>
      <c r="AB893" s="152">
        <f t="shared" ref="AB893:AD893" si="7332">AB894</f>
        <v>0</v>
      </c>
      <c r="AC893" s="152">
        <f t="shared" si="7332"/>
        <v>0</v>
      </c>
      <c r="AD893" s="152">
        <f t="shared" si="7332"/>
        <v>0</v>
      </c>
      <c r="AE893" s="234">
        <f>AE894</f>
        <v>12000</v>
      </c>
      <c r="AF893" s="234">
        <f t="shared" ref="AF893:AH893" si="7333">AF894</f>
        <v>0</v>
      </c>
      <c r="AG893" s="234">
        <f t="shared" si="7333"/>
        <v>0</v>
      </c>
      <c r="AH893" s="234">
        <f t="shared" si="7333"/>
        <v>0</v>
      </c>
      <c r="AI893" s="152">
        <f>AI894</f>
        <v>0</v>
      </c>
      <c r="AJ893" s="152">
        <f t="shared" ref="AJ893:AL893" si="7334">AJ894</f>
        <v>0</v>
      </c>
      <c r="AK893" s="152">
        <f t="shared" si="7334"/>
        <v>0</v>
      </c>
      <c r="AL893" s="152">
        <f t="shared" si="7334"/>
        <v>0</v>
      </c>
      <c r="AM893" s="234">
        <f>AM894</f>
        <v>12000</v>
      </c>
      <c r="AN893" s="234">
        <f t="shared" ref="AN893:AP893" si="7335">AN894</f>
        <v>0</v>
      </c>
      <c r="AO893" s="234">
        <f t="shared" si="7335"/>
        <v>0</v>
      </c>
      <c r="AP893" s="234">
        <f t="shared" si="7335"/>
        <v>0</v>
      </c>
      <c r="AQ893" s="152">
        <f>AQ894</f>
        <v>0</v>
      </c>
      <c r="AR893" s="152">
        <f t="shared" ref="AR893:AT893" si="7336">AR894</f>
        <v>0</v>
      </c>
      <c r="AS893" s="152">
        <f t="shared" si="7336"/>
        <v>0</v>
      </c>
      <c r="AT893" s="152">
        <f t="shared" si="7336"/>
        <v>0</v>
      </c>
      <c r="AU893" s="234">
        <f>AU894</f>
        <v>12000</v>
      </c>
      <c r="AV893" s="234">
        <f t="shared" ref="AV893:AX893" si="7337">AV894</f>
        <v>0</v>
      </c>
      <c r="AW893" s="234">
        <f t="shared" si="7337"/>
        <v>0</v>
      </c>
      <c r="AX893" s="234">
        <f t="shared" si="7337"/>
        <v>0</v>
      </c>
      <c r="AY893" s="152">
        <f>AY894</f>
        <v>1271</v>
      </c>
      <c r="AZ893" s="152">
        <f t="shared" ref="AZ893:BB893" si="7338">AZ894</f>
        <v>0</v>
      </c>
      <c r="BA893" s="152">
        <f t="shared" si="7338"/>
        <v>0</v>
      </c>
      <c r="BB893" s="152">
        <f t="shared" si="7338"/>
        <v>0</v>
      </c>
      <c r="BC893" s="234">
        <f>BC894</f>
        <v>13271</v>
      </c>
      <c r="BD893" s="234">
        <f t="shared" ref="BD893:BF893" si="7339">BD894</f>
        <v>0</v>
      </c>
      <c r="BE893" s="234">
        <f t="shared" si="7339"/>
        <v>0</v>
      </c>
      <c r="BF893" s="234">
        <f t="shared" si="7339"/>
        <v>0</v>
      </c>
      <c r="BG893" s="152">
        <f>BG894</f>
        <v>0</v>
      </c>
      <c r="BH893" s="152">
        <f t="shared" ref="BH893:BJ893" si="7340">BH894</f>
        <v>0</v>
      </c>
      <c r="BI893" s="152">
        <f t="shared" si="7340"/>
        <v>0</v>
      </c>
      <c r="BJ893" s="152">
        <f t="shared" si="7340"/>
        <v>0</v>
      </c>
      <c r="BK893" s="234">
        <f>BK894</f>
        <v>13271</v>
      </c>
      <c r="BL893" s="234">
        <f t="shared" ref="BL893:BN893" si="7341">BL894</f>
        <v>0</v>
      </c>
      <c r="BM893" s="234">
        <f t="shared" si="7341"/>
        <v>0</v>
      </c>
      <c r="BN893" s="234">
        <f t="shared" si="7341"/>
        <v>0</v>
      </c>
      <c r="BO893" s="152">
        <f>BO894</f>
        <v>0</v>
      </c>
      <c r="BP893" s="152">
        <f t="shared" ref="BP893:BR893" si="7342">BP894</f>
        <v>0</v>
      </c>
      <c r="BQ893" s="152">
        <f t="shared" si="7342"/>
        <v>0</v>
      </c>
      <c r="BR893" s="152">
        <f t="shared" si="7342"/>
        <v>0</v>
      </c>
      <c r="BS893" s="234">
        <f>BS894</f>
        <v>13271</v>
      </c>
      <c r="BT893" s="234">
        <f t="shared" ref="BT893:BV893" si="7343">BT894</f>
        <v>0</v>
      </c>
      <c r="BU893" s="234">
        <f t="shared" si="7343"/>
        <v>0</v>
      </c>
      <c r="BV893" s="234">
        <f t="shared" si="7343"/>
        <v>0</v>
      </c>
    </row>
    <row r="894" spans="1:74" s="18" customFormat="1">
      <c r="A894" s="8" t="s">
        <v>121</v>
      </c>
      <c r="B894" s="125" t="s">
        <v>214</v>
      </c>
      <c r="C894" s="125" t="s">
        <v>77</v>
      </c>
      <c r="D894" s="125" t="s">
        <v>13</v>
      </c>
      <c r="E894" s="125" t="s">
        <v>534</v>
      </c>
      <c r="F894" s="208"/>
      <c r="G894" s="263">
        <f>G895</f>
        <v>0</v>
      </c>
      <c r="H894" s="263">
        <f t="shared" si="7321"/>
        <v>0</v>
      </c>
      <c r="I894" s="263">
        <f t="shared" si="7321"/>
        <v>0</v>
      </c>
      <c r="J894" s="263">
        <f t="shared" si="7321"/>
        <v>0</v>
      </c>
      <c r="K894" s="263">
        <f t="shared" si="7321"/>
        <v>0</v>
      </c>
      <c r="L894" s="263">
        <f t="shared" si="7321"/>
        <v>0</v>
      </c>
      <c r="M894" s="263">
        <f t="shared" si="7321"/>
        <v>0</v>
      </c>
      <c r="N894" s="263">
        <f t="shared" si="7321"/>
        <v>0</v>
      </c>
      <c r="O894" s="263">
        <f t="shared" si="7321"/>
        <v>0</v>
      </c>
      <c r="P894" s="263">
        <f t="shared" si="7321"/>
        <v>0</v>
      </c>
      <c r="Q894" s="263">
        <f t="shared" si="7321"/>
        <v>0</v>
      </c>
      <c r="R894" s="263">
        <f t="shared" si="7321"/>
        <v>0</v>
      </c>
      <c r="S894" s="263">
        <f t="shared" si="7322"/>
        <v>0</v>
      </c>
      <c r="T894" s="263">
        <f t="shared" si="7322"/>
        <v>0</v>
      </c>
      <c r="U894" s="263">
        <f t="shared" si="7322"/>
        <v>0</v>
      </c>
      <c r="V894" s="263">
        <f t="shared" si="7322"/>
        <v>0</v>
      </c>
      <c r="W894" s="263">
        <f t="shared" si="7322"/>
        <v>0</v>
      </c>
      <c r="X894" s="263">
        <f t="shared" si="7322"/>
        <v>0</v>
      </c>
      <c r="Y894" s="263">
        <f t="shared" si="7322"/>
        <v>0</v>
      </c>
      <c r="Z894" s="263">
        <f t="shared" si="7322"/>
        <v>0</v>
      </c>
      <c r="AA894" s="149">
        <f t="shared" si="7322"/>
        <v>12000</v>
      </c>
      <c r="AB894" s="149">
        <f t="shared" si="7322"/>
        <v>0</v>
      </c>
      <c r="AC894" s="149">
        <f t="shared" si="7322"/>
        <v>0</v>
      </c>
      <c r="AD894" s="149">
        <f t="shared" si="7322"/>
        <v>0</v>
      </c>
      <c r="AE894" s="263">
        <f t="shared" si="7322"/>
        <v>12000</v>
      </c>
      <c r="AF894" s="263">
        <f t="shared" si="7322"/>
        <v>0</v>
      </c>
      <c r="AG894" s="263">
        <f t="shared" si="7322"/>
        <v>0</v>
      </c>
      <c r="AH894" s="263">
        <f t="shared" si="7322"/>
        <v>0</v>
      </c>
      <c r="AI894" s="149">
        <f t="shared" si="7323"/>
        <v>0</v>
      </c>
      <c r="AJ894" s="149">
        <f t="shared" si="7323"/>
        <v>0</v>
      </c>
      <c r="AK894" s="149">
        <f t="shared" si="7323"/>
        <v>0</v>
      </c>
      <c r="AL894" s="149">
        <f t="shared" si="7323"/>
        <v>0</v>
      </c>
      <c r="AM894" s="263">
        <f t="shared" si="7323"/>
        <v>12000</v>
      </c>
      <c r="AN894" s="263">
        <f t="shared" si="7323"/>
        <v>0</v>
      </c>
      <c r="AO894" s="263">
        <f t="shared" si="7323"/>
        <v>0</v>
      </c>
      <c r="AP894" s="263">
        <f t="shared" si="7323"/>
        <v>0</v>
      </c>
      <c r="AQ894" s="149">
        <f t="shared" si="7323"/>
        <v>0</v>
      </c>
      <c r="AR894" s="149">
        <f t="shared" si="7323"/>
        <v>0</v>
      </c>
      <c r="AS894" s="149">
        <f t="shared" si="7323"/>
        <v>0</v>
      </c>
      <c r="AT894" s="149">
        <f t="shared" si="7323"/>
        <v>0</v>
      </c>
      <c r="AU894" s="263">
        <f t="shared" si="7323"/>
        <v>12000</v>
      </c>
      <c r="AV894" s="263">
        <f t="shared" si="7323"/>
        <v>0</v>
      </c>
      <c r="AW894" s="263">
        <f t="shared" si="7323"/>
        <v>0</v>
      </c>
      <c r="AX894" s="263">
        <f t="shared" si="7323"/>
        <v>0</v>
      </c>
      <c r="AY894" s="149">
        <f t="shared" si="7324"/>
        <v>1271</v>
      </c>
      <c r="AZ894" s="149">
        <f t="shared" si="7324"/>
        <v>0</v>
      </c>
      <c r="BA894" s="149">
        <f t="shared" si="7324"/>
        <v>0</v>
      </c>
      <c r="BB894" s="149">
        <f t="shared" si="7324"/>
        <v>0</v>
      </c>
      <c r="BC894" s="263">
        <f t="shared" si="7324"/>
        <v>13271</v>
      </c>
      <c r="BD894" s="263">
        <f t="shared" si="7324"/>
        <v>0</v>
      </c>
      <c r="BE894" s="263">
        <f t="shared" si="7324"/>
        <v>0</v>
      </c>
      <c r="BF894" s="263">
        <f t="shared" si="7324"/>
        <v>0</v>
      </c>
      <c r="BG894" s="149">
        <f t="shared" si="7324"/>
        <v>0</v>
      </c>
      <c r="BH894" s="149">
        <f t="shared" si="7324"/>
        <v>0</v>
      </c>
      <c r="BI894" s="149">
        <f t="shared" si="7324"/>
        <v>0</v>
      </c>
      <c r="BJ894" s="149">
        <f t="shared" si="7324"/>
        <v>0</v>
      </c>
      <c r="BK894" s="263">
        <f t="shared" si="7324"/>
        <v>13271</v>
      </c>
      <c r="BL894" s="263">
        <f t="shared" si="7324"/>
        <v>0</v>
      </c>
      <c r="BM894" s="263">
        <f t="shared" si="7324"/>
        <v>0</v>
      </c>
      <c r="BN894" s="263">
        <f t="shared" si="7324"/>
        <v>0</v>
      </c>
      <c r="BO894" s="149">
        <f t="shared" si="7325"/>
        <v>0</v>
      </c>
      <c r="BP894" s="149">
        <f t="shared" si="7325"/>
        <v>0</v>
      </c>
      <c r="BQ894" s="149">
        <f t="shared" si="7325"/>
        <v>0</v>
      </c>
      <c r="BR894" s="149">
        <f t="shared" si="7325"/>
        <v>0</v>
      </c>
      <c r="BS894" s="263">
        <f t="shared" si="7325"/>
        <v>13271</v>
      </c>
      <c r="BT894" s="263">
        <f t="shared" si="7325"/>
        <v>0</v>
      </c>
      <c r="BU894" s="263">
        <f t="shared" si="7325"/>
        <v>0</v>
      </c>
      <c r="BV894" s="263">
        <f t="shared" si="7325"/>
        <v>0</v>
      </c>
    </row>
    <row r="895" spans="1:74" s="18" customFormat="1" ht="33.6">
      <c r="A895" s="123" t="s">
        <v>122</v>
      </c>
      <c r="B895" s="125" t="s">
        <v>214</v>
      </c>
      <c r="C895" s="125" t="s">
        <v>77</v>
      </c>
      <c r="D895" s="125" t="s">
        <v>13</v>
      </c>
      <c r="E895" s="125" t="s">
        <v>534</v>
      </c>
      <c r="F895" s="207" t="s">
        <v>123</v>
      </c>
      <c r="G895" s="263">
        <f>G896</f>
        <v>0</v>
      </c>
      <c r="H895" s="263">
        <f t="shared" si="7321"/>
        <v>0</v>
      </c>
      <c r="I895" s="263">
        <f t="shared" si="7321"/>
        <v>0</v>
      </c>
      <c r="J895" s="263">
        <f t="shared" si="7321"/>
        <v>0</v>
      </c>
      <c r="K895" s="263">
        <f t="shared" si="7321"/>
        <v>0</v>
      </c>
      <c r="L895" s="263">
        <f t="shared" si="7321"/>
        <v>0</v>
      </c>
      <c r="M895" s="263">
        <f t="shared" si="7321"/>
        <v>0</v>
      </c>
      <c r="N895" s="263">
        <f t="shared" si="7321"/>
        <v>0</v>
      </c>
      <c r="O895" s="263">
        <f t="shared" si="7321"/>
        <v>0</v>
      </c>
      <c r="P895" s="263">
        <f t="shared" si="7321"/>
        <v>0</v>
      </c>
      <c r="Q895" s="263">
        <f t="shared" si="7321"/>
        <v>0</v>
      </c>
      <c r="R895" s="263">
        <f t="shared" si="7321"/>
        <v>0</v>
      </c>
      <c r="S895" s="263">
        <f t="shared" si="7322"/>
        <v>0</v>
      </c>
      <c r="T895" s="263">
        <f t="shared" si="7322"/>
        <v>0</v>
      </c>
      <c r="U895" s="263">
        <f t="shared" si="7322"/>
        <v>0</v>
      </c>
      <c r="V895" s="263">
        <f t="shared" si="7322"/>
        <v>0</v>
      </c>
      <c r="W895" s="263">
        <f t="shared" si="7322"/>
        <v>0</v>
      </c>
      <c r="X895" s="263">
        <f t="shared" si="7322"/>
        <v>0</v>
      </c>
      <c r="Y895" s="263">
        <f t="shared" si="7322"/>
        <v>0</v>
      </c>
      <c r="Z895" s="263">
        <f t="shared" si="7322"/>
        <v>0</v>
      </c>
      <c r="AA895" s="149">
        <f t="shared" si="7322"/>
        <v>12000</v>
      </c>
      <c r="AB895" s="149">
        <f t="shared" si="7322"/>
        <v>0</v>
      </c>
      <c r="AC895" s="149">
        <f t="shared" si="7322"/>
        <v>0</v>
      </c>
      <c r="AD895" s="149">
        <f t="shared" si="7322"/>
        <v>0</v>
      </c>
      <c r="AE895" s="263">
        <f t="shared" si="7322"/>
        <v>12000</v>
      </c>
      <c r="AF895" s="263">
        <f t="shared" si="7322"/>
        <v>0</v>
      </c>
      <c r="AG895" s="263">
        <f t="shared" si="7322"/>
        <v>0</v>
      </c>
      <c r="AH895" s="263">
        <f t="shared" si="7322"/>
        <v>0</v>
      </c>
      <c r="AI895" s="149">
        <f t="shared" si="7323"/>
        <v>0</v>
      </c>
      <c r="AJ895" s="149">
        <f t="shared" si="7323"/>
        <v>0</v>
      </c>
      <c r="AK895" s="149">
        <f t="shared" si="7323"/>
        <v>0</v>
      </c>
      <c r="AL895" s="149">
        <f t="shared" si="7323"/>
        <v>0</v>
      </c>
      <c r="AM895" s="263">
        <f t="shared" si="7323"/>
        <v>12000</v>
      </c>
      <c r="AN895" s="263">
        <f t="shared" si="7323"/>
        <v>0</v>
      </c>
      <c r="AO895" s="263">
        <f t="shared" si="7323"/>
        <v>0</v>
      </c>
      <c r="AP895" s="263">
        <f t="shared" si="7323"/>
        <v>0</v>
      </c>
      <c r="AQ895" s="149">
        <f t="shared" si="7323"/>
        <v>0</v>
      </c>
      <c r="AR895" s="149">
        <f t="shared" si="7323"/>
        <v>0</v>
      </c>
      <c r="AS895" s="149">
        <f t="shared" si="7323"/>
        <v>0</v>
      </c>
      <c r="AT895" s="149">
        <f t="shared" si="7323"/>
        <v>0</v>
      </c>
      <c r="AU895" s="263">
        <f t="shared" si="7323"/>
        <v>12000</v>
      </c>
      <c r="AV895" s="263">
        <f t="shared" si="7323"/>
        <v>0</v>
      </c>
      <c r="AW895" s="263">
        <f t="shared" si="7323"/>
        <v>0</v>
      </c>
      <c r="AX895" s="263">
        <f t="shared" si="7323"/>
        <v>0</v>
      </c>
      <c r="AY895" s="149">
        <f t="shared" si="7324"/>
        <v>1271</v>
      </c>
      <c r="AZ895" s="149">
        <f t="shared" si="7324"/>
        <v>0</v>
      </c>
      <c r="BA895" s="149">
        <f t="shared" si="7324"/>
        <v>0</v>
      </c>
      <c r="BB895" s="149">
        <f t="shared" si="7324"/>
        <v>0</v>
      </c>
      <c r="BC895" s="263">
        <f t="shared" si="7324"/>
        <v>13271</v>
      </c>
      <c r="BD895" s="263">
        <f t="shared" si="7324"/>
        <v>0</v>
      </c>
      <c r="BE895" s="263">
        <f t="shared" si="7324"/>
        <v>0</v>
      </c>
      <c r="BF895" s="263">
        <f t="shared" si="7324"/>
        <v>0</v>
      </c>
      <c r="BG895" s="149">
        <f t="shared" si="7324"/>
        <v>0</v>
      </c>
      <c r="BH895" s="149">
        <f t="shared" si="7324"/>
        <v>0</v>
      </c>
      <c r="BI895" s="149">
        <f t="shared" si="7324"/>
        <v>0</v>
      </c>
      <c r="BJ895" s="149">
        <f t="shared" si="7324"/>
        <v>0</v>
      </c>
      <c r="BK895" s="263">
        <f t="shared" si="7324"/>
        <v>13271</v>
      </c>
      <c r="BL895" s="263">
        <f t="shared" si="7324"/>
        <v>0</v>
      </c>
      <c r="BM895" s="263">
        <f t="shared" si="7324"/>
        <v>0</v>
      </c>
      <c r="BN895" s="263">
        <f t="shared" si="7324"/>
        <v>0</v>
      </c>
      <c r="BO895" s="149">
        <f t="shared" si="7325"/>
        <v>0</v>
      </c>
      <c r="BP895" s="149">
        <f t="shared" si="7325"/>
        <v>0</v>
      </c>
      <c r="BQ895" s="149">
        <f t="shared" si="7325"/>
        <v>0</v>
      </c>
      <c r="BR895" s="149">
        <f t="shared" si="7325"/>
        <v>0</v>
      </c>
      <c r="BS895" s="263">
        <f t="shared" si="7325"/>
        <v>13271</v>
      </c>
      <c r="BT895" s="263">
        <f t="shared" si="7325"/>
        <v>0</v>
      </c>
      <c r="BU895" s="263">
        <f t="shared" si="7325"/>
        <v>0</v>
      </c>
      <c r="BV895" s="263">
        <f t="shared" si="7325"/>
        <v>0</v>
      </c>
    </row>
    <row r="896" spans="1:74" s="18" customFormat="1">
      <c r="A896" s="123" t="s">
        <v>121</v>
      </c>
      <c r="B896" s="125" t="s">
        <v>214</v>
      </c>
      <c r="C896" s="125" t="s">
        <v>77</v>
      </c>
      <c r="D896" s="125" t="s">
        <v>13</v>
      </c>
      <c r="E896" s="125" t="s">
        <v>534</v>
      </c>
      <c r="F896" s="207" t="s">
        <v>124</v>
      </c>
      <c r="G896" s="234"/>
      <c r="H896" s="234"/>
      <c r="I896" s="234"/>
      <c r="J896" s="234"/>
      <c r="K896" s="234"/>
      <c r="L896" s="234"/>
      <c r="M896" s="234"/>
      <c r="N896" s="234"/>
      <c r="O896" s="208">
        <f>G896+K896</f>
        <v>0</v>
      </c>
      <c r="P896" s="208">
        <f t="shared" ref="P896" si="7344">H896+L896</f>
        <v>0</v>
      </c>
      <c r="Q896" s="208">
        <f t="shared" ref="Q896" si="7345">I896+M896</f>
        <v>0</v>
      </c>
      <c r="R896" s="208">
        <f t="shared" ref="R896" si="7346">J896+N896</f>
        <v>0</v>
      </c>
      <c r="S896" s="234"/>
      <c r="T896" s="234"/>
      <c r="U896" s="234"/>
      <c r="V896" s="234"/>
      <c r="W896" s="208">
        <f>O896+S896</f>
        <v>0</v>
      </c>
      <c r="X896" s="208">
        <f t="shared" ref="X896" si="7347">P896+T896</f>
        <v>0</v>
      </c>
      <c r="Y896" s="208">
        <f t="shared" ref="Y896" si="7348">Q896+U896</f>
        <v>0</v>
      </c>
      <c r="Z896" s="208">
        <f t="shared" ref="Z896" si="7349">R896+V896</f>
        <v>0</v>
      </c>
      <c r="AA896" s="152">
        <v>12000</v>
      </c>
      <c r="AB896" s="152"/>
      <c r="AC896" s="152"/>
      <c r="AD896" s="152"/>
      <c r="AE896" s="208">
        <f>W896+AA896</f>
        <v>12000</v>
      </c>
      <c r="AF896" s="208">
        <f t="shared" ref="AF896" si="7350">X896+AB896</f>
        <v>0</v>
      </c>
      <c r="AG896" s="208">
        <f t="shared" ref="AG896" si="7351">Y896+AC896</f>
        <v>0</v>
      </c>
      <c r="AH896" s="208">
        <f t="shared" ref="AH896" si="7352">Z896+AD896</f>
        <v>0</v>
      </c>
      <c r="AI896" s="152"/>
      <c r="AJ896" s="152"/>
      <c r="AK896" s="152"/>
      <c r="AL896" s="152"/>
      <c r="AM896" s="208">
        <f>AE896+AI896</f>
        <v>12000</v>
      </c>
      <c r="AN896" s="208">
        <f t="shared" ref="AN896" si="7353">AF896+AJ896</f>
        <v>0</v>
      </c>
      <c r="AO896" s="208">
        <f t="shared" ref="AO896" si="7354">AG896+AK896</f>
        <v>0</v>
      </c>
      <c r="AP896" s="208">
        <f t="shared" ref="AP896" si="7355">AH896+AL896</f>
        <v>0</v>
      </c>
      <c r="AQ896" s="152"/>
      <c r="AR896" s="152"/>
      <c r="AS896" s="152"/>
      <c r="AT896" s="152"/>
      <c r="AU896" s="208">
        <f>AM896+AQ896</f>
        <v>12000</v>
      </c>
      <c r="AV896" s="208">
        <f t="shared" ref="AV896" si="7356">AN896+AR896</f>
        <v>0</v>
      </c>
      <c r="AW896" s="208">
        <f t="shared" ref="AW896" si="7357">AO896+AS896</f>
        <v>0</v>
      </c>
      <c r="AX896" s="208">
        <f t="shared" ref="AX896" si="7358">AP896+AT896</f>
        <v>0</v>
      </c>
      <c r="AY896" s="152">
        <v>1271</v>
      </c>
      <c r="AZ896" s="152"/>
      <c r="BA896" s="152"/>
      <c r="BB896" s="152"/>
      <c r="BC896" s="208">
        <f>AU896+AY896</f>
        <v>13271</v>
      </c>
      <c r="BD896" s="208">
        <f t="shared" ref="BD896" si="7359">AV896+AZ896</f>
        <v>0</v>
      </c>
      <c r="BE896" s="208">
        <f t="shared" ref="BE896" si="7360">AW896+BA896</f>
        <v>0</v>
      </c>
      <c r="BF896" s="208">
        <f t="shared" ref="BF896" si="7361">AX896+BB896</f>
        <v>0</v>
      </c>
      <c r="BG896" s="152"/>
      <c r="BH896" s="152"/>
      <c r="BI896" s="152"/>
      <c r="BJ896" s="152"/>
      <c r="BK896" s="208">
        <f>BC896+BG896</f>
        <v>13271</v>
      </c>
      <c r="BL896" s="208">
        <f t="shared" ref="BL896" si="7362">BD896+BH896</f>
        <v>0</v>
      </c>
      <c r="BM896" s="208">
        <f t="shared" ref="BM896" si="7363">BE896+BI896</f>
        <v>0</v>
      </c>
      <c r="BN896" s="208">
        <f t="shared" ref="BN896" si="7364">BF896+BJ896</f>
        <v>0</v>
      </c>
      <c r="BO896" s="152"/>
      <c r="BP896" s="152"/>
      <c r="BQ896" s="152"/>
      <c r="BR896" s="152"/>
      <c r="BS896" s="208">
        <f>BK896+BO896</f>
        <v>13271</v>
      </c>
      <c r="BT896" s="208">
        <f t="shared" ref="BT896" si="7365">BL896+BP896</f>
        <v>0</v>
      </c>
      <c r="BU896" s="208">
        <f t="shared" ref="BU896" si="7366">BM896+BQ896</f>
        <v>0</v>
      </c>
      <c r="BV896" s="208">
        <f t="shared" ref="BV896" si="7367">BN896+BR896</f>
        <v>0</v>
      </c>
    </row>
    <row r="897" spans="1:74" s="18" customFormat="1">
      <c r="A897" s="123"/>
      <c r="B897" s="125"/>
      <c r="C897" s="125"/>
      <c r="D897" s="125"/>
      <c r="E897" s="125"/>
      <c r="F897" s="207"/>
      <c r="G897" s="234"/>
      <c r="H897" s="234"/>
      <c r="I897" s="234"/>
      <c r="J897" s="234"/>
      <c r="K897" s="234"/>
      <c r="L897" s="234"/>
      <c r="M897" s="234"/>
      <c r="N897" s="234"/>
      <c r="O897" s="234"/>
      <c r="P897" s="234"/>
      <c r="Q897" s="234"/>
      <c r="R897" s="234"/>
      <c r="S897" s="234"/>
      <c r="T897" s="234"/>
      <c r="U897" s="234"/>
      <c r="V897" s="234"/>
      <c r="W897" s="234"/>
      <c r="X897" s="234"/>
      <c r="Y897" s="234"/>
      <c r="Z897" s="234"/>
      <c r="AA897" s="152"/>
      <c r="AB897" s="152"/>
      <c r="AC897" s="152"/>
      <c r="AD897" s="152"/>
      <c r="AE897" s="234"/>
      <c r="AF897" s="234"/>
      <c r="AG897" s="234"/>
      <c r="AH897" s="234"/>
      <c r="AI897" s="152"/>
      <c r="AJ897" s="152"/>
      <c r="AK897" s="152"/>
      <c r="AL897" s="152"/>
      <c r="AM897" s="234"/>
      <c r="AN897" s="234"/>
      <c r="AO897" s="234"/>
      <c r="AP897" s="234"/>
      <c r="AQ897" s="152"/>
      <c r="AR897" s="152"/>
      <c r="AS897" s="152"/>
      <c r="AT897" s="152"/>
      <c r="AU897" s="234"/>
      <c r="AV897" s="234"/>
      <c r="AW897" s="234"/>
      <c r="AX897" s="234"/>
      <c r="AY897" s="152"/>
      <c r="AZ897" s="152"/>
      <c r="BA897" s="152"/>
      <c r="BB897" s="152"/>
      <c r="BC897" s="234"/>
      <c r="BD897" s="234"/>
      <c r="BE897" s="234"/>
      <c r="BF897" s="234"/>
      <c r="BG897" s="152"/>
      <c r="BH897" s="152"/>
      <c r="BI897" s="152"/>
      <c r="BJ897" s="152"/>
      <c r="BK897" s="234"/>
      <c r="BL897" s="234"/>
      <c r="BM897" s="234"/>
      <c r="BN897" s="234"/>
      <c r="BO897" s="152"/>
      <c r="BP897" s="152"/>
      <c r="BQ897" s="152"/>
      <c r="BR897" s="152"/>
      <c r="BS897" s="234"/>
      <c r="BT897" s="234"/>
      <c r="BU897" s="234"/>
      <c r="BV897" s="234"/>
    </row>
    <row r="898" spans="1:74" s="18" customFormat="1" ht="20.399999999999999" hidden="1">
      <c r="A898" s="187" t="s">
        <v>134</v>
      </c>
      <c r="B898" s="178">
        <v>914</v>
      </c>
      <c r="C898" s="119" t="s">
        <v>67</v>
      </c>
      <c r="D898" s="119" t="s">
        <v>27</v>
      </c>
      <c r="E898" s="58"/>
      <c r="F898" s="141"/>
      <c r="G898" s="188">
        <f>G899</f>
        <v>0</v>
      </c>
      <c r="H898" s="188">
        <f t="shared" ref="H898:W902" si="7368">H899</f>
        <v>0</v>
      </c>
      <c r="I898" s="188">
        <f t="shared" si="7368"/>
        <v>0</v>
      </c>
      <c r="J898" s="188">
        <f t="shared" si="7368"/>
        <v>0</v>
      </c>
      <c r="K898" s="188">
        <f t="shared" si="7368"/>
        <v>0</v>
      </c>
      <c r="L898" s="188">
        <f t="shared" si="7368"/>
        <v>0</v>
      </c>
      <c r="M898" s="188">
        <f t="shared" si="7368"/>
        <v>0</v>
      </c>
      <c r="N898" s="188">
        <f t="shared" si="7368"/>
        <v>0</v>
      </c>
      <c r="O898" s="188">
        <f t="shared" si="7368"/>
        <v>0</v>
      </c>
      <c r="P898" s="188">
        <f t="shared" si="7368"/>
        <v>0</v>
      </c>
      <c r="Q898" s="188">
        <f t="shared" si="7368"/>
        <v>0</v>
      </c>
      <c r="R898" s="188">
        <f t="shared" si="7368"/>
        <v>0</v>
      </c>
      <c r="S898" s="153">
        <f t="shared" si="7368"/>
        <v>0</v>
      </c>
      <c r="T898" s="153">
        <f t="shared" si="7368"/>
        <v>0</v>
      </c>
      <c r="U898" s="153">
        <f t="shared" si="7368"/>
        <v>0</v>
      </c>
      <c r="V898" s="153">
        <f t="shared" si="7368"/>
        <v>0</v>
      </c>
      <c r="W898" s="188">
        <f t="shared" si="7368"/>
        <v>0</v>
      </c>
      <c r="X898" s="188">
        <f t="shared" ref="S898:AI902" si="7369">X899</f>
        <v>0</v>
      </c>
      <c r="Y898" s="188">
        <f t="shared" si="7369"/>
        <v>0</v>
      </c>
      <c r="Z898" s="188">
        <f t="shared" si="7369"/>
        <v>0</v>
      </c>
      <c r="AA898" s="153">
        <f t="shared" si="7369"/>
        <v>0</v>
      </c>
      <c r="AB898" s="153">
        <f t="shared" si="7369"/>
        <v>0</v>
      </c>
      <c r="AC898" s="153">
        <f t="shared" si="7369"/>
        <v>0</v>
      </c>
      <c r="AD898" s="153">
        <f t="shared" si="7369"/>
        <v>0</v>
      </c>
      <c r="AE898" s="188">
        <f t="shared" si="7369"/>
        <v>0</v>
      </c>
      <c r="AF898" s="188">
        <f t="shared" si="7369"/>
        <v>0</v>
      </c>
      <c r="AG898" s="188">
        <f t="shared" si="7369"/>
        <v>0</v>
      </c>
      <c r="AH898" s="188">
        <f t="shared" si="7369"/>
        <v>0</v>
      </c>
      <c r="AI898" s="153">
        <f t="shared" si="7369"/>
        <v>0</v>
      </c>
      <c r="AJ898" s="153">
        <f t="shared" ref="AI898:AY902" si="7370">AJ899</f>
        <v>0</v>
      </c>
      <c r="AK898" s="153">
        <f t="shared" si="7370"/>
        <v>0</v>
      </c>
      <c r="AL898" s="153">
        <f t="shared" si="7370"/>
        <v>0</v>
      </c>
      <c r="AM898" s="188">
        <f t="shared" si="7370"/>
        <v>0</v>
      </c>
      <c r="AN898" s="188">
        <f t="shared" si="7370"/>
        <v>0</v>
      </c>
      <c r="AO898" s="188">
        <f t="shared" si="7370"/>
        <v>0</v>
      </c>
      <c r="AP898" s="188">
        <f t="shared" si="7370"/>
        <v>0</v>
      </c>
      <c r="AQ898" s="153">
        <f t="shared" si="7370"/>
        <v>0</v>
      </c>
      <c r="AR898" s="153">
        <f t="shared" si="7370"/>
        <v>0</v>
      </c>
      <c r="AS898" s="153">
        <f t="shared" si="7370"/>
        <v>0</v>
      </c>
      <c r="AT898" s="153">
        <f t="shared" si="7370"/>
        <v>0</v>
      </c>
      <c r="AU898" s="188">
        <f t="shared" si="7370"/>
        <v>0</v>
      </c>
      <c r="AV898" s="188">
        <f t="shared" si="7370"/>
        <v>0</v>
      </c>
      <c r="AW898" s="188">
        <f t="shared" si="7370"/>
        <v>0</v>
      </c>
      <c r="AX898" s="188">
        <f t="shared" si="7370"/>
        <v>0</v>
      </c>
      <c r="AY898" s="153">
        <f t="shared" si="7370"/>
        <v>0</v>
      </c>
      <c r="AZ898" s="153">
        <f t="shared" ref="AY898:BO902" si="7371">AZ899</f>
        <v>0</v>
      </c>
      <c r="BA898" s="153">
        <f t="shared" si="7371"/>
        <v>0</v>
      </c>
      <c r="BB898" s="153">
        <f t="shared" si="7371"/>
        <v>0</v>
      </c>
      <c r="BC898" s="188">
        <f t="shared" si="7371"/>
        <v>0</v>
      </c>
      <c r="BD898" s="188">
        <f t="shared" si="7371"/>
        <v>0</v>
      </c>
      <c r="BE898" s="188">
        <f t="shared" si="7371"/>
        <v>0</v>
      </c>
      <c r="BF898" s="188">
        <f t="shared" si="7371"/>
        <v>0</v>
      </c>
      <c r="BG898" s="153">
        <f t="shared" si="7371"/>
        <v>0</v>
      </c>
      <c r="BH898" s="153">
        <f t="shared" si="7371"/>
        <v>0</v>
      </c>
      <c r="BI898" s="153">
        <f t="shared" si="7371"/>
        <v>0</v>
      </c>
      <c r="BJ898" s="153">
        <f t="shared" si="7371"/>
        <v>0</v>
      </c>
      <c r="BK898" s="188">
        <f t="shared" si="7371"/>
        <v>0</v>
      </c>
      <c r="BL898" s="188">
        <f t="shared" si="7371"/>
        <v>0</v>
      </c>
      <c r="BM898" s="188">
        <f t="shared" si="7371"/>
        <v>0</v>
      </c>
      <c r="BN898" s="188">
        <f t="shared" si="7371"/>
        <v>0</v>
      </c>
      <c r="BO898" s="153">
        <f t="shared" si="7371"/>
        <v>0</v>
      </c>
      <c r="BP898" s="153">
        <f t="shared" ref="BO898:BV902" si="7372">BP899</f>
        <v>0</v>
      </c>
      <c r="BQ898" s="153">
        <f t="shared" si="7372"/>
        <v>0</v>
      </c>
      <c r="BR898" s="153">
        <f t="shared" si="7372"/>
        <v>0</v>
      </c>
      <c r="BS898" s="188">
        <f t="shared" si="7372"/>
        <v>0</v>
      </c>
      <c r="BT898" s="188">
        <f t="shared" si="7372"/>
        <v>0</v>
      </c>
      <c r="BU898" s="188">
        <f t="shared" si="7372"/>
        <v>0</v>
      </c>
      <c r="BV898" s="188">
        <f t="shared" si="7372"/>
        <v>0</v>
      </c>
    </row>
    <row r="899" spans="1:74" s="18" customFormat="1" ht="51" hidden="1">
      <c r="A899" s="60" t="s">
        <v>622</v>
      </c>
      <c r="B899" s="122">
        <v>914</v>
      </c>
      <c r="C899" s="58" t="s">
        <v>67</v>
      </c>
      <c r="D899" s="58" t="s">
        <v>27</v>
      </c>
      <c r="E899" s="58" t="s">
        <v>617</v>
      </c>
      <c r="F899" s="119"/>
      <c r="G899" s="186">
        <f>G900</f>
        <v>0</v>
      </c>
      <c r="H899" s="186">
        <f t="shared" si="7368"/>
        <v>0</v>
      </c>
      <c r="I899" s="186">
        <f t="shared" si="7368"/>
        <v>0</v>
      </c>
      <c r="J899" s="186">
        <f t="shared" si="7368"/>
        <v>0</v>
      </c>
      <c r="K899" s="186">
        <f t="shared" si="7368"/>
        <v>0</v>
      </c>
      <c r="L899" s="186">
        <f t="shared" si="7368"/>
        <v>0</v>
      </c>
      <c r="M899" s="186">
        <f t="shared" si="7368"/>
        <v>0</v>
      </c>
      <c r="N899" s="186">
        <f t="shared" si="7368"/>
        <v>0</v>
      </c>
      <c r="O899" s="186">
        <f t="shared" si="7368"/>
        <v>0</v>
      </c>
      <c r="P899" s="186">
        <f t="shared" si="7368"/>
        <v>0</v>
      </c>
      <c r="Q899" s="186">
        <f t="shared" si="7368"/>
        <v>0</v>
      </c>
      <c r="R899" s="186">
        <f t="shared" si="7368"/>
        <v>0</v>
      </c>
      <c r="S899" s="167">
        <f t="shared" si="7369"/>
        <v>0</v>
      </c>
      <c r="T899" s="167">
        <f t="shared" si="7369"/>
        <v>0</v>
      </c>
      <c r="U899" s="167">
        <f t="shared" si="7369"/>
        <v>0</v>
      </c>
      <c r="V899" s="167">
        <f t="shared" si="7369"/>
        <v>0</v>
      </c>
      <c r="W899" s="186">
        <f t="shared" si="7369"/>
        <v>0</v>
      </c>
      <c r="X899" s="186">
        <f t="shared" si="7369"/>
        <v>0</v>
      </c>
      <c r="Y899" s="186">
        <f t="shared" si="7369"/>
        <v>0</v>
      </c>
      <c r="Z899" s="186">
        <f t="shared" si="7369"/>
        <v>0</v>
      </c>
      <c r="AA899" s="167">
        <f t="shared" si="7369"/>
        <v>0</v>
      </c>
      <c r="AB899" s="167">
        <f t="shared" si="7369"/>
        <v>0</v>
      </c>
      <c r="AC899" s="167">
        <f t="shared" si="7369"/>
        <v>0</v>
      </c>
      <c r="AD899" s="167">
        <f t="shared" si="7369"/>
        <v>0</v>
      </c>
      <c r="AE899" s="186">
        <f t="shared" si="7369"/>
        <v>0</v>
      </c>
      <c r="AF899" s="186">
        <f t="shared" si="7369"/>
        <v>0</v>
      </c>
      <c r="AG899" s="186">
        <f t="shared" si="7369"/>
        <v>0</v>
      </c>
      <c r="AH899" s="186">
        <f t="shared" si="7369"/>
        <v>0</v>
      </c>
      <c r="AI899" s="167">
        <f t="shared" si="7370"/>
        <v>0</v>
      </c>
      <c r="AJ899" s="167">
        <f t="shared" si="7370"/>
        <v>0</v>
      </c>
      <c r="AK899" s="167">
        <f t="shared" si="7370"/>
        <v>0</v>
      </c>
      <c r="AL899" s="167">
        <f t="shared" si="7370"/>
        <v>0</v>
      </c>
      <c r="AM899" s="186">
        <f t="shared" si="7370"/>
        <v>0</v>
      </c>
      <c r="AN899" s="186">
        <f t="shared" si="7370"/>
        <v>0</v>
      </c>
      <c r="AO899" s="186">
        <f t="shared" si="7370"/>
        <v>0</v>
      </c>
      <c r="AP899" s="186">
        <f t="shared" si="7370"/>
        <v>0</v>
      </c>
      <c r="AQ899" s="167">
        <f t="shared" si="7370"/>
        <v>0</v>
      </c>
      <c r="AR899" s="167">
        <f t="shared" si="7370"/>
        <v>0</v>
      </c>
      <c r="AS899" s="167">
        <f t="shared" si="7370"/>
        <v>0</v>
      </c>
      <c r="AT899" s="167">
        <f t="shared" si="7370"/>
        <v>0</v>
      </c>
      <c r="AU899" s="186">
        <f t="shared" si="7370"/>
        <v>0</v>
      </c>
      <c r="AV899" s="186">
        <f t="shared" si="7370"/>
        <v>0</v>
      </c>
      <c r="AW899" s="186">
        <f t="shared" si="7370"/>
        <v>0</v>
      </c>
      <c r="AX899" s="186">
        <f t="shared" si="7370"/>
        <v>0</v>
      </c>
      <c r="AY899" s="167">
        <f t="shared" si="7371"/>
        <v>0</v>
      </c>
      <c r="AZ899" s="167">
        <f t="shared" si="7371"/>
        <v>0</v>
      </c>
      <c r="BA899" s="167">
        <f t="shared" si="7371"/>
        <v>0</v>
      </c>
      <c r="BB899" s="167">
        <f t="shared" si="7371"/>
        <v>0</v>
      </c>
      <c r="BC899" s="186">
        <f t="shared" si="7371"/>
        <v>0</v>
      </c>
      <c r="BD899" s="186">
        <f t="shared" si="7371"/>
        <v>0</v>
      </c>
      <c r="BE899" s="186">
        <f t="shared" si="7371"/>
        <v>0</v>
      </c>
      <c r="BF899" s="186">
        <f t="shared" si="7371"/>
        <v>0</v>
      </c>
      <c r="BG899" s="167">
        <f t="shared" si="7371"/>
        <v>0</v>
      </c>
      <c r="BH899" s="167">
        <f t="shared" si="7371"/>
        <v>0</v>
      </c>
      <c r="BI899" s="167">
        <f t="shared" si="7371"/>
        <v>0</v>
      </c>
      <c r="BJ899" s="167">
        <f t="shared" si="7371"/>
        <v>0</v>
      </c>
      <c r="BK899" s="186">
        <f t="shared" si="7371"/>
        <v>0</v>
      </c>
      <c r="BL899" s="186">
        <f t="shared" si="7371"/>
        <v>0</v>
      </c>
      <c r="BM899" s="186">
        <f t="shared" si="7371"/>
        <v>0</v>
      </c>
      <c r="BN899" s="186">
        <f t="shared" si="7371"/>
        <v>0</v>
      </c>
      <c r="BO899" s="167">
        <f t="shared" si="7372"/>
        <v>0</v>
      </c>
      <c r="BP899" s="167">
        <f t="shared" si="7372"/>
        <v>0</v>
      </c>
      <c r="BQ899" s="167">
        <f t="shared" si="7372"/>
        <v>0</v>
      </c>
      <c r="BR899" s="167">
        <f t="shared" si="7372"/>
        <v>0</v>
      </c>
      <c r="BS899" s="186">
        <f t="shared" si="7372"/>
        <v>0</v>
      </c>
      <c r="BT899" s="186">
        <f t="shared" si="7372"/>
        <v>0</v>
      </c>
      <c r="BU899" s="186">
        <f t="shared" si="7372"/>
        <v>0</v>
      </c>
      <c r="BV899" s="186">
        <f t="shared" si="7372"/>
        <v>0</v>
      </c>
    </row>
    <row r="900" spans="1:74" s="18" customFormat="1" ht="18" hidden="1">
      <c r="A900" s="60" t="s">
        <v>15</v>
      </c>
      <c r="B900" s="122">
        <v>914</v>
      </c>
      <c r="C900" s="58" t="s">
        <v>67</v>
      </c>
      <c r="D900" s="58" t="s">
        <v>27</v>
      </c>
      <c r="E900" s="58" t="s">
        <v>620</v>
      </c>
      <c r="F900" s="119"/>
      <c r="G900" s="186">
        <f>G901</f>
        <v>0</v>
      </c>
      <c r="H900" s="186">
        <f t="shared" si="7368"/>
        <v>0</v>
      </c>
      <c r="I900" s="186">
        <f t="shared" si="7368"/>
        <v>0</v>
      </c>
      <c r="J900" s="186">
        <f t="shared" si="7368"/>
        <v>0</v>
      </c>
      <c r="K900" s="186">
        <f t="shared" si="7368"/>
        <v>0</v>
      </c>
      <c r="L900" s="186">
        <f t="shared" si="7368"/>
        <v>0</v>
      </c>
      <c r="M900" s="186">
        <f t="shared" si="7368"/>
        <v>0</v>
      </c>
      <c r="N900" s="186">
        <f t="shared" si="7368"/>
        <v>0</v>
      </c>
      <c r="O900" s="186">
        <f t="shared" si="7368"/>
        <v>0</v>
      </c>
      <c r="P900" s="186">
        <f t="shared" si="7368"/>
        <v>0</v>
      </c>
      <c r="Q900" s="186">
        <f t="shared" si="7368"/>
        <v>0</v>
      </c>
      <c r="R900" s="186">
        <f t="shared" si="7368"/>
        <v>0</v>
      </c>
      <c r="S900" s="167">
        <f t="shared" si="7369"/>
        <v>0</v>
      </c>
      <c r="T900" s="167">
        <f t="shared" si="7369"/>
        <v>0</v>
      </c>
      <c r="U900" s="167">
        <f t="shared" si="7369"/>
        <v>0</v>
      </c>
      <c r="V900" s="167">
        <f t="shared" si="7369"/>
        <v>0</v>
      </c>
      <c r="W900" s="186">
        <f t="shared" si="7369"/>
        <v>0</v>
      </c>
      <c r="X900" s="186">
        <f t="shared" si="7369"/>
        <v>0</v>
      </c>
      <c r="Y900" s="186">
        <f t="shared" si="7369"/>
        <v>0</v>
      </c>
      <c r="Z900" s="186">
        <f t="shared" si="7369"/>
        <v>0</v>
      </c>
      <c r="AA900" s="167">
        <f t="shared" si="7369"/>
        <v>0</v>
      </c>
      <c r="AB900" s="167">
        <f t="shared" si="7369"/>
        <v>0</v>
      </c>
      <c r="AC900" s="167">
        <f t="shared" si="7369"/>
        <v>0</v>
      </c>
      <c r="AD900" s="167">
        <f t="shared" si="7369"/>
        <v>0</v>
      </c>
      <c r="AE900" s="186">
        <f t="shared" si="7369"/>
        <v>0</v>
      </c>
      <c r="AF900" s="186">
        <f t="shared" si="7369"/>
        <v>0</v>
      </c>
      <c r="AG900" s="186">
        <f t="shared" si="7369"/>
        <v>0</v>
      </c>
      <c r="AH900" s="186">
        <f t="shared" si="7369"/>
        <v>0</v>
      </c>
      <c r="AI900" s="167">
        <f t="shared" si="7370"/>
        <v>0</v>
      </c>
      <c r="AJ900" s="167">
        <f t="shared" si="7370"/>
        <v>0</v>
      </c>
      <c r="AK900" s="167">
        <f t="shared" si="7370"/>
        <v>0</v>
      </c>
      <c r="AL900" s="167">
        <f t="shared" si="7370"/>
        <v>0</v>
      </c>
      <c r="AM900" s="186">
        <f t="shared" si="7370"/>
        <v>0</v>
      </c>
      <c r="AN900" s="186">
        <f t="shared" si="7370"/>
        <v>0</v>
      </c>
      <c r="AO900" s="186">
        <f t="shared" si="7370"/>
        <v>0</v>
      </c>
      <c r="AP900" s="186">
        <f t="shared" si="7370"/>
        <v>0</v>
      </c>
      <c r="AQ900" s="167">
        <f t="shared" si="7370"/>
        <v>0</v>
      </c>
      <c r="AR900" s="167">
        <f t="shared" si="7370"/>
        <v>0</v>
      </c>
      <c r="AS900" s="167">
        <f t="shared" si="7370"/>
        <v>0</v>
      </c>
      <c r="AT900" s="167">
        <f t="shared" si="7370"/>
        <v>0</v>
      </c>
      <c r="AU900" s="186">
        <f t="shared" si="7370"/>
        <v>0</v>
      </c>
      <c r="AV900" s="186">
        <f t="shared" si="7370"/>
        <v>0</v>
      </c>
      <c r="AW900" s="186">
        <f t="shared" si="7370"/>
        <v>0</v>
      </c>
      <c r="AX900" s="186">
        <f t="shared" si="7370"/>
        <v>0</v>
      </c>
      <c r="AY900" s="167">
        <f t="shared" si="7371"/>
        <v>0</v>
      </c>
      <c r="AZ900" s="167">
        <f t="shared" si="7371"/>
        <v>0</v>
      </c>
      <c r="BA900" s="167">
        <f t="shared" si="7371"/>
        <v>0</v>
      </c>
      <c r="BB900" s="167">
        <f t="shared" si="7371"/>
        <v>0</v>
      </c>
      <c r="BC900" s="186">
        <f t="shared" si="7371"/>
        <v>0</v>
      </c>
      <c r="BD900" s="186">
        <f t="shared" si="7371"/>
        <v>0</v>
      </c>
      <c r="BE900" s="186">
        <f t="shared" si="7371"/>
        <v>0</v>
      </c>
      <c r="BF900" s="186">
        <f t="shared" si="7371"/>
        <v>0</v>
      </c>
      <c r="BG900" s="167">
        <f t="shared" si="7371"/>
        <v>0</v>
      </c>
      <c r="BH900" s="167">
        <f t="shared" si="7371"/>
        <v>0</v>
      </c>
      <c r="BI900" s="167">
        <f t="shared" si="7371"/>
        <v>0</v>
      </c>
      <c r="BJ900" s="167">
        <f t="shared" si="7371"/>
        <v>0</v>
      </c>
      <c r="BK900" s="186">
        <f t="shared" si="7371"/>
        <v>0</v>
      </c>
      <c r="BL900" s="186">
        <f t="shared" si="7371"/>
        <v>0</v>
      </c>
      <c r="BM900" s="186">
        <f t="shared" si="7371"/>
        <v>0</v>
      </c>
      <c r="BN900" s="186">
        <f t="shared" si="7371"/>
        <v>0</v>
      </c>
      <c r="BO900" s="167">
        <f t="shared" si="7372"/>
        <v>0</v>
      </c>
      <c r="BP900" s="167">
        <f t="shared" si="7372"/>
        <v>0</v>
      </c>
      <c r="BQ900" s="167">
        <f t="shared" si="7372"/>
        <v>0</v>
      </c>
      <c r="BR900" s="167">
        <f t="shared" si="7372"/>
        <v>0</v>
      </c>
      <c r="BS900" s="186">
        <f t="shared" si="7372"/>
        <v>0</v>
      </c>
      <c r="BT900" s="186">
        <f t="shared" si="7372"/>
        <v>0</v>
      </c>
      <c r="BU900" s="186">
        <f t="shared" si="7372"/>
        <v>0</v>
      </c>
      <c r="BV900" s="186">
        <f t="shared" si="7372"/>
        <v>0</v>
      </c>
    </row>
    <row r="901" spans="1:74" s="18" customFormat="1" hidden="1">
      <c r="A901" s="60" t="s">
        <v>121</v>
      </c>
      <c r="B901" s="122">
        <v>914</v>
      </c>
      <c r="C901" s="58" t="s">
        <v>67</v>
      </c>
      <c r="D901" s="58" t="s">
        <v>27</v>
      </c>
      <c r="E901" s="58" t="s">
        <v>634</v>
      </c>
      <c r="F901" s="59"/>
      <c r="G901" s="59">
        <f>G902</f>
        <v>0</v>
      </c>
      <c r="H901" s="59">
        <f t="shared" si="7368"/>
        <v>0</v>
      </c>
      <c r="I901" s="59">
        <f t="shared" si="7368"/>
        <v>0</v>
      </c>
      <c r="J901" s="59">
        <f t="shared" si="7368"/>
        <v>0</v>
      </c>
      <c r="K901" s="59">
        <f t="shared" si="7368"/>
        <v>0</v>
      </c>
      <c r="L901" s="59">
        <f t="shared" si="7368"/>
        <v>0</v>
      </c>
      <c r="M901" s="59">
        <f t="shared" si="7368"/>
        <v>0</v>
      </c>
      <c r="N901" s="59">
        <f t="shared" si="7368"/>
        <v>0</v>
      </c>
      <c r="O901" s="59">
        <f t="shared" si="7368"/>
        <v>0</v>
      </c>
      <c r="P901" s="59">
        <f t="shared" si="7368"/>
        <v>0</v>
      </c>
      <c r="Q901" s="59">
        <f t="shared" si="7368"/>
        <v>0</v>
      </c>
      <c r="R901" s="59">
        <f t="shared" si="7368"/>
        <v>0</v>
      </c>
      <c r="S901" s="148">
        <f t="shared" si="7369"/>
        <v>0</v>
      </c>
      <c r="T901" s="148">
        <f t="shared" si="7369"/>
        <v>0</v>
      </c>
      <c r="U901" s="148">
        <f t="shared" si="7369"/>
        <v>0</v>
      </c>
      <c r="V901" s="148">
        <f t="shared" si="7369"/>
        <v>0</v>
      </c>
      <c r="W901" s="59">
        <f t="shared" si="7369"/>
        <v>0</v>
      </c>
      <c r="X901" s="59">
        <f t="shared" si="7369"/>
        <v>0</v>
      </c>
      <c r="Y901" s="59">
        <f t="shared" si="7369"/>
        <v>0</v>
      </c>
      <c r="Z901" s="59">
        <f t="shared" si="7369"/>
        <v>0</v>
      </c>
      <c r="AA901" s="148">
        <f t="shared" si="7369"/>
        <v>0</v>
      </c>
      <c r="AB901" s="148">
        <f t="shared" si="7369"/>
        <v>0</v>
      </c>
      <c r="AC901" s="148">
        <f t="shared" si="7369"/>
        <v>0</v>
      </c>
      <c r="AD901" s="148">
        <f t="shared" si="7369"/>
        <v>0</v>
      </c>
      <c r="AE901" s="59">
        <f t="shared" si="7369"/>
        <v>0</v>
      </c>
      <c r="AF901" s="59">
        <f t="shared" si="7369"/>
        <v>0</v>
      </c>
      <c r="AG901" s="59">
        <f t="shared" si="7369"/>
        <v>0</v>
      </c>
      <c r="AH901" s="59">
        <f t="shared" si="7369"/>
        <v>0</v>
      </c>
      <c r="AI901" s="148">
        <f t="shared" si="7370"/>
        <v>0</v>
      </c>
      <c r="AJ901" s="148">
        <f t="shared" si="7370"/>
        <v>0</v>
      </c>
      <c r="AK901" s="148">
        <f t="shared" si="7370"/>
        <v>0</v>
      </c>
      <c r="AL901" s="148">
        <f t="shared" si="7370"/>
        <v>0</v>
      </c>
      <c r="AM901" s="59">
        <f t="shared" si="7370"/>
        <v>0</v>
      </c>
      <c r="AN901" s="59">
        <f t="shared" si="7370"/>
        <v>0</v>
      </c>
      <c r="AO901" s="59">
        <f t="shared" si="7370"/>
        <v>0</v>
      </c>
      <c r="AP901" s="59">
        <f t="shared" si="7370"/>
        <v>0</v>
      </c>
      <c r="AQ901" s="148">
        <f t="shared" si="7370"/>
        <v>0</v>
      </c>
      <c r="AR901" s="148">
        <f t="shared" si="7370"/>
        <v>0</v>
      </c>
      <c r="AS901" s="148">
        <f t="shared" si="7370"/>
        <v>0</v>
      </c>
      <c r="AT901" s="148">
        <f t="shared" si="7370"/>
        <v>0</v>
      </c>
      <c r="AU901" s="59">
        <f t="shared" si="7370"/>
        <v>0</v>
      </c>
      <c r="AV901" s="59">
        <f t="shared" si="7370"/>
        <v>0</v>
      </c>
      <c r="AW901" s="59">
        <f t="shared" si="7370"/>
        <v>0</v>
      </c>
      <c r="AX901" s="59">
        <f t="shared" si="7370"/>
        <v>0</v>
      </c>
      <c r="AY901" s="148">
        <f t="shared" si="7371"/>
        <v>0</v>
      </c>
      <c r="AZ901" s="148">
        <f t="shared" si="7371"/>
        <v>0</v>
      </c>
      <c r="BA901" s="148">
        <f t="shared" si="7371"/>
        <v>0</v>
      </c>
      <c r="BB901" s="148">
        <f t="shared" si="7371"/>
        <v>0</v>
      </c>
      <c r="BC901" s="59">
        <f t="shared" si="7371"/>
        <v>0</v>
      </c>
      <c r="BD901" s="59">
        <f t="shared" si="7371"/>
        <v>0</v>
      </c>
      <c r="BE901" s="59">
        <f t="shared" si="7371"/>
        <v>0</v>
      </c>
      <c r="BF901" s="59">
        <f t="shared" si="7371"/>
        <v>0</v>
      </c>
      <c r="BG901" s="148">
        <f t="shared" si="7371"/>
        <v>0</v>
      </c>
      <c r="BH901" s="148">
        <f t="shared" si="7371"/>
        <v>0</v>
      </c>
      <c r="BI901" s="148">
        <f t="shared" si="7371"/>
        <v>0</v>
      </c>
      <c r="BJ901" s="148">
        <f t="shared" si="7371"/>
        <v>0</v>
      </c>
      <c r="BK901" s="59">
        <f t="shared" si="7371"/>
        <v>0</v>
      </c>
      <c r="BL901" s="59">
        <f t="shared" si="7371"/>
        <v>0</v>
      </c>
      <c r="BM901" s="59">
        <f t="shared" si="7371"/>
        <v>0</v>
      </c>
      <c r="BN901" s="59">
        <f t="shared" si="7371"/>
        <v>0</v>
      </c>
      <c r="BO901" s="148">
        <f t="shared" si="7372"/>
        <v>0</v>
      </c>
      <c r="BP901" s="148">
        <f t="shared" si="7372"/>
        <v>0</v>
      </c>
      <c r="BQ901" s="148">
        <f t="shared" si="7372"/>
        <v>0</v>
      </c>
      <c r="BR901" s="148">
        <f t="shared" si="7372"/>
        <v>0</v>
      </c>
      <c r="BS901" s="59">
        <f t="shared" si="7372"/>
        <v>0</v>
      </c>
      <c r="BT901" s="59">
        <f t="shared" si="7372"/>
        <v>0</v>
      </c>
      <c r="BU901" s="59">
        <f t="shared" si="7372"/>
        <v>0</v>
      </c>
      <c r="BV901" s="59">
        <f t="shared" si="7372"/>
        <v>0</v>
      </c>
    </row>
    <row r="902" spans="1:74" s="18" customFormat="1" ht="33.6" hidden="1">
      <c r="A902" s="60" t="s">
        <v>122</v>
      </c>
      <c r="B902" s="122">
        <v>914</v>
      </c>
      <c r="C902" s="58" t="s">
        <v>67</v>
      </c>
      <c r="D902" s="58" t="s">
        <v>27</v>
      </c>
      <c r="E902" s="58" t="s">
        <v>634</v>
      </c>
      <c r="F902" s="59">
        <v>400</v>
      </c>
      <c r="G902" s="59">
        <f>G903</f>
        <v>0</v>
      </c>
      <c r="H902" s="59">
        <f t="shared" si="7368"/>
        <v>0</v>
      </c>
      <c r="I902" s="59">
        <f t="shared" si="7368"/>
        <v>0</v>
      </c>
      <c r="J902" s="59">
        <f t="shared" si="7368"/>
        <v>0</v>
      </c>
      <c r="K902" s="59">
        <f t="shared" si="7368"/>
        <v>0</v>
      </c>
      <c r="L902" s="59">
        <f t="shared" si="7368"/>
        <v>0</v>
      </c>
      <c r="M902" s="59">
        <f t="shared" si="7368"/>
        <v>0</v>
      </c>
      <c r="N902" s="59">
        <f t="shared" si="7368"/>
        <v>0</v>
      </c>
      <c r="O902" s="59">
        <f t="shared" si="7368"/>
        <v>0</v>
      </c>
      <c r="P902" s="59">
        <f t="shared" si="7368"/>
        <v>0</v>
      </c>
      <c r="Q902" s="59">
        <f t="shared" si="7368"/>
        <v>0</v>
      </c>
      <c r="R902" s="59">
        <f t="shared" si="7368"/>
        <v>0</v>
      </c>
      <c r="S902" s="148">
        <f t="shared" si="7369"/>
        <v>0</v>
      </c>
      <c r="T902" s="148">
        <f t="shared" si="7369"/>
        <v>0</v>
      </c>
      <c r="U902" s="148">
        <f t="shared" si="7369"/>
        <v>0</v>
      </c>
      <c r="V902" s="148">
        <f t="shared" si="7369"/>
        <v>0</v>
      </c>
      <c r="W902" s="59">
        <f t="shared" si="7369"/>
        <v>0</v>
      </c>
      <c r="X902" s="59">
        <f t="shared" si="7369"/>
        <v>0</v>
      </c>
      <c r="Y902" s="59">
        <f t="shared" si="7369"/>
        <v>0</v>
      </c>
      <c r="Z902" s="59">
        <f t="shared" si="7369"/>
        <v>0</v>
      </c>
      <c r="AA902" s="148">
        <f t="shared" si="7369"/>
        <v>0</v>
      </c>
      <c r="AB902" s="148">
        <f t="shared" si="7369"/>
        <v>0</v>
      </c>
      <c r="AC902" s="148">
        <f t="shared" si="7369"/>
        <v>0</v>
      </c>
      <c r="AD902" s="148">
        <f t="shared" si="7369"/>
        <v>0</v>
      </c>
      <c r="AE902" s="59">
        <f t="shared" si="7369"/>
        <v>0</v>
      </c>
      <c r="AF902" s="59">
        <f t="shared" si="7369"/>
        <v>0</v>
      </c>
      <c r="AG902" s="59">
        <f t="shared" si="7369"/>
        <v>0</v>
      </c>
      <c r="AH902" s="59">
        <f t="shared" si="7369"/>
        <v>0</v>
      </c>
      <c r="AI902" s="148">
        <f t="shared" si="7370"/>
        <v>0</v>
      </c>
      <c r="AJ902" s="148">
        <f t="shared" si="7370"/>
        <v>0</v>
      </c>
      <c r="AK902" s="148">
        <f t="shared" si="7370"/>
        <v>0</v>
      </c>
      <c r="AL902" s="148">
        <f t="shared" si="7370"/>
        <v>0</v>
      </c>
      <c r="AM902" s="59">
        <f t="shared" si="7370"/>
        <v>0</v>
      </c>
      <c r="AN902" s="59">
        <f t="shared" si="7370"/>
        <v>0</v>
      </c>
      <c r="AO902" s="59">
        <f t="shared" si="7370"/>
        <v>0</v>
      </c>
      <c r="AP902" s="59">
        <f t="shared" si="7370"/>
        <v>0</v>
      </c>
      <c r="AQ902" s="148">
        <f t="shared" si="7370"/>
        <v>0</v>
      </c>
      <c r="AR902" s="148">
        <f t="shared" si="7370"/>
        <v>0</v>
      </c>
      <c r="AS902" s="148">
        <f t="shared" si="7370"/>
        <v>0</v>
      </c>
      <c r="AT902" s="148">
        <f t="shared" si="7370"/>
        <v>0</v>
      </c>
      <c r="AU902" s="59">
        <f t="shared" si="7370"/>
        <v>0</v>
      </c>
      <c r="AV902" s="59">
        <f t="shared" si="7370"/>
        <v>0</v>
      </c>
      <c r="AW902" s="59">
        <f t="shared" si="7370"/>
        <v>0</v>
      </c>
      <c r="AX902" s="59">
        <f t="shared" si="7370"/>
        <v>0</v>
      </c>
      <c r="AY902" s="148">
        <f t="shared" si="7371"/>
        <v>0</v>
      </c>
      <c r="AZ902" s="148">
        <f t="shared" si="7371"/>
        <v>0</v>
      </c>
      <c r="BA902" s="148">
        <f t="shared" si="7371"/>
        <v>0</v>
      </c>
      <c r="BB902" s="148">
        <f t="shared" si="7371"/>
        <v>0</v>
      </c>
      <c r="BC902" s="59">
        <f t="shared" si="7371"/>
        <v>0</v>
      </c>
      <c r="BD902" s="59">
        <f t="shared" si="7371"/>
        <v>0</v>
      </c>
      <c r="BE902" s="59">
        <f t="shared" si="7371"/>
        <v>0</v>
      </c>
      <c r="BF902" s="59">
        <f t="shared" si="7371"/>
        <v>0</v>
      </c>
      <c r="BG902" s="148">
        <f t="shared" si="7371"/>
        <v>0</v>
      </c>
      <c r="BH902" s="148">
        <f t="shared" si="7371"/>
        <v>0</v>
      </c>
      <c r="BI902" s="148">
        <f t="shared" si="7371"/>
        <v>0</v>
      </c>
      <c r="BJ902" s="148">
        <f t="shared" si="7371"/>
        <v>0</v>
      </c>
      <c r="BK902" s="59">
        <f t="shared" si="7371"/>
        <v>0</v>
      </c>
      <c r="BL902" s="59">
        <f t="shared" si="7371"/>
        <v>0</v>
      </c>
      <c r="BM902" s="59">
        <f t="shared" si="7371"/>
        <v>0</v>
      </c>
      <c r="BN902" s="59">
        <f t="shared" si="7371"/>
        <v>0</v>
      </c>
      <c r="BO902" s="148">
        <f t="shared" si="7372"/>
        <v>0</v>
      </c>
      <c r="BP902" s="148">
        <f t="shared" si="7372"/>
        <v>0</v>
      </c>
      <c r="BQ902" s="148">
        <f t="shared" si="7372"/>
        <v>0</v>
      </c>
      <c r="BR902" s="148">
        <f t="shared" si="7372"/>
        <v>0</v>
      </c>
      <c r="BS902" s="59">
        <f t="shared" si="7372"/>
        <v>0</v>
      </c>
      <c r="BT902" s="59">
        <f t="shared" si="7372"/>
        <v>0</v>
      </c>
      <c r="BU902" s="59">
        <f t="shared" si="7372"/>
        <v>0</v>
      </c>
      <c r="BV902" s="59">
        <f t="shared" si="7372"/>
        <v>0</v>
      </c>
    </row>
    <row r="903" spans="1:74" s="18" customFormat="1" hidden="1">
      <c r="A903" s="60" t="s">
        <v>121</v>
      </c>
      <c r="B903" s="122">
        <v>914</v>
      </c>
      <c r="C903" s="58" t="s">
        <v>67</v>
      </c>
      <c r="D903" s="58" t="s">
        <v>27</v>
      </c>
      <c r="E903" s="58" t="s">
        <v>634</v>
      </c>
      <c r="F903" s="59">
        <v>410</v>
      </c>
      <c r="G903" s="59"/>
      <c r="H903" s="59"/>
      <c r="I903" s="59"/>
      <c r="J903" s="59"/>
      <c r="K903" s="59"/>
      <c r="L903" s="59"/>
      <c r="M903" s="59"/>
      <c r="N903" s="59"/>
      <c r="O903" s="59">
        <f>G903+K903</f>
        <v>0</v>
      </c>
      <c r="P903" s="59">
        <f t="shared" ref="P903" si="7373">H903+L903</f>
        <v>0</v>
      </c>
      <c r="Q903" s="59">
        <f t="shared" ref="Q903" si="7374">I903+M903</f>
        <v>0</v>
      </c>
      <c r="R903" s="59">
        <f t="shared" ref="R903" si="7375">J903+N903</f>
        <v>0</v>
      </c>
      <c r="S903" s="148"/>
      <c r="T903" s="148"/>
      <c r="U903" s="148"/>
      <c r="V903" s="148"/>
      <c r="W903" s="59">
        <f>O903+S903</f>
        <v>0</v>
      </c>
      <c r="X903" s="59">
        <f t="shared" ref="X903" si="7376">P903+T903</f>
        <v>0</v>
      </c>
      <c r="Y903" s="59">
        <f t="shared" ref="Y903" si="7377">Q903+U903</f>
        <v>0</v>
      </c>
      <c r="Z903" s="59">
        <f t="shared" ref="Z903" si="7378">R903+V903</f>
        <v>0</v>
      </c>
      <c r="AA903" s="148"/>
      <c r="AB903" s="148"/>
      <c r="AC903" s="148"/>
      <c r="AD903" s="148"/>
      <c r="AE903" s="59">
        <f>W903+AA903</f>
        <v>0</v>
      </c>
      <c r="AF903" s="59">
        <f t="shared" ref="AF903" si="7379">X903+AB903</f>
        <v>0</v>
      </c>
      <c r="AG903" s="59">
        <f t="shared" ref="AG903" si="7380">Y903+AC903</f>
        <v>0</v>
      </c>
      <c r="AH903" s="59">
        <f t="shared" ref="AH903" si="7381">Z903+AD903</f>
        <v>0</v>
      </c>
      <c r="AI903" s="148"/>
      <c r="AJ903" s="148"/>
      <c r="AK903" s="148"/>
      <c r="AL903" s="148"/>
      <c r="AM903" s="59">
        <f>AE903+AI903</f>
        <v>0</v>
      </c>
      <c r="AN903" s="59">
        <f t="shared" ref="AN903" si="7382">AF903+AJ903</f>
        <v>0</v>
      </c>
      <c r="AO903" s="59">
        <f t="shared" ref="AO903" si="7383">AG903+AK903</f>
        <v>0</v>
      </c>
      <c r="AP903" s="59">
        <f t="shared" ref="AP903" si="7384">AH903+AL903</f>
        <v>0</v>
      </c>
      <c r="AQ903" s="148"/>
      <c r="AR903" s="148"/>
      <c r="AS903" s="148"/>
      <c r="AT903" s="148"/>
      <c r="AU903" s="59">
        <f>AM903+AQ903</f>
        <v>0</v>
      </c>
      <c r="AV903" s="59">
        <f t="shared" ref="AV903" si="7385">AN903+AR903</f>
        <v>0</v>
      </c>
      <c r="AW903" s="59">
        <f t="shared" ref="AW903" si="7386">AO903+AS903</f>
        <v>0</v>
      </c>
      <c r="AX903" s="59">
        <f t="shared" ref="AX903" si="7387">AP903+AT903</f>
        <v>0</v>
      </c>
      <c r="AY903" s="148"/>
      <c r="AZ903" s="148"/>
      <c r="BA903" s="148"/>
      <c r="BB903" s="148"/>
      <c r="BC903" s="59">
        <f>AU903+AY903</f>
        <v>0</v>
      </c>
      <c r="BD903" s="59">
        <f t="shared" ref="BD903" si="7388">AV903+AZ903</f>
        <v>0</v>
      </c>
      <c r="BE903" s="59">
        <f t="shared" ref="BE903" si="7389">AW903+BA903</f>
        <v>0</v>
      </c>
      <c r="BF903" s="59">
        <f t="shared" ref="BF903" si="7390">AX903+BB903</f>
        <v>0</v>
      </c>
      <c r="BG903" s="148"/>
      <c r="BH903" s="148"/>
      <c r="BI903" s="148"/>
      <c r="BJ903" s="148"/>
      <c r="BK903" s="59">
        <f>BC903+BG903</f>
        <v>0</v>
      </c>
      <c r="BL903" s="59">
        <f t="shared" ref="BL903" si="7391">BD903+BH903</f>
        <v>0</v>
      </c>
      <c r="BM903" s="59">
        <f t="shared" ref="BM903" si="7392">BE903+BI903</f>
        <v>0</v>
      </c>
      <c r="BN903" s="59">
        <f t="shared" ref="BN903" si="7393">BF903+BJ903</f>
        <v>0</v>
      </c>
      <c r="BO903" s="148"/>
      <c r="BP903" s="148"/>
      <c r="BQ903" s="148"/>
      <c r="BR903" s="148"/>
      <c r="BS903" s="59">
        <f>BK903+BO903</f>
        <v>0</v>
      </c>
      <c r="BT903" s="59">
        <f t="shared" ref="BT903" si="7394">BL903+BP903</f>
        <v>0</v>
      </c>
      <c r="BU903" s="59">
        <f t="shared" ref="BU903" si="7395">BM903+BQ903</f>
        <v>0</v>
      </c>
      <c r="BV903" s="59">
        <f t="shared" ref="BV903" si="7396">BN903+BR903</f>
        <v>0</v>
      </c>
    </row>
    <row r="904" spans="1:74" s="18" customFormat="1" hidden="1">
      <c r="A904" s="60"/>
      <c r="B904" s="122"/>
      <c r="C904" s="58"/>
      <c r="D904" s="58"/>
      <c r="E904" s="58"/>
      <c r="F904" s="59"/>
      <c r="G904" s="59"/>
      <c r="H904" s="59"/>
      <c r="I904" s="59"/>
      <c r="J904" s="59"/>
      <c r="K904" s="59"/>
      <c r="L904" s="59"/>
      <c r="M904" s="59"/>
      <c r="N904" s="59"/>
      <c r="O904" s="59"/>
      <c r="P904" s="59"/>
      <c r="Q904" s="59"/>
      <c r="R904" s="59"/>
      <c r="S904" s="148"/>
      <c r="T904" s="148"/>
      <c r="U904" s="148"/>
      <c r="V904" s="148"/>
      <c r="W904" s="59"/>
      <c r="X904" s="59"/>
      <c r="Y904" s="59"/>
      <c r="Z904" s="59"/>
      <c r="AA904" s="148"/>
      <c r="AB904" s="148"/>
      <c r="AC904" s="148"/>
      <c r="AD904" s="148"/>
      <c r="AE904" s="59"/>
      <c r="AF904" s="59"/>
      <c r="AG904" s="59"/>
      <c r="AH904" s="59"/>
      <c r="AI904" s="148"/>
      <c r="AJ904" s="148"/>
      <c r="AK904" s="148"/>
      <c r="AL904" s="148"/>
      <c r="AM904" s="59"/>
      <c r="AN904" s="59"/>
      <c r="AO904" s="59"/>
      <c r="AP904" s="59"/>
      <c r="AQ904" s="148"/>
      <c r="AR904" s="148"/>
      <c r="AS904" s="148"/>
      <c r="AT904" s="148"/>
      <c r="AU904" s="59"/>
      <c r="AV904" s="59"/>
      <c r="AW904" s="59"/>
      <c r="AX904" s="59"/>
      <c r="AY904" s="148"/>
      <c r="AZ904" s="148"/>
      <c r="BA904" s="148"/>
      <c r="BB904" s="148"/>
      <c r="BC904" s="59"/>
      <c r="BD904" s="59"/>
      <c r="BE904" s="59"/>
      <c r="BF904" s="59"/>
      <c r="BG904" s="148"/>
      <c r="BH904" s="148"/>
      <c r="BI904" s="148"/>
      <c r="BJ904" s="148"/>
      <c r="BK904" s="59"/>
      <c r="BL904" s="59"/>
      <c r="BM904" s="59"/>
      <c r="BN904" s="59"/>
      <c r="BO904" s="148"/>
      <c r="BP904" s="148"/>
      <c r="BQ904" s="148"/>
      <c r="BR904" s="148"/>
      <c r="BS904" s="59"/>
      <c r="BT904" s="59"/>
      <c r="BU904" s="59"/>
      <c r="BV904" s="59"/>
    </row>
    <row r="905" spans="1:74" ht="61.2">
      <c r="A905" s="70" t="s">
        <v>257</v>
      </c>
      <c r="B905" s="71">
        <v>915</v>
      </c>
      <c r="C905" s="70"/>
      <c r="D905" s="70"/>
      <c r="E905" s="70"/>
      <c r="F905" s="72"/>
      <c r="G905" s="26">
        <f>G906+G922</f>
        <v>29690</v>
      </c>
      <c r="H905" s="26">
        <f>H906+H922</f>
        <v>27380</v>
      </c>
      <c r="I905" s="26">
        <f>I906+I922</f>
        <v>29214</v>
      </c>
      <c r="J905" s="26">
        <f>J906+J922</f>
        <v>26904</v>
      </c>
      <c r="K905" s="153">
        <f t="shared" ref="K905:R905" si="7397">K906+K922</f>
        <v>0</v>
      </c>
      <c r="L905" s="153">
        <f t="shared" si="7397"/>
        <v>0</v>
      </c>
      <c r="M905" s="153">
        <f t="shared" si="7397"/>
        <v>0</v>
      </c>
      <c r="N905" s="153">
        <f t="shared" si="7397"/>
        <v>0</v>
      </c>
      <c r="O905" s="26">
        <f t="shared" si="7397"/>
        <v>29690</v>
      </c>
      <c r="P905" s="26">
        <f t="shared" si="7397"/>
        <v>27380</v>
      </c>
      <c r="Q905" s="26">
        <f t="shared" si="7397"/>
        <v>29214</v>
      </c>
      <c r="R905" s="26">
        <f t="shared" si="7397"/>
        <v>26904</v>
      </c>
      <c r="S905" s="153">
        <f t="shared" ref="S905:Z905" si="7398">S906+S922</f>
        <v>0</v>
      </c>
      <c r="T905" s="153">
        <f t="shared" si="7398"/>
        <v>0</v>
      </c>
      <c r="U905" s="153">
        <f t="shared" si="7398"/>
        <v>0</v>
      </c>
      <c r="V905" s="153">
        <f t="shared" si="7398"/>
        <v>0</v>
      </c>
      <c r="W905" s="26">
        <f t="shared" si="7398"/>
        <v>29690</v>
      </c>
      <c r="X905" s="26">
        <f t="shared" si="7398"/>
        <v>27380</v>
      </c>
      <c r="Y905" s="26">
        <f t="shared" si="7398"/>
        <v>29214</v>
      </c>
      <c r="Z905" s="26">
        <f t="shared" si="7398"/>
        <v>26904</v>
      </c>
      <c r="AA905" s="153">
        <f t="shared" ref="AA905:AH905" si="7399">AA906+AA922</f>
        <v>0</v>
      </c>
      <c r="AB905" s="153">
        <f t="shared" si="7399"/>
        <v>0</v>
      </c>
      <c r="AC905" s="153">
        <f t="shared" si="7399"/>
        <v>0</v>
      </c>
      <c r="AD905" s="153">
        <f t="shared" si="7399"/>
        <v>0</v>
      </c>
      <c r="AE905" s="26">
        <f t="shared" si="7399"/>
        <v>29690</v>
      </c>
      <c r="AF905" s="26">
        <f t="shared" si="7399"/>
        <v>27380</v>
      </c>
      <c r="AG905" s="26">
        <f t="shared" si="7399"/>
        <v>29214</v>
      </c>
      <c r="AH905" s="26">
        <f t="shared" si="7399"/>
        <v>26904</v>
      </c>
      <c r="AI905" s="153">
        <f t="shared" ref="AI905:AP905" si="7400">AI906+AI922</f>
        <v>0</v>
      </c>
      <c r="AJ905" s="153">
        <f t="shared" si="7400"/>
        <v>0</v>
      </c>
      <c r="AK905" s="153">
        <f t="shared" si="7400"/>
        <v>0</v>
      </c>
      <c r="AL905" s="153">
        <f t="shared" si="7400"/>
        <v>0</v>
      </c>
      <c r="AM905" s="26">
        <f t="shared" si="7400"/>
        <v>29690</v>
      </c>
      <c r="AN905" s="26">
        <f t="shared" si="7400"/>
        <v>27380</v>
      </c>
      <c r="AO905" s="26">
        <f t="shared" si="7400"/>
        <v>29214</v>
      </c>
      <c r="AP905" s="26">
        <f t="shared" si="7400"/>
        <v>26904</v>
      </c>
      <c r="AQ905" s="153">
        <f t="shared" ref="AQ905:AX905" si="7401">AQ906+AQ922</f>
        <v>0</v>
      </c>
      <c r="AR905" s="153">
        <f t="shared" si="7401"/>
        <v>0</v>
      </c>
      <c r="AS905" s="153">
        <f t="shared" si="7401"/>
        <v>0</v>
      </c>
      <c r="AT905" s="153">
        <f t="shared" si="7401"/>
        <v>0</v>
      </c>
      <c r="AU905" s="26">
        <f t="shared" si="7401"/>
        <v>29690</v>
      </c>
      <c r="AV905" s="26">
        <f t="shared" si="7401"/>
        <v>27380</v>
      </c>
      <c r="AW905" s="26">
        <f t="shared" si="7401"/>
        <v>29214</v>
      </c>
      <c r="AX905" s="26">
        <f t="shared" si="7401"/>
        <v>26904</v>
      </c>
      <c r="AY905" s="153">
        <f t="shared" ref="AY905:BF905" si="7402">AY906+AY922</f>
        <v>0</v>
      </c>
      <c r="AZ905" s="153">
        <f t="shared" si="7402"/>
        <v>0</v>
      </c>
      <c r="BA905" s="153">
        <f t="shared" si="7402"/>
        <v>0</v>
      </c>
      <c r="BB905" s="153">
        <f t="shared" si="7402"/>
        <v>0</v>
      </c>
      <c r="BC905" s="26">
        <f t="shared" si="7402"/>
        <v>29690</v>
      </c>
      <c r="BD905" s="26">
        <f t="shared" si="7402"/>
        <v>27380</v>
      </c>
      <c r="BE905" s="26">
        <f t="shared" si="7402"/>
        <v>29214</v>
      </c>
      <c r="BF905" s="26">
        <f t="shared" si="7402"/>
        <v>26904</v>
      </c>
      <c r="BG905" s="153">
        <f t="shared" ref="BG905:BN905" si="7403">BG906+BG922</f>
        <v>0</v>
      </c>
      <c r="BH905" s="153">
        <f t="shared" si="7403"/>
        <v>0</v>
      </c>
      <c r="BI905" s="153">
        <f t="shared" si="7403"/>
        <v>0</v>
      </c>
      <c r="BJ905" s="153">
        <f t="shared" si="7403"/>
        <v>0</v>
      </c>
      <c r="BK905" s="26">
        <f t="shared" si="7403"/>
        <v>29690</v>
      </c>
      <c r="BL905" s="26">
        <f t="shared" si="7403"/>
        <v>27380</v>
      </c>
      <c r="BM905" s="26">
        <f t="shared" si="7403"/>
        <v>29214</v>
      </c>
      <c r="BN905" s="26">
        <f t="shared" si="7403"/>
        <v>26904</v>
      </c>
      <c r="BO905" s="153">
        <f t="shared" ref="BO905:BV905" si="7404">BO906+BO922</f>
        <v>0</v>
      </c>
      <c r="BP905" s="153">
        <f t="shared" si="7404"/>
        <v>0</v>
      </c>
      <c r="BQ905" s="153">
        <f t="shared" si="7404"/>
        <v>0</v>
      </c>
      <c r="BR905" s="153">
        <f t="shared" si="7404"/>
        <v>0</v>
      </c>
      <c r="BS905" s="26">
        <f t="shared" si="7404"/>
        <v>29690</v>
      </c>
      <c r="BT905" s="26">
        <f t="shared" si="7404"/>
        <v>27380</v>
      </c>
      <c r="BU905" s="26">
        <f t="shared" si="7404"/>
        <v>29214</v>
      </c>
      <c r="BV905" s="26">
        <f t="shared" si="7404"/>
        <v>26904</v>
      </c>
    </row>
    <row r="906" spans="1:74" ht="17.399999999999999">
      <c r="A906" s="20" t="s">
        <v>361</v>
      </c>
      <c r="B906" s="82">
        <v>915</v>
      </c>
      <c r="C906" s="48" t="s">
        <v>84</v>
      </c>
      <c r="D906" s="48" t="s">
        <v>30</v>
      </c>
      <c r="E906" s="48"/>
      <c r="F906" s="82"/>
      <c r="G906" s="27">
        <f>G907+G914</f>
        <v>27380</v>
      </c>
      <c r="H906" s="27">
        <f t="shared" ref="H906:K906" si="7405">H907+H914</f>
        <v>27380</v>
      </c>
      <c r="I906" s="27">
        <f t="shared" si="7405"/>
        <v>26904</v>
      </c>
      <c r="J906" s="27">
        <f t="shared" si="7405"/>
        <v>26904</v>
      </c>
      <c r="K906" s="158">
        <f t="shared" si="7405"/>
        <v>0</v>
      </c>
      <c r="L906" s="158">
        <f t="shared" ref="L906:S906" si="7406">L907+L914</f>
        <v>0</v>
      </c>
      <c r="M906" s="158">
        <f t="shared" si="7406"/>
        <v>0</v>
      </c>
      <c r="N906" s="158">
        <f t="shared" si="7406"/>
        <v>0</v>
      </c>
      <c r="O906" s="27">
        <f t="shared" si="7406"/>
        <v>27380</v>
      </c>
      <c r="P906" s="27">
        <f t="shared" si="7406"/>
        <v>27380</v>
      </c>
      <c r="Q906" s="27">
        <f t="shared" si="7406"/>
        <v>26904</v>
      </c>
      <c r="R906" s="27">
        <f t="shared" si="7406"/>
        <v>26904</v>
      </c>
      <c r="S906" s="158">
        <f t="shared" si="7406"/>
        <v>0</v>
      </c>
      <c r="T906" s="158">
        <f t="shared" ref="T906:AA906" si="7407">T907+T914</f>
        <v>0</v>
      </c>
      <c r="U906" s="158">
        <f t="shared" si="7407"/>
        <v>0</v>
      </c>
      <c r="V906" s="158">
        <f t="shared" si="7407"/>
        <v>0</v>
      </c>
      <c r="W906" s="27">
        <f t="shared" si="7407"/>
        <v>27380</v>
      </c>
      <c r="X906" s="27">
        <f t="shared" si="7407"/>
        <v>27380</v>
      </c>
      <c r="Y906" s="27">
        <f t="shared" si="7407"/>
        <v>26904</v>
      </c>
      <c r="Z906" s="27">
        <f t="shared" si="7407"/>
        <v>26904</v>
      </c>
      <c r="AA906" s="158">
        <f t="shared" si="7407"/>
        <v>0</v>
      </c>
      <c r="AB906" s="158">
        <f t="shared" ref="AB906:AI906" si="7408">AB907+AB914</f>
        <v>0</v>
      </c>
      <c r="AC906" s="158">
        <f t="shared" si="7408"/>
        <v>0</v>
      </c>
      <c r="AD906" s="158">
        <f t="shared" si="7408"/>
        <v>0</v>
      </c>
      <c r="AE906" s="27">
        <f t="shared" si="7408"/>
        <v>27380</v>
      </c>
      <c r="AF906" s="27">
        <f t="shared" si="7408"/>
        <v>27380</v>
      </c>
      <c r="AG906" s="27">
        <f t="shared" si="7408"/>
        <v>26904</v>
      </c>
      <c r="AH906" s="27">
        <f t="shared" si="7408"/>
        <v>26904</v>
      </c>
      <c r="AI906" s="158">
        <f t="shared" si="7408"/>
        <v>0</v>
      </c>
      <c r="AJ906" s="158">
        <f t="shared" ref="AJ906:AQ906" si="7409">AJ907+AJ914</f>
        <v>0</v>
      </c>
      <c r="AK906" s="158">
        <f t="shared" si="7409"/>
        <v>0</v>
      </c>
      <c r="AL906" s="158">
        <f t="shared" si="7409"/>
        <v>0</v>
      </c>
      <c r="AM906" s="27">
        <f t="shared" si="7409"/>
        <v>27380</v>
      </c>
      <c r="AN906" s="27">
        <f t="shared" si="7409"/>
        <v>27380</v>
      </c>
      <c r="AO906" s="27">
        <f t="shared" si="7409"/>
        <v>26904</v>
      </c>
      <c r="AP906" s="27">
        <f t="shared" si="7409"/>
        <v>26904</v>
      </c>
      <c r="AQ906" s="158">
        <f t="shared" si="7409"/>
        <v>0</v>
      </c>
      <c r="AR906" s="158">
        <f t="shared" ref="AR906:AY906" si="7410">AR907+AR914</f>
        <v>0</v>
      </c>
      <c r="AS906" s="158">
        <f t="shared" si="7410"/>
        <v>0</v>
      </c>
      <c r="AT906" s="158">
        <f t="shared" si="7410"/>
        <v>0</v>
      </c>
      <c r="AU906" s="27">
        <f t="shared" si="7410"/>
        <v>27380</v>
      </c>
      <c r="AV906" s="27">
        <f t="shared" si="7410"/>
        <v>27380</v>
      </c>
      <c r="AW906" s="27">
        <f t="shared" si="7410"/>
        <v>26904</v>
      </c>
      <c r="AX906" s="27">
        <f t="shared" si="7410"/>
        <v>26904</v>
      </c>
      <c r="AY906" s="158">
        <f t="shared" si="7410"/>
        <v>0</v>
      </c>
      <c r="AZ906" s="158">
        <f t="shared" ref="AZ906:BG906" si="7411">AZ907+AZ914</f>
        <v>0</v>
      </c>
      <c r="BA906" s="158">
        <f t="shared" si="7411"/>
        <v>0</v>
      </c>
      <c r="BB906" s="158">
        <f t="shared" si="7411"/>
        <v>0</v>
      </c>
      <c r="BC906" s="27">
        <f t="shared" si="7411"/>
        <v>27380</v>
      </c>
      <c r="BD906" s="27">
        <f t="shared" si="7411"/>
        <v>27380</v>
      </c>
      <c r="BE906" s="27">
        <f t="shared" si="7411"/>
        <v>26904</v>
      </c>
      <c r="BF906" s="27">
        <f t="shared" si="7411"/>
        <v>26904</v>
      </c>
      <c r="BG906" s="158">
        <f t="shared" si="7411"/>
        <v>0</v>
      </c>
      <c r="BH906" s="158">
        <f t="shared" ref="BH906:BO906" si="7412">BH907+BH914</f>
        <v>0</v>
      </c>
      <c r="BI906" s="158">
        <f t="shared" si="7412"/>
        <v>0</v>
      </c>
      <c r="BJ906" s="158">
        <f t="shared" si="7412"/>
        <v>0</v>
      </c>
      <c r="BK906" s="27">
        <f t="shared" si="7412"/>
        <v>27380</v>
      </c>
      <c r="BL906" s="27">
        <f t="shared" si="7412"/>
        <v>27380</v>
      </c>
      <c r="BM906" s="27">
        <f t="shared" si="7412"/>
        <v>26904</v>
      </c>
      <c r="BN906" s="27">
        <f t="shared" si="7412"/>
        <v>26904</v>
      </c>
      <c r="BO906" s="158">
        <f t="shared" si="7412"/>
        <v>0</v>
      </c>
      <c r="BP906" s="158">
        <f t="shared" ref="BP906:BV906" si="7413">BP907+BP914</f>
        <v>0</v>
      </c>
      <c r="BQ906" s="158">
        <f t="shared" si="7413"/>
        <v>0</v>
      </c>
      <c r="BR906" s="158">
        <f t="shared" si="7413"/>
        <v>0</v>
      </c>
      <c r="BS906" s="27">
        <f t="shared" si="7413"/>
        <v>27380</v>
      </c>
      <c r="BT906" s="27">
        <f t="shared" si="7413"/>
        <v>27380</v>
      </c>
      <c r="BU906" s="27">
        <f t="shared" si="7413"/>
        <v>26904</v>
      </c>
      <c r="BV906" s="27">
        <f t="shared" si="7413"/>
        <v>26904</v>
      </c>
    </row>
    <row r="907" spans="1:74" s="19" customFormat="1" ht="53.25" customHeight="1">
      <c r="A907" s="8" t="s">
        <v>553</v>
      </c>
      <c r="B907" s="12">
        <v>915</v>
      </c>
      <c r="C907" s="10" t="s">
        <v>84</v>
      </c>
      <c r="D907" s="10" t="s">
        <v>30</v>
      </c>
      <c r="E907" s="10" t="s">
        <v>215</v>
      </c>
      <c r="F907" s="12"/>
      <c r="G907" s="25">
        <f>G908+G911</f>
        <v>27380</v>
      </c>
      <c r="H907" s="25">
        <f t="shared" ref="H907:K907" si="7414">H908+H911</f>
        <v>27380</v>
      </c>
      <c r="I907" s="25">
        <f t="shared" si="7414"/>
        <v>0</v>
      </c>
      <c r="J907" s="25">
        <f t="shared" si="7414"/>
        <v>0</v>
      </c>
      <c r="K907" s="149">
        <f t="shared" si="7414"/>
        <v>0</v>
      </c>
      <c r="L907" s="149">
        <f t="shared" ref="L907:S907" si="7415">L908+L911</f>
        <v>0</v>
      </c>
      <c r="M907" s="149">
        <f t="shared" si="7415"/>
        <v>0</v>
      </c>
      <c r="N907" s="149">
        <f t="shared" si="7415"/>
        <v>0</v>
      </c>
      <c r="O907" s="25">
        <f t="shared" si="7415"/>
        <v>27380</v>
      </c>
      <c r="P907" s="25">
        <f t="shared" si="7415"/>
        <v>27380</v>
      </c>
      <c r="Q907" s="25">
        <f t="shared" si="7415"/>
        <v>0</v>
      </c>
      <c r="R907" s="25">
        <f t="shared" si="7415"/>
        <v>0</v>
      </c>
      <c r="S907" s="149">
        <f t="shared" si="7415"/>
        <v>0</v>
      </c>
      <c r="T907" s="149">
        <f t="shared" ref="T907:AA907" si="7416">T908+T911</f>
        <v>0</v>
      </c>
      <c r="U907" s="149">
        <f t="shared" si="7416"/>
        <v>0</v>
      </c>
      <c r="V907" s="149">
        <f t="shared" si="7416"/>
        <v>0</v>
      </c>
      <c r="W907" s="25">
        <f t="shared" si="7416"/>
        <v>27380</v>
      </c>
      <c r="X907" s="25">
        <f t="shared" si="7416"/>
        <v>27380</v>
      </c>
      <c r="Y907" s="25">
        <f t="shared" si="7416"/>
        <v>0</v>
      </c>
      <c r="Z907" s="25">
        <f t="shared" si="7416"/>
        <v>0</v>
      </c>
      <c r="AA907" s="149">
        <f t="shared" si="7416"/>
        <v>0</v>
      </c>
      <c r="AB907" s="149">
        <f t="shared" ref="AB907:AI907" si="7417">AB908+AB911</f>
        <v>0</v>
      </c>
      <c r="AC907" s="149">
        <f t="shared" si="7417"/>
        <v>0</v>
      </c>
      <c r="AD907" s="149">
        <f t="shared" si="7417"/>
        <v>0</v>
      </c>
      <c r="AE907" s="25">
        <f t="shared" si="7417"/>
        <v>27380</v>
      </c>
      <c r="AF907" s="25">
        <f t="shared" si="7417"/>
        <v>27380</v>
      </c>
      <c r="AG907" s="25">
        <f t="shared" si="7417"/>
        <v>0</v>
      </c>
      <c r="AH907" s="25">
        <f t="shared" si="7417"/>
        <v>0</v>
      </c>
      <c r="AI907" s="149">
        <f t="shared" si="7417"/>
        <v>0</v>
      </c>
      <c r="AJ907" s="149">
        <f t="shared" ref="AJ907:AQ907" si="7418">AJ908+AJ911</f>
        <v>0</v>
      </c>
      <c r="AK907" s="149">
        <f t="shared" si="7418"/>
        <v>0</v>
      </c>
      <c r="AL907" s="149">
        <f t="shared" si="7418"/>
        <v>0</v>
      </c>
      <c r="AM907" s="25">
        <f t="shared" si="7418"/>
        <v>27380</v>
      </c>
      <c r="AN907" s="25">
        <f t="shared" si="7418"/>
        <v>27380</v>
      </c>
      <c r="AO907" s="25">
        <f t="shared" si="7418"/>
        <v>0</v>
      </c>
      <c r="AP907" s="25">
        <f t="shared" si="7418"/>
        <v>0</v>
      </c>
      <c r="AQ907" s="149">
        <f t="shared" si="7418"/>
        <v>0</v>
      </c>
      <c r="AR907" s="149">
        <f t="shared" ref="AR907:AY907" si="7419">AR908+AR911</f>
        <v>0</v>
      </c>
      <c r="AS907" s="149">
        <f t="shared" si="7419"/>
        <v>0</v>
      </c>
      <c r="AT907" s="149">
        <f t="shared" si="7419"/>
        <v>0</v>
      </c>
      <c r="AU907" s="25">
        <f t="shared" si="7419"/>
        <v>27380</v>
      </c>
      <c r="AV907" s="25">
        <f t="shared" si="7419"/>
        <v>27380</v>
      </c>
      <c r="AW907" s="25">
        <f t="shared" si="7419"/>
        <v>0</v>
      </c>
      <c r="AX907" s="25">
        <f t="shared" si="7419"/>
        <v>0</v>
      </c>
      <c r="AY907" s="149">
        <f t="shared" si="7419"/>
        <v>0</v>
      </c>
      <c r="AZ907" s="149">
        <f t="shared" ref="AZ907:BG907" si="7420">AZ908+AZ911</f>
        <v>0</v>
      </c>
      <c r="BA907" s="149">
        <f t="shared" si="7420"/>
        <v>0</v>
      </c>
      <c r="BB907" s="149">
        <f t="shared" si="7420"/>
        <v>0</v>
      </c>
      <c r="BC907" s="25">
        <f t="shared" si="7420"/>
        <v>27380</v>
      </c>
      <c r="BD907" s="25">
        <f t="shared" si="7420"/>
        <v>27380</v>
      </c>
      <c r="BE907" s="25">
        <f t="shared" si="7420"/>
        <v>0</v>
      </c>
      <c r="BF907" s="25">
        <f t="shared" si="7420"/>
        <v>0</v>
      </c>
      <c r="BG907" s="149">
        <f t="shared" si="7420"/>
        <v>0</v>
      </c>
      <c r="BH907" s="149">
        <f t="shared" ref="BH907:BO907" si="7421">BH908+BH911</f>
        <v>0</v>
      </c>
      <c r="BI907" s="149">
        <f t="shared" si="7421"/>
        <v>0</v>
      </c>
      <c r="BJ907" s="149">
        <f t="shared" si="7421"/>
        <v>0</v>
      </c>
      <c r="BK907" s="25">
        <f t="shared" si="7421"/>
        <v>27380</v>
      </c>
      <c r="BL907" s="25">
        <f t="shared" si="7421"/>
        <v>27380</v>
      </c>
      <c r="BM907" s="25">
        <f t="shared" si="7421"/>
        <v>0</v>
      </c>
      <c r="BN907" s="25">
        <f t="shared" si="7421"/>
        <v>0</v>
      </c>
      <c r="BO907" s="149">
        <f t="shared" si="7421"/>
        <v>0</v>
      </c>
      <c r="BP907" s="149">
        <f t="shared" ref="BP907:BV907" si="7422">BP908+BP911</f>
        <v>0</v>
      </c>
      <c r="BQ907" s="149">
        <f t="shared" si="7422"/>
        <v>0</v>
      </c>
      <c r="BR907" s="149">
        <f t="shared" si="7422"/>
        <v>0</v>
      </c>
      <c r="BS907" s="25">
        <f t="shared" si="7422"/>
        <v>27380</v>
      </c>
      <c r="BT907" s="25">
        <f t="shared" si="7422"/>
        <v>27380</v>
      </c>
      <c r="BU907" s="25">
        <f t="shared" si="7422"/>
        <v>0</v>
      </c>
      <c r="BV907" s="25">
        <f t="shared" si="7422"/>
        <v>0</v>
      </c>
    </row>
    <row r="908" spans="1:74" s="19" customFormat="1" ht="35.25" customHeight="1">
      <c r="A908" s="9" t="s">
        <v>554</v>
      </c>
      <c r="B908" s="12">
        <v>915</v>
      </c>
      <c r="C908" s="10" t="s">
        <v>84</v>
      </c>
      <c r="D908" s="10" t="s">
        <v>30</v>
      </c>
      <c r="E908" s="10" t="s">
        <v>555</v>
      </c>
      <c r="F908" s="12"/>
      <c r="G908" s="6">
        <f>G909</f>
        <v>25952</v>
      </c>
      <c r="H908" s="6">
        <f t="shared" ref="H908:H909" si="7423">H909</f>
        <v>25952</v>
      </c>
      <c r="I908" s="25">
        <f t="shared" ref="I908:X909" si="7424">I909</f>
        <v>0</v>
      </c>
      <c r="J908" s="25">
        <f t="shared" si="7424"/>
        <v>0</v>
      </c>
      <c r="K908" s="148">
        <f t="shared" si="7424"/>
        <v>0</v>
      </c>
      <c r="L908" s="148">
        <f t="shared" si="7424"/>
        <v>0</v>
      </c>
      <c r="M908" s="149">
        <f t="shared" si="7424"/>
        <v>0</v>
      </c>
      <c r="N908" s="149">
        <f t="shared" si="7424"/>
        <v>0</v>
      </c>
      <c r="O908" s="6">
        <f t="shared" si="7424"/>
        <v>25952</v>
      </c>
      <c r="P908" s="6">
        <f t="shared" si="7424"/>
        <v>25952</v>
      </c>
      <c r="Q908" s="25">
        <f t="shared" si="7424"/>
        <v>0</v>
      </c>
      <c r="R908" s="25">
        <f t="shared" si="7424"/>
        <v>0</v>
      </c>
      <c r="S908" s="148">
        <f t="shared" si="7424"/>
        <v>0</v>
      </c>
      <c r="T908" s="148">
        <f t="shared" si="7424"/>
        <v>0</v>
      </c>
      <c r="U908" s="149">
        <f t="shared" si="7424"/>
        <v>0</v>
      </c>
      <c r="V908" s="149">
        <f t="shared" si="7424"/>
        <v>0</v>
      </c>
      <c r="W908" s="6">
        <f t="shared" si="7424"/>
        <v>25952</v>
      </c>
      <c r="X908" s="6">
        <f t="shared" si="7424"/>
        <v>25952</v>
      </c>
      <c r="Y908" s="25">
        <f t="shared" ref="S908:AI909" si="7425">Y909</f>
        <v>0</v>
      </c>
      <c r="Z908" s="25">
        <f t="shared" si="7425"/>
        <v>0</v>
      </c>
      <c r="AA908" s="148">
        <f t="shared" si="7425"/>
        <v>0</v>
      </c>
      <c r="AB908" s="148">
        <f t="shared" si="7425"/>
        <v>0</v>
      </c>
      <c r="AC908" s="149">
        <f t="shared" si="7425"/>
        <v>0</v>
      </c>
      <c r="AD908" s="149">
        <f t="shared" si="7425"/>
        <v>0</v>
      </c>
      <c r="AE908" s="6">
        <f t="shared" si="7425"/>
        <v>25952</v>
      </c>
      <c r="AF908" s="6">
        <f t="shared" si="7425"/>
        <v>25952</v>
      </c>
      <c r="AG908" s="25">
        <f t="shared" si="7425"/>
        <v>0</v>
      </c>
      <c r="AH908" s="25">
        <f t="shared" si="7425"/>
        <v>0</v>
      </c>
      <c r="AI908" s="148">
        <f t="shared" si="7425"/>
        <v>0</v>
      </c>
      <c r="AJ908" s="148">
        <f t="shared" ref="AI908:AY909" si="7426">AJ909</f>
        <v>0</v>
      </c>
      <c r="AK908" s="149">
        <f t="shared" si="7426"/>
        <v>0</v>
      </c>
      <c r="AL908" s="149">
        <f t="shared" si="7426"/>
        <v>0</v>
      </c>
      <c r="AM908" s="6">
        <f t="shared" si="7426"/>
        <v>25952</v>
      </c>
      <c r="AN908" s="6">
        <f t="shared" si="7426"/>
        <v>25952</v>
      </c>
      <c r="AO908" s="25">
        <f t="shared" si="7426"/>
        <v>0</v>
      </c>
      <c r="AP908" s="25">
        <f t="shared" si="7426"/>
        <v>0</v>
      </c>
      <c r="AQ908" s="148">
        <f t="shared" si="7426"/>
        <v>0</v>
      </c>
      <c r="AR908" s="148">
        <f t="shared" si="7426"/>
        <v>0</v>
      </c>
      <c r="AS908" s="149">
        <f t="shared" si="7426"/>
        <v>0</v>
      </c>
      <c r="AT908" s="149">
        <f t="shared" si="7426"/>
        <v>0</v>
      </c>
      <c r="AU908" s="6">
        <f t="shared" si="7426"/>
        <v>25952</v>
      </c>
      <c r="AV908" s="6">
        <f t="shared" si="7426"/>
        <v>25952</v>
      </c>
      <c r="AW908" s="25">
        <f t="shared" si="7426"/>
        <v>0</v>
      </c>
      <c r="AX908" s="25">
        <f t="shared" si="7426"/>
        <v>0</v>
      </c>
      <c r="AY908" s="148">
        <f t="shared" si="7426"/>
        <v>0</v>
      </c>
      <c r="AZ908" s="148">
        <f t="shared" ref="AY908:BO909" si="7427">AZ909</f>
        <v>0</v>
      </c>
      <c r="BA908" s="149">
        <f t="shared" si="7427"/>
        <v>0</v>
      </c>
      <c r="BB908" s="149">
        <f t="shared" si="7427"/>
        <v>0</v>
      </c>
      <c r="BC908" s="6">
        <f t="shared" si="7427"/>
        <v>25952</v>
      </c>
      <c r="BD908" s="6">
        <f t="shared" si="7427"/>
        <v>25952</v>
      </c>
      <c r="BE908" s="25">
        <f t="shared" si="7427"/>
        <v>0</v>
      </c>
      <c r="BF908" s="25">
        <f t="shared" si="7427"/>
        <v>0</v>
      </c>
      <c r="BG908" s="148">
        <f t="shared" si="7427"/>
        <v>0</v>
      </c>
      <c r="BH908" s="148">
        <f t="shared" si="7427"/>
        <v>0</v>
      </c>
      <c r="BI908" s="149">
        <f t="shared" si="7427"/>
        <v>0</v>
      </c>
      <c r="BJ908" s="149">
        <f t="shared" si="7427"/>
        <v>0</v>
      </c>
      <c r="BK908" s="6">
        <f t="shared" si="7427"/>
        <v>25952</v>
      </c>
      <c r="BL908" s="6">
        <f t="shared" si="7427"/>
        <v>25952</v>
      </c>
      <c r="BM908" s="25">
        <f t="shared" si="7427"/>
        <v>0</v>
      </c>
      <c r="BN908" s="25">
        <f t="shared" si="7427"/>
        <v>0</v>
      </c>
      <c r="BO908" s="148">
        <f t="shared" si="7427"/>
        <v>0</v>
      </c>
      <c r="BP908" s="148">
        <f t="shared" ref="BO908:BV909" si="7428">BP909</f>
        <v>0</v>
      </c>
      <c r="BQ908" s="149">
        <f t="shared" si="7428"/>
        <v>0</v>
      </c>
      <c r="BR908" s="149">
        <f t="shared" si="7428"/>
        <v>0</v>
      </c>
      <c r="BS908" s="6">
        <f t="shared" si="7428"/>
        <v>25952</v>
      </c>
      <c r="BT908" s="6">
        <f t="shared" si="7428"/>
        <v>25952</v>
      </c>
      <c r="BU908" s="25">
        <f t="shared" si="7428"/>
        <v>0</v>
      </c>
      <c r="BV908" s="25">
        <f t="shared" si="7428"/>
        <v>0</v>
      </c>
    </row>
    <row r="909" spans="1:74" s="19" customFormat="1">
      <c r="A909" s="8" t="s">
        <v>40</v>
      </c>
      <c r="B909" s="12">
        <v>915</v>
      </c>
      <c r="C909" s="10" t="s">
        <v>84</v>
      </c>
      <c r="D909" s="10" t="s">
        <v>30</v>
      </c>
      <c r="E909" s="10" t="s">
        <v>555</v>
      </c>
      <c r="F909" s="12">
        <v>300</v>
      </c>
      <c r="G909" s="6">
        <f>G910</f>
        <v>25952</v>
      </c>
      <c r="H909" s="6">
        <f t="shared" si="7423"/>
        <v>25952</v>
      </c>
      <c r="I909" s="25">
        <f t="shared" si="7424"/>
        <v>0</v>
      </c>
      <c r="J909" s="25">
        <f t="shared" si="7424"/>
        <v>0</v>
      </c>
      <c r="K909" s="148">
        <f t="shared" si="7424"/>
        <v>0</v>
      </c>
      <c r="L909" s="148">
        <f t="shared" si="7424"/>
        <v>0</v>
      </c>
      <c r="M909" s="149">
        <f t="shared" si="7424"/>
        <v>0</v>
      </c>
      <c r="N909" s="149">
        <f t="shared" si="7424"/>
        <v>0</v>
      </c>
      <c r="O909" s="6">
        <f t="shared" si="7424"/>
        <v>25952</v>
      </c>
      <c r="P909" s="6">
        <f t="shared" si="7424"/>
        <v>25952</v>
      </c>
      <c r="Q909" s="25">
        <f t="shared" si="7424"/>
        <v>0</v>
      </c>
      <c r="R909" s="25">
        <f t="shared" si="7424"/>
        <v>0</v>
      </c>
      <c r="S909" s="148">
        <f t="shared" si="7425"/>
        <v>0</v>
      </c>
      <c r="T909" s="148">
        <f t="shared" si="7425"/>
        <v>0</v>
      </c>
      <c r="U909" s="149">
        <f t="shared" si="7425"/>
        <v>0</v>
      </c>
      <c r="V909" s="149">
        <f t="shared" si="7425"/>
        <v>0</v>
      </c>
      <c r="W909" s="6">
        <f t="shared" si="7425"/>
        <v>25952</v>
      </c>
      <c r="X909" s="6">
        <f t="shared" si="7425"/>
        <v>25952</v>
      </c>
      <c r="Y909" s="25">
        <f t="shared" si="7425"/>
        <v>0</v>
      </c>
      <c r="Z909" s="25">
        <f t="shared" si="7425"/>
        <v>0</v>
      </c>
      <c r="AA909" s="148">
        <f t="shared" si="7425"/>
        <v>0</v>
      </c>
      <c r="AB909" s="148">
        <f t="shared" si="7425"/>
        <v>0</v>
      </c>
      <c r="AC909" s="149">
        <f t="shared" si="7425"/>
        <v>0</v>
      </c>
      <c r="AD909" s="149">
        <f t="shared" si="7425"/>
        <v>0</v>
      </c>
      <c r="AE909" s="6">
        <f t="shared" si="7425"/>
        <v>25952</v>
      </c>
      <c r="AF909" s="6">
        <f t="shared" si="7425"/>
        <v>25952</v>
      </c>
      <c r="AG909" s="25">
        <f t="shared" si="7425"/>
        <v>0</v>
      </c>
      <c r="AH909" s="25">
        <f t="shared" si="7425"/>
        <v>0</v>
      </c>
      <c r="AI909" s="148">
        <f t="shared" si="7426"/>
        <v>0</v>
      </c>
      <c r="AJ909" s="148">
        <f t="shared" si="7426"/>
        <v>0</v>
      </c>
      <c r="AK909" s="149">
        <f t="shared" si="7426"/>
        <v>0</v>
      </c>
      <c r="AL909" s="149">
        <f t="shared" si="7426"/>
        <v>0</v>
      </c>
      <c r="AM909" s="6">
        <f t="shared" si="7426"/>
        <v>25952</v>
      </c>
      <c r="AN909" s="6">
        <f t="shared" si="7426"/>
        <v>25952</v>
      </c>
      <c r="AO909" s="25">
        <f t="shared" si="7426"/>
        <v>0</v>
      </c>
      <c r="AP909" s="25">
        <f t="shared" si="7426"/>
        <v>0</v>
      </c>
      <c r="AQ909" s="148">
        <f t="shared" si="7426"/>
        <v>0</v>
      </c>
      <c r="AR909" s="148">
        <f t="shared" si="7426"/>
        <v>0</v>
      </c>
      <c r="AS909" s="149">
        <f t="shared" si="7426"/>
        <v>0</v>
      </c>
      <c r="AT909" s="149">
        <f t="shared" si="7426"/>
        <v>0</v>
      </c>
      <c r="AU909" s="6">
        <f t="shared" si="7426"/>
        <v>25952</v>
      </c>
      <c r="AV909" s="6">
        <f t="shared" si="7426"/>
        <v>25952</v>
      </c>
      <c r="AW909" s="25">
        <f t="shared" si="7426"/>
        <v>0</v>
      </c>
      <c r="AX909" s="25">
        <f t="shared" si="7426"/>
        <v>0</v>
      </c>
      <c r="AY909" s="148">
        <f t="shared" si="7427"/>
        <v>0</v>
      </c>
      <c r="AZ909" s="148">
        <f t="shared" si="7427"/>
        <v>0</v>
      </c>
      <c r="BA909" s="149">
        <f t="shared" si="7427"/>
        <v>0</v>
      </c>
      <c r="BB909" s="149">
        <f t="shared" si="7427"/>
        <v>0</v>
      </c>
      <c r="BC909" s="6">
        <f t="shared" si="7427"/>
        <v>25952</v>
      </c>
      <c r="BD909" s="6">
        <f t="shared" si="7427"/>
        <v>25952</v>
      </c>
      <c r="BE909" s="25">
        <f t="shared" si="7427"/>
        <v>0</v>
      </c>
      <c r="BF909" s="25">
        <f t="shared" si="7427"/>
        <v>0</v>
      </c>
      <c r="BG909" s="148">
        <f t="shared" si="7427"/>
        <v>0</v>
      </c>
      <c r="BH909" s="148">
        <f t="shared" si="7427"/>
        <v>0</v>
      </c>
      <c r="BI909" s="149">
        <f t="shared" si="7427"/>
        <v>0</v>
      </c>
      <c r="BJ909" s="149">
        <f t="shared" si="7427"/>
        <v>0</v>
      </c>
      <c r="BK909" s="6">
        <f t="shared" si="7427"/>
        <v>25952</v>
      </c>
      <c r="BL909" s="6">
        <f t="shared" si="7427"/>
        <v>25952</v>
      </c>
      <c r="BM909" s="25">
        <f t="shared" si="7427"/>
        <v>0</v>
      </c>
      <c r="BN909" s="25">
        <f t="shared" si="7427"/>
        <v>0</v>
      </c>
      <c r="BO909" s="148">
        <f t="shared" si="7428"/>
        <v>0</v>
      </c>
      <c r="BP909" s="148">
        <f t="shared" si="7428"/>
        <v>0</v>
      </c>
      <c r="BQ909" s="149">
        <f t="shared" si="7428"/>
        <v>0</v>
      </c>
      <c r="BR909" s="149">
        <f t="shared" si="7428"/>
        <v>0</v>
      </c>
      <c r="BS909" s="6">
        <f t="shared" si="7428"/>
        <v>25952</v>
      </c>
      <c r="BT909" s="6">
        <f t="shared" si="7428"/>
        <v>25952</v>
      </c>
      <c r="BU909" s="25">
        <f t="shared" si="7428"/>
        <v>0</v>
      </c>
      <c r="BV909" s="25">
        <f t="shared" si="7428"/>
        <v>0</v>
      </c>
    </row>
    <row r="910" spans="1:74" s="19" customFormat="1" ht="33.6">
      <c r="A910" s="9" t="s">
        <v>556</v>
      </c>
      <c r="B910" s="12">
        <v>915</v>
      </c>
      <c r="C910" s="10" t="s">
        <v>84</v>
      </c>
      <c r="D910" s="10" t="s">
        <v>30</v>
      </c>
      <c r="E910" s="10" t="s">
        <v>555</v>
      </c>
      <c r="F910" s="12">
        <v>320</v>
      </c>
      <c r="G910" s="6">
        <v>25952</v>
      </c>
      <c r="H910" s="6">
        <v>25952</v>
      </c>
      <c r="I910" s="25"/>
      <c r="J910" s="25"/>
      <c r="K910" s="148"/>
      <c r="L910" s="148"/>
      <c r="M910" s="149"/>
      <c r="N910" s="149"/>
      <c r="O910" s="6">
        <f>G910+K910</f>
        <v>25952</v>
      </c>
      <c r="P910" s="6">
        <f t="shared" ref="P910" si="7429">H910+L910</f>
        <v>25952</v>
      </c>
      <c r="Q910" s="6">
        <f t="shared" ref="Q910" si="7430">I910+M910</f>
        <v>0</v>
      </c>
      <c r="R910" s="6">
        <f t="shared" ref="R910" si="7431">J910+N910</f>
        <v>0</v>
      </c>
      <c r="S910" s="148"/>
      <c r="T910" s="148"/>
      <c r="U910" s="149"/>
      <c r="V910" s="149"/>
      <c r="W910" s="6">
        <f>O910+S910</f>
        <v>25952</v>
      </c>
      <c r="X910" s="6">
        <f t="shared" ref="X910" si="7432">P910+T910</f>
        <v>25952</v>
      </c>
      <c r="Y910" s="6">
        <f t="shared" ref="Y910" si="7433">Q910+U910</f>
        <v>0</v>
      </c>
      <c r="Z910" s="6">
        <f t="shared" ref="Z910" si="7434">R910+V910</f>
        <v>0</v>
      </c>
      <c r="AA910" s="148"/>
      <c r="AB910" s="148"/>
      <c r="AC910" s="149"/>
      <c r="AD910" s="149"/>
      <c r="AE910" s="6">
        <f>W910+AA910</f>
        <v>25952</v>
      </c>
      <c r="AF910" s="6">
        <f t="shared" ref="AF910" si="7435">X910+AB910</f>
        <v>25952</v>
      </c>
      <c r="AG910" s="6">
        <f t="shared" ref="AG910" si="7436">Y910+AC910</f>
        <v>0</v>
      </c>
      <c r="AH910" s="6">
        <f t="shared" ref="AH910" si="7437">Z910+AD910</f>
        <v>0</v>
      </c>
      <c r="AI910" s="148"/>
      <c r="AJ910" s="148"/>
      <c r="AK910" s="149"/>
      <c r="AL910" s="149"/>
      <c r="AM910" s="6">
        <f>AE910+AI910</f>
        <v>25952</v>
      </c>
      <c r="AN910" s="6">
        <f t="shared" ref="AN910" si="7438">AF910+AJ910</f>
        <v>25952</v>
      </c>
      <c r="AO910" s="6">
        <f t="shared" ref="AO910" si="7439">AG910+AK910</f>
        <v>0</v>
      </c>
      <c r="AP910" s="6">
        <f t="shared" ref="AP910" si="7440">AH910+AL910</f>
        <v>0</v>
      </c>
      <c r="AQ910" s="148"/>
      <c r="AR910" s="148"/>
      <c r="AS910" s="149"/>
      <c r="AT910" s="149"/>
      <c r="AU910" s="6">
        <f>AM910+AQ910</f>
        <v>25952</v>
      </c>
      <c r="AV910" s="6">
        <f t="shared" ref="AV910" si="7441">AN910+AR910</f>
        <v>25952</v>
      </c>
      <c r="AW910" s="6">
        <f t="shared" ref="AW910" si="7442">AO910+AS910</f>
        <v>0</v>
      </c>
      <c r="AX910" s="6">
        <f t="shared" ref="AX910" si="7443">AP910+AT910</f>
        <v>0</v>
      </c>
      <c r="AY910" s="148"/>
      <c r="AZ910" s="148"/>
      <c r="BA910" s="149"/>
      <c r="BB910" s="149"/>
      <c r="BC910" s="6">
        <f>AU910+AY910</f>
        <v>25952</v>
      </c>
      <c r="BD910" s="6">
        <f t="shared" ref="BD910" si="7444">AV910+AZ910</f>
        <v>25952</v>
      </c>
      <c r="BE910" s="6">
        <f t="shared" ref="BE910" si="7445">AW910+BA910</f>
        <v>0</v>
      </c>
      <c r="BF910" s="6">
        <f t="shared" ref="BF910" si="7446">AX910+BB910</f>
        <v>0</v>
      </c>
      <c r="BG910" s="148"/>
      <c r="BH910" s="148"/>
      <c r="BI910" s="149"/>
      <c r="BJ910" s="149"/>
      <c r="BK910" s="6">
        <f>BC910+BG910</f>
        <v>25952</v>
      </c>
      <c r="BL910" s="6">
        <f t="shared" ref="BL910" si="7447">BD910+BH910</f>
        <v>25952</v>
      </c>
      <c r="BM910" s="6">
        <f t="shared" ref="BM910" si="7448">BE910+BI910</f>
        <v>0</v>
      </c>
      <c r="BN910" s="6">
        <f t="shared" ref="BN910" si="7449">BF910+BJ910</f>
        <v>0</v>
      </c>
      <c r="BO910" s="148"/>
      <c r="BP910" s="148"/>
      <c r="BQ910" s="149"/>
      <c r="BR910" s="149"/>
      <c r="BS910" s="6">
        <f>BK910+BO910</f>
        <v>25952</v>
      </c>
      <c r="BT910" s="6">
        <f t="shared" ref="BT910" si="7450">BL910+BP910</f>
        <v>25952</v>
      </c>
      <c r="BU910" s="6">
        <f t="shared" ref="BU910" si="7451">BM910+BQ910</f>
        <v>0</v>
      </c>
      <c r="BV910" s="6">
        <f t="shared" ref="BV910" si="7452">BN910+BR910</f>
        <v>0</v>
      </c>
    </row>
    <row r="911" spans="1:74" s="5" customFormat="1" ht="51">
      <c r="A911" s="97" t="s">
        <v>557</v>
      </c>
      <c r="B911" s="98">
        <v>915</v>
      </c>
      <c r="C911" s="99" t="s">
        <v>84</v>
      </c>
      <c r="D911" s="99" t="s">
        <v>30</v>
      </c>
      <c r="E911" s="10" t="s">
        <v>558</v>
      </c>
      <c r="F911" s="10"/>
      <c r="G911" s="6">
        <f>G912</f>
        <v>1428</v>
      </c>
      <c r="H911" s="6">
        <f t="shared" ref="H911:H912" si="7453">H912</f>
        <v>1428</v>
      </c>
      <c r="I911" s="26">
        <f t="shared" ref="I911:X912" si="7454">I912</f>
        <v>0</v>
      </c>
      <c r="J911" s="26">
        <f t="shared" si="7454"/>
        <v>0</v>
      </c>
      <c r="K911" s="148">
        <f t="shared" si="7454"/>
        <v>0</v>
      </c>
      <c r="L911" s="148">
        <f t="shared" si="7454"/>
        <v>0</v>
      </c>
      <c r="M911" s="153">
        <f t="shared" si="7454"/>
        <v>0</v>
      </c>
      <c r="N911" s="153">
        <f t="shared" si="7454"/>
        <v>0</v>
      </c>
      <c r="O911" s="6">
        <f t="shared" si="7454"/>
        <v>1428</v>
      </c>
      <c r="P911" s="6">
        <f t="shared" si="7454"/>
        <v>1428</v>
      </c>
      <c r="Q911" s="26">
        <f t="shared" si="7454"/>
        <v>0</v>
      </c>
      <c r="R911" s="26">
        <f t="shared" si="7454"/>
        <v>0</v>
      </c>
      <c r="S911" s="148">
        <f t="shared" si="7454"/>
        <v>0</v>
      </c>
      <c r="T911" s="148">
        <f t="shared" si="7454"/>
        <v>0</v>
      </c>
      <c r="U911" s="153">
        <f t="shared" si="7454"/>
        <v>0</v>
      </c>
      <c r="V911" s="153">
        <f t="shared" si="7454"/>
        <v>0</v>
      </c>
      <c r="W911" s="6">
        <f t="shared" si="7454"/>
        <v>1428</v>
      </c>
      <c r="X911" s="6">
        <f t="shared" si="7454"/>
        <v>1428</v>
      </c>
      <c r="Y911" s="26">
        <f t="shared" ref="S911:AI912" si="7455">Y912</f>
        <v>0</v>
      </c>
      <c r="Z911" s="26">
        <f t="shared" si="7455"/>
        <v>0</v>
      </c>
      <c r="AA911" s="148">
        <f t="shared" si="7455"/>
        <v>0</v>
      </c>
      <c r="AB911" s="148">
        <f t="shared" si="7455"/>
        <v>0</v>
      </c>
      <c r="AC911" s="153">
        <f t="shared" si="7455"/>
        <v>0</v>
      </c>
      <c r="AD911" s="153">
        <f t="shared" si="7455"/>
        <v>0</v>
      </c>
      <c r="AE911" s="6">
        <f t="shared" si="7455"/>
        <v>1428</v>
      </c>
      <c r="AF911" s="6">
        <f t="shared" si="7455"/>
        <v>1428</v>
      </c>
      <c r="AG911" s="26">
        <f t="shared" si="7455"/>
        <v>0</v>
      </c>
      <c r="AH911" s="26">
        <f t="shared" si="7455"/>
        <v>0</v>
      </c>
      <c r="AI911" s="148">
        <f t="shared" si="7455"/>
        <v>0</v>
      </c>
      <c r="AJ911" s="148">
        <f t="shared" ref="AI911:AY912" si="7456">AJ912</f>
        <v>0</v>
      </c>
      <c r="AK911" s="153">
        <f t="shared" si="7456"/>
        <v>0</v>
      </c>
      <c r="AL911" s="153">
        <f t="shared" si="7456"/>
        <v>0</v>
      </c>
      <c r="AM911" s="6">
        <f t="shared" si="7456"/>
        <v>1428</v>
      </c>
      <c r="AN911" s="6">
        <f t="shared" si="7456"/>
        <v>1428</v>
      </c>
      <c r="AO911" s="26">
        <f t="shared" si="7456"/>
        <v>0</v>
      </c>
      <c r="AP911" s="26">
        <f t="shared" si="7456"/>
        <v>0</v>
      </c>
      <c r="AQ911" s="148">
        <f t="shared" si="7456"/>
        <v>0</v>
      </c>
      <c r="AR911" s="148">
        <f t="shared" si="7456"/>
        <v>0</v>
      </c>
      <c r="AS911" s="153">
        <f t="shared" si="7456"/>
        <v>0</v>
      </c>
      <c r="AT911" s="153">
        <f t="shared" si="7456"/>
        <v>0</v>
      </c>
      <c r="AU911" s="6">
        <f t="shared" si="7456"/>
        <v>1428</v>
      </c>
      <c r="AV911" s="6">
        <f t="shared" si="7456"/>
        <v>1428</v>
      </c>
      <c r="AW911" s="26">
        <f t="shared" si="7456"/>
        <v>0</v>
      </c>
      <c r="AX911" s="26">
        <f t="shared" si="7456"/>
        <v>0</v>
      </c>
      <c r="AY911" s="148">
        <f t="shared" si="7456"/>
        <v>0</v>
      </c>
      <c r="AZ911" s="148">
        <f t="shared" ref="AY911:BO912" si="7457">AZ912</f>
        <v>0</v>
      </c>
      <c r="BA911" s="153">
        <f t="shared" si="7457"/>
        <v>0</v>
      </c>
      <c r="BB911" s="153">
        <f t="shared" si="7457"/>
        <v>0</v>
      </c>
      <c r="BC911" s="6">
        <f t="shared" si="7457"/>
        <v>1428</v>
      </c>
      <c r="BD911" s="6">
        <f t="shared" si="7457"/>
        <v>1428</v>
      </c>
      <c r="BE911" s="26">
        <f t="shared" si="7457"/>
        <v>0</v>
      </c>
      <c r="BF911" s="26">
        <f t="shared" si="7457"/>
        <v>0</v>
      </c>
      <c r="BG911" s="148">
        <f t="shared" si="7457"/>
        <v>0</v>
      </c>
      <c r="BH911" s="148">
        <f t="shared" si="7457"/>
        <v>0</v>
      </c>
      <c r="BI911" s="153">
        <f t="shared" si="7457"/>
        <v>0</v>
      </c>
      <c r="BJ911" s="153">
        <f t="shared" si="7457"/>
        <v>0</v>
      </c>
      <c r="BK911" s="6">
        <f t="shared" si="7457"/>
        <v>1428</v>
      </c>
      <c r="BL911" s="6">
        <f t="shared" si="7457"/>
        <v>1428</v>
      </c>
      <c r="BM911" s="26">
        <f t="shared" si="7457"/>
        <v>0</v>
      </c>
      <c r="BN911" s="26">
        <f t="shared" si="7457"/>
        <v>0</v>
      </c>
      <c r="BO911" s="148">
        <f t="shared" si="7457"/>
        <v>0</v>
      </c>
      <c r="BP911" s="148">
        <f t="shared" ref="BO911:BV912" si="7458">BP912</f>
        <v>0</v>
      </c>
      <c r="BQ911" s="153">
        <f t="shared" si="7458"/>
        <v>0</v>
      </c>
      <c r="BR911" s="153">
        <f t="shared" si="7458"/>
        <v>0</v>
      </c>
      <c r="BS911" s="6">
        <f t="shared" si="7458"/>
        <v>1428</v>
      </c>
      <c r="BT911" s="6">
        <f t="shared" si="7458"/>
        <v>1428</v>
      </c>
      <c r="BU911" s="26">
        <f t="shared" si="7458"/>
        <v>0</v>
      </c>
      <c r="BV911" s="26">
        <f t="shared" si="7458"/>
        <v>0</v>
      </c>
    </row>
    <row r="912" spans="1:74" s="5" customFormat="1" ht="20.399999999999999">
      <c r="A912" s="97" t="s">
        <v>40</v>
      </c>
      <c r="B912" s="98">
        <v>915</v>
      </c>
      <c r="C912" s="99" t="s">
        <v>84</v>
      </c>
      <c r="D912" s="99" t="s">
        <v>30</v>
      </c>
      <c r="E912" s="10" t="s">
        <v>558</v>
      </c>
      <c r="F912" s="10" t="s">
        <v>41</v>
      </c>
      <c r="G912" s="6">
        <f>G913</f>
        <v>1428</v>
      </c>
      <c r="H912" s="6">
        <f t="shared" si="7453"/>
        <v>1428</v>
      </c>
      <c r="I912" s="26">
        <f t="shared" si="7454"/>
        <v>0</v>
      </c>
      <c r="J912" s="26">
        <f t="shared" si="7454"/>
        <v>0</v>
      </c>
      <c r="K912" s="148">
        <f t="shared" si="7454"/>
        <v>0</v>
      </c>
      <c r="L912" s="148">
        <f t="shared" si="7454"/>
        <v>0</v>
      </c>
      <c r="M912" s="153">
        <f t="shared" si="7454"/>
        <v>0</v>
      </c>
      <c r="N912" s="153">
        <f t="shared" si="7454"/>
        <v>0</v>
      </c>
      <c r="O912" s="6">
        <f t="shared" si="7454"/>
        <v>1428</v>
      </c>
      <c r="P912" s="6">
        <f t="shared" si="7454"/>
        <v>1428</v>
      </c>
      <c r="Q912" s="26">
        <f t="shared" si="7454"/>
        <v>0</v>
      </c>
      <c r="R912" s="26">
        <f t="shared" si="7454"/>
        <v>0</v>
      </c>
      <c r="S912" s="148">
        <f t="shared" si="7455"/>
        <v>0</v>
      </c>
      <c r="T912" s="148">
        <f t="shared" si="7455"/>
        <v>0</v>
      </c>
      <c r="U912" s="153">
        <f t="shared" si="7455"/>
        <v>0</v>
      </c>
      <c r="V912" s="153">
        <f t="shared" si="7455"/>
        <v>0</v>
      </c>
      <c r="W912" s="6">
        <f t="shared" si="7455"/>
        <v>1428</v>
      </c>
      <c r="X912" s="6">
        <f t="shared" si="7455"/>
        <v>1428</v>
      </c>
      <c r="Y912" s="26">
        <f t="shared" si="7455"/>
        <v>0</v>
      </c>
      <c r="Z912" s="26">
        <f t="shared" si="7455"/>
        <v>0</v>
      </c>
      <c r="AA912" s="148">
        <f t="shared" si="7455"/>
        <v>0</v>
      </c>
      <c r="AB912" s="148">
        <f t="shared" si="7455"/>
        <v>0</v>
      </c>
      <c r="AC912" s="153">
        <f t="shared" si="7455"/>
        <v>0</v>
      </c>
      <c r="AD912" s="153">
        <f t="shared" si="7455"/>
        <v>0</v>
      </c>
      <c r="AE912" s="6">
        <f t="shared" si="7455"/>
        <v>1428</v>
      </c>
      <c r="AF912" s="6">
        <f t="shared" si="7455"/>
        <v>1428</v>
      </c>
      <c r="AG912" s="26">
        <f t="shared" si="7455"/>
        <v>0</v>
      </c>
      <c r="AH912" s="26">
        <f t="shared" si="7455"/>
        <v>0</v>
      </c>
      <c r="AI912" s="148">
        <f t="shared" si="7456"/>
        <v>0</v>
      </c>
      <c r="AJ912" s="148">
        <f t="shared" si="7456"/>
        <v>0</v>
      </c>
      <c r="AK912" s="153">
        <f t="shared" si="7456"/>
        <v>0</v>
      </c>
      <c r="AL912" s="153">
        <f t="shared" si="7456"/>
        <v>0</v>
      </c>
      <c r="AM912" s="6">
        <f t="shared" si="7456"/>
        <v>1428</v>
      </c>
      <c r="AN912" s="6">
        <f t="shared" si="7456"/>
        <v>1428</v>
      </c>
      <c r="AO912" s="26">
        <f t="shared" si="7456"/>
        <v>0</v>
      </c>
      <c r="AP912" s="26">
        <f t="shared" si="7456"/>
        <v>0</v>
      </c>
      <c r="AQ912" s="148">
        <f t="shared" si="7456"/>
        <v>0</v>
      </c>
      <c r="AR912" s="148">
        <f t="shared" si="7456"/>
        <v>0</v>
      </c>
      <c r="AS912" s="153">
        <f t="shared" si="7456"/>
        <v>0</v>
      </c>
      <c r="AT912" s="153">
        <f t="shared" si="7456"/>
        <v>0</v>
      </c>
      <c r="AU912" s="6">
        <f t="shared" si="7456"/>
        <v>1428</v>
      </c>
      <c r="AV912" s="6">
        <f t="shared" si="7456"/>
        <v>1428</v>
      </c>
      <c r="AW912" s="26">
        <f t="shared" si="7456"/>
        <v>0</v>
      </c>
      <c r="AX912" s="26">
        <f t="shared" si="7456"/>
        <v>0</v>
      </c>
      <c r="AY912" s="148">
        <f t="shared" si="7457"/>
        <v>0</v>
      </c>
      <c r="AZ912" s="148">
        <f t="shared" si="7457"/>
        <v>0</v>
      </c>
      <c r="BA912" s="153">
        <f t="shared" si="7457"/>
        <v>0</v>
      </c>
      <c r="BB912" s="153">
        <f t="shared" si="7457"/>
        <v>0</v>
      </c>
      <c r="BC912" s="6">
        <f t="shared" si="7457"/>
        <v>1428</v>
      </c>
      <c r="BD912" s="6">
        <f t="shared" si="7457"/>
        <v>1428</v>
      </c>
      <c r="BE912" s="26">
        <f t="shared" si="7457"/>
        <v>0</v>
      </c>
      <c r="BF912" s="26">
        <f t="shared" si="7457"/>
        <v>0</v>
      </c>
      <c r="BG912" s="148">
        <f t="shared" si="7457"/>
        <v>0</v>
      </c>
      <c r="BH912" s="148">
        <f t="shared" si="7457"/>
        <v>0</v>
      </c>
      <c r="BI912" s="153">
        <f t="shared" si="7457"/>
        <v>0</v>
      </c>
      <c r="BJ912" s="153">
        <f t="shared" si="7457"/>
        <v>0</v>
      </c>
      <c r="BK912" s="6">
        <f t="shared" si="7457"/>
        <v>1428</v>
      </c>
      <c r="BL912" s="6">
        <f t="shared" si="7457"/>
        <v>1428</v>
      </c>
      <c r="BM912" s="26">
        <f t="shared" si="7457"/>
        <v>0</v>
      </c>
      <c r="BN912" s="26">
        <f t="shared" si="7457"/>
        <v>0</v>
      </c>
      <c r="BO912" s="148">
        <f t="shared" si="7458"/>
        <v>0</v>
      </c>
      <c r="BP912" s="148">
        <f t="shared" si="7458"/>
        <v>0</v>
      </c>
      <c r="BQ912" s="153">
        <f t="shared" si="7458"/>
        <v>0</v>
      </c>
      <c r="BR912" s="153">
        <f t="shared" si="7458"/>
        <v>0</v>
      </c>
      <c r="BS912" s="6">
        <f t="shared" si="7458"/>
        <v>1428</v>
      </c>
      <c r="BT912" s="6">
        <f t="shared" si="7458"/>
        <v>1428</v>
      </c>
      <c r="BU912" s="26">
        <f t="shared" si="7458"/>
        <v>0</v>
      </c>
      <c r="BV912" s="26">
        <f t="shared" si="7458"/>
        <v>0</v>
      </c>
    </row>
    <row r="913" spans="1:74" s="5" customFormat="1" ht="34.200000000000003">
      <c r="A913" s="97" t="s">
        <v>310</v>
      </c>
      <c r="B913" s="98">
        <v>915</v>
      </c>
      <c r="C913" s="99" t="s">
        <v>84</v>
      </c>
      <c r="D913" s="99" t="s">
        <v>30</v>
      </c>
      <c r="E913" s="10" t="s">
        <v>558</v>
      </c>
      <c r="F913" s="10" t="s">
        <v>559</v>
      </c>
      <c r="G913" s="6">
        <v>1428</v>
      </c>
      <c r="H913" s="6">
        <v>1428</v>
      </c>
      <c r="I913" s="26"/>
      <c r="J913" s="26"/>
      <c r="K913" s="148"/>
      <c r="L913" s="148"/>
      <c r="M913" s="153"/>
      <c r="N913" s="153"/>
      <c r="O913" s="6">
        <f>G913+K913</f>
        <v>1428</v>
      </c>
      <c r="P913" s="6">
        <f t="shared" ref="P913" si="7459">H913+L913</f>
        <v>1428</v>
      </c>
      <c r="Q913" s="6">
        <f t="shared" ref="Q913" si="7460">I913+M913</f>
        <v>0</v>
      </c>
      <c r="R913" s="6">
        <f t="shared" ref="R913" si="7461">J913+N913</f>
        <v>0</v>
      </c>
      <c r="S913" s="148"/>
      <c r="T913" s="148"/>
      <c r="U913" s="153"/>
      <c r="V913" s="153"/>
      <c r="W913" s="6">
        <f>O913+S913</f>
        <v>1428</v>
      </c>
      <c r="X913" s="6">
        <f t="shared" ref="X913" si="7462">P913+T913</f>
        <v>1428</v>
      </c>
      <c r="Y913" s="6">
        <f t="shared" ref="Y913" si="7463">Q913+U913</f>
        <v>0</v>
      </c>
      <c r="Z913" s="6">
        <f t="shared" ref="Z913" si="7464">R913+V913</f>
        <v>0</v>
      </c>
      <c r="AA913" s="148"/>
      <c r="AB913" s="148"/>
      <c r="AC913" s="153"/>
      <c r="AD913" s="153"/>
      <c r="AE913" s="6">
        <f>W913+AA913</f>
        <v>1428</v>
      </c>
      <c r="AF913" s="6">
        <f t="shared" ref="AF913" si="7465">X913+AB913</f>
        <v>1428</v>
      </c>
      <c r="AG913" s="6">
        <f t="shared" ref="AG913" si="7466">Y913+AC913</f>
        <v>0</v>
      </c>
      <c r="AH913" s="6">
        <f t="shared" ref="AH913" si="7467">Z913+AD913</f>
        <v>0</v>
      </c>
      <c r="AI913" s="148"/>
      <c r="AJ913" s="148"/>
      <c r="AK913" s="153"/>
      <c r="AL913" s="153"/>
      <c r="AM913" s="6">
        <f>AE913+AI913</f>
        <v>1428</v>
      </c>
      <c r="AN913" s="6">
        <f t="shared" ref="AN913" si="7468">AF913+AJ913</f>
        <v>1428</v>
      </c>
      <c r="AO913" s="6">
        <f t="shared" ref="AO913" si="7469">AG913+AK913</f>
        <v>0</v>
      </c>
      <c r="AP913" s="6">
        <f t="shared" ref="AP913" si="7470">AH913+AL913</f>
        <v>0</v>
      </c>
      <c r="AQ913" s="148"/>
      <c r="AR913" s="148"/>
      <c r="AS913" s="153"/>
      <c r="AT913" s="153"/>
      <c r="AU913" s="6">
        <f>AM913+AQ913</f>
        <v>1428</v>
      </c>
      <c r="AV913" s="6">
        <f t="shared" ref="AV913" si="7471">AN913+AR913</f>
        <v>1428</v>
      </c>
      <c r="AW913" s="6">
        <f t="shared" ref="AW913" si="7472">AO913+AS913</f>
        <v>0</v>
      </c>
      <c r="AX913" s="6">
        <f t="shared" ref="AX913" si="7473">AP913+AT913</f>
        <v>0</v>
      </c>
      <c r="AY913" s="148"/>
      <c r="AZ913" s="148"/>
      <c r="BA913" s="153"/>
      <c r="BB913" s="153"/>
      <c r="BC913" s="6">
        <f>AU913+AY913</f>
        <v>1428</v>
      </c>
      <c r="BD913" s="6">
        <f t="shared" ref="BD913" si="7474">AV913+AZ913</f>
        <v>1428</v>
      </c>
      <c r="BE913" s="6">
        <f t="shared" ref="BE913" si="7475">AW913+BA913</f>
        <v>0</v>
      </c>
      <c r="BF913" s="6">
        <f t="shared" ref="BF913" si="7476">AX913+BB913</f>
        <v>0</v>
      </c>
      <c r="BG913" s="148"/>
      <c r="BH913" s="148"/>
      <c r="BI913" s="153"/>
      <c r="BJ913" s="153"/>
      <c r="BK913" s="6">
        <f>BC913+BG913</f>
        <v>1428</v>
      </c>
      <c r="BL913" s="6">
        <f t="shared" ref="BL913" si="7477">BD913+BH913</f>
        <v>1428</v>
      </c>
      <c r="BM913" s="6">
        <f t="shared" ref="BM913" si="7478">BE913+BI913</f>
        <v>0</v>
      </c>
      <c r="BN913" s="6">
        <f t="shared" ref="BN913" si="7479">BF913+BJ913</f>
        <v>0</v>
      </c>
      <c r="BO913" s="148"/>
      <c r="BP913" s="148"/>
      <c r="BQ913" s="153"/>
      <c r="BR913" s="153"/>
      <c r="BS913" s="6">
        <f>BK913+BO913</f>
        <v>1428</v>
      </c>
      <c r="BT913" s="6">
        <f t="shared" ref="BT913" si="7480">BL913+BP913</f>
        <v>1428</v>
      </c>
      <c r="BU913" s="6">
        <f t="shared" ref="BU913" si="7481">BM913+BQ913</f>
        <v>0</v>
      </c>
      <c r="BV913" s="6">
        <f t="shared" ref="BV913" si="7482">BN913+BR913</f>
        <v>0</v>
      </c>
    </row>
    <row r="914" spans="1:74" s="5" customFormat="1">
      <c r="A914" s="8" t="s">
        <v>17</v>
      </c>
      <c r="B914" s="10" t="s">
        <v>190</v>
      </c>
      <c r="C914" s="46" t="s">
        <v>84</v>
      </c>
      <c r="D914" s="99" t="s">
        <v>30</v>
      </c>
      <c r="E914" s="46" t="s">
        <v>55</v>
      </c>
      <c r="F914" s="10"/>
      <c r="G914" s="6">
        <f>G915+G918</f>
        <v>0</v>
      </c>
      <c r="H914" s="6">
        <f t="shared" ref="H914:K914" si="7483">H915+H918</f>
        <v>0</v>
      </c>
      <c r="I914" s="6">
        <f t="shared" si="7483"/>
        <v>26904</v>
      </c>
      <c r="J914" s="6">
        <f t="shared" si="7483"/>
        <v>26904</v>
      </c>
      <c r="K914" s="148">
        <f t="shared" si="7483"/>
        <v>0</v>
      </c>
      <c r="L914" s="148">
        <f t="shared" ref="L914:S914" si="7484">L915+L918</f>
        <v>0</v>
      </c>
      <c r="M914" s="148">
        <f t="shared" si="7484"/>
        <v>0</v>
      </c>
      <c r="N914" s="148">
        <f t="shared" si="7484"/>
        <v>0</v>
      </c>
      <c r="O914" s="6">
        <f t="shared" si="7484"/>
        <v>0</v>
      </c>
      <c r="P914" s="6">
        <f t="shared" si="7484"/>
        <v>0</v>
      </c>
      <c r="Q914" s="6">
        <f t="shared" si="7484"/>
        <v>26904</v>
      </c>
      <c r="R914" s="6">
        <f t="shared" si="7484"/>
        <v>26904</v>
      </c>
      <c r="S914" s="148">
        <f t="shared" si="7484"/>
        <v>0</v>
      </c>
      <c r="T914" s="148">
        <f t="shared" ref="T914:AA914" si="7485">T915+T918</f>
        <v>0</v>
      </c>
      <c r="U914" s="148">
        <f t="shared" si="7485"/>
        <v>0</v>
      </c>
      <c r="V914" s="148">
        <f t="shared" si="7485"/>
        <v>0</v>
      </c>
      <c r="W914" s="6">
        <f t="shared" si="7485"/>
        <v>0</v>
      </c>
      <c r="X914" s="6">
        <f t="shared" si="7485"/>
        <v>0</v>
      </c>
      <c r="Y914" s="6">
        <f t="shared" si="7485"/>
        <v>26904</v>
      </c>
      <c r="Z914" s="6">
        <f t="shared" si="7485"/>
        <v>26904</v>
      </c>
      <c r="AA914" s="148">
        <f t="shared" si="7485"/>
        <v>0</v>
      </c>
      <c r="AB914" s="148">
        <f t="shared" ref="AB914:AI914" si="7486">AB915+AB918</f>
        <v>0</v>
      </c>
      <c r="AC914" s="148">
        <f t="shared" si="7486"/>
        <v>0</v>
      </c>
      <c r="AD914" s="148">
        <f t="shared" si="7486"/>
        <v>0</v>
      </c>
      <c r="AE914" s="6">
        <f t="shared" si="7486"/>
        <v>0</v>
      </c>
      <c r="AF914" s="6">
        <f t="shared" si="7486"/>
        <v>0</v>
      </c>
      <c r="AG914" s="6">
        <f t="shared" si="7486"/>
        <v>26904</v>
      </c>
      <c r="AH914" s="6">
        <f t="shared" si="7486"/>
        <v>26904</v>
      </c>
      <c r="AI914" s="148">
        <f t="shared" si="7486"/>
        <v>0</v>
      </c>
      <c r="AJ914" s="148">
        <f t="shared" ref="AJ914:AQ914" si="7487">AJ915+AJ918</f>
        <v>0</v>
      </c>
      <c r="AK914" s="148">
        <f t="shared" si="7487"/>
        <v>0</v>
      </c>
      <c r="AL914" s="148">
        <f t="shared" si="7487"/>
        <v>0</v>
      </c>
      <c r="AM914" s="6">
        <f t="shared" si="7487"/>
        <v>0</v>
      </c>
      <c r="AN914" s="6">
        <f t="shared" si="7487"/>
        <v>0</v>
      </c>
      <c r="AO914" s="6">
        <f t="shared" si="7487"/>
        <v>26904</v>
      </c>
      <c r="AP914" s="6">
        <f t="shared" si="7487"/>
        <v>26904</v>
      </c>
      <c r="AQ914" s="148">
        <f t="shared" si="7487"/>
        <v>0</v>
      </c>
      <c r="AR914" s="148">
        <f t="shared" ref="AR914:AY914" si="7488">AR915+AR918</f>
        <v>0</v>
      </c>
      <c r="AS914" s="148">
        <f t="shared" si="7488"/>
        <v>0</v>
      </c>
      <c r="AT914" s="148">
        <f t="shared" si="7488"/>
        <v>0</v>
      </c>
      <c r="AU914" s="6">
        <f t="shared" si="7488"/>
        <v>0</v>
      </c>
      <c r="AV914" s="6">
        <f t="shared" si="7488"/>
        <v>0</v>
      </c>
      <c r="AW914" s="6">
        <f t="shared" si="7488"/>
        <v>26904</v>
      </c>
      <c r="AX914" s="6">
        <f t="shared" si="7488"/>
        <v>26904</v>
      </c>
      <c r="AY914" s="148">
        <f t="shared" si="7488"/>
        <v>0</v>
      </c>
      <c r="AZ914" s="148">
        <f t="shared" ref="AZ914:BG914" si="7489">AZ915+AZ918</f>
        <v>0</v>
      </c>
      <c r="BA914" s="148">
        <f t="shared" si="7489"/>
        <v>0</v>
      </c>
      <c r="BB914" s="148">
        <f t="shared" si="7489"/>
        <v>0</v>
      </c>
      <c r="BC914" s="6">
        <f t="shared" si="7489"/>
        <v>0</v>
      </c>
      <c r="BD914" s="6">
        <f t="shared" si="7489"/>
        <v>0</v>
      </c>
      <c r="BE914" s="6">
        <f t="shared" si="7489"/>
        <v>26904</v>
      </c>
      <c r="BF914" s="6">
        <f t="shared" si="7489"/>
        <v>26904</v>
      </c>
      <c r="BG914" s="148">
        <f t="shared" si="7489"/>
        <v>0</v>
      </c>
      <c r="BH914" s="148">
        <f t="shared" ref="BH914:BO914" si="7490">BH915+BH918</f>
        <v>0</v>
      </c>
      <c r="BI914" s="148">
        <f t="shared" si="7490"/>
        <v>0</v>
      </c>
      <c r="BJ914" s="148">
        <f t="shared" si="7490"/>
        <v>0</v>
      </c>
      <c r="BK914" s="6">
        <f t="shared" si="7490"/>
        <v>0</v>
      </c>
      <c r="BL914" s="6">
        <f t="shared" si="7490"/>
        <v>0</v>
      </c>
      <c r="BM914" s="6">
        <f t="shared" si="7490"/>
        <v>26904</v>
      </c>
      <c r="BN914" s="6">
        <f t="shared" si="7490"/>
        <v>26904</v>
      </c>
      <c r="BO914" s="148">
        <f t="shared" si="7490"/>
        <v>0</v>
      </c>
      <c r="BP914" s="148">
        <f t="shared" ref="BP914:BV914" si="7491">BP915+BP918</f>
        <v>0</v>
      </c>
      <c r="BQ914" s="148">
        <f t="shared" si="7491"/>
        <v>0</v>
      </c>
      <c r="BR914" s="148">
        <f t="shared" si="7491"/>
        <v>0</v>
      </c>
      <c r="BS914" s="6">
        <f t="shared" si="7491"/>
        <v>0</v>
      </c>
      <c r="BT914" s="6">
        <f t="shared" si="7491"/>
        <v>0</v>
      </c>
      <c r="BU914" s="6">
        <f t="shared" si="7491"/>
        <v>26904</v>
      </c>
      <c r="BV914" s="6">
        <f t="shared" si="7491"/>
        <v>26904</v>
      </c>
    </row>
    <row r="915" spans="1:74" s="5" customFormat="1" ht="33.6">
      <c r="A915" s="9" t="s">
        <v>554</v>
      </c>
      <c r="B915" s="12">
        <v>915</v>
      </c>
      <c r="C915" s="10" t="s">
        <v>84</v>
      </c>
      <c r="D915" s="10" t="s">
        <v>30</v>
      </c>
      <c r="E915" s="10" t="s">
        <v>739</v>
      </c>
      <c r="F915" s="12"/>
      <c r="G915" s="6">
        <f>G916</f>
        <v>0</v>
      </c>
      <c r="H915" s="6">
        <f t="shared" ref="H915:W916" si="7492">H916</f>
        <v>0</v>
      </c>
      <c r="I915" s="6">
        <f t="shared" si="7492"/>
        <v>25952</v>
      </c>
      <c r="J915" s="6">
        <f t="shared" si="7492"/>
        <v>25952</v>
      </c>
      <c r="K915" s="148">
        <f t="shared" si="7492"/>
        <v>0</v>
      </c>
      <c r="L915" s="148">
        <f t="shared" si="7492"/>
        <v>0</v>
      </c>
      <c r="M915" s="148">
        <f t="shared" si="7492"/>
        <v>0</v>
      </c>
      <c r="N915" s="148">
        <f t="shared" si="7492"/>
        <v>0</v>
      </c>
      <c r="O915" s="6">
        <f t="shared" si="7492"/>
        <v>0</v>
      </c>
      <c r="P915" s="6">
        <f t="shared" si="7492"/>
        <v>0</v>
      </c>
      <c r="Q915" s="6">
        <f t="shared" si="7492"/>
        <v>25952</v>
      </c>
      <c r="R915" s="6">
        <f t="shared" si="7492"/>
        <v>25952</v>
      </c>
      <c r="S915" s="148">
        <f t="shared" si="7492"/>
        <v>0</v>
      </c>
      <c r="T915" s="148">
        <f t="shared" si="7492"/>
        <v>0</v>
      </c>
      <c r="U915" s="148">
        <f t="shared" si="7492"/>
        <v>0</v>
      </c>
      <c r="V915" s="148">
        <f t="shared" si="7492"/>
        <v>0</v>
      </c>
      <c r="W915" s="6">
        <f t="shared" si="7492"/>
        <v>0</v>
      </c>
      <c r="X915" s="6">
        <f t="shared" ref="S915:AI916" si="7493">X916</f>
        <v>0</v>
      </c>
      <c r="Y915" s="6">
        <f t="shared" si="7493"/>
        <v>25952</v>
      </c>
      <c r="Z915" s="6">
        <f t="shared" si="7493"/>
        <v>25952</v>
      </c>
      <c r="AA915" s="148">
        <f t="shared" si="7493"/>
        <v>0</v>
      </c>
      <c r="AB915" s="148">
        <f t="shared" si="7493"/>
        <v>0</v>
      </c>
      <c r="AC915" s="148">
        <f t="shared" si="7493"/>
        <v>0</v>
      </c>
      <c r="AD915" s="148">
        <f t="shared" si="7493"/>
        <v>0</v>
      </c>
      <c r="AE915" s="6">
        <f t="shared" si="7493"/>
        <v>0</v>
      </c>
      <c r="AF915" s="6">
        <f t="shared" si="7493"/>
        <v>0</v>
      </c>
      <c r="AG915" s="6">
        <f t="shared" si="7493"/>
        <v>25952</v>
      </c>
      <c r="AH915" s="6">
        <f t="shared" si="7493"/>
        <v>25952</v>
      </c>
      <c r="AI915" s="148">
        <f t="shared" si="7493"/>
        <v>0</v>
      </c>
      <c r="AJ915" s="148">
        <f t="shared" ref="AI915:AY916" si="7494">AJ916</f>
        <v>0</v>
      </c>
      <c r="AK915" s="148">
        <f t="shared" si="7494"/>
        <v>0</v>
      </c>
      <c r="AL915" s="148">
        <f t="shared" si="7494"/>
        <v>0</v>
      </c>
      <c r="AM915" s="6">
        <f t="shared" si="7494"/>
        <v>0</v>
      </c>
      <c r="AN915" s="6">
        <f t="shared" si="7494"/>
        <v>0</v>
      </c>
      <c r="AO915" s="6">
        <f t="shared" si="7494"/>
        <v>25952</v>
      </c>
      <c r="AP915" s="6">
        <f t="shared" si="7494"/>
        <v>25952</v>
      </c>
      <c r="AQ915" s="148">
        <f t="shared" si="7494"/>
        <v>0</v>
      </c>
      <c r="AR915" s="148">
        <f t="shared" si="7494"/>
        <v>0</v>
      </c>
      <c r="AS915" s="148">
        <f t="shared" si="7494"/>
        <v>0</v>
      </c>
      <c r="AT915" s="148">
        <f t="shared" si="7494"/>
        <v>0</v>
      </c>
      <c r="AU915" s="6">
        <f t="shared" si="7494"/>
        <v>0</v>
      </c>
      <c r="AV915" s="6">
        <f t="shared" si="7494"/>
        <v>0</v>
      </c>
      <c r="AW915" s="6">
        <f t="shared" si="7494"/>
        <v>25952</v>
      </c>
      <c r="AX915" s="6">
        <f t="shared" si="7494"/>
        <v>25952</v>
      </c>
      <c r="AY915" s="148">
        <f t="shared" si="7494"/>
        <v>0</v>
      </c>
      <c r="AZ915" s="148">
        <f t="shared" ref="AY915:BO916" si="7495">AZ916</f>
        <v>0</v>
      </c>
      <c r="BA915" s="148">
        <f t="shared" si="7495"/>
        <v>0</v>
      </c>
      <c r="BB915" s="148">
        <f t="shared" si="7495"/>
        <v>0</v>
      </c>
      <c r="BC915" s="6">
        <f t="shared" si="7495"/>
        <v>0</v>
      </c>
      <c r="BD915" s="6">
        <f t="shared" si="7495"/>
        <v>0</v>
      </c>
      <c r="BE915" s="6">
        <f t="shared" si="7495"/>
        <v>25952</v>
      </c>
      <c r="BF915" s="6">
        <f t="shared" si="7495"/>
        <v>25952</v>
      </c>
      <c r="BG915" s="148">
        <f t="shared" si="7495"/>
        <v>0</v>
      </c>
      <c r="BH915" s="148">
        <f t="shared" si="7495"/>
        <v>0</v>
      </c>
      <c r="BI915" s="148">
        <f t="shared" si="7495"/>
        <v>0</v>
      </c>
      <c r="BJ915" s="148">
        <f t="shared" si="7495"/>
        <v>0</v>
      </c>
      <c r="BK915" s="6">
        <f t="shared" si="7495"/>
        <v>0</v>
      </c>
      <c r="BL915" s="6">
        <f t="shared" si="7495"/>
        <v>0</v>
      </c>
      <c r="BM915" s="6">
        <f t="shared" si="7495"/>
        <v>25952</v>
      </c>
      <c r="BN915" s="6">
        <f t="shared" si="7495"/>
        <v>25952</v>
      </c>
      <c r="BO915" s="148">
        <f t="shared" si="7495"/>
        <v>0</v>
      </c>
      <c r="BP915" s="148">
        <f t="shared" ref="BO915:BV916" si="7496">BP916</f>
        <v>0</v>
      </c>
      <c r="BQ915" s="148">
        <f t="shared" si="7496"/>
        <v>0</v>
      </c>
      <c r="BR915" s="148">
        <f t="shared" si="7496"/>
        <v>0</v>
      </c>
      <c r="BS915" s="6">
        <f t="shared" si="7496"/>
        <v>0</v>
      </c>
      <c r="BT915" s="6">
        <f t="shared" si="7496"/>
        <v>0</v>
      </c>
      <c r="BU915" s="6">
        <f t="shared" si="7496"/>
        <v>25952</v>
      </c>
      <c r="BV915" s="6">
        <f t="shared" si="7496"/>
        <v>25952</v>
      </c>
    </row>
    <row r="916" spans="1:74" s="5" customFormat="1">
      <c r="A916" s="8" t="s">
        <v>40</v>
      </c>
      <c r="B916" s="12">
        <v>915</v>
      </c>
      <c r="C916" s="10" t="s">
        <v>84</v>
      </c>
      <c r="D916" s="10" t="s">
        <v>30</v>
      </c>
      <c r="E916" s="10" t="s">
        <v>739</v>
      </c>
      <c r="F916" s="12">
        <v>300</v>
      </c>
      <c r="G916" s="6">
        <f>G917</f>
        <v>0</v>
      </c>
      <c r="H916" s="6">
        <f t="shared" si="7492"/>
        <v>0</v>
      </c>
      <c r="I916" s="6">
        <f t="shared" si="7492"/>
        <v>25952</v>
      </c>
      <c r="J916" s="6">
        <f t="shared" si="7492"/>
        <v>25952</v>
      </c>
      <c r="K916" s="148">
        <f t="shared" si="7492"/>
        <v>0</v>
      </c>
      <c r="L916" s="148">
        <f t="shared" si="7492"/>
        <v>0</v>
      </c>
      <c r="M916" s="148">
        <f t="shared" si="7492"/>
        <v>0</v>
      </c>
      <c r="N916" s="148">
        <f t="shared" si="7492"/>
        <v>0</v>
      </c>
      <c r="O916" s="6">
        <f t="shared" si="7492"/>
        <v>0</v>
      </c>
      <c r="P916" s="6">
        <f t="shared" si="7492"/>
        <v>0</v>
      </c>
      <c r="Q916" s="6">
        <f t="shared" si="7492"/>
        <v>25952</v>
      </c>
      <c r="R916" s="6">
        <f t="shared" si="7492"/>
        <v>25952</v>
      </c>
      <c r="S916" s="148">
        <f t="shared" si="7493"/>
        <v>0</v>
      </c>
      <c r="T916" s="148">
        <f t="shared" si="7493"/>
        <v>0</v>
      </c>
      <c r="U916" s="148">
        <f t="shared" si="7493"/>
        <v>0</v>
      </c>
      <c r="V916" s="148">
        <f t="shared" si="7493"/>
        <v>0</v>
      </c>
      <c r="W916" s="6">
        <f t="shared" si="7493"/>
        <v>0</v>
      </c>
      <c r="X916" s="6">
        <f t="shared" si="7493"/>
        <v>0</v>
      </c>
      <c r="Y916" s="6">
        <f t="shared" si="7493"/>
        <v>25952</v>
      </c>
      <c r="Z916" s="6">
        <f t="shared" si="7493"/>
        <v>25952</v>
      </c>
      <c r="AA916" s="148">
        <f t="shared" si="7493"/>
        <v>0</v>
      </c>
      <c r="AB916" s="148">
        <f t="shared" si="7493"/>
        <v>0</v>
      </c>
      <c r="AC916" s="148">
        <f t="shared" si="7493"/>
        <v>0</v>
      </c>
      <c r="AD916" s="148">
        <f t="shared" si="7493"/>
        <v>0</v>
      </c>
      <c r="AE916" s="6">
        <f t="shared" si="7493"/>
        <v>0</v>
      </c>
      <c r="AF916" s="6">
        <f t="shared" si="7493"/>
        <v>0</v>
      </c>
      <c r="AG916" s="6">
        <f t="shared" si="7493"/>
        <v>25952</v>
      </c>
      <c r="AH916" s="6">
        <f t="shared" si="7493"/>
        <v>25952</v>
      </c>
      <c r="AI916" s="148">
        <f t="shared" si="7494"/>
        <v>0</v>
      </c>
      <c r="AJ916" s="148">
        <f t="shared" si="7494"/>
        <v>0</v>
      </c>
      <c r="AK916" s="148">
        <f t="shared" si="7494"/>
        <v>0</v>
      </c>
      <c r="AL916" s="148">
        <f t="shared" si="7494"/>
        <v>0</v>
      </c>
      <c r="AM916" s="6">
        <f t="shared" si="7494"/>
        <v>0</v>
      </c>
      <c r="AN916" s="6">
        <f t="shared" si="7494"/>
        <v>0</v>
      </c>
      <c r="AO916" s="6">
        <f t="shared" si="7494"/>
        <v>25952</v>
      </c>
      <c r="AP916" s="6">
        <f t="shared" si="7494"/>
        <v>25952</v>
      </c>
      <c r="AQ916" s="148">
        <f t="shared" si="7494"/>
        <v>0</v>
      </c>
      <c r="AR916" s="148">
        <f t="shared" si="7494"/>
        <v>0</v>
      </c>
      <c r="AS916" s="148">
        <f t="shared" si="7494"/>
        <v>0</v>
      </c>
      <c r="AT916" s="148">
        <f t="shared" si="7494"/>
        <v>0</v>
      </c>
      <c r="AU916" s="6">
        <f t="shared" si="7494"/>
        <v>0</v>
      </c>
      <c r="AV916" s="6">
        <f t="shared" si="7494"/>
        <v>0</v>
      </c>
      <c r="AW916" s="6">
        <f t="shared" si="7494"/>
        <v>25952</v>
      </c>
      <c r="AX916" s="6">
        <f t="shared" si="7494"/>
        <v>25952</v>
      </c>
      <c r="AY916" s="148">
        <f t="shared" si="7495"/>
        <v>0</v>
      </c>
      <c r="AZ916" s="148">
        <f t="shared" si="7495"/>
        <v>0</v>
      </c>
      <c r="BA916" s="148">
        <f t="shared" si="7495"/>
        <v>0</v>
      </c>
      <c r="BB916" s="148">
        <f t="shared" si="7495"/>
        <v>0</v>
      </c>
      <c r="BC916" s="6">
        <f t="shared" si="7495"/>
        <v>0</v>
      </c>
      <c r="BD916" s="6">
        <f t="shared" si="7495"/>
        <v>0</v>
      </c>
      <c r="BE916" s="6">
        <f t="shared" si="7495"/>
        <v>25952</v>
      </c>
      <c r="BF916" s="6">
        <f t="shared" si="7495"/>
        <v>25952</v>
      </c>
      <c r="BG916" s="148">
        <f t="shared" si="7495"/>
        <v>0</v>
      </c>
      <c r="BH916" s="148">
        <f t="shared" si="7495"/>
        <v>0</v>
      </c>
      <c r="BI916" s="148">
        <f t="shared" si="7495"/>
        <v>0</v>
      </c>
      <c r="BJ916" s="148">
        <f t="shared" si="7495"/>
        <v>0</v>
      </c>
      <c r="BK916" s="6">
        <f t="shared" si="7495"/>
        <v>0</v>
      </c>
      <c r="BL916" s="6">
        <f t="shared" si="7495"/>
        <v>0</v>
      </c>
      <c r="BM916" s="6">
        <f t="shared" si="7495"/>
        <v>25952</v>
      </c>
      <c r="BN916" s="6">
        <f t="shared" si="7495"/>
        <v>25952</v>
      </c>
      <c r="BO916" s="148">
        <f t="shared" si="7496"/>
        <v>0</v>
      </c>
      <c r="BP916" s="148">
        <f t="shared" si="7496"/>
        <v>0</v>
      </c>
      <c r="BQ916" s="148">
        <f t="shared" si="7496"/>
        <v>0</v>
      </c>
      <c r="BR916" s="148">
        <f t="shared" si="7496"/>
        <v>0</v>
      </c>
      <c r="BS916" s="6">
        <f t="shared" si="7496"/>
        <v>0</v>
      </c>
      <c r="BT916" s="6">
        <f t="shared" si="7496"/>
        <v>0</v>
      </c>
      <c r="BU916" s="6">
        <f t="shared" si="7496"/>
        <v>25952</v>
      </c>
      <c r="BV916" s="6">
        <f t="shared" si="7496"/>
        <v>25952</v>
      </c>
    </row>
    <row r="917" spans="1:74" s="5" customFormat="1" ht="33.6">
      <c r="A917" s="9" t="s">
        <v>556</v>
      </c>
      <c r="B917" s="12">
        <v>915</v>
      </c>
      <c r="C917" s="10" t="s">
        <v>84</v>
      </c>
      <c r="D917" s="10" t="s">
        <v>30</v>
      </c>
      <c r="E917" s="10" t="s">
        <v>739</v>
      </c>
      <c r="F917" s="12">
        <v>320</v>
      </c>
      <c r="G917" s="6"/>
      <c r="H917" s="6"/>
      <c r="I917" s="6">
        <v>25952</v>
      </c>
      <c r="J917" s="6">
        <v>25952</v>
      </c>
      <c r="K917" s="148"/>
      <c r="L917" s="148"/>
      <c r="M917" s="148"/>
      <c r="N917" s="148"/>
      <c r="O917" s="6">
        <f>G917+K917</f>
        <v>0</v>
      </c>
      <c r="P917" s="6">
        <f t="shared" ref="P917" si="7497">H917+L917</f>
        <v>0</v>
      </c>
      <c r="Q917" s="6">
        <f t="shared" ref="Q917" si="7498">I917+M917</f>
        <v>25952</v>
      </c>
      <c r="R917" s="6">
        <f t="shared" ref="R917" si="7499">J917+N917</f>
        <v>25952</v>
      </c>
      <c r="S917" s="148"/>
      <c r="T917" s="148"/>
      <c r="U917" s="148"/>
      <c r="V917" s="148"/>
      <c r="W917" s="6">
        <f>O917+S917</f>
        <v>0</v>
      </c>
      <c r="X917" s="6">
        <f t="shared" ref="X917" si="7500">P917+T917</f>
        <v>0</v>
      </c>
      <c r="Y917" s="6">
        <f t="shared" ref="Y917" si="7501">Q917+U917</f>
        <v>25952</v>
      </c>
      <c r="Z917" s="6">
        <f t="shared" ref="Z917" si="7502">R917+V917</f>
        <v>25952</v>
      </c>
      <c r="AA917" s="148"/>
      <c r="AB917" s="148"/>
      <c r="AC917" s="148"/>
      <c r="AD917" s="148"/>
      <c r="AE917" s="6">
        <f>W917+AA917</f>
        <v>0</v>
      </c>
      <c r="AF917" s="6">
        <f t="shared" ref="AF917" si="7503">X917+AB917</f>
        <v>0</v>
      </c>
      <c r="AG917" s="6">
        <f t="shared" ref="AG917" si="7504">Y917+AC917</f>
        <v>25952</v>
      </c>
      <c r="AH917" s="6">
        <f t="shared" ref="AH917" si="7505">Z917+AD917</f>
        <v>25952</v>
      </c>
      <c r="AI917" s="148"/>
      <c r="AJ917" s="148"/>
      <c r="AK917" s="148"/>
      <c r="AL917" s="148"/>
      <c r="AM917" s="6">
        <f>AE917+AI917</f>
        <v>0</v>
      </c>
      <c r="AN917" s="6">
        <f t="shared" ref="AN917" si="7506">AF917+AJ917</f>
        <v>0</v>
      </c>
      <c r="AO917" s="6">
        <f t="shared" ref="AO917" si="7507">AG917+AK917</f>
        <v>25952</v>
      </c>
      <c r="AP917" s="6">
        <f t="shared" ref="AP917" si="7508">AH917+AL917</f>
        <v>25952</v>
      </c>
      <c r="AQ917" s="148"/>
      <c r="AR917" s="148"/>
      <c r="AS917" s="148"/>
      <c r="AT917" s="148"/>
      <c r="AU917" s="6">
        <f>AM917+AQ917</f>
        <v>0</v>
      </c>
      <c r="AV917" s="6">
        <f t="shared" ref="AV917" si="7509">AN917+AR917</f>
        <v>0</v>
      </c>
      <c r="AW917" s="6">
        <f t="shared" ref="AW917" si="7510">AO917+AS917</f>
        <v>25952</v>
      </c>
      <c r="AX917" s="6">
        <f t="shared" ref="AX917" si="7511">AP917+AT917</f>
        <v>25952</v>
      </c>
      <c r="AY917" s="148"/>
      <c r="AZ917" s="148"/>
      <c r="BA917" s="148"/>
      <c r="BB917" s="148"/>
      <c r="BC917" s="6">
        <f>AU917+AY917</f>
        <v>0</v>
      </c>
      <c r="BD917" s="6">
        <f t="shared" ref="BD917" si="7512">AV917+AZ917</f>
        <v>0</v>
      </c>
      <c r="BE917" s="6">
        <f t="shared" ref="BE917" si="7513">AW917+BA917</f>
        <v>25952</v>
      </c>
      <c r="BF917" s="6">
        <f t="shared" ref="BF917" si="7514">AX917+BB917</f>
        <v>25952</v>
      </c>
      <c r="BG917" s="148"/>
      <c r="BH917" s="148"/>
      <c r="BI917" s="148"/>
      <c r="BJ917" s="148"/>
      <c r="BK917" s="6">
        <f>BC917+BG917</f>
        <v>0</v>
      </c>
      <c r="BL917" s="6">
        <f t="shared" ref="BL917" si="7515">BD917+BH917</f>
        <v>0</v>
      </c>
      <c r="BM917" s="6">
        <f t="shared" ref="BM917" si="7516">BE917+BI917</f>
        <v>25952</v>
      </c>
      <c r="BN917" s="6">
        <f t="shared" ref="BN917" si="7517">BF917+BJ917</f>
        <v>25952</v>
      </c>
      <c r="BO917" s="148"/>
      <c r="BP917" s="148"/>
      <c r="BQ917" s="148"/>
      <c r="BR917" s="148"/>
      <c r="BS917" s="6">
        <f>BK917+BO917</f>
        <v>0</v>
      </c>
      <c r="BT917" s="6">
        <f t="shared" ref="BT917" si="7518">BL917+BP917</f>
        <v>0</v>
      </c>
      <c r="BU917" s="6">
        <f t="shared" ref="BU917" si="7519">BM917+BQ917</f>
        <v>25952</v>
      </c>
      <c r="BV917" s="6">
        <f t="shared" ref="BV917" si="7520">BN917+BR917</f>
        <v>25952</v>
      </c>
    </row>
    <row r="918" spans="1:74" s="5" customFormat="1" ht="50.4">
      <c r="A918" s="97" t="s">
        <v>557</v>
      </c>
      <c r="B918" s="98">
        <v>915</v>
      </c>
      <c r="C918" s="99" t="s">
        <v>84</v>
      </c>
      <c r="D918" s="99" t="s">
        <v>30</v>
      </c>
      <c r="E918" s="10" t="s">
        <v>740</v>
      </c>
      <c r="F918" s="10"/>
      <c r="G918" s="6">
        <f>G919</f>
        <v>0</v>
      </c>
      <c r="H918" s="6">
        <f t="shared" ref="H918:W919" si="7521">H919</f>
        <v>0</v>
      </c>
      <c r="I918" s="6">
        <f t="shared" si="7521"/>
        <v>952</v>
      </c>
      <c r="J918" s="6">
        <f t="shared" si="7521"/>
        <v>952</v>
      </c>
      <c r="K918" s="148">
        <f t="shared" si="7521"/>
        <v>0</v>
      </c>
      <c r="L918" s="148">
        <f t="shared" si="7521"/>
        <v>0</v>
      </c>
      <c r="M918" s="148">
        <f t="shared" si="7521"/>
        <v>0</v>
      </c>
      <c r="N918" s="148">
        <f t="shared" si="7521"/>
        <v>0</v>
      </c>
      <c r="O918" s="6">
        <f t="shared" si="7521"/>
        <v>0</v>
      </c>
      <c r="P918" s="6">
        <f t="shared" si="7521"/>
        <v>0</v>
      </c>
      <c r="Q918" s="6">
        <f t="shared" si="7521"/>
        <v>952</v>
      </c>
      <c r="R918" s="6">
        <f t="shared" si="7521"/>
        <v>952</v>
      </c>
      <c r="S918" s="148">
        <f t="shared" si="7521"/>
        <v>0</v>
      </c>
      <c r="T918" s="148">
        <f t="shared" si="7521"/>
        <v>0</v>
      </c>
      <c r="U918" s="148">
        <f t="shared" si="7521"/>
        <v>0</v>
      </c>
      <c r="V918" s="148">
        <f t="shared" si="7521"/>
        <v>0</v>
      </c>
      <c r="W918" s="6">
        <f t="shared" si="7521"/>
        <v>0</v>
      </c>
      <c r="X918" s="6">
        <f t="shared" ref="S918:AI919" si="7522">X919</f>
        <v>0</v>
      </c>
      <c r="Y918" s="6">
        <f t="shared" si="7522"/>
        <v>952</v>
      </c>
      <c r="Z918" s="6">
        <f t="shared" si="7522"/>
        <v>952</v>
      </c>
      <c r="AA918" s="148">
        <f t="shared" si="7522"/>
        <v>0</v>
      </c>
      <c r="AB918" s="148">
        <f t="shared" si="7522"/>
        <v>0</v>
      </c>
      <c r="AC918" s="148">
        <f t="shared" si="7522"/>
        <v>0</v>
      </c>
      <c r="AD918" s="148">
        <f t="shared" si="7522"/>
        <v>0</v>
      </c>
      <c r="AE918" s="6">
        <f t="shared" si="7522"/>
        <v>0</v>
      </c>
      <c r="AF918" s="6">
        <f t="shared" si="7522"/>
        <v>0</v>
      </c>
      <c r="AG918" s="6">
        <f t="shared" si="7522"/>
        <v>952</v>
      </c>
      <c r="AH918" s="6">
        <f t="shared" si="7522"/>
        <v>952</v>
      </c>
      <c r="AI918" s="148">
        <f t="shared" si="7522"/>
        <v>0</v>
      </c>
      <c r="AJ918" s="148">
        <f t="shared" ref="AI918:AY919" si="7523">AJ919</f>
        <v>0</v>
      </c>
      <c r="AK918" s="148">
        <f t="shared" si="7523"/>
        <v>0</v>
      </c>
      <c r="AL918" s="148">
        <f t="shared" si="7523"/>
        <v>0</v>
      </c>
      <c r="AM918" s="6">
        <f t="shared" si="7523"/>
        <v>0</v>
      </c>
      <c r="AN918" s="6">
        <f t="shared" si="7523"/>
        <v>0</v>
      </c>
      <c r="AO918" s="6">
        <f t="shared" si="7523"/>
        <v>952</v>
      </c>
      <c r="AP918" s="6">
        <f t="shared" si="7523"/>
        <v>952</v>
      </c>
      <c r="AQ918" s="148">
        <f t="shared" si="7523"/>
        <v>0</v>
      </c>
      <c r="AR918" s="148">
        <f t="shared" si="7523"/>
        <v>0</v>
      </c>
      <c r="AS918" s="148">
        <f t="shared" si="7523"/>
        <v>0</v>
      </c>
      <c r="AT918" s="148">
        <f t="shared" si="7523"/>
        <v>0</v>
      </c>
      <c r="AU918" s="6">
        <f t="shared" si="7523"/>
        <v>0</v>
      </c>
      <c r="AV918" s="6">
        <f t="shared" si="7523"/>
        <v>0</v>
      </c>
      <c r="AW918" s="6">
        <f t="shared" si="7523"/>
        <v>952</v>
      </c>
      <c r="AX918" s="6">
        <f t="shared" si="7523"/>
        <v>952</v>
      </c>
      <c r="AY918" s="148">
        <f t="shared" si="7523"/>
        <v>0</v>
      </c>
      <c r="AZ918" s="148">
        <f t="shared" ref="AY918:BO919" si="7524">AZ919</f>
        <v>0</v>
      </c>
      <c r="BA918" s="148">
        <f t="shared" si="7524"/>
        <v>0</v>
      </c>
      <c r="BB918" s="148">
        <f t="shared" si="7524"/>
        <v>0</v>
      </c>
      <c r="BC918" s="6">
        <f t="shared" si="7524"/>
        <v>0</v>
      </c>
      <c r="BD918" s="6">
        <f t="shared" si="7524"/>
        <v>0</v>
      </c>
      <c r="BE918" s="6">
        <f t="shared" si="7524"/>
        <v>952</v>
      </c>
      <c r="BF918" s="6">
        <f t="shared" si="7524"/>
        <v>952</v>
      </c>
      <c r="BG918" s="148">
        <f t="shared" si="7524"/>
        <v>0</v>
      </c>
      <c r="BH918" s="148">
        <f t="shared" si="7524"/>
        <v>0</v>
      </c>
      <c r="BI918" s="148">
        <f t="shared" si="7524"/>
        <v>0</v>
      </c>
      <c r="BJ918" s="148">
        <f t="shared" si="7524"/>
        <v>0</v>
      </c>
      <c r="BK918" s="6">
        <f t="shared" si="7524"/>
        <v>0</v>
      </c>
      <c r="BL918" s="6">
        <f t="shared" si="7524"/>
        <v>0</v>
      </c>
      <c r="BM918" s="6">
        <f t="shared" si="7524"/>
        <v>952</v>
      </c>
      <c r="BN918" s="6">
        <f t="shared" si="7524"/>
        <v>952</v>
      </c>
      <c r="BO918" s="148">
        <f t="shared" si="7524"/>
        <v>0</v>
      </c>
      <c r="BP918" s="148">
        <f t="shared" ref="BO918:BV919" si="7525">BP919</f>
        <v>0</v>
      </c>
      <c r="BQ918" s="148">
        <f t="shared" si="7525"/>
        <v>0</v>
      </c>
      <c r="BR918" s="148">
        <f t="shared" si="7525"/>
        <v>0</v>
      </c>
      <c r="BS918" s="6">
        <f t="shared" si="7525"/>
        <v>0</v>
      </c>
      <c r="BT918" s="6">
        <f t="shared" si="7525"/>
        <v>0</v>
      </c>
      <c r="BU918" s="6">
        <f t="shared" si="7525"/>
        <v>952</v>
      </c>
      <c r="BV918" s="6">
        <f t="shared" si="7525"/>
        <v>952</v>
      </c>
    </row>
    <row r="919" spans="1:74" s="5" customFormat="1">
      <c r="A919" s="97" t="s">
        <v>40</v>
      </c>
      <c r="B919" s="98">
        <v>915</v>
      </c>
      <c r="C919" s="99" t="s">
        <v>84</v>
      </c>
      <c r="D919" s="99" t="s">
        <v>30</v>
      </c>
      <c r="E919" s="10" t="s">
        <v>740</v>
      </c>
      <c r="F919" s="10" t="s">
        <v>41</v>
      </c>
      <c r="G919" s="6">
        <f>G920</f>
        <v>0</v>
      </c>
      <c r="H919" s="6">
        <f t="shared" si="7521"/>
        <v>0</v>
      </c>
      <c r="I919" s="6">
        <f t="shared" si="7521"/>
        <v>952</v>
      </c>
      <c r="J919" s="6">
        <f t="shared" si="7521"/>
        <v>952</v>
      </c>
      <c r="K919" s="148">
        <f t="shared" si="7521"/>
        <v>0</v>
      </c>
      <c r="L919" s="148">
        <f t="shared" si="7521"/>
        <v>0</v>
      </c>
      <c r="M919" s="148">
        <f t="shared" si="7521"/>
        <v>0</v>
      </c>
      <c r="N919" s="148">
        <f t="shared" si="7521"/>
        <v>0</v>
      </c>
      <c r="O919" s="6">
        <f t="shared" si="7521"/>
        <v>0</v>
      </c>
      <c r="P919" s="6">
        <f t="shared" si="7521"/>
        <v>0</v>
      </c>
      <c r="Q919" s="6">
        <f t="shared" si="7521"/>
        <v>952</v>
      </c>
      <c r="R919" s="6">
        <f t="shared" si="7521"/>
        <v>952</v>
      </c>
      <c r="S919" s="148">
        <f t="shared" si="7522"/>
        <v>0</v>
      </c>
      <c r="T919" s="148">
        <f t="shared" si="7522"/>
        <v>0</v>
      </c>
      <c r="U919" s="148">
        <f t="shared" si="7522"/>
        <v>0</v>
      </c>
      <c r="V919" s="148">
        <f t="shared" si="7522"/>
        <v>0</v>
      </c>
      <c r="W919" s="6">
        <f t="shared" si="7522"/>
        <v>0</v>
      </c>
      <c r="X919" s="6">
        <f t="shared" si="7522"/>
        <v>0</v>
      </c>
      <c r="Y919" s="6">
        <f t="shared" si="7522"/>
        <v>952</v>
      </c>
      <c r="Z919" s="6">
        <f t="shared" si="7522"/>
        <v>952</v>
      </c>
      <c r="AA919" s="148">
        <f t="shared" si="7522"/>
        <v>0</v>
      </c>
      <c r="AB919" s="148">
        <f t="shared" si="7522"/>
        <v>0</v>
      </c>
      <c r="AC919" s="148">
        <f t="shared" si="7522"/>
        <v>0</v>
      </c>
      <c r="AD919" s="148">
        <f t="shared" si="7522"/>
        <v>0</v>
      </c>
      <c r="AE919" s="6">
        <f t="shared" si="7522"/>
        <v>0</v>
      </c>
      <c r="AF919" s="6">
        <f t="shared" si="7522"/>
        <v>0</v>
      </c>
      <c r="AG919" s="6">
        <f t="shared" si="7522"/>
        <v>952</v>
      </c>
      <c r="AH919" s="6">
        <f t="shared" si="7522"/>
        <v>952</v>
      </c>
      <c r="AI919" s="148">
        <f t="shared" si="7523"/>
        <v>0</v>
      </c>
      <c r="AJ919" s="148">
        <f t="shared" si="7523"/>
        <v>0</v>
      </c>
      <c r="AK919" s="148">
        <f t="shared" si="7523"/>
        <v>0</v>
      </c>
      <c r="AL919" s="148">
        <f t="shared" si="7523"/>
        <v>0</v>
      </c>
      <c r="AM919" s="6">
        <f t="shared" si="7523"/>
        <v>0</v>
      </c>
      <c r="AN919" s="6">
        <f t="shared" si="7523"/>
        <v>0</v>
      </c>
      <c r="AO919" s="6">
        <f t="shared" si="7523"/>
        <v>952</v>
      </c>
      <c r="AP919" s="6">
        <f t="shared" si="7523"/>
        <v>952</v>
      </c>
      <c r="AQ919" s="148">
        <f t="shared" si="7523"/>
        <v>0</v>
      </c>
      <c r="AR919" s="148">
        <f t="shared" si="7523"/>
        <v>0</v>
      </c>
      <c r="AS919" s="148">
        <f t="shared" si="7523"/>
        <v>0</v>
      </c>
      <c r="AT919" s="148">
        <f t="shared" si="7523"/>
        <v>0</v>
      </c>
      <c r="AU919" s="6">
        <f t="shared" si="7523"/>
        <v>0</v>
      </c>
      <c r="AV919" s="6">
        <f t="shared" si="7523"/>
        <v>0</v>
      </c>
      <c r="AW919" s="6">
        <f t="shared" si="7523"/>
        <v>952</v>
      </c>
      <c r="AX919" s="6">
        <f t="shared" si="7523"/>
        <v>952</v>
      </c>
      <c r="AY919" s="148">
        <f t="shared" si="7524"/>
        <v>0</v>
      </c>
      <c r="AZ919" s="148">
        <f t="shared" si="7524"/>
        <v>0</v>
      </c>
      <c r="BA919" s="148">
        <f t="shared" si="7524"/>
        <v>0</v>
      </c>
      <c r="BB919" s="148">
        <f t="shared" si="7524"/>
        <v>0</v>
      </c>
      <c r="BC919" s="6">
        <f t="shared" si="7524"/>
        <v>0</v>
      </c>
      <c r="BD919" s="6">
        <f t="shared" si="7524"/>
        <v>0</v>
      </c>
      <c r="BE919" s="6">
        <f t="shared" si="7524"/>
        <v>952</v>
      </c>
      <c r="BF919" s="6">
        <f t="shared" si="7524"/>
        <v>952</v>
      </c>
      <c r="BG919" s="148">
        <f t="shared" si="7524"/>
        <v>0</v>
      </c>
      <c r="BH919" s="148">
        <f t="shared" si="7524"/>
        <v>0</v>
      </c>
      <c r="BI919" s="148">
        <f t="shared" si="7524"/>
        <v>0</v>
      </c>
      <c r="BJ919" s="148">
        <f t="shared" si="7524"/>
        <v>0</v>
      </c>
      <c r="BK919" s="6">
        <f t="shared" si="7524"/>
        <v>0</v>
      </c>
      <c r="BL919" s="6">
        <f t="shared" si="7524"/>
        <v>0</v>
      </c>
      <c r="BM919" s="6">
        <f t="shared" si="7524"/>
        <v>952</v>
      </c>
      <c r="BN919" s="6">
        <f t="shared" si="7524"/>
        <v>952</v>
      </c>
      <c r="BO919" s="148">
        <f t="shared" si="7525"/>
        <v>0</v>
      </c>
      <c r="BP919" s="148">
        <f t="shared" si="7525"/>
        <v>0</v>
      </c>
      <c r="BQ919" s="148">
        <f t="shared" si="7525"/>
        <v>0</v>
      </c>
      <c r="BR919" s="148">
        <f t="shared" si="7525"/>
        <v>0</v>
      </c>
      <c r="BS919" s="6">
        <f t="shared" si="7525"/>
        <v>0</v>
      </c>
      <c r="BT919" s="6">
        <f t="shared" si="7525"/>
        <v>0</v>
      </c>
      <c r="BU919" s="6">
        <f t="shared" si="7525"/>
        <v>952</v>
      </c>
      <c r="BV919" s="6">
        <f t="shared" si="7525"/>
        <v>952</v>
      </c>
    </row>
    <row r="920" spans="1:74" ht="33.6">
      <c r="A920" s="97" t="s">
        <v>310</v>
      </c>
      <c r="B920" s="98">
        <v>915</v>
      </c>
      <c r="C920" s="99" t="s">
        <v>84</v>
      </c>
      <c r="D920" s="99" t="s">
        <v>30</v>
      </c>
      <c r="E920" s="10" t="s">
        <v>740</v>
      </c>
      <c r="F920" s="10" t="s">
        <v>559</v>
      </c>
      <c r="G920" s="6"/>
      <c r="H920" s="6"/>
      <c r="I920" s="6">
        <f>952</f>
        <v>952</v>
      </c>
      <c r="J920" s="6">
        <v>952</v>
      </c>
      <c r="K920" s="148"/>
      <c r="L920" s="148"/>
      <c r="M920" s="148"/>
      <c r="N920" s="148"/>
      <c r="O920" s="6">
        <f>G920+K920</f>
        <v>0</v>
      </c>
      <c r="P920" s="6">
        <f t="shared" ref="P920" si="7526">H920+L920</f>
        <v>0</v>
      </c>
      <c r="Q920" s="6">
        <f t="shared" ref="Q920" si="7527">I920+M920</f>
        <v>952</v>
      </c>
      <c r="R920" s="6">
        <f t="shared" ref="R920" si="7528">J920+N920</f>
        <v>952</v>
      </c>
      <c r="S920" s="148"/>
      <c r="T920" s="148"/>
      <c r="U920" s="148"/>
      <c r="V920" s="148"/>
      <c r="W920" s="6">
        <f>O920+S920</f>
        <v>0</v>
      </c>
      <c r="X920" s="6">
        <f t="shared" ref="X920" si="7529">P920+T920</f>
        <v>0</v>
      </c>
      <c r="Y920" s="6">
        <f t="shared" ref="Y920" si="7530">Q920+U920</f>
        <v>952</v>
      </c>
      <c r="Z920" s="6">
        <f t="shared" ref="Z920" si="7531">R920+V920</f>
        <v>952</v>
      </c>
      <c r="AA920" s="148"/>
      <c r="AB920" s="148"/>
      <c r="AC920" s="148"/>
      <c r="AD920" s="148"/>
      <c r="AE920" s="6">
        <f>W920+AA920</f>
        <v>0</v>
      </c>
      <c r="AF920" s="6">
        <f t="shared" ref="AF920" si="7532">X920+AB920</f>
        <v>0</v>
      </c>
      <c r="AG920" s="6">
        <f t="shared" ref="AG920" si="7533">Y920+AC920</f>
        <v>952</v>
      </c>
      <c r="AH920" s="6">
        <f t="shared" ref="AH920" si="7534">Z920+AD920</f>
        <v>952</v>
      </c>
      <c r="AI920" s="148"/>
      <c r="AJ920" s="148"/>
      <c r="AK920" s="148"/>
      <c r="AL920" s="148"/>
      <c r="AM920" s="6">
        <f>AE920+AI920</f>
        <v>0</v>
      </c>
      <c r="AN920" s="6">
        <f t="shared" ref="AN920" si="7535">AF920+AJ920</f>
        <v>0</v>
      </c>
      <c r="AO920" s="6">
        <f t="shared" ref="AO920" si="7536">AG920+AK920</f>
        <v>952</v>
      </c>
      <c r="AP920" s="6">
        <f t="shared" ref="AP920" si="7537">AH920+AL920</f>
        <v>952</v>
      </c>
      <c r="AQ920" s="148"/>
      <c r="AR920" s="148"/>
      <c r="AS920" s="148"/>
      <c r="AT920" s="148"/>
      <c r="AU920" s="6">
        <f>AM920+AQ920</f>
        <v>0</v>
      </c>
      <c r="AV920" s="6">
        <f t="shared" ref="AV920" si="7538">AN920+AR920</f>
        <v>0</v>
      </c>
      <c r="AW920" s="6">
        <f t="shared" ref="AW920" si="7539">AO920+AS920</f>
        <v>952</v>
      </c>
      <c r="AX920" s="6">
        <f t="shared" ref="AX920" si="7540">AP920+AT920</f>
        <v>952</v>
      </c>
      <c r="AY920" s="148"/>
      <c r="AZ920" s="148"/>
      <c r="BA920" s="148"/>
      <c r="BB920" s="148"/>
      <c r="BC920" s="6">
        <f>AU920+AY920</f>
        <v>0</v>
      </c>
      <c r="BD920" s="6">
        <f t="shared" ref="BD920" si="7541">AV920+AZ920</f>
        <v>0</v>
      </c>
      <c r="BE920" s="6">
        <f t="shared" ref="BE920" si="7542">AW920+BA920</f>
        <v>952</v>
      </c>
      <c r="BF920" s="6">
        <f t="shared" ref="BF920" si="7543">AX920+BB920</f>
        <v>952</v>
      </c>
      <c r="BG920" s="148"/>
      <c r="BH920" s="148"/>
      <c r="BI920" s="148"/>
      <c r="BJ920" s="148"/>
      <c r="BK920" s="6">
        <f>BC920+BG920</f>
        <v>0</v>
      </c>
      <c r="BL920" s="6">
        <f t="shared" ref="BL920" si="7544">BD920+BH920</f>
        <v>0</v>
      </c>
      <c r="BM920" s="6">
        <f t="shared" ref="BM920" si="7545">BE920+BI920</f>
        <v>952</v>
      </c>
      <c r="BN920" s="6">
        <f t="shared" ref="BN920" si="7546">BF920+BJ920</f>
        <v>952</v>
      </c>
      <c r="BO920" s="148"/>
      <c r="BP920" s="148"/>
      <c r="BQ920" s="148"/>
      <c r="BR920" s="148"/>
      <c r="BS920" s="6">
        <f>BK920+BO920</f>
        <v>0</v>
      </c>
      <c r="BT920" s="6">
        <f t="shared" ref="BT920" si="7547">BL920+BP920</f>
        <v>0</v>
      </c>
      <c r="BU920" s="6">
        <f t="shared" ref="BU920" si="7548">BM920+BQ920</f>
        <v>952</v>
      </c>
      <c r="BV920" s="6">
        <f t="shared" ref="BV920" si="7549">BN920+BR920</f>
        <v>952</v>
      </c>
    </row>
    <row r="921" spans="1:74">
      <c r="A921" s="97"/>
      <c r="B921" s="98"/>
      <c r="C921" s="99"/>
      <c r="D921" s="99"/>
      <c r="E921" s="10"/>
      <c r="F921" s="10"/>
      <c r="G921" s="6"/>
      <c r="H921" s="6"/>
      <c r="I921" s="6"/>
      <c r="J921" s="6"/>
      <c r="K921" s="148"/>
      <c r="L921" s="148"/>
      <c r="M921" s="148"/>
      <c r="N921" s="148"/>
      <c r="O921" s="6"/>
      <c r="P921" s="6"/>
      <c r="Q921" s="6"/>
      <c r="R921" s="6"/>
      <c r="S921" s="148"/>
      <c r="T921" s="148"/>
      <c r="U921" s="148"/>
      <c r="V921" s="148"/>
      <c r="W921" s="6"/>
      <c r="X921" s="6"/>
      <c r="Y921" s="6"/>
      <c r="Z921" s="6"/>
      <c r="AA921" s="148"/>
      <c r="AB921" s="148"/>
      <c r="AC921" s="148"/>
      <c r="AD921" s="148"/>
      <c r="AE921" s="6"/>
      <c r="AF921" s="6"/>
      <c r="AG921" s="6"/>
      <c r="AH921" s="6"/>
      <c r="AI921" s="148"/>
      <c r="AJ921" s="148"/>
      <c r="AK921" s="148"/>
      <c r="AL921" s="148"/>
      <c r="AM921" s="6"/>
      <c r="AN921" s="6"/>
      <c r="AO921" s="6"/>
      <c r="AP921" s="6"/>
      <c r="AQ921" s="148"/>
      <c r="AR921" s="148"/>
      <c r="AS921" s="148"/>
      <c r="AT921" s="148"/>
      <c r="AU921" s="6"/>
      <c r="AV921" s="6"/>
      <c r="AW921" s="6"/>
      <c r="AX921" s="6"/>
      <c r="AY921" s="148"/>
      <c r="AZ921" s="148"/>
      <c r="BA921" s="148"/>
      <c r="BB921" s="148"/>
      <c r="BC921" s="6"/>
      <c r="BD921" s="6"/>
      <c r="BE921" s="6"/>
      <c r="BF921" s="6"/>
      <c r="BG921" s="148"/>
      <c r="BH921" s="148"/>
      <c r="BI921" s="148"/>
      <c r="BJ921" s="148"/>
      <c r="BK921" s="6"/>
      <c r="BL921" s="6"/>
      <c r="BM921" s="6"/>
      <c r="BN921" s="6"/>
      <c r="BO921" s="148"/>
      <c r="BP921" s="148"/>
      <c r="BQ921" s="148"/>
      <c r="BR921" s="148"/>
      <c r="BS921" s="6"/>
      <c r="BT921" s="6"/>
      <c r="BU921" s="6"/>
      <c r="BV921" s="6"/>
    </row>
    <row r="922" spans="1:74" ht="17.399999999999999">
      <c r="A922" s="20" t="s">
        <v>106</v>
      </c>
      <c r="B922" s="48">
        <v>915</v>
      </c>
      <c r="C922" s="48" t="s">
        <v>84</v>
      </c>
      <c r="D922" s="48" t="s">
        <v>1</v>
      </c>
      <c r="E922" s="20"/>
      <c r="F922" s="82"/>
      <c r="G922" s="27">
        <f>G923+G933</f>
        <v>2310</v>
      </c>
      <c r="H922" s="27">
        <f>H923+H933</f>
        <v>0</v>
      </c>
      <c r="I922" s="27">
        <f>I923+I933</f>
        <v>2310</v>
      </c>
      <c r="J922" s="27">
        <f>J923+J933</f>
        <v>0</v>
      </c>
      <c r="K922" s="158">
        <f t="shared" ref="K922:R922" si="7550">K923+K933</f>
        <v>0</v>
      </c>
      <c r="L922" s="158">
        <f t="shared" si="7550"/>
        <v>0</v>
      </c>
      <c r="M922" s="158">
        <f t="shared" si="7550"/>
        <v>0</v>
      </c>
      <c r="N922" s="158">
        <f t="shared" si="7550"/>
        <v>0</v>
      </c>
      <c r="O922" s="27">
        <f t="shared" si="7550"/>
        <v>2310</v>
      </c>
      <c r="P922" s="27">
        <f t="shared" si="7550"/>
        <v>0</v>
      </c>
      <c r="Q922" s="27">
        <f t="shared" si="7550"/>
        <v>2310</v>
      </c>
      <c r="R922" s="27">
        <f t="shared" si="7550"/>
        <v>0</v>
      </c>
      <c r="S922" s="158">
        <f t="shared" ref="S922:Z922" si="7551">S923+S933</f>
        <v>0</v>
      </c>
      <c r="T922" s="158">
        <f t="shared" si="7551"/>
        <v>0</v>
      </c>
      <c r="U922" s="158">
        <f t="shared" si="7551"/>
        <v>0</v>
      </c>
      <c r="V922" s="158">
        <f t="shared" si="7551"/>
        <v>0</v>
      </c>
      <c r="W922" s="27">
        <f t="shared" si="7551"/>
        <v>2310</v>
      </c>
      <c r="X922" s="27">
        <f t="shared" si="7551"/>
        <v>0</v>
      </c>
      <c r="Y922" s="27">
        <f t="shared" si="7551"/>
        <v>2310</v>
      </c>
      <c r="Z922" s="27">
        <f t="shared" si="7551"/>
        <v>0</v>
      </c>
      <c r="AA922" s="158">
        <f t="shared" ref="AA922:AH922" si="7552">AA923+AA933</f>
        <v>0</v>
      </c>
      <c r="AB922" s="158">
        <f t="shared" si="7552"/>
        <v>0</v>
      </c>
      <c r="AC922" s="158">
        <f t="shared" si="7552"/>
        <v>0</v>
      </c>
      <c r="AD922" s="158">
        <f t="shared" si="7552"/>
        <v>0</v>
      </c>
      <c r="AE922" s="27">
        <f t="shared" si="7552"/>
        <v>2310</v>
      </c>
      <c r="AF922" s="27">
        <f t="shared" si="7552"/>
        <v>0</v>
      </c>
      <c r="AG922" s="27">
        <f t="shared" si="7552"/>
        <v>2310</v>
      </c>
      <c r="AH922" s="27">
        <f t="shared" si="7552"/>
        <v>0</v>
      </c>
      <c r="AI922" s="158">
        <f t="shared" ref="AI922:AP922" si="7553">AI923+AI933</f>
        <v>0</v>
      </c>
      <c r="AJ922" s="158">
        <f t="shared" si="7553"/>
        <v>0</v>
      </c>
      <c r="AK922" s="158">
        <f t="shared" si="7553"/>
        <v>0</v>
      </c>
      <c r="AL922" s="158">
        <f t="shared" si="7553"/>
        <v>0</v>
      </c>
      <c r="AM922" s="27">
        <f t="shared" si="7553"/>
        <v>2310</v>
      </c>
      <c r="AN922" s="27">
        <f t="shared" si="7553"/>
        <v>0</v>
      </c>
      <c r="AO922" s="27">
        <f t="shared" si="7553"/>
        <v>2310</v>
      </c>
      <c r="AP922" s="27">
        <f t="shared" si="7553"/>
        <v>0</v>
      </c>
      <c r="AQ922" s="158">
        <f t="shared" ref="AQ922:AX922" si="7554">AQ923+AQ933</f>
        <v>0</v>
      </c>
      <c r="AR922" s="158">
        <f t="shared" si="7554"/>
        <v>0</v>
      </c>
      <c r="AS922" s="158">
        <f t="shared" si="7554"/>
        <v>0</v>
      </c>
      <c r="AT922" s="158">
        <f t="shared" si="7554"/>
        <v>0</v>
      </c>
      <c r="AU922" s="27">
        <f t="shared" si="7554"/>
        <v>2310</v>
      </c>
      <c r="AV922" s="27">
        <f t="shared" si="7554"/>
        <v>0</v>
      </c>
      <c r="AW922" s="27">
        <f t="shared" si="7554"/>
        <v>2310</v>
      </c>
      <c r="AX922" s="27">
        <f t="shared" si="7554"/>
        <v>0</v>
      </c>
      <c r="AY922" s="158">
        <f t="shared" ref="AY922:BF922" si="7555">AY923+AY933</f>
        <v>0</v>
      </c>
      <c r="AZ922" s="158">
        <f t="shared" si="7555"/>
        <v>0</v>
      </c>
      <c r="BA922" s="158">
        <f t="shared" si="7555"/>
        <v>0</v>
      </c>
      <c r="BB922" s="158">
        <f t="shared" si="7555"/>
        <v>0</v>
      </c>
      <c r="BC922" s="27">
        <f t="shared" si="7555"/>
        <v>2310</v>
      </c>
      <c r="BD922" s="27">
        <f t="shared" si="7555"/>
        <v>0</v>
      </c>
      <c r="BE922" s="27">
        <f t="shared" si="7555"/>
        <v>2310</v>
      </c>
      <c r="BF922" s="27">
        <f t="shared" si="7555"/>
        <v>0</v>
      </c>
      <c r="BG922" s="158">
        <f t="shared" ref="BG922:BN922" si="7556">BG923+BG933</f>
        <v>0</v>
      </c>
      <c r="BH922" s="158">
        <f t="shared" si="7556"/>
        <v>0</v>
      </c>
      <c r="BI922" s="158">
        <f t="shared" si="7556"/>
        <v>0</v>
      </c>
      <c r="BJ922" s="158">
        <f t="shared" si="7556"/>
        <v>0</v>
      </c>
      <c r="BK922" s="27">
        <f t="shared" si="7556"/>
        <v>2310</v>
      </c>
      <c r="BL922" s="27">
        <f t="shared" si="7556"/>
        <v>0</v>
      </c>
      <c r="BM922" s="27">
        <f t="shared" si="7556"/>
        <v>2310</v>
      </c>
      <c r="BN922" s="27">
        <f t="shared" si="7556"/>
        <v>0</v>
      </c>
      <c r="BO922" s="158">
        <f t="shared" ref="BO922:BV922" si="7557">BO923+BO933</f>
        <v>0</v>
      </c>
      <c r="BP922" s="158">
        <f t="shared" si="7557"/>
        <v>0</v>
      </c>
      <c r="BQ922" s="158">
        <f t="shared" si="7557"/>
        <v>0</v>
      </c>
      <c r="BR922" s="158">
        <f t="shared" si="7557"/>
        <v>0</v>
      </c>
      <c r="BS922" s="27">
        <f t="shared" si="7557"/>
        <v>2310</v>
      </c>
      <c r="BT922" s="27">
        <f t="shared" si="7557"/>
        <v>0</v>
      </c>
      <c r="BU922" s="27">
        <f t="shared" si="7557"/>
        <v>2310</v>
      </c>
      <c r="BV922" s="27">
        <f t="shared" si="7557"/>
        <v>0</v>
      </c>
    </row>
    <row r="923" spans="1:74" ht="50.4">
      <c r="A923" s="8" t="s">
        <v>366</v>
      </c>
      <c r="B923" s="10" t="s">
        <v>190</v>
      </c>
      <c r="C923" s="12">
        <v>10</v>
      </c>
      <c r="D923" s="10" t="s">
        <v>1</v>
      </c>
      <c r="E923" s="10" t="s">
        <v>215</v>
      </c>
      <c r="F923" s="10"/>
      <c r="G923" s="6">
        <f>G924</f>
        <v>2310</v>
      </c>
      <c r="H923" s="6">
        <f t="shared" ref="H923:BS923" si="7558">H924</f>
        <v>0</v>
      </c>
      <c r="I923" s="6">
        <f t="shared" si="7558"/>
        <v>0</v>
      </c>
      <c r="J923" s="6">
        <f t="shared" si="7558"/>
        <v>0</v>
      </c>
      <c r="K923" s="148">
        <f t="shared" si="7558"/>
        <v>0</v>
      </c>
      <c r="L923" s="148">
        <f t="shared" si="7558"/>
        <v>0</v>
      </c>
      <c r="M923" s="148">
        <f t="shared" si="7558"/>
        <v>0</v>
      </c>
      <c r="N923" s="148">
        <f t="shared" si="7558"/>
        <v>0</v>
      </c>
      <c r="O923" s="6">
        <f t="shared" si="7558"/>
        <v>2310</v>
      </c>
      <c r="P923" s="6">
        <f t="shared" si="7558"/>
        <v>0</v>
      </c>
      <c r="Q923" s="6">
        <f t="shared" si="7558"/>
        <v>0</v>
      </c>
      <c r="R923" s="6">
        <f t="shared" si="7558"/>
        <v>0</v>
      </c>
      <c r="S923" s="148">
        <f t="shared" si="7558"/>
        <v>0</v>
      </c>
      <c r="T923" s="148">
        <f t="shared" si="7558"/>
        <v>0</v>
      </c>
      <c r="U923" s="148">
        <f t="shared" si="7558"/>
        <v>0</v>
      </c>
      <c r="V923" s="148">
        <f t="shared" si="7558"/>
        <v>0</v>
      </c>
      <c r="W923" s="6">
        <f t="shared" si="7558"/>
        <v>2310</v>
      </c>
      <c r="X923" s="6">
        <f t="shared" si="7558"/>
        <v>0</v>
      </c>
      <c r="Y923" s="6">
        <f t="shared" si="7558"/>
        <v>0</v>
      </c>
      <c r="Z923" s="6">
        <f t="shared" si="7558"/>
        <v>0</v>
      </c>
      <c r="AA923" s="148">
        <f t="shared" si="7558"/>
        <v>0</v>
      </c>
      <c r="AB923" s="148">
        <f t="shared" si="7558"/>
        <v>0</v>
      </c>
      <c r="AC923" s="148">
        <f t="shared" si="7558"/>
        <v>0</v>
      </c>
      <c r="AD923" s="148">
        <f t="shared" si="7558"/>
        <v>0</v>
      </c>
      <c r="AE923" s="6">
        <f t="shared" si="7558"/>
        <v>2310</v>
      </c>
      <c r="AF923" s="6">
        <f t="shared" si="7558"/>
        <v>0</v>
      </c>
      <c r="AG923" s="6">
        <f t="shared" si="7558"/>
        <v>0</v>
      </c>
      <c r="AH923" s="6">
        <f t="shared" si="7558"/>
        <v>0</v>
      </c>
      <c r="AI923" s="148">
        <f t="shared" si="7558"/>
        <v>0</v>
      </c>
      <c r="AJ923" s="148">
        <f t="shared" si="7558"/>
        <v>0</v>
      </c>
      <c r="AK923" s="148">
        <f t="shared" si="7558"/>
        <v>0</v>
      </c>
      <c r="AL923" s="148">
        <f t="shared" si="7558"/>
        <v>0</v>
      </c>
      <c r="AM923" s="6">
        <f t="shared" si="7558"/>
        <v>2310</v>
      </c>
      <c r="AN923" s="6">
        <f t="shared" si="7558"/>
        <v>0</v>
      </c>
      <c r="AO923" s="6">
        <f t="shared" si="7558"/>
        <v>0</v>
      </c>
      <c r="AP923" s="6">
        <f t="shared" si="7558"/>
        <v>0</v>
      </c>
      <c r="AQ923" s="148">
        <f t="shared" si="7558"/>
        <v>0</v>
      </c>
      <c r="AR923" s="148">
        <f t="shared" si="7558"/>
        <v>0</v>
      </c>
      <c r="AS923" s="148">
        <f t="shared" si="7558"/>
        <v>0</v>
      </c>
      <c r="AT923" s="148">
        <f t="shared" si="7558"/>
        <v>0</v>
      </c>
      <c r="AU923" s="6">
        <f t="shared" si="7558"/>
        <v>2310</v>
      </c>
      <c r="AV923" s="6">
        <f t="shared" si="7558"/>
        <v>0</v>
      </c>
      <c r="AW923" s="6">
        <f t="shared" si="7558"/>
        <v>0</v>
      </c>
      <c r="AX923" s="6">
        <f t="shared" si="7558"/>
        <v>0</v>
      </c>
      <c r="AY923" s="148">
        <f t="shared" si="7558"/>
        <v>0</v>
      </c>
      <c r="AZ923" s="148">
        <f t="shared" si="7558"/>
        <v>0</v>
      </c>
      <c r="BA923" s="148">
        <f t="shared" si="7558"/>
        <v>0</v>
      </c>
      <c r="BB923" s="148">
        <f t="shared" si="7558"/>
        <v>0</v>
      </c>
      <c r="BC923" s="6">
        <f t="shared" si="7558"/>
        <v>2310</v>
      </c>
      <c r="BD923" s="6">
        <f t="shared" si="7558"/>
        <v>0</v>
      </c>
      <c r="BE923" s="6">
        <f t="shared" si="7558"/>
        <v>0</v>
      </c>
      <c r="BF923" s="6">
        <f t="shared" si="7558"/>
        <v>0</v>
      </c>
      <c r="BG923" s="148">
        <f t="shared" si="7558"/>
        <v>0</v>
      </c>
      <c r="BH923" s="148">
        <f t="shared" si="7558"/>
        <v>0</v>
      </c>
      <c r="BI923" s="148">
        <f t="shared" si="7558"/>
        <v>0</v>
      </c>
      <c r="BJ923" s="148">
        <f t="shared" si="7558"/>
        <v>0</v>
      </c>
      <c r="BK923" s="6">
        <f t="shared" si="7558"/>
        <v>2310</v>
      </c>
      <c r="BL923" s="6">
        <f t="shared" si="7558"/>
        <v>0</v>
      </c>
      <c r="BM923" s="6">
        <f t="shared" si="7558"/>
        <v>0</v>
      </c>
      <c r="BN923" s="6">
        <f t="shared" si="7558"/>
        <v>0</v>
      </c>
      <c r="BO923" s="148">
        <f t="shared" si="7558"/>
        <v>0</v>
      </c>
      <c r="BP923" s="148">
        <f t="shared" si="7558"/>
        <v>0</v>
      </c>
      <c r="BQ923" s="148">
        <f t="shared" si="7558"/>
        <v>0</v>
      </c>
      <c r="BR923" s="148">
        <f t="shared" si="7558"/>
        <v>0</v>
      </c>
      <c r="BS923" s="6">
        <f t="shared" si="7558"/>
        <v>2310</v>
      </c>
      <c r="BT923" s="6">
        <f t="shared" ref="BT923:BV923" si="7559">BT924</f>
        <v>0</v>
      </c>
      <c r="BU923" s="6">
        <f t="shared" si="7559"/>
        <v>0</v>
      </c>
      <c r="BV923" s="6">
        <f t="shared" si="7559"/>
        <v>0</v>
      </c>
    </row>
    <row r="924" spans="1:74">
      <c r="A924" s="65" t="s">
        <v>15</v>
      </c>
      <c r="B924" s="10" t="s">
        <v>190</v>
      </c>
      <c r="C924" s="46" t="s">
        <v>84</v>
      </c>
      <c r="D924" s="46" t="s">
        <v>1</v>
      </c>
      <c r="E924" s="46" t="s">
        <v>216</v>
      </c>
      <c r="F924" s="46"/>
      <c r="G924" s="25">
        <f t="shared" ref="G924:J924" si="7560">G925+G928</f>
        <v>2310</v>
      </c>
      <c r="H924" s="25">
        <f t="shared" si="7560"/>
        <v>0</v>
      </c>
      <c r="I924" s="25">
        <f t="shared" si="7560"/>
        <v>0</v>
      </c>
      <c r="J924" s="25">
        <f t="shared" si="7560"/>
        <v>0</v>
      </c>
      <c r="K924" s="149">
        <f t="shared" ref="K924:R924" si="7561">K925+K928</f>
        <v>0</v>
      </c>
      <c r="L924" s="149">
        <f t="shared" si="7561"/>
        <v>0</v>
      </c>
      <c r="M924" s="149">
        <f t="shared" si="7561"/>
        <v>0</v>
      </c>
      <c r="N924" s="149">
        <f t="shared" si="7561"/>
        <v>0</v>
      </c>
      <c r="O924" s="25">
        <f t="shared" si="7561"/>
        <v>2310</v>
      </c>
      <c r="P924" s="25">
        <f t="shared" si="7561"/>
        <v>0</v>
      </c>
      <c r="Q924" s="25">
        <f t="shared" si="7561"/>
        <v>0</v>
      </c>
      <c r="R924" s="25">
        <f t="shared" si="7561"/>
        <v>0</v>
      </c>
      <c r="S924" s="149">
        <f t="shared" ref="S924:Z924" si="7562">S925+S928</f>
        <v>0</v>
      </c>
      <c r="T924" s="149">
        <f t="shared" si="7562"/>
        <v>0</v>
      </c>
      <c r="U924" s="149">
        <f t="shared" si="7562"/>
        <v>0</v>
      </c>
      <c r="V924" s="149">
        <f t="shared" si="7562"/>
        <v>0</v>
      </c>
      <c r="W924" s="25">
        <f t="shared" si="7562"/>
        <v>2310</v>
      </c>
      <c r="X924" s="25">
        <f t="shared" si="7562"/>
        <v>0</v>
      </c>
      <c r="Y924" s="25">
        <f t="shared" si="7562"/>
        <v>0</v>
      </c>
      <c r="Z924" s="25">
        <f t="shared" si="7562"/>
        <v>0</v>
      </c>
      <c r="AA924" s="149">
        <f t="shared" ref="AA924:AH924" si="7563">AA925+AA928</f>
        <v>0</v>
      </c>
      <c r="AB924" s="149">
        <f t="shared" si="7563"/>
        <v>0</v>
      </c>
      <c r="AC924" s="149">
        <f t="shared" si="7563"/>
        <v>0</v>
      </c>
      <c r="AD924" s="149">
        <f t="shared" si="7563"/>
        <v>0</v>
      </c>
      <c r="AE924" s="25">
        <f t="shared" si="7563"/>
        <v>2310</v>
      </c>
      <c r="AF924" s="25">
        <f t="shared" si="7563"/>
        <v>0</v>
      </c>
      <c r="AG924" s="25">
        <f t="shared" si="7563"/>
        <v>0</v>
      </c>
      <c r="AH924" s="25">
        <f t="shared" si="7563"/>
        <v>0</v>
      </c>
      <c r="AI924" s="149">
        <f t="shared" ref="AI924:AP924" si="7564">AI925+AI928</f>
        <v>0</v>
      </c>
      <c r="AJ924" s="149">
        <f t="shared" si="7564"/>
        <v>0</v>
      </c>
      <c r="AK924" s="149">
        <f t="shared" si="7564"/>
        <v>0</v>
      </c>
      <c r="AL924" s="149">
        <f t="shared" si="7564"/>
        <v>0</v>
      </c>
      <c r="AM924" s="25">
        <f t="shared" si="7564"/>
        <v>2310</v>
      </c>
      <c r="AN924" s="25">
        <f t="shared" si="7564"/>
        <v>0</v>
      </c>
      <c r="AO924" s="25">
        <f t="shared" si="7564"/>
        <v>0</v>
      </c>
      <c r="AP924" s="25">
        <f t="shared" si="7564"/>
        <v>0</v>
      </c>
      <c r="AQ924" s="149">
        <f t="shared" ref="AQ924:AX924" si="7565">AQ925+AQ928</f>
        <v>0</v>
      </c>
      <c r="AR924" s="149">
        <f t="shared" si="7565"/>
        <v>0</v>
      </c>
      <c r="AS924" s="149">
        <f t="shared" si="7565"/>
        <v>0</v>
      </c>
      <c r="AT924" s="149">
        <f t="shared" si="7565"/>
        <v>0</v>
      </c>
      <c r="AU924" s="25">
        <f t="shared" si="7565"/>
        <v>2310</v>
      </c>
      <c r="AV924" s="25">
        <f t="shared" si="7565"/>
        <v>0</v>
      </c>
      <c r="AW924" s="25">
        <f t="shared" si="7565"/>
        <v>0</v>
      </c>
      <c r="AX924" s="25">
        <f t="shared" si="7565"/>
        <v>0</v>
      </c>
      <c r="AY924" s="149">
        <f t="shared" ref="AY924:BF924" si="7566">AY925+AY928</f>
        <v>0</v>
      </c>
      <c r="AZ924" s="149">
        <f t="shared" si="7566"/>
        <v>0</v>
      </c>
      <c r="BA924" s="149">
        <f t="shared" si="7566"/>
        <v>0</v>
      </c>
      <c r="BB924" s="149">
        <f t="shared" si="7566"/>
        <v>0</v>
      </c>
      <c r="BC924" s="25">
        <f t="shared" si="7566"/>
        <v>2310</v>
      </c>
      <c r="BD924" s="25">
        <f t="shared" si="7566"/>
        <v>0</v>
      </c>
      <c r="BE924" s="25">
        <f t="shared" si="7566"/>
        <v>0</v>
      </c>
      <c r="BF924" s="25">
        <f t="shared" si="7566"/>
        <v>0</v>
      </c>
      <c r="BG924" s="149">
        <f t="shared" ref="BG924:BN924" si="7567">BG925+BG928</f>
        <v>0</v>
      </c>
      <c r="BH924" s="149">
        <f t="shared" si="7567"/>
        <v>0</v>
      </c>
      <c r="BI924" s="149">
        <f t="shared" si="7567"/>
        <v>0</v>
      </c>
      <c r="BJ924" s="149">
        <f t="shared" si="7567"/>
        <v>0</v>
      </c>
      <c r="BK924" s="25">
        <f t="shared" si="7567"/>
        <v>2310</v>
      </c>
      <c r="BL924" s="25">
        <f t="shared" si="7567"/>
        <v>0</v>
      </c>
      <c r="BM924" s="25">
        <f t="shared" si="7567"/>
        <v>0</v>
      </c>
      <c r="BN924" s="25">
        <f t="shared" si="7567"/>
        <v>0</v>
      </c>
      <c r="BO924" s="149">
        <f t="shared" ref="BO924:BV924" si="7568">BO925+BO928</f>
        <v>0</v>
      </c>
      <c r="BP924" s="149">
        <f t="shared" si="7568"/>
        <v>0</v>
      </c>
      <c r="BQ924" s="149">
        <f t="shared" si="7568"/>
        <v>0</v>
      </c>
      <c r="BR924" s="149">
        <f t="shared" si="7568"/>
        <v>0</v>
      </c>
      <c r="BS924" s="25">
        <f t="shared" si="7568"/>
        <v>2310</v>
      </c>
      <c r="BT924" s="25">
        <f t="shared" si="7568"/>
        <v>0</v>
      </c>
      <c r="BU924" s="25">
        <f t="shared" si="7568"/>
        <v>0</v>
      </c>
      <c r="BV924" s="25">
        <f t="shared" si="7568"/>
        <v>0</v>
      </c>
    </row>
    <row r="925" spans="1:74" s="18" customFormat="1" ht="33.6" hidden="1">
      <c r="A925" s="60" t="s">
        <v>173</v>
      </c>
      <c r="B925" s="58">
        <v>915</v>
      </c>
      <c r="C925" s="58" t="s">
        <v>84</v>
      </c>
      <c r="D925" s="58" t="s">
        <v>1</v>
      </c>
      <c r="E925" s="122" t="s">
        <v>264</v>
      </c>
      <c r="F925" s="122"/>
      <c r="G925" s="127">
        <f t="shared" ref="G925:V926" si="7569">G926</f>
        <v>0</v>
      </c>
      <c r="H925" s="127">
        <f t="shared" si="7569"/>
        <v>0</v>
      </c>
      <c r="I925" s="127">
        <f t="shared" si="7569"/>
        <v>0</v>
      </c>
      <c r="J925" s="127">
        <f t="shared" si="7569"/>
        <v>0</v>
      </c>
      <c r="K925" s="127">
        <f t="shared" si="7569"/>
        <v>0</v>
      </c>
      <c r="L925" s="127">
        <f t="shared" si="7569"/>
        <v>0</v>
      </c>
      <c r="M925" s="127">
        <f t="shared" si="7569"/>
        <v>0</v>
      </c>
      <c r="N925" s="127">
        <f t="shared" si="7569"/>
        <v>0</v>
      </c>
      <c r="O925" s="127">
        <f t="shared" si="7569"/>
        <v>0</v>
      </c>
      <c r="P925" s="127">
        <f t="shared" si="7569"/>
        <v>0</v>
      </c>
      <c r="Q925" s="127">
        <f t="shared" si="7569"/>
        <v>0</v>
      </c>
      <c r="R925" s="127">
        <f t="shared" si="7569"/>
        <v>0</v>
      </c>
      <c r="S925" s="155">
        <f t="shared" si="7569"/>
        <v>0</v>
      </c>
      <c r="T925" s="155">
        <f t="shared" si="7569"/>
        <v>0</v>
      </c>
      <c r="U925" s="155">
        <f t="shared" si="7569"/>
        <v>0</v>
      </c>
      <c r="V925" s="155">
        <f t="shared" si="7569"/>
        <v>0</v>
      </c>
      <c r="W925" s="127">
        <f t="shared" ref="S925:AI926" si="7570">W926</f>
        <v>0</v>
      </c>
      <c r="X925" s="127">
        <f t="shared" si="7570"/>
        <v>0</v>
      </c>
      <c r="Y925" s="127">
        <f t="shared" si="7570"/>
        <v>0</v>
      </c>
      <c r="Z925" s="127">
        <f t="shared" si="7570"/>
        <v>0</v>
      </c>
      <c r="AA925" s="155">
        <f t="shared" si="7570"/>
        <v>0</v>
      </c>
      <c r="AB925" s="155">
        <f t="shared" si="7570"/>
        <v>0</v>
      </c>
      <c r="AC925" s="155">
        <f t="shared" si="7570"/>
        <v>0</v>
      </c>
      <c r="AD925" s="155">
        <f t="shared" si="7570"/>
        <v>0</v>
      </c>
      <c r="AE925" s="127">
        <f t="shared" si="7570"/>
        <v>0</v>
      </c>
      <c r="AF925" s="127">
        <f t="shared" si="7570"/>
        <v>0</v>
      </c>
      <c r="AG925" s="127">
        <f t="shared" si="7570"/>
        <v>0</v>
      </c>
      <c r="AH925" s="127">
        <f t="shared" si="7570"/>
        <v>0</v>
      </c>
      <c r="AI925" s="155">
        <f t="shared" si="7570"/>
        <v>0</v>
      </c>
      <c r="AJ925" s="155">
        <f t="shared" ref="AI925:AY926" si="7571">AJ926</f>
        <v>0</v>
      </c>
      <c r="AK925" s="155">
        <f t="shared" si="7571"/>
        <v>0</v>
      </c>
      <c r="AL925" s="155">
        <f t="shared" si="7571"/>
        <v>0</v>
      </c>
      <c r="AM925" s="127">
        <f t="shared" si="7571"/>
        <v>0</v>
      </c>
      <c r="AN925" s="127">
        <f t="shared" si="7571"/>
        <v>0</v>
      </c>
      <c r="AO925" s="127">
        <f t="shared" si="7571"/>
        <v>0</v>
      </c>
      <c r="AP925" s="127">
        <f t="shared" si="7571"/>
        <v>0</v>
      </c>
      <c r="AQ925" s="155">
        <f t="shared" si="7571"/>
        <v>0</v>
      </c>
      <c r="AR925" s="155">
        <f t="shared" si="7571"/>
        <v>0</v>
      </c>
      <c r="AS925" s="155">
        <f t="shared" si="7571"/>
        <v>0</v>
      </c>
      <c r="AT925" s="155">
        <f t="shared" si="7571"/>
        <v>0</v>
      </c>
      <c r="AU925" s="127">
        <f t="shared" si="7571"/>
        <v>0</v>
      </c>
      <c r="AV925" s="127">
        <f t="shared" si="7571"/>
        <v>0</v>
      </c>
      <c r="AW925" s="127">
        <f t="shared" si="7571"/>
        <v>0</v>
      </c>
      <c r="AX925" s="127">
        <f t="shared" si="7571"/>
        <v>0</v>
      </c>
      <c r="AY925" s="155">
        <f t="shared" si="7571"/>
        <v>0</v>
      </c>
      <c r="AZ925" s="155">
        <f t="shared" ref="AY925:BO926" si="7572">AZ926</f>
        <v>0</v>
      </c>
      <c r="BA925" s="155">
        <f t="shared" si="7572"/>
        <v>0</v>
      </c>
      <c r="BB925" s="155">
        <f t="shared" si="7572"/>
        <v>0</v>
      </c>
      <c r="BC925" s="127">
        <f t="shared" si="7572"/>
        <v>0</v>
      </c>
      <c r="BD925" s="127">
        <f t="shared" si="7572"/>
        <v>0</v>
      </c>
      <c r="BE925" s="127">
        <f t="shared" si="7572"/>
        <v>0</v>
      </c>
      <c r="BF925" s="127">
        <f t="shared" si="7572"/>
        <v>0</v>
      </c>
      <c r="BG925" s="155">
        <f t="shared" si="7572"/>
        <v>0</v>
      </c>
      <c r="BH925" s="155">
        <f t="shared" si="7572"/>
        <v>0</v>
      </c>
      <c r="BI925" s="155">
        <f t="shared" si="7572"/>
        <v>0</v>
      </c>
      <c r="BJ925" s="155">
        <f t="shared" si="7572"/>
        <v>0</v>
      </c>
      <c r="BK925" s="127">
        <f t="shared" si="7572"/>
        <v>0</v>
      </c>
      <c r="BL925" s="127">
        <f t="shared" si="7572"/>
        <v>0</v>
      </c>
      <c r="BM925" s="127">
        <f t="shared" si="7572"/>
        <v>0</v>
      </c>
      <c r="BN925" s="127">
        <f t="shared" si="7572"/>
        <v>0</v>
      </c>
      <c r="BO925" s="155">
        <f t="shared" si="7572"/>
        <v>0</v>
      </c>
      <c r="BP925" s="155">
        <f t="shared" ref="BO925:BV926" si="7573">BP926</f>
        <v>0</v>
      </c>
      <c r="BQ925" s="155">
        <f t="shared" si="7573"/>
        <v>0</v>
      </c>
      <c r="BR925" s="155">
        <f t="shared" si="7573"/>
        <v>0</v>
      </c>
      <c r="BS925" s="127">
        <f t="shared" si="7573"/>
        <v>0</v>
      </c>
      <c r="BT925" s="127">
        <f t="shared" si="7573"/>
        <v>0</v>
      </c>
      <c r="BU925" s="127">
        <f t="shared" si="7573"/>
        <v>0</v>
      </c>
      <c r="BV925" s="127">
        <f t="shared" si="7573"/>
        <v>0</v>
      </c>
    </row>
    <row r="926" spans="1:74" s="18" customFormat="1" ht="33.6" hidden="1">
      <c r="A926" s="60" t="s">
        <v>172</v>
      </c>
      <c r="B926" s="58">
        <v>915</v>
      </c>
      <c r="C926" s="58" t="s">
        <v>84</v>
      </c>
      <c r="D926" s="58" t="s">
        <v>1</v>
      </c>
      <c r="E926" s="122" t="s">
        <v>264</v>
      </c>
      <c r="F926" s="122">
        <v>200</v>
      </c>
      <c r="G926" s="127">
        <f t="shared" si="7569"/>
        <v>0</v>
      </c>
      <c r="H926" s="127">
        <f t="shared" si="7569"/>
        <v>0</v>
      </c>
      <c r="I926" s="127">
        <f t="shared" si="7569"/>
        <v>0</v>
      </c>
      <c r="J926" s="127">
        <f t="shared" si="7569"/>
        <v>0</v>
      </c>
      <c r="K926" s="127">
        <f t="shared" si="7569"/>
        <v>0</v>
      </c>
      <c r="L926" s="127">
        <f t="shared" si="7569"/>
        <v>0</v>
      </c>
      <c r="M926" s="127">
        <f t="shared" si="7569"/>
        <v>0</v>
      </c>
      <c r="N926" s="127">
        <f t="shared" si="7569"/>
        <v>0</v>
      </c>
      <c r="O926" s="127">
        <f t="shared" si="7569"/>
        <v>0</v>
      </c>
      <c r="P926" s="127">
        <f t="shared" si="7569"/>
        <v>0</v>
      </c>
      <c r="Q926" s="127">
        <f t="shared" si="7569"/>
        <v>0</v>
      </c>
      <c r="R926" s="127">
        <f t="shared" si="7569"/>
        <v>0</v>
      </c>
      <c r="S926" s="155">
        <f t="shared" si="7570"/>
        <v>0</v>
      </c>
      <c r="T926" s="155">
        <f t="shared" si="7570"/>
        <v>0</v>
      </c>
      <c r="U926" s="155">
        <f t="shared" si="7570"/>
        <v>0</v>
      </c>
      <c r="V926" s="155">
        <f t="shared" si="7570"/>
        <v>0</v>
      </c>
      <c r="W926" s="127">
        <f t="shared" si="7570"/>
        <v>0</v>
      </c>
      <c r="X926" s="127">
        <f t="shared" si="7570"/>
        <v>0</v>
      </c>
      <c r="Y926" s="127">
        <f t="shared" si="7570"/>
        <v>0</v>
      </c>
      <c r="Z926" s="127">
        <f t="shared" si="7570"/>
        <v>0</v>
      </c>
      <c r="AA926" s="155">
        <f t="shared" si="7570"/>
        <v>0</v>
      </c>
      <c r="AB926" s="155">
        <f t="shared" si="7570"/>
        <v>0</v>
      </c>
      <c r="AC926" s="155">
        <f t="shared" si="7570"/>
        <v>0</v>
      </c>
      <c r="AD926" s="155">
        <f t="shared" si="7570"/>
        <v>0</v>
      </c>
      <c r="AE926" s="127">
        <f t="shared" si="7570"/>
        <v>0</v>
      </c>
      <c r="AF926" s="127">
        <f t="shared" si="7570"/>
        <v>0</v>
      </c>
      <c r="AG926" s="127">
        <f t="shared" si="7570"/>
        <v>0</v>
      </c>
      <c r="AH926" s="127">
        <f t="shared" si="7570"/>
        <v>0</v>
      </c>
      <c r="AI926" s="155">
        <f t="shared" si="7571"/>
        <v>0</v>
      </c>
      <c r="AJ926" s="155">
        <f t="shared" si="7571"/>
        <v>0</v>
      </c>
      <c r="AK926" s="155">
        <f t="shared" si="7571"/>
        <v>0</v>
      </c>
      <c r="AL926" s="155">
        <f t="shared" si="7571"/>
        <v>0</v>
      </c>
      <c r="AM926" s="127">
        <f t="shared" si="7571"/>
        <v>0</v>
      </c>
      <c r="AN926" s="127">
        <f t="shared" si="7571"/>
        <v>0</v>
      </c>
      <c r="AO926" s="127">
        <f t="shared" si="7571"/>
        <v>0</v>
      </c>
      <c r="AP926" s="127">
        <f t="shared" si="7571"/>
        <v>0</v>
      </c>
      <c r="AQ926" s="155">
        <f t="shared" si="7571"/>
        <v>0</v>
      </c>
      <c r="AR926" s="155">
        <f t="shared" si="7571"/>
        <v>0</v>
      </c>
      <c r="AS926" s="155">
        <f t="shared" si="7571"/>
        <v>0</v>
      </c>
      <c r="AT926" s="155">
        <f t="shared" si="7571"/>
        <v>0</v>
      </c>
      <c r="AU926" s="127">
        <f t="shared" si="7571"/>
        <v>0</v>
      </c>
      <c r="AV926" s="127">
        <f t="shared" si="7571"/>
        <v>0</v>
      </c>
      <c r="AW926" s="127">
        <f t="shared" si="7571"/>
        <v>0</v>
      </c>
      <c r="AX926" s="127">
        <f t="shared" si="7571"/>
        <v>0</v>
      </c>
      <c r="AY926" s="155">
        <f t="shared" si="7572"/>
        <v>0</v>
      </c>
      <c r="AZ926" s="155">
        <f t="shared" si="7572"/>
        <v>0</v>
      </c>
      <c r="BA926" s="155">
        <f t="shared" si="7572"/>
        <v>0</v>
      </c>
      <c r="BB926" s="155">
        <f t="shared" si="7572"/>
        <v>0</v>
      </c>
      <c r="BC926" s="127">
        <f t="shared" si="7572"/>
        <v>0</v>
      </c>
      <c r="BD926" s="127">
        <f t="shared" si="7572"/>
        <v>0</v>
      </c>
      <c r="BE926" s="127">
        <f t="shared" si="7572"/>
        <v>0</v>
      </c>
      <c r="BF926" s="127">
        <f t="shared" si="7572"/>
        <v>0</v>
      </c>
      <c r="BG926" s="155">
        <f t="shared" si="7572"/>
        <v>0</v>
      </c>
      <c r="BH926" s="155">
        <f t="shared" si="7572"/>
        <v>0</v>
      </c>
      <c r="BI926" s="155">
        <f t="shared" si="7572"/>
        <v>0</v>
      </c>
      <c r="BJ926" s="155">
        <f t="shared" si="7572"/>
        <v>0</v>
      </c>
      <c r="BK926" s="127">
        <f t="shared" si="7572"/>
        <v>0</v>
      </c>
      <c r="BL926" s="127">
        <f t="shared" si="7572"/>
        <v>0</v>
      </c>
      <c r="BM926" s="127">
        <f t="shared" si="7572"/>
        <v>0</v>
      </c>
      <c r="BN926" s="127">
        <f t="shared" si="7572"/>
        <v>0</v>
      </c>
      <c r="BO926" s="155">
        <f t="shared" si="7573"/>
        <v>0</v>
      </c>
      <c r="BP926" s="155">
        <f t="shared" si="7573"/>
        <v>0</v>
      </c>
      <c r="BQ926" s="155">
        <f t="shared" si="7573"/>
        <v>0</v>
      </c>
      <c r="BR926" s="155">
        <f t="shared" si="7573"/>
        <v>0</v>
      </c>
      <c r="BS926" s="127">
        <f t="shared" si="7573"/>
        <v>0</v>
      </c>
      <c r="BT926" s="127">
        <f t="shared" si="7573"/>
        <v>0</v>
      </c>
      <c r="BU926" s="127">
        <f t="shared" si="7573"/>
        <v>0</v>
      </c>
      <c r="BV926" s="127">
        <f t="shared" si="7573"/>
        <v>0</v>
      </c>
    </row>
    <row r="927" spans="1:74" s="18" customFormat="1" ht="33.6" hidden="1">
      <c r="A927" s="60" t="s">
        <v>44</v>
      </c>
      <c r="B927" s="58">
        <v>915</v>
      </c>
      <c r="C927" s="58" t="s">
        <v>84</v>
      </c>
      <c r="D927" s="58" t="s">
        <v>1</v>
      </c>
      <c r="E927" s="122" t="s">
        <v>264</v>
      </c>
      <c r="F927" s="122">
        <v>240</v>
      </c>
      <c r="G927" s="59"/>
      <c r="H927" s="59"/>
      <c r="I927" s="59"/>
      <c r="J927" s="134"/>
      <c r="K927" s="59"/>
      <c r="L927" s="59"/>
      <c r="M927" s="59"/>
      <c r="N927" s="134"/>
      <c r="O927" s="59">
        <f>G927+K927</f>
        <v>0</v>
      </c>
      <c r="P927" s="59">
        <f t="shared" ref="P927" si="7574">H927+L927</f>
        <v>0</v>
      </c>
      <c r="Q927" s="59">
        <f t="shared" ref="Q927" si="7575">I927+M927</f>
        <v>0</v>
      </c>
      <c r="R927" s="59">
        <f t="shared" ref="R927" si="7576">J927+N927</f>
        <v>0</v>
      </c>
      <c r="S927" s="148"/>
      <c r="T927" s="148"/>
      <c r="U927" s="148"/>
      <c r="V927" s="150"/>
      <c r="W927" s="59">
        <f>O927+S927</f>
        <v>0</v>
      </c>
      <c r="X927" s="59">
        <f t="shared" ref="X927" si="7577">P927+T927</f>
        <v>0</v>
      </c>
      <c r="Y927" s="59">
        <f t="shared" ref="Y927" si="7578">Q927+U927</f>
        <v>0</v>
      </c>
      <c r="Z927" s="59">
        <f t="shared" ref="Z927" si="7579">R927+V927</f>
        <v>0</v>
      </c>
      <c r="AA927" s="148"/>
      <c r="AB927" s="148"/>
      <c r="AC927" s="148"/>
      <c r="AD927" s="150"/>
      <c r="AE927" s="59">
        <f>W927+AA927</f>
        <v>0</v>
      </c>
      <c r="AF927" s="59">
        <f t="shared" ref="AF927" si="7580">X927+AB927</f>
        <v>0</v>
      </c>
      <c r="AG927" s="59">
        <f t="shared" ref="AG927" si="7581">Y927+AC927</f>
        <v>0</v>
      </c>
      <c r="AH927" s="59">
        <f t="shared" ref="AH927" si="7582">Z927+AD927</f>
        <v>0</v>
      </c>
      <c r="AI927" s="148"/>
      <c r="AJ927" s="148"/>
      <c r="AK927" s="148"/>
      <c r="AL927" s="150"/>
      <c r="AM927" s="59">
        <f>AE927+AI927</f>
        <v>0</v>
      </c>
      <c r="AN927" s="59">
        <f t="shared" ref="AN927" si="7583">AF927+AJ927</f>
        <v>0</v>
      </c>
      <c r="AO927" s="59">
        <f t="shared" ref="AO927" si="7584">AG927+AK927</f>
        <v>0</v>
      </c>
      <c r="AP927" s="59">
        <f t="shared" ref="AP927" si="7585">AH927+AL927</f>
        <v>0</v>
      </c>
      <c r="AQ927" s="148"/>
      <c r="AR927" s="148"/>
      <c r="AS927" s="148"/>
      <c r="AT927" s="150"/>
      <c r="AU927" s="59">
        <f>AM927+AQ927</f>
        <v>0</v>
      </c>
      <c r="AV927" s="59">
        <f t="shared" ref="AV927" si="7586">AN927+AR927</f>
        <v>0</v>
      </c>
      <c r="AW927" s="59">
        <f t="shared" ref="AW927" si="7587">AO927+AS927</f>
        <v>0</v>
      </c>
      <c r="AX927" s="59">
        <f t="shared" ref="AX927" si="7588">AP927+AT927</f>
        <v>0</v>
      </c>
      <c r="AY927" s="148"/>
      <c r="AZ927" s="148"/>
      <c r="BA927" s="148"/>
      <c r="BB927" s="150"/>
      <c r="BC927" s="59">
        <f>AU927+AY927</f>
        <v>0</v>
      </c>
      <c r="BD927" s="59">
        <f t="shared" ref="BD927" si="7589">AV927+AZ927</f>
        <v>0</v>
      </c>
      <c r="BE927" s="59">
        <f t="shared" ref="BE927" si="7590">AW927+BA927</f>
        <v>0</v>
      </c>
      <c r="BF927" s="59">
        <f t="shared" ref="BF927" si="7591">AX927+BB927</f>
        <v>0</v>
      </c>
      <c r="BG927" s="148"/>
      <c r="BH927" s="148"/>
      <c r="BI927" s="148"/>
      <c r="BJ927" s="150"/>
      <c r="BK927" s="59">
        <f>BC927+BG927</f>
        <v>0</v>
      </c>
      <c r="BL927" s="59">
        <f t="shared" ref="BL927" si="7592">BD927+BH927</f>
        <v>0</v>
      </c>
      <c r="BM927" s="59">
        <f t="shared" ref="BM927" si="7593">BE927+BI927</f>
        <v>0</v>
      </c>
      <c r="BN927" s="59">
        <f t="shared" ref="BN927" si="7594">BF927+BJ927</f>
        <v>0</v>
      </c>
      <c r="BO927" s="148"/>
      <c r="BP927" s="148"/>
      <c r="BQ927" s="148"/>
      <c r="BR927" s="150"/>
      <c r="BS927" s="59">
        <f>BK927+BO927</f>
        <v>0</v>
      </c>
      <c r="BT927" s="59">
        <f t="shared" ref="BT927" si="7595">BL927+BP927</f>
        <v>0</v>
      </c>
      <c r="BU927" s="59">
        <f t="shared" ref="BU927" si="7596">BM927+BQ927</f>
        <v>0</v>
      </c>
      <c r="BV927" s="59">
        <f t="shared" ref="BV927" si="7597">BN927+BR927</f>
        <v>0</v>
      </c>
    </row>
    <row r="928" spans="1:74">
      <c r="A928" s="65" t="s">
        <v>135</v>
      </c>
      <c r="B928" s="10" t="s">
        <v>190</v>
      </c>
      <c r="C928" s="46" t="s">
        <v>84</v>
      </c>
      <c r="D928" s="46" t="s">
        <v>1</v>
      </c>
      <c r="E928" s="46" t="s">
        <v>217</v>
      </c>
      <c r="F928" s="46"/>
      <c r="G928" s="25">
        <f>G929+G931</f>
        <v>2310</v>
      </c>
      <c r="H928" s="25">
        <f t="shared" ref="H928:K928" si="7598">H929+H931</f>
        <v>0</v>
      </c>
      <c r="I928" s="25">
        <f t="shared" si="7598"/>
        <v>0</v>
      </c>
      <c r="J928" s="25">
        <f t="shared" si="7598"/>
        <v>0</v>
      </c>
      <c r="K928" s="149">
        <f t="shared" si="7598"/>
        <v>0</v>
      </c>
      <c r="L928" s="149">
        <f t="shared" ref="L928:S928" si="7599">L929+L931</f>
        <v>0</v>
      </c>
      <c r="M928" s="149">
        <f t="shared" si="7599"/>
        <v>0</v>
      </c>
      <c r="N928" s="149">
        <f t="shared" si="7599"/>
        <v>0</v>
      </c>
      <c r="O928" s="25">
        <f t="shared" si="7599"/>
        <v>2310</v>
      </c>
      <c r="P928" s="25">
        <f t="shared" si="7599"/>
        <v>0</v>
      </c>
      <c r="Q928" s="25">
        <f t="shared" si="7599"/>
        <v>0</v>
      </c>
      <c r="R928" s="25">
        <f t="shared" si="7599"/>
        <v>0</v>
      </c>
      <c r="S928" s="149">
        <f t="shared" si="7599"/>
        <v>0</v>
      </c>
      <c r="T928" s="149">
        <f t="shared" ref="T928:AA928" si="7600">T929+T931</f>
        <v>0</v>
      </c>
      <c r="U928" s="149">
        <f t="shared" si="7600"/>
        <v>0</v>
      </c>
      <c r="V928" s="149">
        <f t="shared" si="7600"/>
        <v>0</v>
      </c>
      <c r="W928" s="25">
        <f t="shared" si="7600"/>
        <v>2310</v>
      </c>
      <c r="X928" s="25">
        <f t="shared" si="7600"/>
        <v>0</v>
      </c>
      <c r="Y928" s="25">
        <f t="shared" si="7600"/>
        <v>0</v>
      </c>
      <c r="Z928" s="25">
        <f t="shared" si="7600"/>
        <v>0</v>
      </c>
      <c r="AA928" s="149">
        <f t="shared" si="7600"/>
        <v>0</v>
      </c>
      <c r="AB928" s="149">
        <f t="shared" ref="AB928:AI928" si="7601">AB929+AB931</f>
        <v>0</v>
      </c>
      <c r="AC928" s="149">
        <f t="shared" si="7601"/>
        <v>0</v>
      </c>
      <c r="AD928" s="149">
        <f t="shared" si="7601"/>
        <v>0</v>
      </c>
      <c r="AE928" s="25">
        <f t="shared" si="7601"/>
        <v>2310</v>
      </c>
      <c r="AF928" s="25">
        <f t="shared" si="7601"/>
        <v>0</v>
      </c>
      <c r="AG928" s="25">
        <f t="shared" si="7601"/>
        <v>0</v>
      </c>
      <c r="AH928" s="25">
        <f t="shared" si="7601"/>
        <v>0</v>
      </c>
      <c r="AI928" s="149">
        <f t="shared" si="7601"/>
        <v>0</v>
      </c>
      <c r="AJ928" s="149">
        <f t="shared" ref="AJ928:AQ928" si="7602">AJ929+AJ931</f>
        <v>0</v>
      </c>
      <c r="AK928" s="149">
        <f t="shared" si="7602"/>
        <v>0</v>
      </c>
      <c r="AL928" s="149">
        <f t="shared" si="7602"/>
        <v>0</v>
      </c>
      <c r="AM928" s="25">
        <f t="shared" si="7602"/>
        <v>2310</v>
      </c>
      <c r="AN928" s="25">
        <f t="shared" si="7602"/>
        <v>0</v>
      </c>
      <c r="AO928" s="25">
        <f t="shared" si="7602"/>
        <v>0</v>
      </c>
      <c r="AP928" s="25">
        <f t="shared" si="7602"/>
        <v>0</v>
      </c>
      <c r="AQ928" s="149">
        <f t="shared" si="7602"/>
        <v>0</v>
      </c>
      <c r="AR928" s="149">
        <f t="shared" ref="AR928:AY928" si="7603">AR929+AR931</f>
        <v>0</v>
      </c>
      <c r="AS928" s="149">
        <f t="shared" si="7603"/>
        <v>0</v>
      </c>
      <c r="AT928" s="149">
        <f t="shared" si="7603"/>
        <v>0</v>
      </c>
      <c r="AU928" s="25">
        <f t="shared" si="7603"/>
        <v>2310</v>
      </c>
      <c r="AV928" s="25">
        <f t="shared" si="7603"/>
        <v>0</v>
      </c>
      <c r="AW928" s="25">
        <f t="shared" si="7603"/>
        <v>0</v>
      </c>
      <c r="AX928" s="25">
        <f t="shared" si="7603"/>
        <v>0</v>
      </c>
      <c r="AY928" s="149">
        <f t="shared" si="7603"/>
        <v>0</v>
      </c>
      <c r="AZ928" s="149">
        <f t="shared" ref="AZ928:BG928" si="7604">AZ929+AZ931</f>
        <v>0</v>
      </c>
      <c r="BA928" s="149">
        <f t="shared" si="7604"/>
        <v>0</v>
      </c>
      <c r="BB928" s="149">
        <f t="shared" si="7604"/>
        <v>0</v>
      </c>
      <c r="BC928" s="25">
        <f t="shared" si="7604"/>
        <v>2310</v>
      </c>
      <c r="BD928" s="25">
        <f t="shared" si="7604"/>
        <v>0</v>
      </c>
      <c r="BE928" s="25">
        <f t="shared" si="7604"/>
        <v>0</v>
      </c>
      <c r="BF928" s="25">
        <f t="shared" si="7604"/>
        <v>0</v>
      </c>
      <c r="BG928" s="149">
        <f t="shared" si="7604"/>
        <v>0</v>
      </c>
      <c r="BH928" s="149">
        <f t="shared" ref="BH928:BO928" si="7605">BH929+BH931</f>
        <v>0</v>
      </c>
      <c r="BI928" s="149">
        <f t="shared" si="7605"/>
        <v>0</v>
      </c>
      <c r="BJ928" s="149">
        <f t="shared" si="7605"/>
        <v>0</v>
      </c>
      <c r="BK928" s="25">
        <f t="shared" si="7605"/>
        <v>2310</v>
      </c>
      <c r="BL928" s="25">
        <f t="shared" si="7605"/>
        <v>0</v>
      </c>
      <c r="BM928" s="25">
        <f t="shared" si="7605"/>
        <v>0</v>
      </c>
      <c r="BN928" s="25">
        <f t="shared" si="7605"/>
        <v>0</v>
      </c>
      <c r="BO928" s="149">
        <f t="shared" si="7605"/>
        <v>0</v>
      </c>
      <c r="BP928" s="149">
        <f t="shared" ref="BP928:BV928" si="7606">BP929+BP931</f>
        <v>0</v>
      </c>
      <c r="BQ928" s="149">
        <f t="shared" si="7606"/>
        <v>0</v>
      </c>
      <c r="BR928" s="149">
        <f t="shared" si="7606"/>
        <v>0</v>
      </c>
      <c r="BS928" s="25">
        <f t="shared" si="7606"/>
        <v>2310</v>
      </c>
      <c r="BT928" s="25">
        <f t="shared" si="7606"/>
        <v>0</v>
      </c>
      <c r="BU928" s="25">
        <f t="shared" si="7606"/>
        <v>0</v>
      </c>
      <c r="BV928" s="25">
        <f t="shared" si="7606"/>
        <v>0</v>
      </c>
    </row>
    <row r="929" spans="1:74" ht="33.6">
      <c r="A929" s="8" t="s">
        <v>172</v>
      </c>
      <c r="B929" s="10" t="s">
        <v>190</v>
      </c>
      <c r="C929" s="46" t="s">
        <v>84</v>
      </c>
      <c r="D929" s="46" t="s">
        <v>1</v>
      </c>
      <c r="E929" s="46" t="s">
        <v>217</v>
      </c>
      <c r="F929" s="46" t="s">
        <v>16</v>
      </c>
      <c r="G929" s="25">
        <f t="shared" ref="G929:BR929" si="7607">G930</f>
        <v>288</v>
      </c>
      <c r="H929" s="25">
        <f t="shared" si="7607"/>
        <v>0</v>
      </c>
      <c r="I929" s="25">
        <f t="shared" si="7607"/>
        <v>0</v>
      </c>
      <c r="J929" s="25">
        <f t="shared" si="7607"/>
        <v>0</v>
      </c>
      <c r="K929" s="149">
        <f t="shared" si="7607"/>
        <v>0</v>
      </c>
      <c r="L929" s="149">
        <f t="shared" si="7607"/>
        <v>0</v>
      </c>
      <c r="M929" s="149">
        <f t="shared" si="7607"/>
        <v>0</v>
      </c>
      <c r="N929" s="149">
        <f t="shared" si="7607"/>
        <v>0</v>
      </c>
      <c r="O929" s="25">
        <f t="shared" si="7607"/>
        <v>288</v>
      </c>
      <c r="P929" s="25">
        <f t="shared" si="7607"/>
        <v>0</v>
      </c>
      <c r="Q929" s="25">
        <f t="shared" si="7607"/>
        <v>0</v>
      </c>
      <c r="R929" s="25">
        <f t="shared" si="7607"/>
        <v>0</v>
      </c>
      <c r="S929" s="149">
        <f t="shared" si="7607"/>
        <v>0</v>
      </c>
      <c r="T929" s="149">
        <f t="shared" si="7607"/>
        <v>0</v>
      </c>
      <c r="U929" s="149">
        <f t="shared" si="7607"/>
        <v>0</v>
      </c>
      <c r="V929" s="149">
        <f t="shared" si="7607"/>
        <v>0</v>
      </c>
      <c r="W929" s="25">
        <f t="shared" si="7607"/>
        <v>288</v>
      </c>
      <c r="X929" s="25">
        <f t="shared" si="7607"/>
        <v>0</v>
      </c>
      <c r="Y929" s="25">
        <f t="shared" si="7607"/>
        <v>0</v>
      </c>
      <c r="Z929" s="25">
        <f t="shared" si="7607"/>
        <v>0</v>
      </c>
      <c r="AA929" s="149">
        <f t="shared" si="7607"/>
        <v>0</v>
      </c>
      <c r="AB929" s="149">
        <f t="shared" si="7607"/>
        <v>0</v>
      </c>
      <c r="AC929" s="149">
        <f t="shared" si="7607"/>
        <v>0</v>
      </c>
      <c r="AD929" s="149">
        <f t="shared" si="7607"/>
        <v>0</v>
      </c>
      <c r="AE929" s="25">
        <f t="shared" si="7607"/>
        <v>288</v>
      </c>
      <c r="AF929" s="25">
        <f t="shared" si="7607"/>
        <v>0</v>
      </c>
      <c r="AG929" s="25">
        <f t="shared" si="7607"/>
        <v>0</v>
      </c>
      <c r="AH929" s="25">
        <f t="shared" si="7607"/>
        <v>0</v>
      </c>
      <c r="AI929" s="149">
        <f t="shared" si="7607"/>
        <v>0</v>
      </c>
      <c r="AJ929" s="149">
        <f t="shared" si="7607"/>
        <v>0</v>
      </c>
      <c r="AK929" s="149">
        <f t="shared" si="7607"/>
        <v>0</v>
      </c>
      <c r="AL929" s="149">
        <f t="shared" si="7607"/>
        <v>0</v>
      </c>
      <c r="AM929" s="25">
        <f t="shared" si="7607"/>
        <v>288</v>
      </c>
      <c r="AN929" s="25">
        <f t="shared" si="7607"/>
        <v>0</v>
      </c>
      <c r="AO929" s="25">
        <f t="shared" si="7607"/>
        <v>0</v>
      </c>
      <c r="AP929" s="25">
        <f t="shared" si="7607"/>
        <v>0</v>
      </c>
      <c r="AQ929" s="149">
        <f t="shared" si="7607"/>
        <v>0</v>
      </c>
      <c r="AR929" s="149">
        <f t="shared" si="7607"/>
        <v>0</v>
      </c>
      <c r="AS929" s="149">
        <f t="shared" si="7607"/>
        <v>0</v>
      </c>
      <c r="AT929" s="149">
        <f t="shared" si="7607"/>
        <v>0</v>
      </c>
      <c r="AU929" s="25">
        <f t="shared" si="7607"/>
        <v>288</v>
      </c>
      <c r="AV929" s="25">
        <f t="shared" si="7607"/>
        <v>0</v>
      </c>
      <c r="AW929" s="25">
        <f t="shared" si="7607"/>
        <v>0</v>
      </c>
      <c r="AX929" s="25">
        <f t="shared" si="7607"/>
        <v>0</v>
      </c>
      <c r="AY929" s="149">
        <f t="shared" si="7607"/>
        <v>0</v>
      </c>
      <c r="AZ929" s="149">
        <f t="shared" si="7607"/>
        <v>0</v>
      </c>
      <c r="BA929" s="149">
        <f t="shared" si="7607"/>
        <v>0</v>
      </c>
      <c r="BB929" s="149">
        <f t="shared" si="7607"/>
        <v>0</v>
      </c>
      <c r="BC929" s="25">
        <f t="shared" si="7607"/>
        <v>288</v>
      </c>
      <c r="BD929" s="25">
        <f t="shared" si="7607"/>
        <v>0</v>
      </c>
      <c r="BE929" s="25">
        <f t="shared" si="7607"/>
        <v>0</v>
      </c>
      <c r="BF929" s="25">
        <f t="shared" si="7607"/>
        <v>0</v>
      </c>
      <c r="BG929" s="149">
        <f t="shared" si="7607"/>
        <v>0</v>
      </c>
      <c r="BH929" s="149">
        <f t="shared" si="7607"/>
        <v>0</v>
      </c>
      <c r="BI929" s="149">
        <f t="shared" si="7607"/>
        <v>0</v>
      </c>
      <c r="BJ929" s="149">
        <f t="shared" si="7607"/>
        <v>0</v>
      </c>
      <c r="BK929" s="25">
        <f t="shared" si="7607"/>
        <v>288</v>
      </c>
      <c r="BL929" s="25">
        <f t="shared" si="7607"/>
        <v>0</v>
      </c>
      <c r="BM929" s="25">
        <f t="shared" si="7607"/>
        <v>0</v>
      </c>
      <c r="BN929" s="25">
        <f t="shared" si="7607"/>
        <v>0</v>
      </c>
      <c r="BO929" s="149">
        <f t="shared" si="7607"/>
        <v>0</v>
      </c>
      <c r="BP929" s="149">
        <f t="shared" si="7607"/>
        <v>0</v>
      </c>
      <c r="BQ929" s="149">
        <f t="shared" si="7607"/>
        <v>0</v>
      </c>
      <c r="BR929" s="149">
        <f t="shared" si="7607"/>
        <v>0</v>
      </c>
      <c r="BS929" s="25">
        <f t="shared" ref="BS929:BV929" si="7608">BS930</f>
        <v>288</v>
      </c>
      <c r="BT929" s="25">
        <f t="shared" si="7608"/>
        <v>0</v>
      </c>
      <c r="BU929" s="25">
        <f t="shared" si="7608"/>
        <v>0</v>
      </c>
      <c r="BV929" s="25">
        <f t="shared" si="7608"/>
        <v>0</v>
      </c>
    </row>
    <row r="930" spans="1:74" ht="33.6">
      <c r="A930" s="65" t="s">
        <v>44</v>
      </c>
      <c r="B930" s="10" t="s">
        <v>190</v>
      </c>
      <c r="C930" s="46" t="s">
        <v>84</v>
      </c>
      <c r="D930" s="46" t="s">
        <v>1</v>
      </c>
      <c r="E930" s="46" t="s">
        <v>217</v>
      </c>
      <c r="F930" s="10" t="s">
        <v>51</v>
      </c>
      <c r="G930" s="6">
        <v>288</v>
      </c>
      <c r="H930" s="6"/>
      <c r="I930" s="6"/>
      <c r="J930" s="31"/>
      <c r="K930" s="148"/>
      <c r="L930" s="148"/>
      <c r="M930" s="148"/>
      <c r="N930" s="150"/>
      <c r="O930" s="6">
        <f>G930+K930</f>
        <v>288</v>
      </c>
      <c r="P930" s="6">
        <f t="shared" ref="P930" si="7609">H930+L930</f>
        <v>0</v>
      </c>
      <c r="Q930" s="6">
        <f t="shared" ref="Q930" si="7610">I930+M930</f>
        <v>0</v>
      </c>
      <c r="R930" s="6">
        <f t="shared" ref="R930" si="7611">J930+N930</f>
        <v>0</v>
      </c>
      <c r="S930" s="148"/>
      <c r="T930" s="148"/>
      <c r="U930" s="148"/>
      <c r="V930" s="150"/>
      <c r="W930" s="6">
        <f>O930+S930</f>
        <v>288</v>
      </c>
      <c r="X930" s="6">
        <f t="shared" ref="X930" si="7612">P930+T930</f>
        <v>0</v>
      </c>
      <c r="Y930" s="6">
        <f t="shared" ref="Y930" si="7613">Q930+U930</f>
        <v>0</v>
      </c>
      <c r="Z930" s="6">
        <f t="shared" ref="Z930" si="7614">R930+V930</f>
        <v>0</v>
      </c>
      <c r="AA930" s="148"/>
      <c r="AB930" s="148"/>
      <c r="AC930" s="148"/>
      <c r="AD930" s="150"/>
      <c r="AE930" s="6">
        <f>W930+AA930</f>
        <v>288</v>
      </c>
      <c r="AF930" s="6">
        <f t="shared" ref="AF930" si="7615">X930+AB930</f>
        <v>0</v>
      </c>
      <c r="AG930" s="6">
        <f t="shared" ref="AG930" si="7616">Y930+AC930</f>
        <v>0</v>
      </c>
      <c r="AH930" s="6">
        <f t="shared" ref="AH930" si="7617">Z930+AD930</f>
        <v>0</v>
      </c>
      <c r="AI930" s="148"/>
      <c r="AJ930" s="148"/>
      <c r="AK930" s="148"/>
      <c r="AL930" s="150"/>
      <c r="AM930" s="6">
        <f>AE930+AI930</f>
        <v>288</v>
      </c>
      <c r="AN930" s="6">
        <f t="shared" ref="AN930" si="7618">AF930+AJ930</f>
        <v>0</v>
      </c>
      <c r="AO930" s="6">
        <f t="shared" ref="AO930" si="7619">AG930+AK930</f>
        <v>0</v>
      </c>
      <c r="AP930" s="6">
        <f t="shared" ref="AP930" si="7620">AH930+AL930</f>
        <v>0</v>
      </c>
      <c r="AQ930" s="148"/>
      <c r="AR930" s="148"/>
      <c r="AS930" s="148"/>
      <c r="AT930" s="150"/>
      <c r="AU930" s="6">
        <f>AM930+AQ930</f>
        <v>288</v>
      </c>
      <c r="AV930" s="6">
        <f t="shared" ref="AV930" si="7621">AN930+AR930</f>
        <v>0</v>
      </c>
      <c r="AW930" s="6">
        <f t="shared" ref="AW930" si="7622">AO930+AS930</f>
        <v>0</v>
      </c>
      <c r="AX930" s="6">
        <f t="shared" ref="AX930" si="7623">AP930+AT930</f>
        <v>0</v>
      </c>
      <c r="AY930" s="148"/>
      <c r="AZ930" s="148"/>
      <c r="BA930" s="148"/>
      <c r="BB930" s="150"/>
      <c r="BC930" s="6">
        <f>AU930+AY930</f>
        <v>288</v>
      </c>
      <c r="BD930" s="6">
        <f t="shared" ref="BD930" si="7624">AV930+AZ930</f>
        <v>0</v>
      </c>
      <c r="BE930" s="6">
        <f t="shared" ref="BE930" si="7625">AW930+BA930</f>
        <v>0</v>
      </c>
      <c r="BF930" s="6">
        <f t="shared" ref="BF930" si="7626">AX930+BB930</f>
        <v>0</v>
      </c>
      <c r="BG930" s="148"/>
      <c r="BH930" s="148"/>
      <c r="BI930" s="148"/>
      <c r="BJ930" s="150"/>
      <c r="BK930" s="6">
        <f>BC930+BG930</f>
        <v>288</v>
      </c>
      <c r="BL930" s="6">
        <f t="shared" ref="BL930" si="7627">BD930+BH930</f>
        <v>0</v>
      </c>
      <c r="BM930" s="6">
        <f t="shared" ref="BM930" si="7628">BE930+BI930</f>
        <v>0</v>
      </c>
      <c r="BN930" s="6">
        <f t="shared" ref="BN930" si="7629">BF930+BJ930</f>
        <v>0</v>
      </c>
      <c r="BO930" s="148"/>
      <c r="BP930" s="148"/>
      <c r="BQ930" s="148"/>
      <c r="BR930" s="150"/>
      <c r="BS930" s="6">
        <f>BK930+BO930</f>
        <v>288</v>
      </c>
      <c r="BT930" s="6">
        <f t="shared" ref="BT930" si="7630">BL930+BP930</f>
        <v>0</v>
      </c>
      <c r="BU930" s="6">
        <f t="shared" ref="BU930" si="7631">BM930+BQ930</f>
        <v>0</v>
      </c>
      <c r="BV930" s="6">
        <f t="shared" ref="BV930" si="7632">BN930+BR930</f>
        <v>0</v>
      </c>
    </row>
    <row r="931" spans="1:74" s="19" customFormat="1">
      <c r="A931" s="100" t="s">
        <v>40</v>
      </c>
      <c r="B931" s="10" t="s">
        <v>190</v>
      </c>
      <c r="C931" s="46" t="s">
        <v>84</v>
      </c>
      <c r="D931" s="46" t="s">
        <v>1</v>
      </c>
      <c r="E931" s="46" t="s">
        <v>217</v>
      </c>
      <c r="F931" s="10" t="s">
        <v>41</v>
      </c>
      <c r="G931" s="6">
        <f t="shared" ref="G931:BR931" si="7633">G932</f>
        <v>2022</v>
      </c>
      <c r="H931" s="6">
        <f t="shared" si="7633"/>
        <v>0</v>
      </c>
      <c r="I931" s="6">
        <f t="shared" si="7633"/>
        <v>0</v>
      </c>
      <c r="J931" s="6">
        <f t="shared" si="7633"/>
        <v>0</v>
      </c>
      <c r="K931" s="148">
        <f t="shared" si="7633"/>
        <v>0</v>
      </c>
      <c r="L931" s="148">
        <f t="shared" si="7633"/>
        <v>0</v>
      </c>
      <c r="M931" s="148">
        <f t="shared" si="7633"/>
        <v>0</v>
      </c>
      <c r="N931" s="148">
        <f t="shared" si="7633"/>
        <v>0</v>
      </c>
      <c r="O931" s="6">
        <f t="shared" si="7633"/>
        <v>2022</v>
      </c>
      <c r="P931" s="6">
        <f t="shared" si="7633"/>
        <v>0</v>
      </c>
      <c r="Q931" s="6">
        <f t="shared" si="7633"/>
        <v>0</v>
      </c>
      <c r="R931" s="6">
        <f t="shared" si="7633"/>
        <v>0</v>
      </c>
      <c r="S931" s="148">
        <f t="shared" si="7633"/>
        <v>0</v>
      </c>
      <c r="T931" s="148">
        <f t="shared" si="7633"/>
        <v>0</v>
      </c>
      <c r="U931" s="148">
        <f t="shared" si="7633"/>
        <v>0</v>
      </c>
      <c r="V931" s="148">
        <f t="shared" si="7633"/>
        <v>0</v>
      </c>
      <c r="W931" s="6">
        <f t="shared" si="7633"/>
        <v>2022</v>
      </c>
      <c r="X931" s="6">
        <f t="shared" si="7633"/>
        <v>0</v>
      </c>
      <c r="Y931" s="6">
        <f t="shared" si="7633"/>
        <v>0</v>
      </c>
      <c r="Z931" s="6">
        <f t="shared" si="7633"/>
        <v>0</v>
      </c>
      <c r="AA931" s="148">
        <f t="shared" si="7633"/>
        <v>0</v>
      </c>
      <c r="AB931" s="148">
        <f t="shared" si="7633"/>
        <v>0</v>
      </c>
      <c r="AC931" s="148">
        <f t="shared" si="7633"/>
        <v>0</v>
      </c>
      <c r="AD931" s="148">
        <f t="shared" si="7633"/>
        <v>0</v>
      </c>
      <c r="AE931" s="6">
        <f t="shared" si="7633"/>
        <v>2022</v>
      </c>
      <c r="AF931" s="6">
        <f t="shared" si="7633"/>
        <v>0</v>
      </c>
      <c r="AG931" s="6">
        <f t="shared" si="7633"/>
        <v>0</v>
      </c>
      <c r="AH931" s="6">
        <f t="shared" si="7633"/>
        <v>0</v>
      </c>
      <c r="AI931" s="148">
        <f t="shared" si="7633"/>
        <v>0</v>
      </c>
      <c r="AJ931" s="148">
        <f t="shared" si="7633"/>
        <v>0</v>
      </c>
      <c r="AK931" s="148">
        <f t="shared" si="7633"/>
        <v>0</v>
      </c>
      <c r="AL931" s="148">
        <f t="shared" si="7633"/>
        <v>0</v>
      </c>
      <c r="AM931" s="6">
        <f t="shared" si="7633"/>
        <v>2022</v>
      </c>
      <c r="AN931" s="6">
        <f t="shared" si="7633"/>
        <v>0</v>
      </c>
      <c r="AO931" s="6">
        <f t="shared" si="7633"/>
        <v>0</v>
      </c>
      <c r="AP931" s="6">
        <f t="shared" si="7633"/>
        <v>0</v>
      </c>
      <c r="AQ931" s="148">
        <f t="shared" si="7633"/>
        <v>0</v>
      </c>
      <c r="AR931" s="148">
        <f t="shared" si="7633"/>
        <v>0</v>
      </c>
      <c r="AS931" s="148">
        <f t="shared" si="7633"/>
        <v>0</v>
      </c>
      <c r="AT931" s="148">
        <f t="shared" si="7633"/>
        <v>0</v>
      </c>
      <c r="AU931" s="6">
        <f t="shared" si="7633"/>
        <v>2022</v>
      </c>
      <c r="AV931" s="6">
        <f t="shared" si="7633"/>
        <v>0</v>
      </c>
      <c r="AW931" s="6">
        <f t="shared" si="7633"/>
        <v>0</v>
      </c>
      <c r="AX931" s="6">
        <f t="shared" si="7633"/>
        <v>0</v>
      </c>
      <c r="AY931" s="148">
        <f t="shared" si="7633"/>
        <v>0</v>
      </c>
      <c r="AZ931" s="148">
        <f t="shared" si="7633"/>
        <v>0</v>
      </c>
      <c r="BA931" s="148">
        <f t="shared" si="7633"/>
        <v>0</v>
      </c>
      <c r="BB931" s="148">
        <f t="shared" si="7633"/>
        <v>0</v>
      </c>
      <c r="BC931" s="6">
        <f t="shared" si="7633"/>
        <v>2022</v>
      </c>
      <c r="BD931" s="6">
        <f t="shared" si="7633"/>
        <v>0</v>
      </c>
      <c r="BE931" s="6">
        <f t="shared" si="7633"/>
        <v>0</v>
      </c>
      <c r="BF931" s="6">
        <f t="shared" si="7633"/>
        <v>0</v>
      </c>
      <c r="BG931" s="148">
        <f t="shared" si="7633"/>
        <v>0</v>
      </c>
      <c r="BH931" s="148">
        <f t="shared" si="7633"/>
        <v>0</v>
      </c>
      <c r="BI931" s="148">
        <f t="shared" si="7633"/>
        <v>0</v>
      </c>
      <c r="BJ931" s="148">
        <f t="shared" si="7633"/>
        <v>0</v>
      </c>
      <c r="BK931" s="6">
        <f t="shared" si="7633"/>
        <v>2022</v>
      </c>
      <c r="BL931" s="6">
        <f t="shared" si="7633"/>
        <v>0</v>
      </c>
      <c r="BM931" s="6">
        <f t="shared" si="7633"/>
        <v>0</v>
      </c>
      <c r="BN931" s="6">
        <f t="shared" si="7633"/>
        <v>0</v>
      </c>
      <c r="BO931" s="148">
        <f t="shared" si="7633"/>
        <v>0</v>
      </c>
      <c r="BP931" s="148">
        <f t="shared" si="7633"/>
        <v>0</v>
      </c>
      <c r="BQ931" s="148">
        <f t="shared" si="7633"/>
        <v>0</v>
      </c>
      <c r="BR931" s="148">
        <f t="shared" si="7633"/>
        <v>0</v>
      </c>
      <c r="BS931" s="6">
        <f t="shared" ref="BS931:BV931" si="7634">BS932</f>
        <v>2022</v>
      </c>
      <c r="BT931" s="6">
        <f t="shared" si="7634"/>
        <v>0</v>
      </c>
      <c r="BU931" s="6">
        <f t="shared" si="7634"/>
        <v>0</v>
      </c>
      <c r="BV931" s="6">
        <f t="shared" si="7634"/>
        <v>0</v>
      </c>
    </row>
    <row r="932" spans="1:74" s="19" customFormat="1">
      <c r="A932" s="100" t="s">
        <v>47</v>
      </c>
      <c r="B932" s="10" t="s">
        <v>190</v>
      </c>
      <c r="C932" s="46" t="s">
        <v>84</v>
      </c>
      <c r="D932" s="46" t="s">
        <v>1</v>
      </c>
      <c r="E932" s="46" t="s">
        <v>217</v>
      </c>
      <c r="F932" s="10" t="s">
        <v>200</v>
      </c>
      <c r="G932" s="6">
        <v>2022</v>
      </c>
      <c r="H932" s="6"/>
      <c r="I932" s="6"/>
      <c r="J932" s="6"/>
      <c r="K932" s="148"/>
      <c r="L932" s="148"/>
      <c r="M932" s="148"/>
      <c r="N932" s="148"/>
      <c r="O932" s="6">
        <f>G932+K932</f>
        <v>2022</v>
      </c>
      <c r="P932" s="6">
        <f t="shared" ref="P932" si="7635">H932+L932</f>
        <v>0</v>
      </c>
      <c r="Q932" s="6">
        <f t="shared" ref="Q932" si="7636">I932+M932</f>
        <v>0</v>
      </c>
      <c r="R932" s="6">
        <f t="shared" ref="R932" si="7637">J932+N932</f>
        <v>0</v>
      </c>
      <c r="S932" s="148"/>
      <c r="T932" s="148"/>
      <c r="U932" s="148"/>
      <c r="V932" s="148"/>
      <c r="W932" s="6">
        <f>O932+S932</f>
        <v>2022</v>
      </c>
      <c r="X932" s="6">
        <f t="shared" ref="X932" si="7638">P932+T932</f>
        <v>0</v>
      </c>
      <c r="Y932" s="6">
        <f t="shared" ref="Y932" si="7639">Q932+U932</f>
        <v>0</v>
      </c>
      <c r="Z932" s="6">
        <f t="shared" ref="Z932" si="7640">R932+V932</f>
        <v>0</v>
      </c>
      <c r="AA932" s="148"/>
      <c r="AB932" s="148"/>
      <c r="AC932" s="148"/>
      <c r="AD932" s="148"/>
      <c r="AE932" s="6">
        <f>W932+AA932</f>
        <v>2022</v>
      </c>
      <c r="AF932" s="6">
        <f t="shared" ref="AF932" si="7641">X932+AB932</f>
        <v>0</v>
      </c>
      <c r="AG932" s="6">
        <f t="shared" ref="AG932" si="7642">Y932+AC932</f>
        <v>0</v>
      </c>
      <c r="AH932" s="6">
        <f t="shared" ref="AH932" si="7643">Z932+AD932</f>
        <v>0</v>
      </c>
      <c r="AI932" s="148"/>
      <c r="AJ932" s="148"/>
      <c r="AK932" s="148"/>
      <c r="AL932" s="148"/>
      <c r="AM932" s="6">
        <f>AE932+AI932</f>
        <v>2022</v>
      </c>
      <c r="AN932" s="6">
        <f t="shared" ref="AN932" si="7644">AF932+AJ932</f>
        <v>0</v>
      </c>
      <c r="AO932" s="6">
        <f t="shared" ref="AO932" si="7645">AG932+AK932</f>
        <v>0</v>
      </c>
      <c r="AP932" s="6">
        <f t="shared" ref="AP932" si="7646">AH932+AL932</f>
        <v>0</v>
      </c>
      <c r="AQ932" s="148"/>
      <c r="AR932" s="148"/>
      <c r="AS932" s="148"/>
      <c r="AT932" s="148"/>
      <c r="AU932" s="6">
        <f>AM932+AQ932</f>
        <v>2022</v>
      </c>
      <c r="AV932" s="6">
        <f t="shared" ref="AV932" si="7647">AN932+AR932</f>
        <v>0</v>
      </c>
      <c r="AW932" s="6">
        <f t="shared" ref="AW932" si="7648">AO932+AS932</f>
        <v>0</v>
      </c>
      <c r="AX932" s="6">
        <f t="shared" ref="AX932" si="7649">AP932+AT932</f>
        <v>0</v>
      </c>
      <c r="AY932" s="148"/>
      <c r="AZ932" s="148"/>
      <c r="BA932" s="148"/>
      <c r="BB932" s="148"/>
      <c r="BC932" s="6">
        <f>AU932+AY932</f>
        <v>2022</v>
      </c>
      <c r="BD932" s="6">
        <f t="shared" ref="BD932" si="7650">AV932+AZ932</f>
        <v>0</v>
      </c>
      <c r="BE932" s="6">
        <f t="shared" ref="BE932" si="7651">AW932+BA932</f>
        <v>0</v>
      </c>
      <c r="BF932" s="6">
        <f t="shared" ref="BF932" si="7652">AX932+BB932</f>
        <v>0</v>
      </c>
      <c r="BG932" s="148"/>
      <c r="BH932" s="148"/>
      <c r="BI932" s="148"/>
      <c r="BJ932" s="148"/>
      <c r="BK932" s="6">
        <f>BC932+BG932</f>
        <v>2022</v>
      </c>
      <c r="BL932" s="6">
        <f t="shared" ref="BL932" si="7653">BD932+BH932</f>
        <v>0</v>
      </c>
      <c r="BM932" s="6">
        <f t="shared" ref="BM932" si="7654">BE932+BI932</f>
        <v>0</v>
      </c>
      <c r="BN932" s="6">
        <f t="shared" ref="BN932" si="7655">BF932+BJ932</f>
        <v>0</v>
      </c>
      <c r="BO932" s="148"/>
      <c r="BP932" s="148"/>
      <c r="BQ932" s="148"/>
      <c r="BR932" s="148"/>
      <c r="BS932" s="6">
        <f>BK932+BO932</f>
        <v>2022</v>
      </c>
      <c r="BT932" s="6">
        <f t="shared" ref="BT932" si="7656">BL932+BP932</f>
        <v>0</v>
      </c>
      <c r="BU932" s="6">
        <f t="shared" ref="BU932" si="7657">BM932+BQ932</f>
        <v>0</v>
      </c>
      <c r="BV932" s="6">
        <f t="shared" ref="BV932" si="7658">BN932+BR932</f>
        <v>0</v>
      </c>
    </row>
    <row r="933" spans="1:74" s="19" customFormat="1">
      <c r="A933" s="8" t="s">
        <v>17</v>
      </c>
      <c r="B933" s="10" t="s">
        <v>190</v>
      </c>
      <c r="C933" s="46" t="s">
        <v>84</v>
      </c>
      <c r="D933" s="46" t="s">
        <v>1</v>
      </c>
      <c r="E933" s="46" t="s">
        <v>55</v>
      </c>
      <c r="F933" s="10"/>
      <c r="G933" s="6">
        <f>G934</f>
        <v>0</v>
      </c>
      <c r="H933" s="6">
        <f t="shared" ref="H933:W934" si="7659">H934</f>
        <v>0</v>
      </c>
      <c r="I933" s="6">
        <f t="shared" si="7659"/>
        <v>2310</v>
      </c>
      <c r="J933" s="6">
        <f t="shared" si="7659"/>
        <v>0</v>
      </c>
      <c r="K933" s="148">
        <f t="shared" si="7659"/>
        <v>0</v>
      </c>
      <c r="L933" s="148">
        <f t="shared" si="7659"/>
        <v>0</v>
      </c>
      <c r="M933" s="148">
        <f t="shared" si="7659"/>
        <v>0</v>
      </c>
      <c r="N933" s="148">
        <f t="shared" si="7659"/>
        <v>0</v>
      </c>
      <c r="O933" s="6">
        <f t="shared" si="7659"/>
        <v>0</v>
      </c>
      <c r="P933" s="6">
        <f t="shared" si="7659"/>
        <v>0</v>
      </c>
      <c r="Q933" s="6">
        <f t="shared" si="7659"/>
        <v>2310</v>
      </c>
      <c r="R933" s="6">
        <f t="shared" si="7659"/>
        <v>0</v>
      </c>
      <c r="S933" s="148">
        <f t="shared" si="7659"/>
        <v>0</v>
      </c>
      <c r="T933" s="148">
        <f t="shared" si="7659"/>
        <v>0</v>
      </c>
      <c r="U933" s="148">
        <f t="shared" si="7659"/>
        <v>0</v>
      </c>
      <c r="V933" s="148">
        <f t="shared" si="7659"/>
        <v>0</v>
      </c>
      <c r="W933" s="6">
        <f t="shared" si="7659"/>
        <v>0</v>
      </c>
      <c r="X933" s="6">
        <f t="shared" ref="S933:AI934" si="7660">X934</f>
        <v>0</v>
      </c>
      <c r="Y933" s="6">
        <f t="shared" si="7660"/>
        <v>2310</v>
      </c>
      <c r="Z933" s="6">
        <f t="shared" si="7660"/>
        <v>0</v>
      </c>
      <c r="AA933" s="148">
        <f t="shared" si="7660"/>
        <v>0</v>
      </c>
      <c r="AB933" s="148">
        <f t="shared" si="7660"/>
        <v>0</v>
      </c>
      <c r="AC933" s="148">
        <f t="shared" si="7660"/>
        <v>0</v>
      </c>
      <c r="AD933" s="148">
        <f t="shared" si="7660"/>
        <v>0</v>
      </c>
      <c r="AE933" s="6">
        <f t="shared" si="7660"/>
        <v>0</v>
      </c>
      <c r="AF933" s="6">
        <f t="shared" si="7660"/>
        <v>0</v>
      </c>
      <c r="AG933" s="6">
        <f t="shared" si="7660"/>
        <v>2310</v>
      </c>
      <c r="AH933" s="6">
        <f t="shared" si="7660"/>
        <v>0</v>
      </c>
      <c r="AI933" s="148">
        <f t="shared" si="7660"/>
        <v>0</v>
      </c>
      <c r="AJ933" s="148">
        <f t="shared" ref="AI933:AY934" si="7661">AJ934</f>
        <v>0</v>
      </c>
      <c r="AK933" s="148">
        <f t="shared" si="7661"/>
        <v>0</v>
      </c>
      <c r="AL933" s="148">
        <f t="shared" si="7661"/>
        <v>0</v>
      </c>
      <c r="AM933" s="6">
        <f t="shared" si="7661"/>
        <v>0</v>
      </c>
      <c r="AN933" s="6">
        <f t="shared" si="7661"/>
        <v>0</v>
      </c>
      <c r="AO933" s="6">
        <f t="shared" si="7661"/>
        <v>2310</v>
      </c>
      <c r="AP933" s="6">
        <f t="shared" si="7661"/>
        <v>0</v>
      </c>
      <c r="AQ933" s="148">
        <f t="shared" si="7661"/>
        <v>0</v>
      </c>
      <c r="AR933" s="148">
        <f t="shared" si="7661"/>
        <v>0</v>
      </c>
      <c r="AS933" s="148">
        <f t="shared" si="7661"/>
        <v>0</v>
      </c>
      <c r="AT933" s="148">
        <f t="shared" si="7661"/>
        <v>0</v>
      </c>
      <c r="AU933" s="6">
        <f t="shared" si="7661"/>
        <v>0</v>
      </c>
      <c r="AV933" s="6">
        <f t="shared" si="7661"/>
        <v>0</v>
      </c>
      <c r="AW933" s="6">
        <f t="shared" si="7661"/>
        <v>2310</v>
      </c>
      <c r="AX933" s="6">
        <f t="shared" si="7661"/>
        <v>0</v>
      </c>
      <c r="AY933" s="148">
        <f t="shared" si="7661"/>
        <v>0</v>
      </c>
      <c r="AZ933" s="148">
        <f t="shared" ref="AY933:BO934" si="7662">AZ934</f>
        <v>0</v>
      </c>
      <c r="BA933" s="148">
        <f t="shared" si="7662"/>
        <v>0</v>
      </c>
      <c r="BB933" s="148">
        <f t="shared" si="7662"/>
        <v>0</v>
      </c>
      <c r="BC933" s="6">
        <f t="shared" si="7662"/>
        <v>0</v>
      </c>
      <c r="BD933" s="6">
        <f t="shared" si="7662"/>
        <v>0</v>
      </c>
      <c r="BE933" s="6">
        <f t="shared" si="7662"/>
        <v>2310</v>
      </c>
      <c r="BF933" s="6">
        <f t="shared" si="7662"/>
        <v>0</v>
      </c>
      <c r="BG933" s="148">
        <f t="shared" si="7662"/>
        <v>0</v>
      </c>
      <c r="BH933" s="148">
        <f t="shared" si="7662"/>
        <v>0</v>
      </c>
      <c r="BI933" s="148">
        <f t="shared" si="7662"/>
        <v>0</v>
      </c>
      <c r="BJ933" s="148">
        <f t="shared" si="7662"/>
        <v>0</v>
      </c>
      <c r="BK933" s="6">
        <f t="shared" si="7662"/>
        <v>0</v>
      </c>
      <c r="BL933" s="6">
        <f t="shared" si="7662"/>
        <v>0</v>
      </c>
      <c r="BM933" s="6">
        <f t="shared" si="7662"/>
        <v>2310</v>
      </c>
      <c r="BN933" s="6">
        <f t="shared" si="7662"/>
        <v>0</v>
      </c>
      <c r="BO933" s="148">
        <f t="shared" si="7662"/>
        <v>0</v>
      </c>
      <c r="BP933" s="148">
        <f t="shared" ref="BO933:BV934" si="7663">BP934</f>
        <v>0</v>
      </c>
      <c r="BQ933" s="148">
        <f t="shared" si="7663"/>
        <v>0</v>
      </c>
      <c r="BR933" s="148">
        <f t="shared" si="7663"/>
        <v>0</v>
      </c>
      <c r="BS933" s="6">
        <f t="shared" si="7663"/>
        <v>0</v>
      </c>
      <c r="BT933" s="6">
        <f t="shared" si="7663"/>
        <v>0</v>
      </c>
      <c r="BU933" s="6">
        <f t="shared" si="7663"/>
        <v>2310</v>
      </c>
      <c r="BV933" s="6">
        <f t="shared" si="7663"/>
        <v>0</v>
      </c>
    </row>
    <row r="934" spans="1:74" s="19" customFormat="1">
      <c r="A934" s="65" t="s">
        <v>15</v>
      </c>
      <c r="B934" s="10" t="s">
        <v>190</v>
      </c>
      <c r="C934" s="46" t="s">
        <v>84</v>
      </c>
      <c r="D934" s="46" t="s">
        <v>1</v>
      </c>
      <c r="E934" s="46" t="s">
        <v>60</v>
      </c>
      <c r="F934" s="10"/>
      <c r="G934" s="6">
        <f>G935</f>
        <v>0</v>
      </c>
      <c r="H934" s="6">
        <f t="shared" ref="H934:BR934" si="7664">H935</f>
        <v>0</v>
      </c>
      <c r="I934" s="6">
        <f t="shared" si="7664"/>
        <v>2310</v>
      </c>
      <c r="J934" s="6">
        <f t="shared" si="7664"/>
        <v>0</v>
      </c>
      <c r="K934" s="148">
        <f t="shared" si="7659"/>
        <v>0</v>
      </c>
      <c r="L934" s="148">
        <f t="shared" si="7664"/>
        <v>0</v>
      </c>
      <c r="M934" s="148">
        <f t="shared" si="7664"/>
        <v>0</v>
      </c>
      <c r="N934" s="148">
        <f t="shared" si="7664"/>
        <v>0</v>
      </c>
      <c r="O934" s="6">
        <f t="shared" si="7659"/>
        <v>0</v>
      </c>
      <c r="P934" s="6">
        <f t="shared" si="7664"/>
        <v>0</v>
      </c>
      <c r="Q934" s="6">
        <f t="shared" si="7664"/>
        <v>2310</v>
      </c>
      <c r="R934" s="6">
        <f t="shared" si="7664"/>
        <v>0</v>
      </c>
      <c r="S934" s="148">
        <f t="shared" si="7660"/>
        <v>0</v>
      </c>
      <c r="T934" s="148">
        <f t="shared" si="7664"/>
        <v>0</v>
      </c>
      <c r="U934" s="148">
        <f t="shared" si="7664"/>
        <v>0</v>
      </c>
      <c r="V934" s="148">
        <f t="shared" si="7664"/>
        <v>0</v>
      </c>
      <c r="W934" s="6">
        <f t="shared" si="7660"/>
        <v>0</v>
      </c>
      <c r="X934" s="6">
        <f t="shared" si="7664"/>
        <v>0</v>
      </c>
      <c r="Y934" s="6">
        <f t="shared" si="7664"/>
        <v>2310</v>
      </c>
      <c r="Z934" s="6">
        <f t="shared" si="7664"/>
        <v>0</v>
      </c>
      <c r="AA934" s="148">
        <f t="shared" si="7660"/>
        <v>0</v>
      </c>
      <c r="AB934" s="148">
        <f t="shared" si="7664"/>
        <v>0</v>
      </c>
      <c r="AC934" s="148">
        <f t="shared" si="7664"/>
        <v>0</v>
      </c>
      <c r="AD934" s="148">
        <f t="shared" si="7664"/>
        <v>0</v>
      </c>
      <c r="AE934" s="6">
        <f t="shared" si="7660"/>
        <v>0</v>
      </c>
      <c r="AF934" s="6">
        <f t="shared" si="7664"/>
        <v>0</v>
      </c>
      <c r="AG934" s="6">
        <f t="shared" si="7664"/>
        <v>2310</v>
      </c>
      <c r="AH934" s="6">
        <f t="shared" si="7664"/>
        <v>0</v>
      </c>
      <c r="AI934" s="148">
        <f t="shared" si="7661"/>
        <v>0</v>
      </c>
      <c r="AJ934" s="148">
        <f t="shared" si="7664"/>
        <v>0</v>
      </c>
      <c r="AK934" s="148">
        <f t="shared" si="7664"/>
        <v>0</v>
      </c>
      <c r="AL934" s="148">
        <f t="shared" si="7664"/>
        <v>0</v>
      </c>
      <c r="AM934" s="6">
        <f t="shared" si="7661"/>
        <v>0</v>
      </c>
      <c r="AN934" s="6">
        <f t="shared" si="7664"/>
        <v>0</v>
      </c>
      <c r="AO934" s="6">
        <f t="shared" si="7664"/>
        <v>2310</v>
      </c>
      <c r="AP934" s="6">
        <f t="shared" si="7664"/>
        <v>0</v>
      </c>
      <c r="AQ934" s="148">
        <f t="shared" si="7661"/>
        <v>0</v>
      </c>
      <c r="AR934" s="148">
        <f t="shared" si="7664"/>
        <v>0</v>
      </c>
      <c r="AS934" s="148">
        <f t="shared" si="7664"/>
        <v>0</v>
      </c>
      <c r="AT934" s="148">
        <f t="shared" si="7664"/>
        <v>0</v>
      </c>
      <c r="AU934" s="6">
        <f t="shared" si="7661"/>
        <v>0</v>
      </c>
      <c r="AV934" s="6">
        <f t="shared" si="7664"/>
        <v>0</v>
      </c>
      <c r="AW934" s="6">
        <f t="shared" si="7664"/>
        <v>2310</v>
      </c>
      <c r="AX934" s="6">
        <f t="shared" si="7664"/>
        <v>0</v>
      </c>
      <c r="AY934" s="148">
        <f t="shared" si="7662"/>
        <v>0</v>
      </c>
      <c r="AZ934" s="148">
        <f t="shared" si="7664"/>
        <v>0</v>
      </c>
      <c r="BA934" s="148">
        <f t="shared" si="7664"/>
        <v>0</v>
      </c>
      <c r="BB934" s="148">
        <f t="shared" si="7664"/>
        <v>0</v>
      </c>
      <c r="BC934" s="6">
        <f t="shared" si="7662"/>
        <v>0</v>
      </c>
      <c r="BD934" s="6">
        <f t="shared" si="7664"/>
        <v>0</v>
      </c>
      <c r="BE934" s="6">
        <f t="shared" si="7664"/>
        <v>2310</v>
      </c>
      <c r="BF934" s="6">
        <f t="shared" si="7664"/>
        <v>0</v>
      </c>
      <c r="BG934" s="148">
        <f t="shared" si="7662"/>
        <v>0</v>
      </c>
      <c r="BH934" s="148">
        <f t="shared" si="7664"/>
        <v>0</v>
      </c>
      <c r="BI934" s="148">
        <f t="shared" si="7664"/>
        <v>0</v>
      </c>
      <c r="BJ934" s="148">
        <f t="shared" si="7664"/>
        <v>0</v>
      </c>
      <c r="BK934" s="6">
        <f t="shared" si="7662"/>
        <v>0</v>
      </c>
      <c r="BL934" s="6">
        <f t="shared" si="7664"/>
        <v>0</v>
      </c>
      <c r="BM934" s="6">
        <f t="shared" si="7664"/>
        <v>2310</v>
      </c>
      <c r="BN934" s="6">
        <f t="shared" si="7664"/>
        <v>0</v>
      </c>
      <c r="BO934" s="148">
        <f t="shared" si="7663"/>
        <v>0</v>
      </c>
      <c r="BP934" s="148">
        <f t="shared" si="7664"/>
        <v>0</v>
      </c>
      <c r="BQ934" s="148">
        <f t="shared" si="7664"/>
        <v>0</v>
      </c>
      <c r="BR934" s="148">
        <f t="shared" si="7664"/>
        <v>0</v>
      </c>
      <c r="BS934" s="6">
        <f t="shared" si="7663"/>
        <v>0</v>
      </c>
      <c r="BT934" s="6">
        <f t="shared" si="7663"/>
        <v>0</v>
      </c>
      <c r="BU934" s="6">
        <f t="shared" si="7663"/>
        <v>2310</v>
      </c>
      <c r="BV934" s="6">
        <f t="shared" si="7663"/>
        <v>0</v>
      </c>
    </row>
    <row r="935" spans="1:74">
      <c r="A935" s="65" t="s">
        <v>135</v>
      </c>
      <c r="B935" s="10" t="s">
        <v>190</v>
      </c>
      <c r="C935" s="46" t="s">
        <v>84</v>
      </c>
      <c r="D935" s="46" t="s">
        <v>1</v>
      </c>
      <c r="E935" s="46" t="s">
        <v>721</v>
      </c>
      <c r="F935" s="46"/>
      <c r="G935" s="25">
        <f>G936+G938</f>
        <v>0</v>
      </c>
      <c r="H935" s="25">
        <f t="shared" ref="H935:I935" si="7665">H936+H938</f>
        <v>0</v>
      </c>
      <c r="I935" s="25">
        <f t="shared" si="7665"/>
        <v>2310</v>
      </c>
      <c r="J935" s="25">
        <f t="shared" ref="J935:M935" si="7666">J936+J938</f>
        <v>0</v>
      </c>
      <c r="K935" s="149">
        <f t="shared" si="7666"/>
        <v>0</v>
      </c>
      <c r="L935" s="149">
        <f t="shared" si="7666"/>
        <v>0</v>
      </c>
      <c r="M935" s="149">
        <f t="shared" si="7666"/>
        <v>0</v>
      </c>
      <c r="N935" s="149">
        <f t="shared" ref="N935:U935" si="7667">N936+N938</f>
        <v>0</v>
      </c>
      <c r="O935" s="25">
        <f t="shared" si="7667"/>
        <v>0</v>
      </c>
      <c r="P935" s="25">
        <f t="shared" si="7667"/>
        <v>0</v>
      </c>
      <c r="Q935" s="25">
        <f t="shared" si="7667"/>
        <v>2310</v>
      </c>
      <c r="R935" s="25">
        <f t="shared" si="7667"/>
        <v>0</v>
      </c>
      <c r="S935" s="149">
        <f t="shared" si="7667"/>
        <v>0</v>
      </c>
      <c r="T935" s="149">
        <f t="shared" si="7667"/>
        <v>0</v>
      </c>
      <c r="U935" s="149">
        <f t="shared" si="7667"/>
        <v>0</v>
      </c>
      <c r="V935" s="149">
        <f t="shared" ref="V935:AC935" si="7668">V936+V938</f>
        <v>0</v>
      </c>
      <c r="W935" s="25">
        <f t="shared" si="7668"/>
        <v>0</v>
      </c>
      <c r="X935" s="25">
        <f t="shared" si="7668"/>
        <v>0</v>
      </c>
      <c r="Y935" s="25">
        <f t="shared" si="7668"/>
        <v>2310</v>
      </c>
      <c r="Z935" s="25">
        <f t="shared" si="7668"/>
        <v>0</v>
      </c>
      <c r="AA935" s="149">
        <f t="shared" si="7668"/>
        <v>0</v>
      </c>
      <c r="AB935" s="149">
        <f t="shared" si="7668"/>
        <v>0</v>
      </c>
      <c r="AC935" s="149">
        <f t="shared" si="7668"/>
        <v>0</v>
      </c>
      <c r="AD935" s="149">
        <f t="shared" ref="AD935:AK935" si="7669">AD936+AD938</f>
        <v>0</v>
      </c>
      <c r="AE935" s="25">
        <f t="shared" si="7669"/>
        <v>0</v>
      </c>
      <c r="AF935" s="25">
        <f t="shared" si="7669"/>
        <v>0</v>
      </c>
      <c r="AG935" s="25">
        <f t="shared" si="7669"/>
        <v>2310</v>
      </c>
      <c r="AH935" s="25">
        <f t="shared" si="7669"/>
        <v>0</v>
      </c>
      <c r="AI935" s="149">
        <f t="shared" si="7669"/>
        <v>0</v>
      </c>
      <c r="AJ935" s="149">
        <f t="shared" si="7669"/>
        <v>0</v>
      </c>
      <c r="AK935" s="149">
        <f t="shared" si="7669"/>
        <v>0</v>
      </c>
      <c r="AL935" s="149">
        <f t="shared" ref="AL935:AS935" si="7670">AL936+AL938</f>
        <v>0</v>
      </c>
      <c r="AM935" s="25">
        <f t="shared" si="7670"/>
        <v>0</v>
      </c>
      <c r="AN935" s="25">
        <f t="shared" si="7670"/>
        <v>0</v>
      </c>
      <c r="AO935" s="25">
        <f t="shared" si="7670"/>
        <v>2310</v>
      </c>
      <c r="AP935" s="25">
        <f t="shared" si="7670"/>
        <v>0</v>
      </c>
      <c r="AQ935" s="149">
        <f t="shared" si="7670"/>
        <v>0</v>
      </c>
      <c r="AR935" s="149">
        <f t="shared" si="7670"/>
        <v>0</v>
      </c>
      <c r="AS935" s="149">
        <f t="shared" si="7670"/>
        <v>0</v>
      </c>
      <c r="AT935" s="149">
        <f t="shared" ref="AT935:BA935" si="7671">AT936+AT938</f>
        <v>0</v>
      </c>
      <c r="AU935" s="25">
        <f t="shared" si="7671"/>
        <v>0</v>
      </c>
      <c r="AV935" s="25">
        <f t="shared" si="7671"/>
        <v>0</v>
      </c>
      <c r="AW935" s="25">
        <f t="shared" si="7671"/>
        <v>2310</v>
      </c>
      <c r="AX935" s="25">
        <f t="shared" si="7671"/>
        <v>0</v>
      </c>
      <c r="AY935" s="149">
        <f t="shared" si="7671"/>
        <v>0</v>
      </c>
      <c r="AZ935" s="149">
        <f t="shared" si="7671"/>
        <v>0</v>
      </c>
      <c r="BA935" s="149">
        <f t="shared" si="7671"/>
        <v>0</v>
      </c>
      <c r="BB935" s="149">
        <f t="shared" ref="BB935:BI935" si="7672">BB936+BB938</f>
        <v>0</v>
      </c>
      <c r="BC935" s="25">
        <f t="shared" si="7672"/>
        <v>0</v>
      </c>
      <c r="BD935" s="25">
        <f t="shared" si="7672"/>
        <v>0</v>
      </c>
      <c r="BE935" s="25">
        <f t="shared" si="7672"/>
        <v>2310</v>
      </c>
      <c r="BF935" s="25">
        <f t="shared" si="7672"/>
        <v>0</v>
      </c>
      <c r="BG935" s="149">
        <f t="shared" si="7672"/>
        <v>0</v>
      </c>
      <c r="BH935" s="149">
        <f t="shared" si="7672"/>
        <v>0</v>
      </c>
      <c r="BI935" s="149">
        <f t="shared" si="7672"/>
        <v>0</v>
      </c>
      <c r="BJ935" s="149">
        <f t="shared" ref="BJ935:BQ935" si="7673">BJ936+BJ938</f>
        <v>0</v>
      </c>
      <c r="BK935" s="25">
        <f t="shared" si="7673"/>
        <v>0</v>
      </c>
      <c r="BL935" s="25">
        <f t="shared" si="7673"/>
        <v>0</v>
      </c>
      <c r="BM935" s="25">
        <f t="shared" si="7673"/>
        <v>2310</v>
      </c>
      <c r="BN935" s="25">
        <f t="shared" si="7673"/>
        <v>0</v>
      </c>
      <c r="BO935" s="149">
        <f t="shared" si="7673"/>
        <v>0</v>
      </c>
      <c r="BP935" s="149">
        <f t="shared" si="7673"/>
        <v>0</v>
      </c>
      <c r="BQ935" s="149">
        <f t="shared" si="7673"/>
        <v>0</v>
      </c>
      <c r="BR935" s="149">
        <f t="shared" ref="BR935:BV935" si="7674">BR936+BR938</f>
        <v>0</v>
      </c>
      <c r="BS935" s="25">
        <f t="shared" si="7674"/>
        <v>0</v>
      </c>
      <c r="BT935" s="25">
        <f t="shared" si="7674"/>
        <v>0</v>
      </c>
      <c r="BU935" s="25">
        <f t="shared" si="7674"/>
        <v>2310</v>
      </c>
      <c r="BV935" s="25">
        <f t="shared" si="7674"/>
        <v>0</v>
      </c>
    </row>
    <row r="936" spans="1:74" ht="33.6">
      <c r="A936" s="8" t="s">
        <v>172</v>
      </c>
      <c r="B936" s="10" t="s">
        <v>190</v>
      </c>
      <c r="C936" s="46" t="s">
        <v>84</v>
      </c>
      <c r="D936" s="46" t="s">
        <v>1</v>
      </c>
      <c r="E936" s="46" t="s">
        <v>721</v>
      </c>
      <c r="F936" s="46" t="s">
        <v>16</v>
      </c>
      <c r="G936" s="25">
        <f t="shared" ref="G936:BR936" si="7675">G937</f>
        <v>0</v>
      </c>
      <c r="H936" s="25">
        <f t="shared" si="7675"/>
        <v>0</v>
      </c>
      <c r="I936" s="25">
        <f t="shared" si="7675"/>
        <v>288</v>
      </c>
      <c r="J936" s="25">
        <f t="shared" si="7675"/>
        <v>0</v>
      </c>
      <c r="K936" s="149">
        <f t="shared" si="7675"/>
        <v>0</v>
      </c>
      <c r="L936" s="149">
        <f t="shared" si="7675"/>
        <v>0</v>
      </c>
      <c r="M936" s="149">
        <f t="shared" si="7675"/>
        <v>0</v>
      </c>
      <c r="N936" s="149">
        <f t="shared" si="7675"/>
        <v>0</v>
      </c>
      <c r="O936" s="25">
        <f t="shared" si="7675"/>
        <v>0</v>
      </c>
      <c r="P936" s="25">
        <f t="shared" si="7675"/>
        <v>0</v>
      </c>
      <c r="Q936" s="25">
        <f t="shared" si="7675"/>
        <v>288</v>
      </c>
      <c r="R936" s="25">
        <f t="shared" si="7675"/>
        <v>0</v>
      </c>
      <c r="S936" s="149">
        <f t="shared" si="7675"/>
        <v>0</v>
      </c>
      <c r="T936" s="149">
        <f t="shared" si="7675"/>
        <v>0</v>
      </c>
      <c r="U936" s="149">
        <f t="shared" si="7675"/>
        <v>0</v>
      </c>
      <c r="V936" s="149">
        <f t="shared" si="7675"/>
        <v>0</v>
      </c>
      <c r="W936" s="25">
        <f t="shared" si="7675"/>
        <v>0</v>
      </c>
      <c r="X936" s="25">
        <f t="shared" si="7675"/>
        <v>0</v>
      </c>
      <c r="Y936" s="25">
        <f t="shared" si="7675"/>
        <v>288</v>
      </c>
      <c r="Z936" s="25">
        <f t="shared" si="7675"/>
        <v>0</v>
      </c>
      <c r="AA936" s="149">
        <f t="shared" si="7675"/>
        <v>0</v>
      </c>
      <c r="AB936" s="149">
        <f t="shared" si="7675"/>
        <v>0</v>
      </c>
      <c r="AC936" s="149">
        <f t="shared" si="7675"/>
        <v>0</v>
      </c>
      <c r="AD936" s="149">
        <f t="shared" si="7675"/>
        <v>0</v>
      </c>
      <c r="AE936" s="25">
        <f t="shared" si="7675"/>
        <v>0</v>
      </c>
      <c r="AF936" s="25">
        <f t="shared" si="7675"/>
        <v>0</v>
      </c>
      <c r="AG936" s="25">
        <f t="shared" si="7675"/>
        <v>288</v>
      </c>
      <c r="AH936" s="25">
        <f t="shared" si="7675"/>
        <v>0</v>
      </c>
      <c r="AI936" s="149">
        <f t="shared" si="7675"/>
        <v>0</v>
      </c>
      <c r="AJ936" s="149">
        <f t="shared" si="7675"/>
        <v>0</v>
      </c>
      <c r="AK936" s="149">
        <f t="shared" si="7675"/>
        <v>0</v>
      </c>
      <c r="AL936" s="149">
        <f t="shared" si="7675"/>
        <v>0</v>
      </c>
      <c r="AM936" s="25">
        <f t="shared" si="7675"/>
        <v>0</v>
      </c>
      <c r="AN936" s="25">
        <f t="shared" si="7675"/>
        <v>0</v>
      </c>
      <c r="AO936" s="25">
        <f t="shared" si="7675"/>
        <v>288</v>
      </c>
      <c r="AP936" s="25">
        <f t="shared" si="7675"/>
        <v>0</v>
      </c>
      <c r="AQ936" s="149">
        <f t="shared" si="7675"/>
        <v>0</v>
      </c>
      <c r="AR936" s="149">
        <f t="shared" si="7675"/>
        <v>0</v>
      </c>
      <c r="AS936" s="149">
        <f t="shared" si="7675"/>
        <v>0</v>
      </c>
      <c r="AT936" s="149">
        <f t="shared" si="7675"/>
        <v>0</v>
      </c>
      <c r="AU936" s="25">
        <f t="shared" si="7675"/>
        <v>0</v>
      </c>
      <c r="AV936" s="25">
        <f t="shared" si="7675"/>
        <v>0</v>
      </c>
      <c r="AW936" s="25">
        <f t="shared" si="7675"/>
        <v>288</v>
      </c>
      <c r="AX936" s="25">
        <f t="shared" si="7675"/>
        <v>0</v>
      </c>
      <c r="AY936" s="149">
        <f t="shared" si="7675"/>
        <v>0</v>
      </c>
      <c r="AZ936" s="149">
        <f t="shared" si="7675"/>
        <v>0</v>
      </c>
      <c r="BA936" s="149">
        <f t="shared" si="7675"/>
        <v>0</v>
      </c>
      <c r="BB936" s="149">
        <f t="shared" si="7675"/>
        <v>0</v>
      </c>
      <c r="BC936" s="25">
        <f t="shared" si="7675"/>
        <v>0</v>
      </c>
      <c r="BD936" s="25">
        <f t="shared" si="7675"/>
        <v>0</v>
      </c>
      <c r="BE936" s="25">
        <f t="shared" si="7675"/>
        <v>288</v>
      </c>
      <c r="BF936" s="25">
        <f t="shared" si="7675"/>
        <v>0</v>
      </c>
      <c r="BG936" s="149">
        <f t="shared" si="7675"/>
        <v>0</v>
      </c>
      <c r="BH936" s="149">
        <f t="shared" si="7675"/>
        <v>0</v>
      </c>
      <c r="BI936" s="149">
        <f t="shared" si="7675"/>
        <v>0</v>
      </c>
      <c r="BJ936" s="149">
        <f t="shared" si="7675"/>
        <v>0</v>
      </c>
      <c r="BK936" s="25">
        <f t="shared" si="7675"/>
        <v>0</v>
      </c>
      <c r="BL936" s="25">
        <f t="shared" si="7675"/>
        <v>0</v>
      </c>
      <c r="BM936" s="25">
        <f t="shared" si="7675"/>
        <v>288</v>
      </c>
      <c r="BN936" s="25">
        <f t="shared" si="7675"/>
        <v>0</v>
      </c>
      <c r="BO936" s="149">
        <f t="shared" si="7675"/>
        <v>0</v>
      </c>
      <c r="BP936" s="149">
        <f t="shared" si="7675"/>
        <v>0</v>
      </c>
      <c r="BQ936" s="149">
        <f t="shared" si="7675"/>
        <v>0</v>
      </c>
      <c r="BR936" s="149">
        <f t="shared" si="7675"/>
        <v>0</v>
      </c>
      <c r="BS936" s="25">
        <f t="shared" ref="BS936:BV936" si="7676">BS937</f>
        <v>0</v>
      </c>
      <c r="BT936" s="25">
        <f t="shared" si="7676"/>
        <v>0</v>
      </c>
      <c r="BU936" s="25">
        <f t="shared" si="7676"/>
        <v>288</v>
      </c>
      <c r="BV936" s="25">
        <f t="shared" si="7676"/>
        <v>0</v>
      </c>
    </row>
    <row r="937" spans="1:74" ht="33.6">
      <c r="A937" s="65" t="s">
        <v>44</v>
      </c>
      <c r="B937" s="10" t="s">
        <v>190</v>
      </c>
      <c r="C937" s="46" t="s">
        <v>84</v>
      </c>
      <c r="D937" s="46" t="s">
        <v>1</v>
      </c>
      <c r="E937" s="46" t="s">
        <v>721</v>
      </c>
      <c r="F937" s="10" t="s">
        <v>51</v>
      </c>
      <c r="G937" s="6"/>
      <c r="H937" s="6"/>
      <c r="I937" s="25">
        <v>288</v>
      </c>
      <c r="J937" s="31"/>
      <c r="K937" s="148"/>
      <c r="L937" s="148"/>
      <c r="M937" s="149"/>
      <c r="N937" s="150"/>
      <c r="O937" s="6">
        <f>G937+K937</f>
        <v>0</v>
      </c>
      <c r="P937" s="6">
        <f t="shared" ref="P937" si="7677">H937+L937</f>
        <v>0</v>
      </c>
      <c r="Q937" s="6">
        <f t="shared" ref="Q937" si="7678">I937+M937</f>
        <v>288</v>
      </c>
      <c r="R937" s="6">
        <f t="shared" ref="R937" si="7679">J937+N937</f>
        <v>0</v>
      </c>
      <c r="S937" s="148"/>
      <c r="T937" s="148"/>
      <c r="U937" s="149"/>
      <c r="V937" s="150"/>
      <c r="W937" s="6">
        <f>O937+S937</f>
        <v>0</v>
      </c>
      <c r="X937" s="6">
        <f t="shared" ref="X937" si="7680">P937+T937</f>
        <v>0</v>
      </c>
      <c r="Y937" s="6">
        <f t="shared" ref="Y937" si="7681">Q937+U937</f>
        <v>288</v>
      </c>
      <c r="Z937" s="6">
        <f t="shared" ref="Z937" si="7682">R937+V937</f>
        <v>0</v>
      </c>
      <c r="AA937" s="148"/>
      <c r="AB937" s="148"/>
      <c r="AC937" s="149"/>
      <c r="AD937" s="150"/>
      <c r="AE937" s="6">
        <f>W937+AA937</f>
        <v>0</v>
      </c>
      <c r="AF937" s="6">
        <f t="shared" ref="AF937" si="7683">X937+AB937</f>
        <v>0</v>
      </c>
      <c r="AG937" s="6">
        <f t="shared" ref="AG937" si="7684">Y937+AC937</f>
        <v>288</v>
      </c>
      <c r="AH937" s="6">
        <f t="shared" ref="AH937" si="7685">Z937+AD937</f>
        <v>0</v>
      </c>
      <c r="AI937" s="148"/>
      <c r="AJ937" s="148"/>
      <c r="AK937" s="149"/>
      <c r="AL937" s="150"/>
      <c r="AM937" s="6">
        <f>AE937+AI937</f>
        <v>0</v>
      </c>
      <c r="AN937" s="6">
        <f t="shared" ref="AN937" si="7686">AF937+AJ937</f>
        <v>0</v>
      </c>
      <c r="AO937" s="6">
        <f t="shared" ref="AO937" si="7687">AG937+AK937</f>
        <v>288</v>
      </c>
      <c r="AP937" s="6">
        <f t="shared" ref="AP937" si="7688">AH937+AL937</f>
        <v>0</v>
      </c>
      <c r="AQ937" s="148"/>
      <c r="AR937" s="148"/>
      <c r="AS937" s="149"/>
      <c r="AT937" s="150"/>
      <c r="AU937" s="6">
        <f>AM937+AQ937</f>
        <v>0</v>
      </c>
      <c r="AV937" s="6">
        <f t="shared" ref="AV937" si="7689">AN937+AR937</f>
        <v>0</v>
      </c>
      <c r="AW937" s="6">
        <f t="shared" ref="AW937" si="7690">AO937+AS937</f>
        <v>288</v>
      </c>
      <c r="AX937" s="6">
        <f t="shared" ref="AX937" si="7691">AP937+AT937</f>
        <v>0</v>
      </c>
      <c r="AY937" s="148"/>
      <c r="AZ937" s="148"/>
      <c r="BA937" s="149"/>
      <c r="BB937" s="150"/>
      <c r="BC937" s="6">
        <f>AU937+AY937</f>
        <v>0</v>
      </c>
      <c r="BD937" s="6">
        <f t="shared" ref="BD937" si="7692">AV937+AZ937</f>
        <v>0</v>
      </c>
      <c r="BE937" s="6">
        <f t="shared" ref="BE937" si="7693">AW937+BA937</f>
        <v>288</v>
      </c>
      <c r="BF937" s="6">
        <f t="shared" ref="BF937" si="7694">AX937+BB937</f>
        <v>0</v>
      </c>
      <c r="BG937" s="148"/>
      <c r="BH937" s="148"/>
      <c r="BI937" s="149"/>
      <c r="BJ937" s="150"/>
      <c r="BK937" s="6">
        <f>BC937+BG937</f>
        <v>0</v>
      </c>
      <c r="BL937" s="6">
        <f t="shared" ref="BL937" si="7695">BD937+BH937</f>
        <v>0</v>
      </c>
      <c r="BM937" s="6">
        <f t="shared" ref="BM937" si="7696">BE937+BI937</f>
        <v>288</v>
      </c>
      <c r="BN937" s="6">
        <f t="shared" ref="BN937" si="7697">BF937+BJ937</f>
        <v>0</v>
      </c>
      <c r="BO937" s="148"/>
      <c r="BP937" s="148"/>
      <c r="BQ937" s="149"/>
      <c r="BR937" s="150"/>
      <c r="BS937" s="6">
        <f>BK937+BO937</f>
        <v>0</v>
      </c>
      <c r="BT937" s="6">
        <f t="shared" ref="BT937" si="7698">BL937+BP937</f>
        <v>0</v>
      </c>
      <c r="BU937" s="6">
        <f t="shared" ref="BU937" si="7699">BM937+BQ937</f>
        <v>288</v>
      </c>
      <c r="BV937" s="6">
        <f t="shared" ref="BV937" si="7700">BN937+BR937</f>
        <v>0</v>
      </c>
    </row>
    <row r="938" spans="1:74" s="19" customFormat="1">
      <c r="A938" s="100" t="s">
        <v>40</v>
      </c>
      <c r="B938" s="10" t="s">
        <v>190</v>
      </c>
      <c r="C938" s="46" t="s">
        <v>84</v>
      </c>
      <c r="D938" s="46" t="s">
        <v>1</v>
      </c>
      <c r="E938" s="46" t="s">
        <v>721</v>
      </c>
      <c r="F938" s="10" t="s">
        <v>41</v>
      </c>
      <c r="G938" s="6">
        <f t="shared" ref="G938:BR938" si="7701">G939</f>
        <v>0</v>
      </c>
      <c r="H938" s="6">
        <f t="shared" si="7701"/>
        <v>0</v>
      </c>
      <c r="I938" s="6">
        <f t="shared" si="7701"/>
        <v>2022</v>
      </c>
      <c r="J938" s="6">
        <f t="shared" si="7701"/>
        <v>0</v>
      </c>
      <c r="K938" s="148">
        <f t="shared" si="7701"/>
        <v>0</v>
      </c>
      <c r="L938" s="148">
        <f t="shared" si="7701"/>
        <v>0</v>
      </c>
      <c r="M938" s="148">
        <f t="shared" si="7701"/>
        <v>0</v>
      </c>
      <c r="N938" s="148">
        <f t="shared" si="7701"/>
        <v>0</v>
      </c>
      <c r="O938" s="6">
        <f t="shared" si="7701"/>
        <v>0</v>
      </c>
      <c r="P938" s="6">
        <f t="shared" si="7701"/>
        <v>0</v>
      </c>
      <c r="Q938" s="6">
        <f t="shared" si="7701"/>
        <v>2022</v>
      </c>
      <c r="R938" s="6">
        <f t="shared" si="7701"/>
        <v>0</v>
      </c>
      <c r="S938" s="148">
        <f t="shared" si="7701"/>
        <v>0</v>
      </c>
      <c r="T938" s="148">
        <f t="shared" si="7701"/>
        <v>0</v>
      </c>
      <c r="U938" s="148">
        <f t="shared" si="7701"/>
        <v>0</v>
      </c>
      <c r="V938" s="148">
        <f t="shared" si="7701"/>
        <v>0</v>
      </c>
      <c r="W938" s="6">
        <f t="shared" si="7701"/>
        <v>0</v>
      </c>
      <c r="X938" s="6">
        <f t="shared" si="7701"/>
        <v>0</v>
      </c>
      <c r="Y938" s="6">
        <f t="shared" si="7701"/>
        <v>2022</v>
      </c>
      <c r="Z938" s="6">
        <f t="shared" si="7701"/>
        <v>0</v>
      </c>
      <c r="AA938" s="148">
        <f t="shared" si="7701"/>
        <v>0</v>
      </c>
      <c r="AB938" s="148">
        <f t="shared" si="7701"/>
        <v>0</v>
      </c>
      <c r="AC938" s="148">
        <f t="shared" si="7701"/>
        <v>0</v>
      </c>
      <c r="AD938" s="148">
        <f t="shared" si="7701"/>
        <v>0</v>
      </c>
      <c r="AE938" s="6">
        <f t="shared" si="7701"/>
        <v>0</v>
      </c>
      <c r="AF938" s="6">
        <f t="shared" si="7701"/>
        <v>0</v>
      </c>
      <c r="AG938" s="6">
        <f t="shared" si="7701"/>
        <v>2022</v>
      </c>
      <c r="AH938" s="6">
        <f t="shared" si="7701"/>
        <v>0</v>
      </c>
      <c r="AI938" s="148">
        <f t="shared" si="7701"/>
        <v>0</v>
      </c>
      <c r="AJ938" s="148">
        <f t="shared" si="7701"/>
        <v>0</v>
      </c>
      <c r="AK938" s="148">
        <f t="shared" si="7701"/>
        <v>0</v>
      </c>
      <c r="AL938" s="148">
        <f t="shared" si="7701"/>
        <v>0</v>
      </c>
      <c r="AM938" s="6">
        <f t="shared" si="7701"/>
        <v>0</v>
      </c>
      <c r="AN938" s="6">
        <f t="shared" si="7701"/>
        <v>0</v>
      </c>
      <c r="AO938" s="6">
        <f t="shared" si="7701"/>
        <v>2022</v>
      </c>
      <c r="AP938" s="6">
        <f t="shared" si="7701"/>
        <v>0</v>
      </c>
      <c r="AQ938" s="148">
        <f t="shared" si="7701"/>
        <v>0</v>
      </c>
      <c r="AR938" s="148">
        <f t="shared" si="7701"/>
        <v>0</v>
      </c>
      <c r="AS938" s="148">
        <f t="shared" si="7701"/>
        <v>0</v>
      </c>
      <c r="AT938" s="148">
        <f t="shared" si="7701"/>
        <v>0</v>
      </c>
      <c r="AU938" s="6">
        <f t="shared" si="7701"/>
        <v>0</v>
      </c>
      <c r="AV938" s="6">
        <f t="shared" si="7701"/>
        <v>0</v>
      </c>
      <c r="AW938" s="6">
        <f t="shared" si="7701"/>
        <v>2022</v>
      </c>
      <c r="AX938" s="6">
        <f t="shared" si="7701"/>
        <v>0</v>
      </c>
      <c r="AY938" s="148">
        <f t="shared" si="7701"/>
        <v>0</v>
      </c>
      <c r="AZ938" s="148">
        <f t="shared" si="7701"/>
        <v>0</v>
      </c>
      <c r="BA938" s="148">
        <f t="shared" si="7701"/>
        <v>0</v>
      </c>
      <c r="BB938" s="148">
        <f t="shared" si="7701"/>
        <v>0</v>
      </c>
      <c r="BC938" s="6">
        <f t="shared" si="7701"/>
        <v>0</v>
      </c>
      <c r="BD938" s="6">
        <f t="shared" si="7701"/>
        <v>0</v>
      </c>
      <c r="BE938" s="6">
        <f t="shared" si="7701"/>
        <v>2022</v>
      </c>
      <c r="BF938" s="6">
        <f t="shared" si="7701"/>
        <v>0</v>
      </c>
      <c r="BG938" s="148">
        <f t="shared" si="7701"/>
        <v>0</v>
      </c>
      <c r="BH938" s="148">
        <f t="shared" si="7701"/>
        <v>0</v>
      </c>
      <c r="BI938" s="148">
        <f t="shared" si="7701"/>
        <v>0</v>
      </c>
      <c r="BJ938" s="148">
        <f t="shared" si="7701"/>
        <v>0</v>
      </c>
      <c r="BK938" s="6">
        <f t="shared" si="7701"/>
        <v>0</v>
      </c>
      <c r="BL938" s="6">
        <f t="shared" si="7701"/>
        <v>0</v>
      </c>
      <c r="BM938" s="6">
        <f t="shared" si="7701"/>
        <v>2022</v>
      </c>
      <c r="BN938" s="6">
        <f t="shared" si="7701"/>
        <v>0</v>
      </c>
      <c r="BO938" s="148">
        <f t="shared" si="7701"/>
        <v>0</v>
      </c>
      <c r="BP938" s="148">
        <f t="shared" si="7701"/>
        <v>0</v>
      </c>
      <c r="BQ938" s="148">
        <f t="shared" si="7701"/>
        <v>0</v>
      </c>
      <c r="BR938" s="148">
        <f t="shared" si="7701"/>
        <v>0</v>
      </c>
      <c r="BS938" s="6">
        <f t="shared" ref="BS938:BV938" si="7702">BS939</f>
        <v>0</v>
      </c>
      <c r="BT938" s="6">
        <f t="shared" si="7702"/>
        <v>0</v>
      </c>
      <c r="BU938" s="6">
        <f t="shared" si="7702"/>
        <v>2022</v>
      </c>
      <c r="BV938" s="6">
        <f t="shared" si="7702"/>
        <v>0</v>
      </c>
    </row>
    <row r="939" spans="1:74" s="19" customFormat="1">
      <c r="A939" s="100" t="s">
        <v>47</v>
      </c>
      <c r="B939" s="10" t="s">
        <v>190</v>
      </c>
      <c r="C939" s="46" t="s">
        <v>84</v>
      </c>
      <c r="D939" s="46" t="s">
        <v>1</v>
      </c>
      <c r="E939" s="46" t="s">
        <v>721</v>
      </c>
      <c r="F939" s="10" t="s">
        <v>200</v>
      </c>
      <c r="G939" s="6"/>
      <c r="H939" s="6"/>
      <c r="I939" s="6">
        <v>2022</v>
      </c>
      <c r="J939" s="6"/>
      <c r="K939" s="148"/>
      <c r="L939" s="148"/>
      <c r="M939" s="148"/>
      <c r="N939" s="148"/>
      <c r="O939" s="6">
        <f>G939+K939</f>
        <v>0</v>
      </c>
      <c r="P939" s="6">
        <f t="shared" ref="P939" si="7703">H939+L939</f>
        <v>0</v>
      </c>
      <c r="Q939" s="6">
        <f t="shared" ref="Q939" si="7704">I939+M939</f>
        <v>2022</v>
      </c>
      <c r="R939" s="6">
        <f t="shared" ref="R939" si="7705">J939+N939</f>
        <v>0</v>
      </c>
      <c r="S939" s="148"/>
      <c r="T939" s="148"/>
      <c r="U939" s="148"/>
      <c r="V939" s="148"/>
      <c r="W939" s="6">
        <f>O939+S939</f>
        <v>0</v>
      </c>
      <c r="X939" s="6">
        <f t="shared" ref="X939" si="7706">P939+T939</f>
        <v>0</v>
      </c>
      <c r="Y939" s="6">
        <f t="shared" ref="Y939" si="7707">Q939+U939</f>
        <v>2022</v>
      </c>
      <c r="Z939" s="6">
        <f t="shared" ref="Z939" si="7708">R939+V939</f>
        <v>0</v>
      </c>
      <c r="AA939" s="148"/>
      <c r="AB939" s="148"/>
      <c r="AC939" s="148"/>
      <c r="AD939" s="148"/>
      <c r="AE939" s="6">
        <f>W939+AA939</f>
        <v>0</v>
      </c>
      <c r="AF939" s="6">
        <f t="shared" ref="AF939" si="7709">X939+AB939</f>
        <v>0</v>
      </c>
      <c r="AG939" s="6">
        <f t="shared" ref="AG939" si="7710">Y939+AC939</f>
        <v>2022</v>
      </c>
      <c r="AH939" s="6">
        <f t="shared" ref="AH939" si="7711">Z939+AD939</f>
        <v>0</v>
      </c>
      <c r="AI939" s="148"/>
      <c r="AJ939" s="148"/>
      <c r="AK939" s="148"/>
      <c r="AL939" s="148"/>
      <c r="AM939" s="6">
        <f>AE939+AI939</f>
        <v>0</v>
      </c>
      <c r="AN939" s="6">
        <f t="shared" ref="AN939" si="7712">AF939+AJ939</f>
        <v>0</v>
      </c>
      <c r="AO939" s="6">
        <f t="shared" ref="AO939" si="7713">AG939+AK939</f>
        <v>2022</v>
      </c>
      <c r="AP939" s="6">
        <f t="shared" ref="AP939" si="7714">AH939+AL939</f>
        <v>0</v>
      </c>
      <c r="AQ939" s="148"/>
      <c r="AR939" s="148"/>
      <c r="AS939" s="148"/>
      <c r="AT939" s="148"/>
      <c r="AU939" s="6">
        <f>AM939+AQ939</f>
        <v>0</v>
      </c>
      <c r="AV939" s="6">
        <f t="shared" ref="AV939" si="7715">AN939+AR939</f>
        <v>0</v>
      </c>
      <c r="AW939" s="6">
        <f t="shared" ref="AW939" si="7716">AO939+AS939</f>
        <v>2022</v>
      </c>
      <c r="AX939" s="6">
        <f t="shared" ref="AX939" si="7717">AP939+AT939</f>
        <v>0</v>
      </c>
      <c r="AY939" s="148"/>
      <c r="AZ939" s="148"/>
      <c r="BA939" s="148"/>
      <c r="BB939" s="148"/>
      <c r="BC939" s="6">
        <f>AU939+AY939</f>
        <v>0</v>
      </c>
      <c r="BD939" s="6">
        <f t="shared" ref="BD939" si="7718">AV939+AZ939</f>
        <v>0</v>
      </c>
      <c r="BE939" s="6">
        <f t="shared" ref="BE939" si="7719">AW939+BA939</f>
        <v>2022</v>
      </c>
      <c r="BF939" s="6">
        <f t="shared" ref="BF939" si="7720">AX939+BB939</f>
        <v>0</v>
      </c>
      <c r="BG939" s="148"/>
      <c r="BH939" s="148"/>
      <c r="BI939" s="148"/>
      <c r="BJ939" s="148"/>
      <c r="BK939" s="6">
        <f>BC939+BG939</f>
        <v>0</v>
      </c>
      <c r="BL939" s="6">
        <f t="shared" ref="BL939" si="7721">BD939+BH939</f>
        <v>0</v>
      </c>
      <c r="BM939" s="6">
        <f t="shared" ref="BM939" si="7722">BE939+BI939</f>
        <v>2022</v>
      </c>
      <c r="BN939" s="6">
        <f t="shared" ref="BN939" si="7723">BF939+BJ939</f>
        <v>0</v>
      </c>
      <c r="BO939" s="148"/>
      <c r="BP939" s="148"/>
      <c r="BQ939" s="148"/>
      <c r="BR939" s="148"/>
      <c r="BS939" s="6">
        <f>BK939+BO939</f>
        <v>0</v>
      </c>
      <c r="BT939" s="6">
        <f t="shared" ref="BT939" si="7724">BL939+BP939</f>
        <v>0</v>
      </c>
      <c r="BU939" s="6">
        <f t="shared" ref="BU939" si="7725">BM939+BQ939</f>
        <v>2022</v>
      </c>
      <c r="BV939" s="6">
        <f t="shared" ref="BV939" si="7726">BN939+BR939</f>
        <v>0</v>
      </c>
    </row>
    <row r="940" spans="1:74">
      <c r="A940" s="65"/>
      <c r="B940" s="10"/>
      <c r="C940" s="46"/>
      <c r="D940" s="46"/>
      <c r="E940" s="46"/>
      <c r="F940" s="10"/>
      <c r="G940" s="6"/>
      <c r="H940" s="6"/>
      <c r="I940" s="6"/>
      <c r="J940" s="31"/>
      <c r="K940" s="148"/>
      <c r="L940" s="148"/>
      <c r="M940" s="148"/>
      <c r="N940" s="150"/>
      <c r="O940" s="6"/>
      <c r="P940" s="6"/>
      <c r="Q940" s="6"/>
      <c r="R940" s="31"/>
      <c r="S940" s="148"/>
      <c r="T940" s="148"/>
      <c r="U940" s="148"/>
      <c r="V940" s="150"/>
      <c r="W940" s="6"/>
      <c r="X940" s="6"/>
      <c r="Y940" s="6"/>
      <c r="Z940" s="31"/>
      <c r="AA940" s="148"/>
      <c r="AB940" s="148"/>
      <c r="AC940" s="148"/>
      <c r="AD940" s="150"/>
      <c r="AE940" s="6"/>
      <c r="AF940" s="6"/>
      <c r="AG940" s="6"/>
      <c r="AH940" s="31"/>
      <c r="AI940" s="148"/>
      <c r="AJ940" s="148"/>
      <c r="AK940" s="148"/>
      <c r="AL940" s="150"/>
      <c r="AM940" s="6"/>
      <c r="AN940" s="6"/>
      <c r="AO940" s="6"/>
      <c r="AP940" s="31"/>
      <c r="AQ940" s="148"/>
      <c r="AR940" s="148"/>
      <c r="AS940" s="148"/>
      <c r="AT940" s="150"/>
      <c r="AU940" s="6"/>
      <c r="AV940" s="6"/>
      <c r="AW940" s="6"/>
      <c r="AX940" s="31"/>
      <c r="AY940" s="148"/>
      <c r="AZ940" s="148"/>
      <c r="BA940" s="148"/>
      <c r="BB940" s="150"/>
      <c r="BC940" s="6"/>
      <c r="BD940" s="6"/>
      <c r="BE940" s="6"/>
      <c r="BF940" s="31"/>
      <c r="BG940" s="148"/>
      <c r="BH940" s="148"/>
      <c r="BI940" s="148"/>
      <c r="BJ940" s="150"/>
      <c r="BK940" s="6"/>
      <c r="BL940" s="6"/>
      <c r="BM940" s="6"/>
      <c r="BN940" s="31"/>
      <c r="BO940" s="148"/>
      <c r="BP940" s="148"/>
      <c r="BQ940" s="148"/>
      <c r="BR940" s="150"/>
      <c r="BS940" s="6"/>
      <c r="BT940" s="6"/>
      <c r="BU940" s="6"/>
      <c r="BV940" s="31"/>
    </row>
    <row r="941" spans="1:74" ht="61.2">
      <c r="A941" s="101" t="s">
        <v>299</v>
      </c>
      <c r="B941" s="74" t="s">
        <v>130</v>
      </c>
      <c r="C941" s="71"/>
      <c r="D941" s="71"/>
      <c r="E941" s="71"/>
      <c r="F941" s="71"/>
      <c r="G941" s="26">
        <f t="shared" ref="G941:R941" si="7727">G942+G956+G967+G974</f>
        <v>711795</v>
      </c>
      <c r="H941" s="26">
        <f t="shared" si="7727"/>
        <v>0</v>
      </c>
      <c r="I941" s="26">
        <f t="shared" si="7727"/>
        <v>709163</v>
      </c>
      <c r="J941" s="26">
        <f t="shared" si="7727"/>
        <v>0</v>
      </c>
      <c r="K941" s="153">
        <f t="shared" si="7727"/>
        <v>10772</v>
      </c>
      <c r="L941" s="153">
        <f t="shared" si="7727"/>
        <v>10233</v>
      </c>
      <c r="M941" s="153">
        <f t="shared" si="7727"/>
        <v>0</v>
      </c>
      <c r="N941" s="153">
        <f t="shared" si="7727"/>
        <v>0</v>
      </c>
      <c r="O941" s="26">
        <f t="shared" si="7727"/>
        <v>722567</v>
      </c>
      <c r="P941" s="26">
        <f t="shared" si="7727"/>
        <v>10233</v>
      </c>
      <c r="Q941" s="26">
        <f t="shared" si="7727"/>
        <v>709163</v>
      </c>
      <c r="R941" s="26">
        <f t="shared" si="7727"/>
        <v>0</v>
      </c>
      <c r="S941" s="153">
        <f t="shared" ref="S941:Z941" si="7728">S942+S956+S967+S974</f>
        <v>0</v>
      </c>
      <c r="T941" s="153">
        <f t="shared" si="7728"/>
        <v>0</v>
      </c>
      <c r="U941" s="153">
        <f t="shared" si="7728"/>
        <v>0</v>
      </c>
      <c r="V941" s="153">
        <f t="shared" si="7728"/>
        <v>0</v>
      </c>
      <c r="W941" s="26">
        <f t="shared" si="7728"/>
        <v>722567</v>
      </c>
      <c r="X941" s="26">
        <f t="shared" si="7728"/>
        <v>10233</v>
      </c>
      <c r="Y941" s="26">
        <f t="shared" si="7728"/>
        <v>709163</v>
      </c>
      <c r="Z941" s="26">
        <f t="shared" si="7728"/>
        <v>0</v>
      </c>
      <c r="AA941" s="153">
        <f t="shared" ref="AA941:AH941" si="7729">AA942+AA956+AA967+AA974</f>
        <v>0</v>
      </c>
      <c r="AB941" s="153">
        <f t="shared" si="7729"/>
        <v>0</v>
      </c>
      <c r="AC941" s="153">
        <f t="shared" si="7729"/>
        <v>0</v>
      </c>
      <c r="AD941" s="153">
        <f t="shared" si="7729"/>
        <v>0</v>
      </c>
      <c r="AE941" s="26">
        <f t="shared" si="7729"/>
        <v>722567</v>
      </c>
      <c r="AF941" s="26">
        <f t="shared" si="7729"/>
        <v>10233</v>
      </c>
      <c r="AG941" s="26">
        <f t="shared" si="7729"/>
        <v>709163</v>
      </c>
      <c r="AH941" s="26">
        <f t="shared" si="7729"/>
        <v>0</v>
      </c>
      <c r="AI941" s="153">
        <f t="shared" ref="AI941:AP941" si="7730">AI942+AI956+AI967+AI974</f>
        <v>0</v>
      </c>
      <c r="AJ941" s="153">
        <f t="shared" si="7730"/>
        <v>0</v>
      </c>
      <c r="AK941" s="153">
        <f t="shared" si="7730"/>
        <v>0</v>
      </c>
      <c r="AL941" s="153">
        <f t="shared" si="7730"/>
        <v>0</v>
      </c>
      <c r="AM941" s="26">
        <f t="shared" si="7730"/>
        <v>722567</v>
      </c>
      <c r="AN941" s="26">
        <f t="shared" si="7730"/>
        <v>10233</v>
      </c>
      <c r="AO941" s="26">
        <f t="shared" si="7730"/>
        <v>709163</v>
      </c>
      <c r="AP941" s="26">
        <f t="shared" si="7730"/>
        <v>0</v>
      </c>
      <c r="AQ941" s="153">
        <f t="shared" ref="AQ941:AX941" si="7731">AQ942+AQ956+AQ967+AQ974</f>
        <v>0</v>
      </c>
      <c r="AR941" s="153">
        <f t="shared" si="7731"/>
        <v>0</v>
      </c>
      <c r="AS941" s="153">
        <f t="shared" si="7731"/>
        <v>0</v>
      </c>
      <c r="AT941" s="153">
        <f t="shared" si="7731"/>
        <v>0</v>
      </c>
      <c r="AU941" s="26">
        <f t="shared" si="7731"/>
        <v>722567</v>
      </c>
      <c r="AV941" s="26">
        <f t="shared" si="7731"/>
        <v>10233</v>
      </c>
      <c r="AW941" s="26">
        <f t="shared" si="7731"/>
        <v>709163</v>
      </c>
      <c r="AX941" s="26">
        <f t="shared" si="7731"/>
        <v>0</v>
      </c>
      <c r="AY941" s="153">
        <f t="shared" ref="AY941:BF941" si="7732">AY942+AY956+AY967+AY974</f>
        <v>0</v>
      </c>
      <c r="AZ941" s="153">
        <f t="shared" si="7732"/>
        <v>0</v>
      </c>
      <c r="BA941" s="153">
        <f t="shared" si="7732"/>
        <v>0</v>
      </c>
      <c r="BB941" s="153">
        <f t="shared" si="7732"/>
        <v>0</v>
      </c>
      <c r="BC941" s="26">
        <f t="shared" si="7732"/>
        <v>722567</v>
      </c>
      <c r="BD941" s="26">
        <f t="shared" si="7732"/>
        <v>10233</v>
      </c>
      <c r="BE941" s="26">
        <f t="shared" si="7732"/>
        <v>709163</v>
      </c>
      <c r="BF941" s="26">
        <f t="shared" si="7732"/>
        <v>0</v>
      </c>
      <c r="BG941" s="153">
        <f t="shared" ref="BG941:BN941" si="7733">BG942+BG956+BG967+BG974</f>
        <v>0</v>
      </c>
      <c r="BH941" s="153">
        <f t="shared" si="7733"/>
        <v>0</v>
      </c>
      <c r="BI941" s="153">
        <f t="shared" si="7733"/>
        <v>0</v>
      </c>
      <c r="BJ941" s="153">
        <f t="shared" si="7733"/>
        <v>0</v>
      </c>
      <c r="BK941" s="26">
        <f t="shared" si="7733"/>
        <v>722567</v>
      </c>
      <c r="BL941" s="26">
        <f t="shared" si="7733"/>
        <v>10233</v>
      </c>
      <c r="BM941" s="26">
        <f t="shared" si="7733"/>
        <v>709163</v>
      </c>
      <c r="BN941" s="26">
        <f t="shared" si="7733"/>
        <v>0</v>
      </c>
      <c r="BO941" s="153">
        <f t="shared" ref="BO941:BV941" si="7734">BO942+BO956+BO967+BO974</f>
        <v>0</v>
      </c>
      <c r="BP941" s="153">
        <f t="shared" si="7734"/>
        <v>0</v>
      </c>
      <c r="BQ941" s="153">
        <f t="shared" si="7734"/>
        <v>0</v>
      </c>
      <c r="BR941" s="153">
        <f t="shared" si="7734"/>
        <v>0</v>
      </c>
      <c r="BS941" s="26">
        <f t="shared" si="7734"/>
        <v>722567</v>
      </c>
      <c r="BT941" s="26">
        <f t="shared" si="7734"/>
        <v>10233</v>
      </c>
      <c r="BU941" s="26">
        <f t="shared" si="7734"/>
        <v>709163</v>
      </c>
      <c r="BV941" s="26">
        <f t="shared" si="7734"/>
        <v>0</v>
      </c>
    </row>
    <row r="942" spans="1:74" s="18" customFormat="1" ht="17.399999999999999" hidden="1">
      <c r="A942" s="239" t="s">
        <v>203</v>
      </c>
      <c r="B942" s="240">
        <v>917</v>
      </c>
      <c r="C942" s="241" t="s">
        <v>39</v>
      </c>
      <c r="D942" s="241" t="s">
        <v>14</v>
      </c>
      <c r="E942" s="241"/>
      <c r="F942" s="241"/>
      <c r="G942" s="242">
        <f>G943</f>
        <v>677642</v>
      </c>
      <c r="H942" s="242">
        <f t="shared" ref="H942:BS942" si="7735">H943</f>
        <v>0</v>
      </c>
      <c r="I942" s="242">
        <f t="shared" si="7735"/>
        <v>675010</v>
      </c>
      <c r="J942" s="242">
        <f t="shared" si="7735"/>
        <v>0</v>
      </c>
      <c r="K942" s="242">
        <f t="shared" si="7735"/>
        <v>10772</v>
      </c>
      <c r="L942" s="242">
        <f t="shared" si="7735"/>
        <v>10233</v>
      </c>
      <c r="M942" s="242">
        <f t="shared" si="7735"/>
        <v>0</v>
      </c>
      <c r="N942" s="242">
        <f t="shared" si="7735"/>
        <v>0</v>
      </c>
      <c r="O942" s="242">
        <f t="shared" si="7735"/>
        <v>688414</v>
      </c>
      <c r="P942" s="242">
        <f t="shared" si="7735"/>
        <v>10233</v>
      </c>
      <c r="Q942" s="242">
        <f t="shared" si="7735"/>
        <v>675010</v>
      </c>
      <c r="R942" s="242">
        <f t="shared" si="7735"/>
        <v>0</v>
      </c>
      <c r="S942" s="242">
        <f t="shared" si="7735"/>
        <v>-688414</v>
      </c>
      <c r="T942" s="242">
        <f t="shared" si="7735"/>
        <v>-10233</v>
      </c>
      <c r="U942" s="242">
        <f t="shared" si="7735"/>
        <v>-675010</v>
      </c>
      <c r="V942" s="242">
        <f t="shared" si="7735"/>
        <v>0</v>
      </c>
      <c r="W942" s="242">
        <f t="shared" si="7735"/>
        <v>0</v>
      </c>
      <c r="X942" s="242">
        <f t="shared" si="7735"/>
        <v>0</v>
      </c>
      <c r="Y942" s="242">
        <f t="shared" si="7735"/>
        <v>0</v>
      </c>
      <c r="Z942" s="242">
        <f t="shared" si="7735"/>
        <v>0</v>
      </c>
      <c r="AA942" s="242">
        <f t="shared" si="7735"/>
        <v>0</v>
      </c>
      <c r="AB942" s="242">
        <f t="shared" si="7735"/>
        <v>0</v>
      </c>
      <c r="AC942" s="242">
        <f t="shared" si="7735"/>
        <v>0</v>
      </c>
      <c r="AD942" s="242">
        <f t="shared" si="7735"/>
        <v>0</v>
      </c>
      <c r="AE942" s="242">
        <f t="shared" si="7735"/>
        <v>0</v>
      </c>
      <c r="AF942" s="242">
        <f t="shared" si="7735"/>
        <v>0</v>
      </c>
      <c r="AG942" s="242">
        <f t="shared" si="7735"/>
        <v>0</v>
      </c>
      <c r="AH942" s="242">
        <f t="shared" si="7735"/>
        <v>0</v>
      </c>
      <c r="AI942" s="242">
        <f t="shared" si="7735"/>
        <v>0</v>
      </c>
      <c r="AJ942" s="242">
        <f t="shared" si="7735"/>
        <v>0</v>
      </c>
      <c r="AK942" s="242">
        <f t="shared" si="7735"/>
        <v>0</v>
      </c>
      <c r="AL942" s="242">
        <f t="shared" si="7735"/>
        <v>0</v>
      </c>
      <c r="AM942" s="242">
        <f t="shared" si="7735"/>
        <v>0</v>
      </c>
      <c r="AN942" s="242">
        <f t="shared" si="7735"/>
        <v>0</v>
      </c>
      <c r="AO942" s="242">
        <f t="shared" si="7735"/>
        <v>0</v>
      </c>
      <c r="AP942" s="242">
        <f t="shared" si="7735"/>
        <v>0</v>
      </c>
      <c r="AQ942" s="242">
        <f t="shared" si="7735"/>
        <v>0</v>
      </c>
      <c r="AR942" s="242">
        <f t="shared" si="7735"/>
        <v>0</v>
      </c>
      <c r="AS942" s="242">
        <f t="shared" si="7735"/>
        <v>0</v>
      </c>
      <c r="AT942" s="242">
        <f t="shared" si="7735"/>
        <v>0</v>
      </c>
      <c r="AU942" s="242">
        <f t="shared" si="7735"/>
        <v>0</v>
      </c>
      <c r="AV942" s="242">
        <f t="shared" si="7735"/>
        <v>0</v>
      </c>
      <c r="AW942" s="242">
        <f t="shared" si="7735"/>
        <v>0</v>
      </c>
      <c r="AX942" s="242">
        <f t="shared" si="7735"/>
        <v>0</v>
      </c>
      <c r="AY942" s="242">
        <f t="shared" si="7735"/>
        <v>0</v>
      </c>
      <c r="AZ942" s="242">
        <f t="shared" si="7735"/>
        <v>0</v>
      </c>
      <c r="BA942" s="242">
        <f t="shared" si="7735"/>
        <v>0</v>
      </c>
      <c r="BB942" s="242">
        <f t="shared" si="7735"/>
        <v>0</v>
      </c>
      <c r="BC942" s="242">
        <f t="shared" si="7735"/>
        <v>0</v>
      </c>
      <c r="BD942" s="242">
        <f t="shared" si="7735"/>
        <v>0</v>
      </c>
      <c r="BE942" s="242">
        <f t="shared" si="7735"/>
        <v>0</v>
      </c>
      <c r="BF942" s="242">
        <f t="shared" si="7735"/>
        <v>0</v>
      </c>
      <c r="BG942" s="242">
        <f t="shared" si="7735"/>
        <v>0</v>
      </c>
      <c r="BH942" s="242">
        <f t="shared" si="7735"/>
        <v>0</v>
      </c>
      <c r="BI942" s="242">
        <f t="shared" si="7735"/>
        <v>0</v>
      </c>
      <c r="BJ942" s="242">
        <f t="shared" si="7735"/>
        <v>0</v>
      </c>
      <c r="BK942" s="242">
        <f t="shared" si="7735"/>
        <v>0</v>
      </c>
      <c r="BL942" s="242">
        <f t="shared" si="7735"/>
        <v>0</v>
      </c>
      <c r="BM942" s="242">
        <f t="shared" si="7735"/>
        <v>0</v>
      </c>
      <c r="BN942" s="242">
        <f t="shared" si="7735"/>
        <v>0</v>
      </c>
      <c r="BO942" s="242">
        <f t="shared" si="7735"/>
        <v>0</v>
      </c>
      <c r="BP942" s="242">
        <f t="shared" si="7735"/>
        <v>0</v>
      </c>
      <c r="BQ942" s="242">
        <f t="shared" si="7735"/>
        <v>0</v>
      </c>
      <c r="BR942" s="242">
        <f t="shared" si="7735"/>
        <v>0</v>
      </c>
      <c r="BS942" s="242">
        <f t="shared" si="7735"/>
        <v>0</v>
      </c>
      <c r="BT942" s="242">
        <f t="shared" ref="BT942:BV942" si="7736">BT943</f>
        <v>0</v>
      </c>
      <c r="BU942" s="242">
        <f t="shared" si="7736"/>
        <v>0</v>
      </c>
      <c r="BV942" s="242">
        <f t="shared" si="7736"/>
        <v>0</v>
      </c>
    </row>
    <row r="943" spans="1:74" s="18" customFormat="1" ht="50.4" hidden="1">
      <c r="A943" s="60" t="s">
        <v>622</v>
      </c>
      <c r="B943" s="237">
        <v>917</v>
      </c>
      <c r="C943" s="238" t="s">
        <v>39</v>
      </c>
      <c r="D943" s="238" t="s">
        <v>14</v>
      </c>
      <c r="E943" s="238" t="s">
        <v>617</v>
      </c>
      <c r="F943" s="238"/>
      <c r="G943" s="59">
        <f>G944+G948</f>
        <v>677642</v>
      </c>
      <c r="H943" s="59">
        <f t="shared" ref="H943:J943" si="7737">H944+H948</f>
        <v>0</v>
      </c>
      <c r="I943" s="59">
        <f t="shared" si="7737"/>
        <v>675010</v>
      </c>
      <c r="J943" s="59">
        <f t="shared" si="7737"/>
        <v>0</v>
      </c>
      <c r="K943" s="59">
        <f>K944+K948+K952</f>
        <v>10772</v>
      </c>
      <c r="L943" s="59">
        <f t="shared" ref="L943:R943" si="7738">L944+L948+L952</f>
        <v>10233</v>
      </c>
      <c r="M943" s="59">
        <f t="shared" si="7738"/>
        <v>0</v>
      </c>
      <c r="N943" s="59">
        <f t="shared" si="7738"/>
        <v>0</v>
      </c>
      <c r="O943" s="59">
        <f t="shared" si="7738"/>
        <v>688414</v>
      </c>
      <c r="P943" s="59">
        <f t="shared" si="7738"/>
        <v>10233</v>
      </c>
      <c r="Q943" s="59">
        <f t="shared" si="7738"/>
        <v>675010</v>
      </c>
      <c r="R943" s="59">
        <f t="shared" si="7738"/>
        <v>0</v>
      </c>
      <c r="S943" s="59">
        <f>S944+S948+S952</f>
        <v>-688414</v>
      </c>
      <c r="T943" s="59">
        <f t="shared" ref="T943:Z943" si="7739">T944+T948+T952</f>
        <v>-10233</v>
      </c>
      <c r="U943" s="59">
        <f t="shared" si="7739"/>
        <v>-675010</v>
      </c>
      <c r="V943" s="59">
        <f t="shared" si="7739"/>
        <v>0</v>
      </c>
      <c r="W943" s="59">
        <f t="shared" si="7739"/>
        <v>0</v>
      </c>
      <c r="X943" s="59">
        <f t="shared" si="7739"/>
        <v>0</v>
      </c>
      <c r="Y943" s="59">
        <f t="shared" si="7739"/>
        <v>0</v>
      </c>
      <c r="Z943" s="59">
        <f t="shared" si="7739"/>
        <v>0</v>
      </c>
      <c r="AA943" s="59">
        <f>AA944+AA948+AA952</f>
        <v>0</v>
      </c>
      <c r="AB943" s="59">
        <f t="shared" ref="AB943:AH943" si="7740">AB944+AB948+AB952</f>
        <v>0</v>
      </c>
      <c r="AC943" s="59">
        <f t="shared" si="7740"/>
        <v>0</v>
      </c>
      <c r="AD943" s="59">
        <f t="shared" si="7740"/>
        <v>0</v>
      </c>
      <c r="AE943" s="59">
        <f t="shared" si="7740"/>
        <v>0</v>
      </c>
      <c r="AF943" s="59">
        <f t="shared" si="7740"/>
        <v>0</v>
      </c>
      <c r="AG943" s="59">
        <f t="shared" si="7740"/>
        <v>0</v>
      </c>
      <c r="AH943" s="59">
        <f t="shared" si="7740"/>
        <v>0</v>
      </c>
      <c r="AI943" s="59">
        <f>AI944+AI948+AI952</f>
        <v>0</v>
      </c>
      <c r="AJ943" s="59">
        <f t="shared" ref="AJ943:AP943" si="7741">AJ944+AJ948+AJ952</f>
        <v>0</v>
      </c>
      <c r="AK943" s="59">
        <f t="shared" si="7741"/>
        <v>0</v>
      </c>
      <c r="AL943" s="59">
        <f t="shared" si="7741"/>
        <v>0</v>
      </c>
      <c r="AM943" s="59">
        <f t="shared" si="7741"/>
        <v>0</v>
      </c>
      <c r="AN943" s="59">
        <f t="shared" si="7741"/>
        <v>0</v>
      </c>
      <c r="AO943" s="59">
        <f t="shared" si="7741"/>
        <v>0</v>
      </c>
      <c r="AP943" s="59">
        <f t="shared" si="7741"/>
        <v>0</v>
      </c>
      <c r="AQ943" s="59">
        <f>AQ944+AQ948+AQ952</f>
        <v>0</v>
      </c>
      <c r="AR943" s="59">
        <f t="shared" ref="AR943:AX943" si="7742">AR944+AR948+AR952</f>
        <v>0</v>
      </c>
      <c r="AS943" s="59">
        <f t="shared" si="7742"/>
        <v>0</v>
      </c>
      <c r="AT943" s="59">
        <f t="shared" si="7742"/>
        <v>0</v>
      </c>
      <c r="AU943" s="59">
        <f t="shared" si="7742"/>
        <v>0</v>
      </c>
      <c r="AV943" s="59">
        <f t="shared" si="7742"/>
        <v>0</v>
      </c>
      <c r="AW943" s="59">
        <f t="shared" si="7742"/>
        <v>0</v>
      </c>
      <c r="AX943" s="59">
        <f t="shared" si="7742"/>
        <v>0</v>
      </c>
      <c r="AY943" s="59">
        <f>AY944+AY948+AY952</f>
        <v>0</v>
      </c>
      <c r="AZ943" s="59">
        <f t="shared" ref="AZ943:BF943" si="7743">AZ944+AZ948+AZ952</f>
        <v>0</v>
      </c>
      <c r="BA943" s="59">
        <f t="shared" si="7743"/>
        <v>0</v>
      </c>
      <c r="BB943" s="59">
        <f t="shared" si="7743"/>
        <v>0</v>
      </c>
      <c r="BC943" s="59">
        <f t="shared" si="7743"/>
        <v>0</v>
      </c>
      <c r="BD943" s="59">
        <f t="shared" si="7743"/>
        <v>0</v>
      </c>
      <c r="BE943" s="59">
        <f t="shared" si="7743"/>
        <v>0</v>
      </c>
      <c r="BF943" s="59">
        <f t="shared" si="7743"/>
        <v>0</v>
      </c>
      <c r="BG943" s="59">
        <f>BG944+BG948+BG952</f>
        <v>0</v>
      </c>
      <c r="BH943" s="59">
        <f t="shared" ref="BH943:BN943" si="7744">BH944+BH948+BH952</f>
        <v>0</v>
      </c>
      <c r="BI943" s="59">
        <f t="shared" si="7744"/>
        <v>0</v>
      </c>
      <c r="BJ943" s="59">
        <f t="shared" si="7744"/>
        <v>0</v>
      </c>
      <c r="BK943" s="59">
        <f t="shared" si="7744"/>
        <v>0</v>
      </c>
      <c r="BL943" s="59">
        <f t="shared" si="7744"/>
        <v>0</v>
      </c>
      <c r="BM943" s="59">
        <f t="shared" si="7744"/>
        <v>0</v>
      </c>
      <c r="BN943" s="59">
        <f t="shared" si="7744"/>
        <v>0</v>
      </c>
      <c r="BO943" s="59">
        <f>BO944+BO948+BO952</f>
        <v>0</v>
      </c>
      <c r="BP943" s="59">
        <f t="shared" ref="BP943:BV943" si="7745">BP944+BP948+BP952</f>
        <v>0</v>
      </c>
      <c r="BQ943" s="59">
        <f t="shared" si="7745"/>
        <v>0</v>
      </c>
      <c r="BR943" s="59">
        <f t="shared" si="7745"/>
        <v>0</v>
      </c>
      <c r="BS943" s="59">
        <f t="shared" si="7745"/>
        <v>0</v>
      </c>
      <c r="BT943" s="59">
        <f t="shared" si="7745"/>
        <v>0</v>
      </c>
      <c r="BU943" s="59">
        <f t="shared" si="7745"/>
        <v>0</v>
      </c>
      <c r="BV943" s="59">
        <f t="shared" si="7745"/>
        <v>0</v>
      </c>
    </row>
    <row r="944" spans="1:74" s="18" customFormat="1" ht="33.6" hidden="1">
      <c r="A944" s="60" t="s">
        <v>336</v>
      </c>
      <c r="B944" s="237">
        <v>917</v>
      </c>
      <c r="C944" s="238" t="s">
        <v>39</v>
      </c>
      <c r="D944" s="238" t="s">
        <v>14</v>
      </c>
      <c r="E944" s="238" t="s">
        <v>618</v>
      </c>
      <c r="F944" s="238"/>
      <c r="G944" s="59">
        <f>G945</f>
        <v>668642</v>
      </c>
      <c r="H944" s="59">
        <f t="shared" ref="H944:W946" si="7746">H945</f>
        <v>0</v>
      </c>
      <c r="I944" s="59">
        <f t="shared" si="7746"/>
        <v>668642</v>
      </c>
      <c r="J944" s="59">
        <f t="shared" si="7746"/>
        <v>0</v>
      </c>
      <c r="K944" s="59">
        <f t="shared" si="7746"/>
        <v>0</v>
      </c>
      <c r="L944" s="59">
        <f t="shared" si="7746"/>
        <v>0</v>
      </c>
      <c r="M944" s="59">
        <f t="shared" si="7746"/>
        <v>0</v>
      </c>
      <c r="N944" s="59">
        <f t="shared" si="7746"/>
        <v>0</v>
      </c>
      <c r="O944" s="59">
        <f t="shared" si="7746"/>
        <v>668642</v>
      </c>
      <c r="P944" s="59">
        <f t="shared" si="7746"/>
        <v>0</v>
      </c>
      <c r="Q944" s="59">
        <f t="shared" si="7746"/>
        <v>668642</v>
      </c>
      <c r="R944" s="59">
        <f t="shared" si="7746"/>
        <v>0</v>
      </c>
      <c r="S944" s="59">
        <f t="shared" si="7746"/>
        <v>-668642</v>
      </c>
      <c r="T944" s="59">
        <f t="shared" si="7746"/>
        <v>0</v>
      </c>
      <c r="U944" s="59">
        <f t="shared" si="7746"/>
        <v>-668642</v>
      </c>
      <c r="V944" s="59">
        <f t="shared" si="7746"/>
        <v>0</v>
      </c>
      <c r="W944" s="59">
        <f t="shared" si="7746"/>
        <v>0</v>
      </c>
      <c r="X944" s="59">
        <f t="shared" ref="S944:AI946" si="7747">X945</f>
        <v>0</v>
      </c>
      <c r="Y944" s="59">
        <f t="shared" si="7747"/>
        <v>0</v>
      </c>
      <c r="Z944" s="59">
        <f t="shared" si="7747"/>
        <v>0</v>
      </c>
      <c r="AA944" s="59">
        <f t="shared" si="7747"/>
        <v>0</v>
      </c>
      <c r="AB944" s="59">
        <f t="shared" si="7747"/>
        <v>0</v>
      </c>
      <c r="AC944" s="59">
        <f t="shared" si="7747"/>
        <v>0</v>
      </c>
      <c r="AD944" s="59">
        <f t="shared" si="7747"/>
        <v>0</v>
      </c>
      <c r="AE944" s="59">
        <f t="shared" si="7747"/>
        <v>0</v>
      </c>
      <c r="AF944" s="59">
        <f t="shared" si="7747"/>
        <v>0</v>
      </c>
      <c r="AG944" s="59">
        <f t="shared" si="7747"/>
        <v>0</v>
      </c>
      <c r="AH944" s="59">
        <f t="shared" si="7747"/>
        <v>0</v>
      </c>
      <c r="AI944" s="59">
        <f t="shared" si="7747"/>
        <v>0</v>
      </c>
      <c r="AJ944" s="59">
        <f t="shared" ref="AI944:AY946" si="7748">AJ945</f>
        <v>0</v>
      </c>
      <c r="AK944" s="59">
        <f t="shared" si="7748"/>
        <v>0</v>
      </c>
      <c r="AL944" s="59">
        <f t="shared" si="7748"/>
        <v>0</v>
      </c>
      <c r="AM944" s="59">
        <f t="shared" si="7748"/>
        <v>0</v>
      </c>
      <c r="AN944" s="59">
        <f t="shared" si="7748"/>
        <v>0</v>
      </c>
      <c r="AO944" s="59">
        <f t="shared" si="7748"/>
        <v>0</v>
      </c>
      <c r="AP944" s="59">
        <f t="shared" si="7748"/>
        <v>0</v>
      </c>
      <c r="AQ944" s="59">
        <f t="shared" si="7748"/>
        <v>0</v>
      </c>
      <c r="AR944" s="59">
        <f t="shared" si="7748"/>
        <v>0</v>
      </c>
      <c r="AS944" s="59">
        <f t="shared" si="7748"/>
        <v>0</v>
      </c>
      <c r="AT944" s="59">
        <f t="shared" si="7748"/>
        <v>0</v>
      </c>
      <c r="AU944" s="59">
        <f t="shared" si="7748"/>
        <v>0</v>
      </c>
      <c r="AV944" s="59">
        <f t="shared" si="7748"/>
        <v>0</v>
      </c>
      <c r="AW944" s="59">
        <f t="shared" si="7748"/>
        <v>0</v>
      </c>
      <c r="AX944" s="59">
        <f t="shared" si="7748"/>
        <v>0</v>
      </c>
      <c r="AY944" s="59">
        <f t="shared" si="7748"/>
        <v>0</v>
      </c>
      <c r="AZ944" s="59">
        <f t="shared" ref="AY944:BO946" si="7749">AZ945</f>
        <v>0</v>
      </c>
      <c r="BA944" s="59">
        <f t="shared" si="7749"/>
        <v>0</v>
      </c>
      <c r="BB944" s="59">
        <f t="shared" si="7749"/>
        <v>0</v>
      </c>
      <c r="BC944" s="59">
        <f t="shared" si="7749"/>
        <v>0</v>
      </c>
      <c r="BD944" s="59">
        <f t="shared" si="7749"/>
        <v>0</v>
      </c>
      <c r="BE944" s="59">
        <f t="shared" si="7749"/>
        <v>0</v>
      </c>
      <c r="BF944" s="59">
        <f t="shared" si="7749"/>
        <v>0</v>
      </c>
      <c r="BG944" s="59">
        <f t="shared" si="7749"/>
        <v>0</v>
      </c>
      <c r="BH944" s="59">
        <f t="shared" si="7749"/>
        <v>0</v>
      </c>
      <c r="BI944" s="59">
        <f t="shared" si="7749"/>
        <v>0</v>
      </c>
      <c r="BJ944" s="59">
        <f t="shared" si="7749"/>
        <v>0</v>
      </c>
      <c r="BK944" s="59">
        <f t="shared" si="7749"/>
        <v>0</v>
      </c>
      <c r="BL944" s="59">
        <f t="shared" si="7749"/>
        <v>0</v>
      </c>
      <c r="BM944" s="59">
        <f t="shared" si="7749"/>
        <v>0</v>
      </c>
      <c r="BN944" s="59">
        <f t="shared" si="7749"/>
        <v>0</v>
      </c>
      <c r="BO944" s="59">
        <f t="shared" si="7749"/>
        <v>0</v>
      </c>
      <c r="BP944" s="59">
        <f t="shared" ref="BO944:BV946" si="7750">BP945</f>
        <v>0</v>
      </c>
      <c r="BQ944" s="59">
        <f t="shared" si="7750"/>
        <v>0</v>
      </c>
      <c r="BR944" s="59">
        <f t="shared" si="7750"/>
        <v>0</v>
      </c>
      <c r="BS944" s="59">
        <f t="shared" si="7750"/>
        <v>0</v>
      </c>
      <c r="BT944" s="59">
        <f t="shared" si="7750"/>
        <v>0</v>
      </c>
      <c r="BU944" s="59">
        <f t="shared" si="7750"/>
        <v>0</v>
      </c>
      <c r="BV944" s="59">
        <f t="shared" si="7750"/>
        <v>0</v>
      </c>
    </row>
    <row r="945" spans="1:74" s="18" customFormat="1" hidden="1">
      <c r="A945" s="236" t="s">
        <v>97</v>
      </c>
      <c r="B945" s="237">
        <v>917</v>
      </c>
      <c r="C945" s="238" t="s">
        <v>39</v>
      </c>
      <c r="D945" s="238" t="s">
        <v>14</v>
      </c>
      <c r="E945" s="238" t="s">
        <v>619</v>
      </c>
      <c r="F945" s="238"/>
      <c r="G945" s="59">
        <f>G946</f>
        <v>668642</v>
      </c>
      <c r="H945" s="59">
        <f t="shared" si="7746"/>
        <v>0</v>
      </c>
      <c r="I945" s="59">
        <f t="shared" si="7746"/>
        <v>668642</v>
      </c>
      <c r="J945" s="59">
        <f t="shared" si="7746"/>
        <v>0</v>
      </c>
      <c r="K945" s="59">
        <f t="shared" si="7746"/>
        <v>0</v>
      </c>
      <c r="L945" s="59">
        <f t="shared" si="7746"/>
        <v>0</v>
      </c>
      <c r="M945" s="59">
        <f t="shared" si="7746"/>
        <v>0</v>
      </c>
      <c r="N945" s="59">
        <f t="shared" si="7746"/>
        <v>0</v>
      </c>
      <c r="O945" s="59">
        <f t="shared" si="7746"/>
        <v>668642</v>
      </c>
      <c r="P945" s="59">
        <f t="shared" si="7746"/>
        <v>0</v>
      </c>
      <c r="Q945" s="59">
        <f t="shared" si="7746"/>
        <v>668642</v>
      </c>
      <c r="R945" s="59">
        <f t="shared" si="7746"/>
        <v>0</v>
      </c>
      <c r="S945" s="59">
        <f t="shared" si="7747"/>
        <v>-668642</v>
      </c>
      <c r="T945" s="59">
        <f t="shared" si="7747"/>
        <v>0</v>
      </c>
      <c r="U945" s="59">
        <f t="shared" si="7747"/>
        <v>-668642</v>
      </c>
      <c r="V945" s="59">
        <f t="shared" si="7747"/>
        <v>0</v>
      </c>
      <c r="W945" s="59">
        <f t="shared" si="7747"/>
        <v>0</v>
      </c>
      <c r="X945" s="59">
        <f t="shared" si="7747"/>
        <v>0</v>
      </c>
      <c r="Y945" s="59">
        <f t="shared" si="7747"/>
        <v>0</v>
      </c>
      <c r="Z945" s="59">
        <f t="shared" si="7747"/>
        <v>0</v>
      </c>
      <c r="AA945" s="59">
        <f t="shared" si="7747"/>
        <v>0</v>
      </c>
      <c r="AB945" s="59">
        <f t="shared" si="7747"/>
        <v>0</v>
      </c>
      <c r="AC945" s="59">
        <f t="shared" si="7747"/>
        <v>0</v>
      </c>
      <c r="AD945" s="59">
        <f t="shared" si="7747"/>
        <v>0</v>
      </c>
      <c r="AE945" s="59">
        <f t="shared" si="7747"/>
        <v>0</v>
      </c>
      <c r="AF945" s="59">
        <f t="shared" si="7747"/>
        <v>0</v>
      </c>
      <c r="AG945" s="59">
        <f t="shared" si="7747"/>
        <v>0</v>
      </c>
      <c r="AH945" s="59">
        <f t="shared" si="7747"/>
        <v>0</v>
      </c>
      <c r="AI945" s="59">
        <f t="shared" si="7748"/>
        <v>0</v>
      </c>
      <c r="AJ945" s="59">
        <f t="shared" si="7748"/>
        <v>0</v>
      </c>
      <c r="AK945" s="59">
        <f t="shared" si="7748"/>
        <v>0</v>
      </c>
      <c r="AL945" s="59">
        <f t="shared" si="7748"/>
        <v>0</v>
      </c>
      <c r="AM945" s="59">
        <f t="shared" si="7748"/>
        <v>0</v>
      </c>
      <c r="AN945" s="59">
        <f t="shared" si="7748"/>
        <v>0</v>
      </c>
      <c r="AO945" s="59">
        <f t="shared" si="7748"/>
        <v>0</v>
      </c>
      <c r="AP945" s="59">
        <f t="shared" si="7748"/>
        <v>0</v>
      </c>
      <c r="AQ945" s="59">
        <f t="shared" si="7748"/>
        <v>0</v>
      </c>
      <c r="AR945" s="59">
        <f t="shared" si="7748"/>
        <v>0</v>
      </c>
      <c r="AS945" s="59">
        <f t="shared" si="7748"/>
        <v>0</v>
      </c>
      <c r="AT945" s="59">
        <f t="shared" si="7748"/>
        <v>0</v>
      </c>
      <c r="AU945" s="59">
        <f t="shared" si="7748"/>
        <v>0</v>
      </c>
      <c r="AV945" s="59">
        <f t="shared" si="7748"/>
        <v>0</v>
      </c>
      <c r="AW945" s="59">
        <f t="shared" si="7748"/>
        <v>0</v>
      </c>
      <c r="AX945" s="59">
        <f t="shared" si="7748"/>
        <v>0</v>
      </c>
      <c r="AY945" s="59">
        <f t="shared" si="7749"/>
        <v>0</v>
      </c>
      <c r="AZ945" s="59">
        <f t="shared" si="7749"/>
        <v>0</v>
      </c>
      <c r="BA945" s="59">
        <f t="shared" si="7749"/>
        <v>0</v>
      </c>
      <c r="BB945" s="59">
        <f t="shared" si="7749"/>
        <v>0</v>
      </c>
      <c r="BC945" s="59">
        <f t="shared" si="7749"/>
        <v>0</v>
      </c>
      <c r="BD945" s="59">
        <f t="shared" si="7749"/>
        <v>0</v>
      </c>
      <c r="BE945" s="59">
        <f t="shared" si="7749"/>
        <v>0</v>
      </c>
      <c r="BF945" s="59">
        <f t="shared" si="7749"/>
        <v>0</v>
      </c>
      <c r="BG945" s="59">
        <f t="shared" si="7749"/>
        <v>0</v>
      </c>
      <c r="BH945" s="59">
        <f t="shared" si="7749"/>
        <v>0</v>
      </c>
      <c r="BI945" s="59">
        <f t="shared" si="7749"/>
        <v>0</v>
      </c>
      <c r="BJ945" s="59">
        <f t="shared" si="7749"/>
        <v>0</v>
      </c>
      <c r="BK945" s="59">
        <f t="shared" si="7749"/>
        <v>0</v>
      </c>
      <c r="BL945" s="59">
        <f t="shared" si="7749"/>
        <v>0</v>
      </c>
      <c r="BM945" s="59">
        <f t="shared" si="7749"/>
        <v>0</v>
      </c>
      <c r="BN945" s="59">
        <f t="shared" si="7749"/>
        <v>0</v>
      </c>
      <c r="BO945" s="59">
        <f t="shared" si="7750"/>
        <v>0</v>
      </c>
      <c r="BP945" s="59">
        <f t="shared" si="7750"/>
        <v>0</v>
      </c>
      <c r="BQ945" s="59">
        <f t="shared" si="7750"/>
        <v>0</v>
      </c>
      <c r="BR945" s="59">
        <f t="shared" si="7750"/>
        <v>0</v>
      </c>
      <c r="BS945" s="59">
        <f t="shared" si="7750"/>
        <v>0</v>
      </c>
      <c r="BT945" s="59">
        <f t="shared" si="7750"/>
        <v>0</v>
      </c>
      <c r="BU945" s="59">
        <f t="shared" si="7750"/>
        <v>0</v>
      </c>
      <c r="BV945" s="59">
        <f t="shared" si="7750"/>
        <v>0</v>
      </c>
    </row>
    <row r="946" spans="1:74" s="18" customFormat="1" ht="33.6" hidden="1">
      <c r="A946" s="236" t="s">
        <v>32</v>
      </c>
      <c r="B946" s="237">
        <v>917</v>
      </c>
      <c r="C946" s="238" t="s">
        <v>39</v>
      </c>
      <c r="D946" s="238" t="s">
        <v>14</v>
      </c>
      <c r="E946" s="238" t="s">
        <v>619</v>
      </c>
      <c r="F946" s="238" t="s">
        <v>33</v>
      </c>
      <c r="G946" s="59">
        <f>G947</f>
        <v>668642</v>
      </c>
      <c r="H946" s="59">
        <f t="shared" si="7746"/>
        <v>0</v>
      </c>
      <c r="I946" s="59">
        <f t="shared" si="7746"/>
        <v>668642</v>
      </c>
      <c r="J946" s="59">
        <f t="shared" si="7746"/>
        <v>0</v>
      </c>
      <c r="K946" s="59">
        <f t="shared" si="7746"/>
        <v>0</v>
      </c>
      <c r="L946" s="59">
        <f t="shared" si="7746"/>
        <v>0</v>
      </c>
      <c r="M946" s="59">
        <f t="shared" si="7746"/>
        <v>0</v>
      </c>
      <c r="N946" s="59">
        <f t="shared" si="7746"/>
        <v>0</v>
      </c>
      <c r="O946" s="59">
        <f t="shared" si="7746"/>
        <v>668642</v>
      </c>
      <c r="P946" s="59">
        <f t="shared" si="7746"/>
        <v>0</v>
      </c>
      <c r="Q946" s="59">
        <f t="shared" si="7746"/>
        <v>668642</v>
      </c>
      <c r="R946" s="59">
        <f t="shared" si="7746"/>
        <v>0</v>
      </c>
      <c r="S946" s="59">
        <f t="shared" si="7747"/>
        <v>-668642</v>
      </c>
      <c r="T946" s="59">
        <f t="shared" si="7747"/>
        <v>0</v>
      </c>
      <c r="U946" s="59">
        <f t="shared" si="7747"/>
        <v>-668642</v>
      </c>
      <c r="V946" s="59">
        <f t="shared" si="7747"/>
        <v>0</v>
      </c>
      <c r="W946" s="59">
        <f t="shared" si="7747"/>
        <v>0</v>
      </c>
      <c r="X946" s="59">
        <f t="shared" si="7747"/>
        <v>0</v>
      </c>
      <c r="Y946" s="59">
        <f t="shared" si="7747"/>
        <v>0</v>
      </c>
      <c r="Z946" s="59">
        <f t="shared" si="7747"/>
        <v>0</v>
      </c>
      <c r="AA946" s="59">
        <f t="shared" si="7747"/>
        <v>0</v>
      </c>
      <c r="AB946" s="59">
        <f t="shared" si="7747"/>
        <v>0</v>
      </c>
      <c r="AC946" s="59">
        <f t="shared" si="7747"/>
        <v>0</v>
      </c>
      <c r="AD946" s="59">
        <f t="shared" si="7747"/>
        <v>0</v>
      </c>
      <c r="AE946" s="59">
        <f t="shared" si="7747"/>
        <v>0</v>
      </c>
      <c r="AF946" s="59">
        <f t="shared" si="7747"/>
        <v>0</v>
      </c>
      <c r="AG946" s="59">
        <f t="shared" si="7747"/>
        <v>0</v>
      </c>
      <c r="AH946" s="59">
        <f t="shared" si="7747"/>
        <v>0</v>
      </c>
      <c r="AI946" s="59">
        <f t="shared" si="7748"/>
        <v>0</v>
      </c>
      <c r="AJ946" s="59">
        <f t="shared" si="7748"/>
        <v>0</v>
      </c>
      <c r="AK946" s="59">
        <f t="shared" si="7748"/>
        <v>0</v>
      </c>
      <c r="AL946" s="59">
        <f t="shared" si="7748"/>
        <v>0</v>
      </c>
      <c r="AM946" s="59">
        <f t="shared" si="7748"/>
        <v>0</v>
      </c>
      <c r="AN946" s="59">
        <f t="shared" si="7748"/>
        <v>0</v>
      </c>
      <c r="AO946" s="59">
        <f t="shared" si="7748"/>
        <v>0</v>
      </c>
      <c r="AP946" s="59">
        <f t="shared" si="7748"/>
        <v>0</v>
      </c>
      <c r="AQ946" s="59">
        <f t="shared" si="7748"/>
        <v>0</v>
      </c>
      <c r="AR946" s="59">
        <f t="shared" si="7748"/>
        <v>0</v>
      </c>
      <c r="AS946" s="59">
        <f t="shared" si="7748"/>
        <v>0</v>
      </c>
      <c r="AT946" s="59">
        <f t="shared" si="7748"/>
        <v>0</v>
      </c>
      <c r="AU946" s="59">
        <f t="shared" si="7748"/>
        <v>0</v>
      </c>
      <c r="AV946" s="59">
        <f t="shared" si="7748"/>
        <v>0</v>
      </c>
      <c r="AW946" s="59">
        <f t="shared" si="7748"/>
        <v>0</v>
      </c>
      <c r="AX946" s="59">
        <f t="shared" si="7748"/>
        <v>0</v>
      </c>
      <c r="AY946" s="59">
        <f t="shared" si="7749"/>
        <v>0</v>
      </c>
      <c r="AZ946" s="59">
        <f t="shared" si="7749"/>
        <v>0</v>
      </c>
      <c r="BA946" s="59">
        <f t="shared" si="7749"/>
        <v>0</v>
      </c>
      <c r="BB946" s="59">
        <f t="shared" si="7749"/>
        <v>0</v>
      </c>
      <c r="BC946" s="59">
        <f t="shared" si="7749"/>
        <v>0</v>
      </c>
      <c r="BD946" s="59">
        <f t="shared" si="7749"/>
        <v>0</v>
      </c>
      <c r="BE946" s="59">
        <f t="shared" si="7749"/>
        <v>0</v>
      </c>
      <c r="BF946" s="59">
        <f t="shared" si="7749"/>
        <v>0</v>
      </c>
      <c r="BG946" s="59">
        <f t="shared" si="7749"/>
        <v>0</v>
      </c>
      <c r="BH946" s="59">
        <f t="shared" si="7749"/>
        <v>0</v>
      </c>
      <c r="BI946" s="59">
        <f t="shared" si="7749"/>
        <v>0</v>
      </c>
      <c r="BJ946" s="59">
        <f t="shared" si="7749"/>
        <v>0</v>
      </c>
      <c r="BK946" s="59">
        <f t="shared" si="7749"/>
        <v>0</v>
      </c>
      <c r="BL946" s="59">
        <f t="shared" si="7749"/>
        <v>0</v>
      </c>
      <c r="BM946" s="59">
        <f t="shared" si="7749"/>
        <v>0</v>
      </c>
      <c r="BN946" s="59">
        <f t="shared" si="7749"/>
        <v>0</v>
      </c>
      <c r="BO946" s="59">
        <f t="shared" si="7750"/>
        <v>0</v>
      </c>
      <c r="BP946" s="59">
        <f t="shared" si="7750"/>
        <v>0</v>
      </c>
      <c r="BQ946" s="59">
        <f t="shared" si="7750"/>
        <v>0</v>
      </c>
      <c r="BR946" s="59">
        <f t="shared" si="7750"/>
        <v>0</v>
      </c>
      <c r="BS946" s="59">
        <f t="shared" si="7750"/>
        <v>0</v>
      </c>
      <c r="BT946" s="59">
        <f t="shared" si="7750"/>
        <v>0</v>
      </c>
      <c r="BU946" s="59">
        <f t="shared" si="7750"/>
        <v>0</v>
      </c>
      <c r="BV946" s="59">
        <f t="shared" si="7750"/>
        <v>0</v>
      </c>
    </row>
    <row r="947" spans="1:74" s="18" customFormat="1" hidden="1">
      <c r="A947" s="236" t="s">
        <v>46</v>
      </c>
      <c r="B947" s="237">
        <v>917</v>
      </c>
      <c r="C947" s="238" t="s">
        <v>39</v>
      </c>
      <c r="D947" s="238" t="s">
        <v>14</v>
      </c>
      <c r="E947" s="238" t="s">
        <v>619</v>
      </c>
      <c r="F947" s="59">
        <v>610</v>
      </c>
      <c r="G947" s="59">
        <v>668642</v>
      </c>
      <c r="H947" s="59"/>
      <c r="I947" s="59">
        <v>668642</v>
      </c>
      <c r="J947" s="59"/>
      <c r="K947" s="59"/>
      <c r="L947" s="59"/>
      <c r="M947" s="59"/>
      <c r="N947" s="59"/>
      <c r="O947" s="59">
        <f>G947+K947</f>
        <v>668642</v>
      </c>
      <c r="P947" s="59">
        <f t="shared" ref="P947" si="7751">H947+L947</f>
        <v>0</v>
      </c>
      <c r="Q947" s="59">
        <f t="shared" ref="Q947" si="7752">I947+M947</f>
        <v>668642</v>
      </c>
      <c r="R947" s="59">
        <f t="shared" ref="R947" si="7753">J947+N947</f>
        <v>0</v>
      </c>
      <c r="S947" s="59">
        <v>-668642</v>
      </c>
      <c r="T947" s="59"/>
      <c r="U947" s="59">
        <v>-668642</v>
      </c>
      <c r="V947" s="59"/>
      <c r="W947" s="59">
        <f>O947+S947</f>
        <v>0</v>
      </c>
      <c r="X947" s="59">
        <f t="shared" ref="X947" si="7754">P947+T947</f>
        <v>0</v>
      </c>
      <c r="Y947" s="59">
        <f t="shared" ref="Y947" si="7755">Q947+U947</f>
        <v>0</v>
      </c>
      <c r="Z947" s="59">
        <f t="shared" ref="Z947" si="7756">R947+V947</f>
        <v>0</v>
      </c>
      <c r="AA947" s="59"/>
      <c r="AB947" s="59"/>
      <c r="AC947" s="59"/>
      <c r="AD947" s="59"/>
      <c r="AE947" s="59">
        <f>W947+AA947</f>
        <v>0</v>
      </c>
      <c r="AF947" s="59">
        <f t="shared" ref="AF947" si="7757">X947+AB947</f>
        <v>0</v>
      </c>
      <c r="AG947" s="59">
        <f t="shared" ref="AG947" si="7758">Y947+AC947</f>
        <v>0</v>
      </c>
      <c r="AH947" s="59">
        <f t="shared" ref="AH947" si="7759">Z947+AD947</f>
        <v>0</v>
      </c>
      <c r="AI947" s="59"/>
      <c r="AJ947" s="59"/>
      <c r="AK947" s="59"/>
      <c r="AL947" s="59"/>
      <c r="AM947" s="59">
        <f>AE947+AI947</f>
        <v>0</v>
      </c>
      <c r="AN947" s="59">
        <f t="shared" ref="AN947" si="7760">AF947+AJ947</f>
        <v>0</v>
      </c>
      <c r="AO947" s="59">
        <f t="shared" ref="AO947" si="7761">AG947+AK947</f>
        <v>0</v>
      </c>
      <c r="AP947" s="59">
        <f t="shared" ref="AP947" si="7762">AH947+AL947</f>
        <v>0</v>
      </c>
      <c r="AQ947" s="59"/>
      <c r="AR947" s="59"/>
      <c r="AS947" s="59"/>
      <c r="AT947" s="59"/>
      <c r="AU947" s="59">
        <f>AM947+AQ947</f>
        <v>0</v>
      </c>
      <c r="AV947" s="59">
        <f t="shared" ref="AV947" si="7763">AN947+AR947</f>
        <v>0</v>
      </c>
      <c r="AW947" s="59">
        <f t="shared" ref="AW947" si="7764">AO947+AS947</f>
        <v>0</v>
      </c>
      <c r="AX947" s="59">
        <f t="shared" ref="AX947" si="7765">AP947+AT947</f>
        <v>0</v>
      </c>
      <c r="AY947" s="59"/>
      <c r="AZ947" s="59"/>
      <c r="BA947" s="59"/>
      <c r="BB947" s="59"/>
      <c r="BC947" s="59">
        <f>AU947+AY947</f>
        <v>0</v>
      </c>
      <c r="BD947" s="59">
        <f t="shared" ref="BD947" si="7766">AV947+AZ947</f>
        <v>0</v>
      </c>
      <c r="BE947" s="59">
        <f t="shared" ref="BE947" si="7767">AW947+BA947</f>
        <v>0</v>
      </c>
      <c r="BF947" s="59">
        <f t="shared" ref="BF947" si="7768">AX947+BB947</f>
        <v>0</v>
      </c>
      <c r="BG947" s="59"/>
      <c r="BH947" s="59"/>
      <c r="BI947" s="59"/>
      <c r="BJ947" s="59"/>
      <c r="BK947" s="59">
        <f>BC947+BG947</f>
        <v>0</v>
      </c>
      <c r="BL947" s="59">
        <f t="shared" ref="BL947" si="7769">BD947+BH947</f>
        <v>0</v>
      </c>
      <c r="BM947" s="59">
        <f t="shared" ref="BM947" si="7770">BE947+BI947</f>
        <v>0</v>
      </c>
      <c r="BN947" s="59">
        <f t="shared" ref="BN947" si="7771">BF947+BJ947</f>
        <v>0</v>
      </c>
      <c r="BO947" s="59"/>
      <c r="BP947" s="59"/>
      <c r="BQ947" s="59"/>
      <c r="BR947" s="59"/>
      <c r="BS947" s="59">
        <f>BK947+BO947</f>
        <v>0</v>
      </c>
      <c r="BT947" s="59">
        <f t="shared" ref="BT947" si="7772">BL947+BP947</f>
        <v>0</v>
      </c>
      <c r="BU947" s="59">
        <f t="shared" ref="BU947" si="7773">BM947+BQ947</f>
        <v>0</v>
      </c>
      <c r="BV947" s="59">
        <f t="shared" ref="BV947" si="7774">BN947+BR947</f>
        <v>0</v>
      </c>
    </row>
    <row r="948" spans="1:74" s="18" customFormat="1" hidden="1">
      <c r="A948" s="236" t="s">
        <v>15</v>
      </c>
      <c r="B948" s="237">
        <v>917</v>
      </c>
      <c r="C948" s="238" t="s">
        <v>39</v>
      </c>
      <c r="D948" s="238" t="s">
        <v>14</v>
      </c>
      <c r="E948" s="238" t="s">
        <v>620</v>
      </c>
      <c r="F948" s="238"/>
      <c r="G948" s="59">
        <f>G949</f>
        <v>9000</v>
      </c>
      <c r="H948" s="59">
        <f t="shared" ref="H948:W950" si="7775">H949</f>
        <v>0</v>
      </c>
      <c r="I948" s="59">
        <f t="shared" si="7775"/>
        <v>6368</v>
      </c>
      <c r="J948" s="59">
        <f t="shared" si="7775"/>
        <v>0</v>
      </c>
      <c r="K948" s="59">
        <f t="shared" si="7775"/>
        <v>0</v>
      </c>
      <c r="L948" s="59">
        <f t="shared" si="7775"/>
        <v>0</v>
      </c>
      <c r="M948" s="59">
        <f t="shared" si="7775"/>
        <v>0</v>
      </c>
      <c r="N948" s="59">
        <f t="shared" si="7775"/>
        <v>0</v>
      </c>
      <c r="O948" s="59">
        <f t="shared" si="7775"/>
        <v>9000</v>
      </c>
      <c r="P948" s="59">
        <f t="shared" si="7775"/>
        <v>0</v>
      </c>
      <c r="Q948" s="59">
        <f t="shared" si="7775"/>
        <v>6368</v>
      </c>
      <c r="R948" s="59">
        <f t="shared" si="7775"/>
        <v>0</v>
      </c>
      <c r="S948" s="59">
        <f t="shared" si="7775"/>
        <v>-9000</v>
      </c>
      <c r="T948" s="59">
        <f t="shared" si="7775"/>
        <v>0</v>
      </c>
      <c r="U948" s="59">
        <f t="shared" si="7775"/>
        <v>-6368</v>
      </c>
      <c r="V948" s="59">
        <f t="shared" si="7775"/>
        <v>0</v>
      </c>
      <c r="W948" s="59">
        <f t="shared" si="7775"/>
        <v>0</v>
      </c>
      <c r="X948" s="59">
        <f t="shared" ref="S948:AI950" si="7776">X949</f>
        <v>0</v>
      </c>
      <c r="Y948" s="59">
        <f t="shared" si="7776"/>
        <v>0</v>
      </c>
      <c r="Z948" s="59">
        <f t="shared" si="7776"/>
        <v>0</v>
      </c>
      <c r="AA948" s="59">
        <f t="shared" si="7776"/>
        <v>0</v>
      </c>
      <c r="AB948" s="59">
        <f t="shared" si="7776"/>
        <v>0</v>
      </c>
      <c r="AC948" s="59">
        <f t="shared" si="7776"/>
        <v>0</v>
      </c>
      <c r="AD948" s="59">
        <f t="shared" si="7776"/>
        <v>0</v>
      </c>
      <c r="AE948" s="59">
        <f t="shared" si="7776"/>
        <v>0</v>
      </c>
      <c r="AF948" s="59">
        <f t="shared" si="7776"/>
        <v>0</v>
      </c>
      <c r="AG948" s="59">
        <f t="shared" si="7776"/>
        <v>0</v>
      </c>
      <c r="AH948" s="59">
        <f t="shared" si="7776"/>
        <v>0</v>
      </c>
      <c r="AI948" s="59">
        <f t="shared" si="7776"/>
        <v>0</v>
      </c>
      <c r="AJ948" s="59">
        <f t="shared" ref="AI948:AY950" si="7777">AJ949</f>
        <v>0</v>
      </c>
      <c r="AK948" s="59">
        <f t="shared" si="7777"/>
        <v>0</v>
      </c>
      <c r="AL948" s="59">
        <f t="shared" si="7777"/>
        <v>0</v>
      </c>
      <c r="AM948" s="59">
        <f t="shared" si="7777"/>
        <v>0</v>
      </c>
      <c r="AN948" s="59">
        <f t="shared" si="7777"/>
        <v>0</v>
      </c>
      <c r="AO948" s="59">
        <f t="shared" si="7777"/>
        <v>0</v>
      </c>
      <c r="AP948" s="59">
        <f t="shared" si="7777"/>
        <v>0</v>
      </c>
      <c r="AQ948" s="59">
        <f t="shared" si="7777"/>
        <v>0</v>
      </c>
      <c r="AR948" s="59">
        <f t="shared" si="7777"/>
        <v>0</v>
      </c>
      <c r="AS948" s="59">
        <f t="shared" si="7777"/>
        <v>0</v>
      </c>
      <c r="AT948" s="59">
        <f t="shared" si="7777"/>
        <v>0</v>
      </c>
      <c r="AU948" s="59">
        <f t="shared" si="7777"/>
        <v>0</v>
      </c>
      <c r="AV948" s="59">
        <f t="shared" si="7777"/>
        <v>0</v>
      </c>
      <c r="AW948" s="59">
        <f t="shared" si="7777"/>
        <v>0</v>
      </c>
      <c r="AX948" s="59">
        <f t="shared" si="7777"/>
        <v>0</v>
      </c>
      <c r="AY948" s="59">
        <f t="shared" si="7777"/>
        <v>0</v>
      </c>
      <c r="AZ948" s="59">
        <f t="shared" ref="AY948:BO950" si="7778">AZ949</f>
        <v>0</v>
      </c>
      <c r="BA948" s="59">
        <f t="shared" si="7778"/>
        <v>0</v>
      </c>
      <c r="BB948" s="59">
        <f t="shared" si="7778"/>
        <v>0</v>
      </c>
      <c r="BC948" s="59">
        <f t="shared" si="7778"/>
        <v>0</v>
      </c>
      <c r="BD948" s="59">
        <f t="shared" si="7778"/>
        <v>0</v>
      </c>
      <c r="BE948" s="59">
        <f t="shared" si="7778"/>
        <v>0</v>
      </c>
      <c r="BF948" s="59">
        <f t="shared" si="7778"/>
        <v>0</v>
      </c>
      <c r="BG948" s="59">
        <f t="shared" si="7778"/>
        <v>0</v>
      </c>
      <c r="BH948" s="59">
        <f t="shared" si="7778"/>
        <v>0</v>
      </c>
      <c r="BI948" s="59">
        <f t="shared" si="7778"/>
        <v>0</v>
      </c>
      <c r="BJ948" s="59">
        <f t="shared" si="7778"/>
        <v>0</v>
      </c>
      <c r="BK948" s="59">
        <f t="shared" si="7778"/>
        <v>0</v>
      </c>
      <c r="BL948" s="59">
        <f t="shared" si="7778"/>
        <v>0</v>
      </c>
      <c r="BM948" s="59">
        <f t="shared" si="7778"/>
        <v>0</v>
      </c>
      <c r="BN948" s="59">
        <f t="shared" si="7778"/>
        <v>0</v>
      </c>
      <c r="BO948" s="59">
        <f t="shared" si="7778"/>
        <v>0</v>
      </c>
      <c r="BP948" s="59">
        <f t="shared" ref="BO948:BV950" si="7779">BP949</f>
        <v>0</v>
      </c>
      <c r="BQ948" s="59">
        <f t="shared" si="7779"/>
        <v>0</v>
      </c>
      <c r="BR948" s="59">
        <f t="shared" si="7779"/>
        <v>0</v>
      </c>
      <c r="BS948" s="59">
        <f t="shared" si="7779"/>
        <v>0</v>
      </c>
      <c r="BT948" s="59">
        <f t="shared" si="7779"/>
        <v>0</v>
      </c>
      <c r="BU948" s="59">
        <f t="shared" si="7779"/>
        <v>0</v>
      </c>
      <c r="BV948" s="59">
        <f t="shared" si="7779"/>
        <v>0</v>
      </c>
    </row>
    <row r="949" spans="1:74" s="18" customFormat="1" hidden="1">
      <c r="A949" s="236" t="s">
        <v>98</v>
      </c>
      <c r="B949" s="237">
        <v>917</v>
      </c>
      <c r="C949" s="238" t="s">
        <v>39</v>
      </c>
      <c r="D949" s="238" t="s">
        <v>14</v>
      </c>
      <c r="E949" s="238" t="s">
        <v>621</v>
      </c>
      <c r="F949" s="238"/>
      <c r="G949" s="59">
        <f>G950</f>
        <v>9000</v>
      </c>
      <c r="H949" s="59">
        <f t="shared" si="7775"/>
        <v>0</v>
      </c>
      <c r="I949" s="59">
        <f t="shared" si="7775"/>
        <v>6368</v>
      </c>
      <c r="J949" s="59">
        <f t="shared" si="7775"/>
        <v>0</v>
      </c>
      <c r="K949" s="59">
        <f t="shared" si="7775"/>
        <v>0</v>
      </c>
      <c r="L949" s="59">
        <f t="shared" si="7775"/>
        <v>0</v>
      </c>
      <c r="M949" s="59">
        <f t="shared" si="7775"/>
        <v>0</v>
      </c>
      <c r="N949" s="59">
        <f t="shared" si="7775"/>
        <v>0</v>
      </c>
      <c r="O949" s="59">
        <f t="shared" si="7775"/>
        <v>9000</v>
      </c>
      <c r="P949" s="59">
        <f t="shared" si="7775"/>
        <v>0</v>
      </c>
      <c r="Q949" s="59">
        <f t="shared" si="7775"/>
        <v>6368</v>
      </c>
      <c r="R949" s="59">
        <f t="shared" si="7775"/>
        <v>0</v>
      </c>
      <c r="S949" s="59">
        <f t="shared" si="7776"/>
        <v>-9000</v>
      </c>
      <c r="T949" s="59">
        <f t="shared" si="7776"/>
        <v>0</v>
      </c>
      <c r="U949" s="59">
        <f t="shared" si="7776"/>
        <v>-6368</v>
      </c>
      <c r="V949" s="59">
        <f t="shared" si="7776"/>
        <v>0</v>
      </c>
      <c r="W949" s="59">
        <f t="shared" si="7776"/>
        <v>0</v>
      </c>
      <c r="X949" s="59">
        <f t="shared" si="7776"/>
        <v>0</v>
      </c>
      <c r="Y949" s="59">
        <f t="shared" si="7776"/>
        <v>0</v>
      </c>
      <c r="Z949" s="59">
        <f t="shared" si="7776"/>
        <v>0</v>
      </c>
      <c r="AA949" s="59">
        <f t="shared" si="7776"/>
        <v>0</v>
      </c>
      <c r="AB949" s="59">
        <f t="shared" si="7776"/>
        <v>0</v>
      </c>
      <c r="AC949" s="59">
        <f t="shared" si="7776"/>
        <v>0</v>
      </c>
      <c r="AD949" s="59">
        <f t="shared" si="7776"/>
        <v>0</v>
      </c>
      <c r="AE949" s="59">
        <f t="shared" si="7776"/>
        <v>0</v>
      </c>
      <c r="AF949" s="59">
        <f t="shared" si="7776"/>
        <v>0</v>
      </c>
      <c r="AG949" s="59">
        <f t="shared" si="7776"/>
        <v>0</v>
      </c>
      <c r="AH949" s="59">
        <f t="shared" si="7776"/>
        <v>0</v>
      </c>
      <c r="AI949" s="59">
        <f t="shared" si="7777"/>
        <v>0</v>
      </c>
      <c r="AJ949" s="59">
        <f t="shared" si="7777"/>
        <v>0</v>
      </c>
      <c r="AK949" s="59">
        <f t="shared" si="7777"/>
        <v>0</v>
      </c>
      <c r="AL949" s="59">
        <f t="shared" si="7777"/>
        <v>0</v>
      </c>
      <c r="AM949" s="59">
        <f t="shared" si="7777"/>
        <v>0</v>
      </c>
      <c r="AN949" s="59">
        <f t="shared" si="7777"/>
        <v>0</v>
      </c>
      <c r="AO949" s="59">
        <f t="shared" si="7777"/>
        <v>0</v>
      </c>
      <c r="AP949" s="59">
        <f t="shared" si="7777"/>
        <v>0</v>
      </c>
      <c r="AQ949" s="59">
        <f t="shared" si="7777"/>
        <v>0</v>
      </c>
      <c r="AR949" s="59">
        <f t="shared" si="7777"/>
        <v>0</v>
      </c>
      <c r="AS949" s="59">
        <f t="shared" si="7777"/>
        <v>0</v>
      </c>
      <c r="AT949" s="59">
        <f t="shared" si="7777"/>
        <v>0</v>
      </c>
      <c r="AU949" s="59">
        <f t="shared" si="7777"/>
        <v>0</v>
      </c>
      <c r="AV949" s="59">
        <f t="shared" si="7777"/>
        <v>0</v>
      </c>
      <c r="AW949" s="59">
        <f t="shared" si="7777"/>
        <v>0</v>
      </c>
      <c r="AX949" s="59">
        <f t="shared" si="7777"/>
        <v>0</v>
      </c>
      <c r="AY949" s="59">
        <f t="shared" si="7778"/>
        <v>0</v>
      </c>
      <c r="AZ949" s="59">
        <f t="shared" si="7778"/>
        <v>0</v>
      </c>
      <c r="BA949" s="59">
        <f t="shared" si="7778"/>
        <v>0</v>
      </c>
      <c r="BB949" s="59">
        <f t="shared" si="7778"/>
        <v>0</v>
      </c>
      <c r="BC949" s="59">
        <f t="shared" si="7778"/>
        <v>0</v>
      </c>
      <c r="BD949" s="59">
        <f t="shared" si="7778"/>
        <v>0</v>
      </c>
      <c r="BE949" s="59">
        <f t="shared" si="7778"/>
        <v>0</v>
      </c>
      <c r="BF949" s="59">
        <f t="shared" si="7778"/>
        <v>0</v>
      </c>
      <c r="BG949" s="59">
        <f t="shared" si="7778"/>
        <v>0</v>
      </c>
      <c r="BH949" s="59">
        <f t="shared" si="7778"/>
        <v>0</v>
      </c>
      <c r="BI949" s="59">
        <f t="shared" si="7778"/>
        <v>0</v>
      </c>
      <c r="BJ949" s="59">
        <f t="shared" si="7778"/>
        <v>0</v>
      </c>
      <c r="BK949" s="59">
        <f t="shared" si="7778"/>
        <v>0</v>
      </c>
      <c r="BL949" s="59">
        <f t="shared" si="7778"/>
        <v>0</v>
      </c>
      <c r="BM949" s="59">
        <f t="shared" si="7778"/>
        <v>0</v>
      </c>
      <c r="BN949" s="59">
        <f t="shared" si="7778"/>
        <v>0</v>
      </c>
      <c r="BO949" s="59">
        <f t="shared" si="7779"/>
        <v>0</v>
      </c>
      <c r="BP949" s="59">
        <f t="shared" si="7779"/>
        <v>0</v>
      </c>
      <c r="BQ949" s="59">
        <f t="shared" si="7779"/>
        <v>0</v>
      </c>
      <c r="BR949" s="59">
        <f t="shared" si="7779"/>
        <v>0</v>
      </c>
      <c r="BS949" s="59">
        <f t="shared" si="7779"/>
        <v>0</v>
      </c>
      <c r="BT949" s="59">
        <f t="shared" si="7779"/>
        <v>0</v>
      </c>
      <c r="BU949" s="59">
        <f t="shared" si="7779"/>
        <v>0</v>
      </c>
      <c r="BV949" s="59">
        <f t="shared" si="7779"/>
        <v>0</v>
      </c>
    </row>
    <row r="950" spans="1:74" s="18" customFormat="1" ht="33.6" hidden="1">
      <c r="A950" s="236" t="s">
        <v>32</v>
      </c>
      <c r="B950" s="237">
        <v>917</v>
      </c>
      <c r="C950" s="238" t="s">
        <v>39</v>
      </c>
      <c r="D950" s="238" t="s">
        <v>14</v>
      </c>
      <c r="E950" s="238" t="s">
        <v>621</v>
      </c>
      <c r="F950" s="238" t="s">
        <v>33</v>
      </c>
      <c r="G950" s="59">
        <f>G951</f>
        <v>9000</v>
      </c>
      <c r="H950" s="59">
        <f t="shared" si="7775"/>
        <v>0</v>
      </c>
      <c r="I950" s="59">
        <f t="shared" si="7775"/>
        <v>6368</v>
      </c>
      <c r="J950" s="59">
        <f t="shared" si="7775"/>
        <v>0</v>
      </c>
      <c r="K950" s="59">
        <f t="shared" si="7775"/>
        <v>0</v>
      </c>
      <c r="L950" s="59">
        <f t="shared" si="7775"/>
        <v>0</v>
      </c>
      <c r="M950" s="59">
        <f t="shared" si="7775"/>
        <v>0</v>
      </c>
      <c r="N950" s="59">
        <f t="shared" si="7775"/>
        <v>0</v>
      </c>
      <c r="O950" s="59">
        <f t="shared" si="7775"/>
        <v>9000</v>
      </c>
      <c r="P950" s="59">
        <f t="shared" si="7775"/>
        <v>0</v>
      </c>
      <c r="Q950" s="59">
        <f t="shared" si="7775"/>
        <v>6368</v>
      </c>
      <c r="R950" s="59">
        <f t="shared" si="7775"/>
        <v>0</v>
      </c>
      <c r="S950" s="59">
        <f t="shared" si="7776"/>
        <v>-9000</v>
      </c>
      <c r="T950" s="59">
        <f t="shared" si="7776"/>
        <v>0</v>
      </c>
      <c r="U950" s="59">
        <f t="shared" si="7776"/>
        <v>-6368</v>
      </c>
      <c r="V950" s="59">
        <f t="shared" si="7776"/>
        <v>0</v>
      </c>
      <c r="W950" s="59">
        <f t="shared" si="7776"/>
        <v>0</v>
      </c>
      <c r="X950" s="59">
        <f t="shared" si="7776"/>
        <v>0</v>
      </c>
      <c r="Y950" s="59">
        <f t="shared" si="7776"/>
        <v>0</v>
      </c>
      <c r="Z950" s="59">
        <f t="shared" si="7776"/>
        <v>0</v>
      </c>
      <c r="AA950" s="59">
        <f t="shared" si="7776"/>
        <v>0</v>
      </c>
      <c r="AB950" s="59">
        <f t="shared" si="7776"/>
        <v>0</v>
      </c>
      <c r="AC950" s="59">
        <f t="shared" si="7776"/>
        <v>0</v>
      </c>
      <c r="AD950" s="59">
        <f t="shared" si="7776"/>
        <v>0</v>
      </c>
      <c r="AE950" s="59">
        <f t="shared" si="7776"/>
        <v>0</v>
      </c>
      <c r="AF950" s="59">
        <f t="shared" si="7776"/>
        <v>0</v>
      </c>
      <c r="AG950" s="59">
        <f t="shared" si="7776"/>
        <v>0</v>
      </c>
      <c r="AH950" s="59">
        <f t="shared" si="7776"/>
        <v>0</v>
      </c>
      <c r="AI950" s="59">
        <f t="shared" si="7777"/>
        <v>0</v>
      </c>
      <c r="AJ950" s="59">
        <f t="shared" si="7777"/>
        <v>0</v>
      </c>
      <c r="AK950" s="59">
        <f t="shared" si="7777"/>
        <v>0</v>
      </c>
      <c r="AL950" s="59">
        <f t="shared" si="7777"/>
        <v>0</v>
      </c>
      <c r="AM950" s="59">
        <f t="shared" si="7777"/>
        <v>0</v>
      </c>
      <c r="AN950" s="59">
        <f t="shared" si="7777"/>
        <v>0</v>
      </c>
      <c r="AO950" s="59">
        <f t="shared" si="7777"/>
        <v>0</v>
      </c>
      <c r="AP950" s="59">
        <f t="shared" si="7777"/>
        <v>0</v>
      </c>
      <c r="AQ950" s="59">
        <f t="shared" si="7777"/>
        <v>0</v>
      </c>
      <c r="AR950" s="59">
        <f t="shared" si="7777"/>
        <v>0</v>
      </c>
      <c r="AS950" s="59">
        <f t="shared" si="7777"/>
        <v>0</v>
      </c>
      <c r="AT950" s="59">
        <f t="shared" si="7777"/>
        <v>0</v>
      </c>
      <c r="AU950" s="59">
        <f t="shared" si="7777"/>
        <v>0</v>
      </c>
      <c r="AV950" s="59">
        <f t="shared" si="7777"/>
        <v>0</v>
      </c>
      <c r="AW950" s="59">
        <f t="shared" si="7777"/>
        <v>0</v>
      </c>
      <c r="AX950" s="59">
        <f t="shared" si="7777"/>
        <v>0</v>
      </c>
      <c r="AY950" s="59">
        <f t="shared" si="7778"/>
        <v>0</v>
      </c>
      <c r="AZ950" s="59">
        <f t="shared" si="7778"/>
        <v>0</v>
      </c>
      <c r="BA950" s="59">
        <f t="shared" si="7778"/>
        <v>0</v>
      </c>
      <c r="BB950" s="59">
        <f t="shared" si="7778"/>
        <v>0</v>
      </c>
      <c r="BC950" s="59">
        <f t="shared" si="7778"/>
        <v>0</v>
      </c>
      <c r="BD950" s="59">
        <f t="shared" si="7778"/>
        <v>0</v>
      </c>
      <c r="BE950" s="59">
        <f t="shared" si="7778"/>
        <v>0</v>
      </c>
      <c r="BF950" s="59">
        <f t="shared" si="7778"/>
        <v>0</v>
      </c>
      <c r="BG950" s="59">
        <f t="shared" si="7778"/>
        <v>0</v>
      </c>
      <c r="BH950" s="59">
        <f t="shared" si="7778"/>
        <v>0</v>
      </c>
      <c r="BI950" s="59">
        <f t="shared" si="7778"/>
        <v>0</v>
      </c>
      <c r="BJ950" s="59">
        <f t="shared" si="7778"/>
        <v>0</v>
      </c>
      <c r="BK950" s="59">
        <f t="shared" si="7778"/>
        <v>0</v>
      </c>
      <c r="BL950" s="59">
        <f t="shared" si="7778"/>
        <v>0</v>
      </c>
      <c r="BM950" s="59">
        <f t="shared" si="7778"/>
        <v>0</v>
      </c>
      <c r="BN950" s="59">
        <f t="shared" si="7778"/>
        <v>0</v>
      </c>
      <c r="BO950" s="59">
        <f t="shared" si="7779"/>
        <v>0</v>
      </c>
      <c r="BP950" s="59">
        <f t="shared" si="7779"/>
        <v>0</v>
      </c>
      <c r="BQ950" s="59">
        <f t="shared" si="7779"/>
        <v>0</v>
      </c>
      <c r="BR950" s="59">
        <f t="shared" si="7779"/>
        <v>0</v>
      </c>
      <c r="BS950" s="59">
        <f t="shared" si="7779"/>
        <v>0</v>
      </c>
      <c r="BT950" s="59">
        <f t="shared" si="7779"/>
        <v>0</v>
      </c>
      <c r="BU950" s="59">
        <f t="shared" si="7779"/>
        <v>0</v>
      </c>
      <c r="BV950" s="59">
        <f t="shared" si="7779"/>
        <v>0</v>
      </c>
    </row>
    <row r="951" spans="1:74" s="18" customFormat="1" hidden="1">
      <c r="A951" s="236" t="s">
        <v>46</v>
      </c>
      <c r="B951" s="237">
        <v>917</v>
      </c>
      <c r="C951" s="238" t="s">
        <v>39</v>
      </c>
      <c r="D951" s="238" t="s">
        <v>14</v>
      </c>
      <c r="E951" s="238" t="s">
        <v>621</v>
      </c>
      <c r="F951" s="59">
        <v>610</v>
      </c>
      <c r="G951" s="59">
        <v>9000</v>
      </c>
      <c r="H951" s="59"/>
      <c r="I951" s="59">
        <v>6368</v>
      </c>
      <c r="J951" s="59"/>
      <c r="K951" s="59"/>
      <c r="L951" s="59"/>
      <c r="M951" s="59"/>
      <c r="N951" s="59"/>
      <c r="O951" s="59">
        <f>G951+K951</f>
        <v>9000</v>
      </c>
      <c r="P951" s="59">
        <f t="shared" ref="P951" si="7780">H951+L951</f>
        <v>0</v>
      </c>
      <c r="Q951" s="59">
        <f t="shared" ref="Q951" si="7781">I951+M951</f>
        <v>6368</v>
      </c>
      <c r="R951" s="59">
        <f t="shared" ref="R951" si="7782">J951+N951</f>
        <v>0</v>
      </c>
      <c r="S951" s="59">
        <v>-9000</v>
      </c>
      <c r="T951" s="59"/>
      <c r="U951" s="59">
        <v>-6368</v>
      </c>
      <c r="V951" s="59"/>
      <c r="W951" s="59">
        <f>O951+S951</f>
        <v>0</v>
      </c>
      <c r="X951" s="59">
        <f t="shared" ref="X951" si="7783">P951+T951</f>
        <v>0</v>
      </c>
      <c r="Y951" s="59">
        <f t="shared" ref="Y951" si="7784">Q951+U951</f>
        <v>0</v>
      </c>
      <c r="Z951" s="59">
        <f t="shared" ref="Z951" si="7785">R951+V951</f>
        <v>0</v>
      </c>
      <c r="AA951" s="59"/>
      <c r="AB951" s="59"/>
      <c r="AC951" s="59"/>
      <c r="AD951" s="59"/>
      <c r="AE951" s="59">
        <f>W951+AA951</f>
        <v>0</v>
      </c>
      <c r="AF951" s="59">
        <f t="shared" ref="AF951" si="7786">X951+AB951</f>
        <v>0</v>
      </c>
      <c r="AG951" s="59">
        <f t="shared" ref="AG951" si="7787">Y951+AC951</f>
        <v>0</v>
      </c>
      <c r="AH951" s="59">
        <f t="shared" ref="AH951" si="7788">Z951+AD951</f>
        <v>0</v>
      </c>
      <c r="AI951" s="59"/>
      <c r="AJ951" s="59"/>
      <c r="AK951" s="59"/>
      <c r="AL951" s="59"/>
      <c r="AM951" s="59">
        <f>AE951+AI951</f>
        <v>0</v>
      </c>
      <c r="AN951" s="59">
        <f t="shared" ref="AN951" si="7789">AF951+AJ951</f>
        <v>0</v>
      </c>
      <c r="AO951" s="59">
        <f t="shared" ref="AO951" si="7790">AG951+AK951</f>
        <v>0</v>
      </c>
      <c r="AP951" s="59">
        <f t="shared" ref="AP951" si="7791">AH951+AL951</f>
        <v>0</v>
      </c>
      <c r="AQ951" s="59"/>
      <c r="AR951" s="59"/>
      <c r="AS951" s="59"/>
      <c r="AT951" s="59"/>
      <c r="AU951" s="59">
        <f>AM951+AQ951</f>
        <v>0</v>
      </c>
      <c r="AV951" s="59">
        <f t="shared" ref="AV951" si="7792">AN951+AR951</f>
        <v>0</v>
      </c>
      <c r="AW951" s="59">
        <f t="shared" ref="AW951" si="7793">AO951+AS951</f>
        <v>0</v>
      </c>
      <c r="AX951" s="59">
        <f t="shared" ref="AX951" si="7794">AP951+AT951</f>
        <v>0</v>
      </c>
      <c r="AY951" s="59"/>
      <c r="AZ951" s="59"/>
      <c r="BA951" s="59"/>
      <c r="BB951" s="59"/>
      <c r="BC951" s="59">
        <f>AU951+AY951</f>
        <v>0</v>
      </c>
      <c r="BD951" s="59">
        <f t="shared" ref="BD951" si="7795">AV951+AZ951</f>
        <v>0</v>
      </c>
      <c r="BE951" s="59">
        <f t="shared" ref="BE951" si="7796">AW951+BA951</f>
        <v>0</v>
      </c>
      <c r="BF951" s="59">
        <f t="shared" ref="BF951" si="7797">AX951+BB951</f>
        <v>0</v>
      </c>
      <c r="BG951" s="59"/>
      <c r="BH951" s="59"/>
      <c r="BI951" s="59"/>
      <c r="BJ951" s="59"/>
      <c r="BK951" s="59">
        <f>BC951+BG951</f>
        <v>0</v>
      </c>
      <c r="BL951" s="59">
        <f t="shared" ref="BL951" si="7798">BD951+BH951</f>
        <v>0</v>
      </c>
      <c r="BM951" s="59">
        <f t="shared" ref="BM951" si="7799">BE951+BI951</f>
        <v>0</v>
      </c>
      <c r="BN951" s="59">
        <f t="shared" ref="BN951" si="7800">BF951+BJ951</f>
        <v>0</v>
      </c>
      <c r="BO951" s="59"/>
      <c r="BP951" s="59"/>
      <c r="BQ951" s="59"/>
      <c r="BR951" s="59"/>
      <c r="BS951" s="59">
        <f>BK951+BO951</f>
        <v>0</v>
      </c>
      <c r="BT951" s="59">
        <f t="shared" ref="BT951" si="7801">BL951+BP951</f>
        <v>0</v>
      </c>
      <c r="BU951" s="59">
        <f t="shared" ref="BU951" si="7802">BM951+BQ951</f>
        <v>0</v>
      </c>
      <c r="BV951" s="59">
        <f t="shared" ref="BV951" si="7803">BN951+BR951</f>
        <v>0</v>
      </c>
    </row>
    <row r="952" spans="1:74" s="18" customFormat="1" ht="50.4" hidden="1">
      <c r="A952" s="236" t="s">
        <v>751</v>
      </c>
      <c r="B952" s="237">
        <v>917</v>
      </c>
      <c r="C952" s="238" t="s">
        <v>39</v>
      </c>
      <c r="D952" s="238" t="s">
        <v>14</v>
      </c>
      <c r="E952" s="238" t="s">
        <v>750</v>
      </c>
      <c r="F952" s="59"/>
      <c r="G952" s="59"/>
      <c r="H952" s="59"/>
      <c r="I952" s="59"/>
      <c r="J952" s="59"/>
      <c r="K952" s="59">
        <f>K953</f>
        <v>10772</v>
      </c>
      <c r="L952" s="59">
        <f t="shared" ref="L952:AB953" si="7804">L953</f>
        <v>10233</v>
      </c>
      <c r="M952" s="59">
        <f t="shared" si="7804"/>
        <v>0</v>
      </c>
      <c r="N952" s="59">
        <f t="shared" si="7804"/>
        <v>0</v>
      </c>
      <c r="O952" s="59">
        <f t="shared" si="7804"/>
        <v>10772</v>
      </c>
      <c r="P952" s="59">
        <f t="shared" si="7804"/>
        <v>10233</v>
      </c>
      <c r="Q952" s="59">
        <f t="shared" si="7804"/>
        <v>0</v>
      </c>
      <c r="R952" s="59">
        <f t="shared" si="7804"/>
        <v>0</v>
      </c>
      <c r="S952" s="59">
        <f>S953</f>
        <v>-10772</v>
      </c>
      <c r="T952" s="59">
        <f t="shared" si="7804"/>
        <v>-10233</v>
      </c>
      <c r="U952" s="59">
        <f t="shared" si="7804"/>
        <v>0</v>
      </c>
      <c r="V952" s="59">
        <f t="shared" si="7804"/>
        <v>0</v>
      </c>
      <c r="W952" s="59">
        <f t="shared" si="7804"/>
        <v>0</v>
      </c>
      <c r="X952" s="59">
        <f t="shared" si="7804"/>
        <v>0</v>
      </c>
      <c r="Y952" s="59">
        <f t="shared" si="7804"/>
        <v>0</v>
      </c>
      <c r="Z952" s="59">
        <f t="shared" si="7804"/>
        <v>0</v>
      </c>
      <c r="AA952" s="59">
        <f>AA953</f>
        <v>0</v>
      </c>
      <c r="AB952" s="59">
        <f t="shared" si="7804"/>
        <v>0</v>
      </c>
      <c r="AC952" s="59">
        <f t="shared" ref="AB952:AH953" si="7805">AC953</f>
        <v>0</v>
      </c>
      <c r="AD952" s="59">
        <f t="shared" si="7805"/>
        <v>0</v>
      </c>
      <c r="AE952" s="59">
        <f t="shared" si="7805"/>
        <v>0</v>
      </c>
      <c r="AF952" s="59">
        <f t="shared" si="7805"/>
        <v>0</v>
      </c>
      <c r="AG952" s="59">
        <f t="shared" si="7805"/>
        <v>0</v>
      </c>
      <c r="AH952" s="59">
        <f t="shared" si="7805"/>
        <v>0</v>
      </c>
      <c r="AI952" s="59">
        <f>AI953</f>
        <v>0</v>
      </c>
      <c r="AJ952" s="59">
        <f t="shared" ref="AJ952:AZ953" si="7806">AJ953</f>
        <v>0</v>
      </c>
      <c r="AK952" s="59">
        <f t="shared" si="7806"/>
        <v>0</v>
      </c>
      <c r="AL952" s="59">
        <f t="shared" si="7806"/>
        <v>0</v>
      </c>
      <c r="AM952" s="59">
        <f t="shared" si="7806"/>
        <v>0</v>
      </c>
      <c r="AN952" s="59">
        <f t="shared" si="7806"/>
        <v>0</v>
      </c>
      <c r="AO952" s="59">
        <f t="shared" si="7806"/>
        <v>0</v>
      </c>
      <c r="AP952" s="59">
        <f t="shared" si="7806"/>
        <v>0</v>
      </c>
      <c r="AQ952" s="59">
        <f>AQ953</f>
        <v>0</v>
      </c>
      <c r="AR952" s="59">
        <f t="shared" si="7806"/>
        <v>0</v>
      </c>
      <c r="AS952" s="59">
        <f t="shared" si="7806"/>
        <v>0</v>
      </c>
      <c r="AT952" s="59">
        <f t="shared" si="7806"/>
        <v>0</v>
      </c>
      <c r="AU952" s="59">
        <f t="shared" si="7806"/>
        <v>0</v>
      </c>
      <c r="AV952" s="59">
        <f t="shared" si="7806"/>
        <v>0</v>
      </c>
      <c r="AW952" s="59">
        <f t="shared" si="7806"/>
        <v>0</v>
      </c>
      <c r="AX952" s="59">
        <f t="shared" si="7806"/>
        <v>0</v>
      </c>
      <c r="AY952" s="59">
        <f>AY953</f>
        <v>0</v>
      </c>
      <c r="AZ952" s="59">
        <f t="shared" si="7806"/>
        <v>0</v>
      </c>
      <c r="BA952" s="59">
        <f t="shared" ref="AZ952:BF953" si="7807">BA953</f>
        <v>0</v>
      </c>
      <c r="BB952" s="59">
        <f t="shared" si="7807"/>
        <v>0</v>
      </c>
      <c r="BC952" s="59">
        <f t="shared" si="7807"/>
        <v>0</v>
      </c>
      <c r="BD952" s="59">
        <f t="shared" si="7807"/>
        <v>0</v>
      </c>
      <c r="BE952" s="59">
        <f t="shared" si="7807"/>
        <v>0</v>
      </c>
      <c r="BF952" s="59">
        <f t="shared" si="7807"/>
        <v>0</v>
      </c>
      <c r="BG952" s="59">
        <f>BG953</f>
        <v>0</v>
      </c>
      <c r="BH952" s="59">
        <f t="shared" ref="BH952:BV953" si="7808">BH953</f>
        <v>0</v>
      </c>
      <c r="BI952" s="59">
        <f t="shared" si="7808"/>
        <v>0</v>
      </c>
      <c r="BJ952" s="59">
        <f t="shared" si="7808"/>
        <v>0</v>
      </c>
      <c r="BK952" s="59">
        <f t="shared" si="7808"/>
        <v>0</v>
      </c>
      <c r="BL952" s="59">
        <f t="shared" si="7808"/>
        <v>0</v>
      </c>
      <c r="BM952" s="59">
        <f t="shared" si="7808"/>
        <v>0</v>
      </c>
      <c r="BN952" s="59">
        <f t="shared" si="7808"/>
        <v>0</v>
      </c>
      <c r="BO952" s="59">
        <f>BO953</f>
        <v>0</v>
      </c>
      <c r="BP952" s="59">
        <f t="shared" si="7808"/>
        <v>0</v>
      </c>
      <c r="BQ952" s="59">
        <f t="shared" si="7808"/>
        <v>0</v>
      </c>
      <c r="BR952" s="59">
        <f t="shared" si="7808"/>
        <v>0</v>
      </c>
      <c r="BS952" s="59">
        <f t="shared" si="7808"/>
        <v>0</v>
      </c>
      <c r="BT952" s="59">
        <f t="shared" si="7808"/>
        <v>0</v>
      </c>
      <c r="BU952" s="59">
        <f t="shared" si="7808"/>
        <v>0</v>
      </c>
      <c r="BV952" s="59">
        <f t="shared" si="7808"/>
        <v>0</v>
      </c>
    </row>
    <row r="953" spans="1:74" s="18" customFormat="1" ht="33.6" hidden="1">
      <c r="A953" s="236" t="s">
        <v>32</v>
      </c>
      <c r="B953" s="237">
        <v>917</v>
      </c>
      <c r="C953" s="238" t="s">
        <v>39</v>
      </c>
      <c r="D953" s="238" t="s">
        <v>14</v>
      </c>
      <c r="E953" s="238" t="s">
        <v>750</v>
      </c>
      <c r="F953" s="238" t="s">
        <v>33</v>
      </c>
      <c r="G953" s="59"/>
      <c r="H953" s="59"/>
      <c r="I953" s="59"/>
      <c r="J953" s="59"/>
      <c r="K953" s="59">
        <f>K954</f>
        <v>10772</v>
      </c>
      <c r="L953" s="59">
        <f t="shared" si="7804"/>
        <v>10233</v>
      </c>
      <c r="M953" s="59">
        <f t="shared" si="7804"/>
        <v>0</v>
      </c>
      <c r="N953" s="59">
        <f t="shared" si="7804"/>
        <v>0</v>
      </c>
      <c r="O953" s="59">
        <f t="shared" si="7804"/>
        <v>10772</v>
      </c>
      <c r="P953" s="59">
        <f t="shared" si="7804"/>
        <v>10233</v>
      </c>
      <c r="Q953" s="59">
        <f t="shared" si="7804"/>
        <v>0</v>
      </c>
      <c r="R953" s="59">
        <f t="shared" si="7804"/>
        <v>0</v>
      </c>
      <c r="S953" s="59">
        <f>S954</f>
        <v>-10772</v>
      </c>
      <c r="T953" s="59">
        <f t="shared" si="7804"/>
        <v>-10233</v>
      </c>
      <c r="U953" s="59">
        <f t="shared" si="7804"/>
        <v>0</v>
      </c>
      <c r="V953" s="59">
        <f t="shared" si="7804"/>
        <v>0</v>
      </c>
      <c r="W953" s="59">
        <f t="shared" si="7804"/>
        <v>0</v>
      </c>
      <c r="X953" s="59">
        <f t="shared" si="7804"/>
        <v>0</v>
      </c>
      <c r="Y953" s="59">
        <f t="shared" si="7804"/>
        <v>0</v>
      </c>
      <c r="Z953" s="59">
        <f t="shared" si="7804"/>
        <v>0</v>
      </c>
      <c r="AA953" s="59">
        <f>AA954</f>
        <v>0</v>
      </c>
      <c r="AB953" s="59">
        <f t="shared" si="7805"/>
        <v>0</v>
      </c>
      <c r="AC953" s="59">
        <f t="shared" si="7805"/>
        <v>0</v>
      </c>
      <c r="AD953" s="59">
        <f t="shared" si="7805"/>
        <v>0</v>
      </c>
      <c r="AE953" s="59">
        <f t="shared" si="7805"/>
        <v>0</v>
      </c>
      <c r="AF953" s="59">
        <f t="shared" si="7805"/>
        <v>0</v>
      </c>
      <c r="AG953" s="59">
        <f t="shared" si="7805"/>
        <v>0</v>
      </c>
      <c r="AH953" s="59">
        <f t="shared" si="7805"/>
        <v>0</v>
      </c>
      <c r="AI953" s="59">
        <f>AI954</f>
        <v>0</v>
      </c>
      <c r="AJ953" s="59">
        <f t="shared" si="7806"/>
        <v>0</v>
      </c>
      <c r="AK953" s="59">
        <f t="shared" si="7806"/>
        <v>0</v>
      </c>
      <c r="AL953" s="59">
        <f t="shared" si="7806"/>
        <v>0</v>
      </c>
      <c r="AM953" s="59">
        <f t="shared" si="7806"/>
        <v>0</v>
      </c>
      <c r="AN953" s="59">
        <f t="shared" si="7806"/>
        <v>0</v>
      </c>
      <c r="AO953" s="59">
        <f t="shared" si="7806"/>
        <v>0</v>
      </c>
      <c r="AP953" s="59">
        <f t="shared" si="7806"/>
        <v>0</v>
      </c>
      <c r="AQ953" s="59">
        <f>AQ954</f>
        <v>0</v>
      </c>
      <c r="AR953" s="59">
        <f t="shared" si="7806"/>
        <v>0</v>
      </c>
      <c r="AS953" s="59">
        <f t="shared" si="7806"/>
        <v>0</v>
      </c>
      <c r="AT953" s="59">
        <f t="shared" si="7806"/>
        <v>0</v>
      </c>
      <c r="AU953" s="59">
        <f t="shared" si="7806"/>
        <v>0</v>
      </c>
      <c r="AV953" s="59">
        <f t="shared" si="7806"/>
        <v>0</v>
      </c>
      <c r="AW953" s="59">
        <f t="shared" si="7806"/>
        <v>0</v>
      </c>
      <c r="AX953" s="59">
        <f t="shared" si="7806"/>
        <v>0</v>
      </c>
      <c r="AY953" s="59">
        <f>AY954</f>
        <v>0</v>
      </c>
      <c r="AZ953" s="59">
        <f t="shared" si="7807"/>
        <v>0</v>
      </c>
      <c r="BA953" s="59">
        <f t="shared" si="7807"/>
        <v>0</v>
      </c>
      <c r="BB953" s="59">
        <f t="shared" si="7807"/>
        <v>0</v>
      </c>
      <c r="BC953" s="59">
        <f t="shared" si="7807"/>
        <v>0</v>
      </c>
      <c r="BD953" s="59">
        <f t="shared" si="7807"/>
        <v>0</v>
      </c>
      <c r="BE953" s="59">
        <f t="shared" si="7807"/>
        <v>0</v>
      </c>
      <c r="BF953" s="59">
        <f t="shared" si="7807"/>
        <v>0</v>
      </c>
      <c r="BG953" s="59">
        <f>BG954</f>
        <v>0</v>
      </c>
      <c r="BH953" s="59">
        <f t="shared" si="7808"/>
        <v>0</v>
      </c>
      <c r="BI953" s="59">
        <f t="shared" si="7808"/>
        <v>0</v>
      </c>
      <c r="BJ953" s="59">
        <f t="shared" si="7808"/>
        <v>0</v>
      </c>
      <c r="BK953" s="59">
        <f t="shared" si="7808"/>
        <v>0</v>
      </c>
      <c r="BL953" s="59">
        <f t="shared" si="7808"/>
        <v>0</v>
      </c>
      <c r="BM953" s="59">
        <f t="shared" si="7808"/>
        <v>0</v>
      </c>
      <c r="BN953" s="59">
        <f t="shared" si="7808"/>
        <v>0</v>
      </c>
      <c r="BO953" s="59">
        <f>BO954</f>
        <v>0</v>
      </c>
      <c r="BP953" s="59">
        <f t="shared" si="7808"/>
        <v>0</v>
      </c>
      <c r="BQ953" s="59">
        <f t="shared" si="7808"/>
        <v>0</v>
      </c>
      <c r="BR953" s="59">
        <f t="shared" si="7808"/>
        <v>0</v>
      </c>
      <c r="BS953" s="59">
        <f t="shared" si="7808"/>
        <v>0</v>
      </c>
      <c r="BT953" s="59">
        <f t="shared" si="7808"/>
        <v>0</v>
      </c>
      <c r="BU953" s="59">
        <f t="shared" si="7808"/>
        <v>0</v>
      </c>
      <c r="BV953" s="59">
        <f t="shared" si="7808"/>
        <v>0</v>
      </c>
    </row>
    <row r="954" spans="1:74" s="18" customFormat="1" hidden="1">
      <c r="A954" s="236" t="s">
        <v>46</v>
      </c>
      <c r="B954" s="237">
        <v>917</v>
      </c>
      <c r="C954" s="238" t="s">
        <v>39</v>
      </c>
      <c r="D954" s="238" t="s">
        <v>14</v>
      </c>
      <c r="E954" s="238" t="s">
        <v>750</v>
      </c>
      <c r="F954" s="59">
        <v>610</v>
      </c>
      <c r="G954" s="59"/>
      <c r="H954" s="59"/>
      <c r="I954" s="59"/>
      <c r="J954" s="59"/>
      <c r="K954" s="59">
        <v>10772</v>
      </c>
      <c r="L954" s="59">
        <v>10233</v>
      </c>
      <c r="M954" s="59"/>
      <c r="N954" s="59"/>
      <c r="O954" s="59">
        <f>G954+K954</f>
        <v>10772</v>
      </c>
      <c r="P954" s="59">
        <f t="shared" ref="P954" si="7809">H954+L954</f>
        <v>10233</v>
      </c>
      <c r="Q954" s="59">
        <f t="shared" ref="Q954" si="7810">I954+M954</f>
        <v>0</v>
      </c>
      <c r="R954" s="59">
        <f t="shared" ref="R954" si="7811">J954+N954</f>
        <v>0</v>
      </c>
      <c r="S954" s="59">
        <v>-10772</v>
      </c>
      <c r="T954" s="59">
        <v>-10233</v>
      </c>
      <c r="U954" s="59"/>
      <c r="V954" s="59"/>
      <c r="W954" s="59">
        <f>O954+S954</f>
        <v>0</v>
      </c>
      <c r="X954" s="59">
        <f t="shared" ref="X954" si="7812">P954+T954</f>
        <v>0</v>
      </c>
      <c r="Y954" s="59">
        <f t="shared" ref="Y954" si="7813">Q954+U954</f>
        <v>0</v>
      </c>
      <c r="Z954" s="59">
        <f t="shared" ref="Z954" si="7814">R954+V954</f>
        <v>0</v>
      </c>
      <c r="AA954" s="59"/>
      <c r="AB954" s="59"/>
      <c r="AC954" s="59"/>
      <c r="AD954" s="59"/>
      <c r="AE954" s="59">
        <f>W954+AA954</f>
        <v>0</v>
      </c>
      <c r="AF954" s="59">
        <f t="shared" ref="AF954" si="7815">X954+AB954</f>
        <v>0</v>
      </c>
      <c r="AG954" s="59">
        <f t="shared" ref="AG954" si="7816">Y954+AC954</f>
        <v>0</v>
      </c>
      <c r="AH954" s="59">
        <f t="shared" ref="AH954" si="7817">Z954+AD954</f>
        <v>0</v>
      </c>
      <c r="AI954" s="59"/>
      <c r="AJ954" s="59"/>
      <c r="AK954" s="59"/>
      <c r="AL954" s="59"/>
      <c r="AM954" s="59">
        <f>AE954+AI954</f>
        <v>0</v>
      </c>
      <c r="AN954" s="59">
        <f t="shared" ref="AN954" si="7818">AF954+AJ954</f>
        <v>0</v>
      </c>
      <c r="AO954" s="59">
        <f t="shared" ref="AO954" si="7819">AG954+AK954</f>
        <v>0</v>
      </c>
      <c r="AP954" s="59">
        <f t="shared" ref="AP954" si="7820">AH954+AL954</f>
        <v>0</v>
      </c>
      <c r="AQ954" s="59"/>
      <c r="AR954" s="59"/>
      <c r="AS954" s="59"/>
      <c r="AT954" s="59"/>
      <c r="AU954" s="59">
        <f>AM954+AQ954</f>
        <v>0</v>
      </c>
      <c r="AV954" s="59">
        <f t="shared" ref="AV954" si="7821">AN954+AR954</f>
        <v>0</v>
      </c>
      <c r="AW954" s="59">
        <f t="shared" ref="AW954" si="7822">AO954+AS954</f>
        <v>0</v>
      </c>
      <c r="AX954" s="59">
        <f t="shared" ref="AX954" si="7823">AP954+AT954</f>
        <v>0</v>
      </c>
      <c r="AY954" s="59"/>
      <c r="AZ954" s="59"/>
      <c r="BA954" s="59"/>
      <c r="BB954" s="59"/>
      <c r="BC954" s="59">
        <f>AU954+AY954</f>
        <v>0</v>
      </c>
      <c r="BD954" s="59">
        <f t="shared" ref="BD954" si="7824">AV954+AZ954</f>
        <v>0</v>
      </c>
      <c r="BE954" s="59">
        <f t="shared" ref="BE954" si="7825">AW954+BA954</f>
        <v>0</v>
      </c>
      <c r="BF954" s="59">
        <f t="shared" ref="BF954" si="7826">AX954+BB954</f>
        <v>0</v>
      </c>
      <c r="BG954" s="59"/>
      <c r="BH954" s="59"/>
      <c r="BI954" s="59"/>
      <c r="BJ954" s="59"/>
      <c r="BK954" s="59">
        <f>BC954+BG954</f>
        <v>0</v>
      </c>
      <c r="BL954" s="59">
        <f t="shared" ref="BL954" si="7827">BD954+BH954</f>
        <v>0</v>
      </c>
      <c r="BM954" s="59">
        <f t="shared" ref="BM954" si="7828">BE954+BI954</f>
        <v>0</v>
      </c>
      <c r="BN954" s="59">
        <f t="shared" ref="BN954" si="7829">BF954+BJ954</f>
        <v>0</v>
      </c>
      <c r="BO954" s="59"/>
      <c r="BP954" s="59"/>
      <c r="BQ954" s="59"/>
      <c r="BR954" s="59"/>
      <c r="BS954" s="59">
        <f>BK954+BO954</f>
        <v>0</v>
      </c>
      <c r="BT954" s="59">
        <f t="shared" ref="BT954" si="7830">BL954+BP954</f>
        <v>0</v>
      </c>
      <c r="BU954" s="59">
        <f t="shared" ref="BU954" si="7831">BM954+BQ954</f>
        <v>0</v>
      </c>
      <c r="BV954" s="59">
        <f t="shared" ref="BV954" si="7832">BN954+BR954</f>
        <v>0</v>
      </c>
    </row>
    <row r="955" spans="1:74" s="18" customFormat="1" hidden="1">
      <c r="A955" s="140"/>
      <c r="B955" s="141"/>
      <c r="C955" s="141"/>
      <c r="D955" s="141"/>
      <c r="E955" s="142"/>
      <c r="F955" s="59"/>
      <c r="G955" s="59"/>
      <c r="H955" s="59"/>
      <c r="I955" s="59"/>
      <c r="J955" s="134"/>
      <c r="K955" s="59"/>
      <c r="L955" s="59"/>
      <c r="M955" s="59"/>
      <c r="N955" s="134"/>
      <c r="O955" s="59"/>
      <c r="P955" s="59"/>
      <c r="Q955" s="59"/>
      <c r="R955" s="134"/>
      <c r="S955" s="59"/>
      <c r="T955" s="59"/>
      <c r="U955" s="59"/>
      <c r="V955" s="134"/>
      <c r="W955" s="59"/>
      <c r="X955" s="59"/>
      <c r="Y955" s="59"/>
      <c r="Z955" s="134"/>
      <c r="AA955" s="59"/>
      <c r="AB955" s="59"/>
      <c r="AC955" s="59"/>
      <c r="AD955" s="134"/>
      <c r="AE955" s="59"/>
      <c r="AF955" s="59"/>
      <c r="AG955" s="59"/>
      <c r="AH955" s="134"/>
      <c r="AI955" s="59"/>
      <c r="AJ955" s="59"/>
      <c r="AK955" s="59"/>
      <c r="AL955" s="134"/>
      <c r="AM955" s="59"/>
      <c r="AN955" s="59"/>
      <c r="AO955" s="59"/>
      <c r="AP955" s="134"/>
      <c r="AQ955" s="59"/>
      <c r="AR955" s="59"/>
      <c r="AS955" s="59"/>
      <c r="AT955" s="134"/>
      <c r="AU955" s="59"/>
      <c r="AV955" s="59"/>
      <c r="AW955" s="59"/>
      <c r="AX955" s="134"/>
      <c r="AY955" s="59"/>
      <c r="AZ955" s="59"/>
      <c r="BA955" s="59"/>
      <c r="BB955" s="134"/>
      <c r="BC955" s="59"/>
      <c r="BD955" s="59"/>
      <c r="BE955" s="59"/>
      <c r="BF955" s="134"/>
      <c r="BG955" s="59"/>
      <c r="BH955" s="59"/>
      <c r="BI955" s="59"/>
      <c r="BJ955" s="134"/>
      <c r="BK955" s="59"/>
      <c r="BL955" s="59"/>
      <c r="BM955" s="59"/>
      <c r="BN955" s="134"/>
      <c r="BO955" s="59"/>
      <c r="BP955" s="59"/>
      <c r="BQ955" s="59"/>
      <c r="BR955" s="134"/>
      <c r="BS955" s="59"/>
      <c r="BT955" s="59"/>
      <c r="BU955" s="59"/>
      <c r="BV955" s="134"/>
    </row>
    <row r="956" spans="1:74" ht="17.399999999999999">
      <c r="A956" s="96" t="s">
        <v>131</v>
      </c>
      <c r="B956" s="102" t="s">
        <v>130</v>
      </c>
      <c r="C956" s="102" t="s">
        <v>67</v>
      </c>
      <c r="D956" s="102" t="s">
        <v>13</v>
      </c>
      <c r="E956" s="103"/>
      <c r="F956" s="102"/>
      <c r="G956" s="34">
        <f>G957</f>
        <v>26720</v>
      </c>
      <c r="H956" s="34">
        <f t="shared" ref="H956:BS956" si="7833">H957</f>
        <v>0</v>
      </c>
      <c r="I956" s="34">
        <f t="shared" si="7833"/>
        <v>26720</v>
      </c>
      <c r="J956" s="34">
        <f t="shared" si="7833"/>
        <v>0</v>
      </c>
      <c r="K956" s="163">
        <f t="shared" si="7833"/>
        <v>0</v>
      </c>
      <c r="L956" s="163">
        <f t="shared" si="7833"/>
        <v>0</v>
      </c>
      <c r="M956" s="163">
        <f t="shared" si="7833"/>
        <v>0</v>
      </c>
      <c r="N956" s="163">
        <f t="shared" si="7833"/>
        <v>0</v>
      </c>
      <c r="O956" s="34">
        <f t="shared" si="7833"/>
        <v>26720</v>
      </c>
      <c r="P956" s="34">
        <f t="shared" si="7833"/>
        <v>0</v>
      </c>
      <c r="Q956" s="34">
        <f t="shared" si="7833"/>
        <v>26720</v>
      </c>
      <c r="R956" s="34">
        <f t="shared" si="7833"/>
        <v>0</v>
      </c>
      <c r="S956" s="163">
        <f t="shared" si="7833"/>
        <v>0</v>
      </c>
      <c r="T956" s="163">
        <f t="shared" si="7833"/>
        <v>0</v>
      </c>
      <c r="U956" s="163">
        <f t="shared" si="7833"/>
        <v>0</v>
      </c>
      <c r="V956" s="163">
        <f t="shared" si="7833"/>
        <v>0</v>
      </c>
      <c r="W956" s="34">
        <f t="shared" si="7833"/>
        <v>26720</v>
      </c>
      <c r="X956" s="34">
        <f t="shared" si="7833"/>
        <v>0</v>
      </c>
      <c r="Y956" s="34">
        <f t="shared" si="7833"/>
        <v>26720</v>
      </c>
      <c r="Z956" s="34">
        <f t="shared" si="7833"/>
        <v>0</v>
      </c>
      <c r="AA956" s="163">
        <f t="shared" si="7833"/>
        <v>0</v>
      </c>
      <c r="AB956" s="163">
        <f t="shared" si="7833"/>
        <v>0</v>
      </c>
      <c r="AC956" s="163">
        <f t="shared" si="7833"/>
        <v>0</v>
      </c>
      <c r="AD956" s="163">
        <f t="shared" si="7833"/>
        <v>0</v>
      </c>
      <c r="AE956" s="34">
        <f t="shared" si="7833"/>
        <v>26720</v>
      </c>
      <c r="AF956" s="34">
        <f t="shared" si="7833"/>
        <v>0</v>
      </c>
      <c r="AG956" s="34">
        <f t="shared" si="7833"/>
        <v>26720</v>
      </c>
      <c r="AH956" s="34">
        <f t="shared" si="7833"/>
        <v>0</v>
      </c>
      <c r="AI956" s="163">
        <f t="shared" si="7833"/>
        <v>0</v>
      </c>
      <c r="AJ956" s="163">
        <f t="shared" si="7833"/>
        <v>0</v>
      </c>
      <c r="AK956" s="163">
        <f t="shared" si="7833"/>
        <v>0</v>
      </c>
      <c r="AL956" s="163">
        <f t="shared" si="7833"/>
        <v>0</v>
      </c>
      <c r="AM956" s="34">
        <f t="shared" si="7833"/>
        <v>26720</v>
      </c>
      <c r="AN956" s="34">
        <f t="shared" si="7833"/>
        <v>0</v>
      </c>
      <c r="AO956" s="34">
        <f t="shared" si="7833"/>
        <v>26720</v>
      </c>
      <c r="AP956" s="34">
        <f t="shared" si="7833"/>
        <v>0</v>
      </c>
      <c r="AQ956" s="163">
        <f t="shared" si="7833"/>
        <v>0</v>
      </c>
      <c r="AR956" s="163">
        <f t="shared" si="7833"/>
        <v>0</v>
      </c>
      <c r="AS956" s="163">
        <f t="shared" si="7833"/>
        <v>0</v>
      </c>
      <c r="AT956" s="163">
        <f t="shared" si="7833"/>
        <v>0</v>
      </c>
      <c r="AU956" s="34">
        <f t="shared" si="7833"/>
        <v>26720</v>
      </c>
      <c r="AV956" s="34">
        <f t="shared" si="7833"/>
        <v>0</v>
      </c>
      <c r="AW956" s="34">
        <f t="shared" si="7833"/>
        <v>26720</v>
      </c>
      <c r="AX956" s="34">
        <f t="shared" si="7833"/>
        <v>0</v>
      </c>
      <c r="AY956" s="163">
        <f t="shared" si="7833"/>
        <v>0</v>
      </c>
      <c r="AZ956" s="163">
        <f t="shared" si="7833"/>
        <v>0</v>
      </c>
      <c r="BA956" s="163">
        <f t="shared" si="7833"/>
        <v>0</v>
      </c>
      <c r="BB956" s="163">
        <f t="shared" si="7833"/>
        <v>0</v>
      </c>
      <c r="BC956" s="34">
        <f t="shared" si="7833"/>
        <v>26720</v>
      </c>
      <c r="BD956" s="34">
        <f t="shared" si="7833"/>
        <v>0</v>
      </c>
      <c r="BE956" s="34">
        <f t="shared" si="7833"/>
        <v>26720</v>
      </c>
      <c r="BF956" s="34">
        <f t="shared" si="7833"/>
        <v>0</v>
      </c>
      <c r="BG956" s="163">
        <f t="shared" si="7833"/>
        <v>0</v>
      </c>
      <c r="BH956" s="163">
        <f t="shared" si="7833"/>
        <v>0</v>
      </c>
      <c r="BI956" s="163">
        <f t="shared" si="7833"/>
        <v>0</v>
      </c>
      <c r="BJ956" s="163">
        <f t="shared" si="7833"/>
        <v>0</v>
      </c>
      <c r="BK956" s="34">
        <f t="shared" si="7833"/>
        <v>26720</v>
      </c>
      <c r="BL956" s="34">
        <f t="shared" si="7833"/>
        <v>0</v>
      </c>
      <c r="BM956" s="34">
        <f t="shared" si="7833"/>
        <v>26720</v>
      </c>
      <c r="BN956" s="34">
        <f t="shared" si="7833"/>
        <v>0</v>
      </c>
      <c r="BO956" s="163">
        <f t="shared" si="7833"/>
        <v>0</v>
      </c>
      <c r="BP956" s="163">
        <f t="shared" si="7833"/>
        <v>0</v>
      </c>
      <c r="BQ956" s="163">
        <f t="shared" si="7833"/>
        <v>0</v>
      </c>
      <c r="BR956" s="163">
        <f t="shared" si="7833"/>
        <v>0</v>
      </c>
      <c r="BS956" s="34">
        <f t="shared" si="7833"/>
        <v>26720</v>
      </c>
      <c r="BT956" s="34">
        <f t="shared" ref="BT956:BV956" si="7834">BT957</f>
        <v>0</v>
      </c>
      <c r="BU956" s="34">
        <f t="shared" si="7834"/>
        <v>26720</v>
      </c>
      <c r="BV956" s="34">
        <f t="shared" si="7834"/>
        <v>0</v>
      </c>
    </row>
    <row r="957" spans="1:74" ht="50.4">
      <c r="A957" s="8" t="s">
        <v>622</v>
      </c>
      <c r="B957" s="21" t="s">
        <v>130</v>
      </c>
      <c r="C957" s="21" t="s">
        <v>67</v>
      </c>
      <c r="D957" s="21" t="s">
        <v>13</v>
      </c>
      <c r="E957" s="93" t="s">
        <v>617</v>
      </c>
      <c r="F957" s="6"/>
      <c r="G957" s="6">
        <f>G958+G962</f>
        <v>26720</v>
      </c>
      <c r="H957" s="6">
        <f t="shared" ref="H957:K957" si="7835">H958+H962</f>
        <v>0</v>
      </c>
      <c r="I957" s="6">
        <f t="shared" si="7835"/>
        <v>26720</v>
      </c>
      <c r="J957" s="6">
        <f t="shared" si="7835"/>
        <v>0</v>
      </c>
      <c r="K957" s="148">
        <f t="shared" si="7835"/>
        <v>0</v>
      </c>
      <c r="L957" s="148">
        <f t="shared" ref="L957:S957" si="7836">L958+L962</f>
        <v>0</v>
      </c>
      <c r="M957" s="148">
        <f t="shared" si="7836"/>
        <v>0</v>
      </c>
      <c r="N957" s="148">
        <f t="shared" si="7836"/>
        <v>0</v>
      </c>
      <c r="O957" s="6">
        <f t="shared" si="7836"/>
        <v>26720</v>
      </c>
      <c r="P957" s="6">
        <f t="shared" si="7836"/>
        <v>0</v>
      </c>
      <c r="Q957" s="6">
        <f t="shared" si="7836"/>
        <v>26720</v>
      </c>
      <c r="R957" s="6">
        <f t="shared" si="7836"/>
        <v>0</v>
      </c>
      <c r="S957" s="148">
        <f t="shared" si="7836"/>
        <v>0</v>
      </c>
      <c r="T957" s="148">
        <f t="shared" ref="T957:AA957" si="7837">T958+T962</f>
        <v>0</v>
      </c>
      <c r="U957" s="148">
        <f t="shared" si="7837"/>
        <v>0</v>
      </c>
      <c r="V957" s="148">
        <f t="shared" si="7837"/>
        <v>0</v>
      </c>
      <c r="W957" s="6">
        <f t="shared" si="7837"/>
        <v>26720</v>
      </c>
      <c r="X957" s="6">
        <f t="shared" si="7837"/>
        <v>0</v>
      </c>
      <c r="Y957" s="6">
        <f t="shared" si="7837"/>
        <v>26720</v>
      </c>
      <c r="Z957" s="6">
        <f t="shared" si="7837"/>
        <v>0</v>
      </c>
      <c r="AA957" s="148">
        <f t="shared" si="7837"/>
        <v>0</v>
      </c>
      <c r="AB957" s="148">
        <f t="shared" ref="AB957:AI957" si="7838">AB958+AB962</f>
        <v>0</v>
      </c>
      <c r="AC957" s="148">
        <f t="shared" si="7838"/>
        <v>0</v>
      </c>
      <c r="AD957" s="148">
        <f t="shared" si="7838"/>
        <v>0</v>
      </c>
      <c r="AE957" s="6">
        <f t="shared" si="7838"/>
        <v>26720</v>
      </c>
      <c r="AF957" s="6">
        <f t="shared" si="7838"/>
        <v>0</v>
      </c>
      <c r="AG957" s="6">
        <f t="shared" si="7838"/>
        <v>26720</v>
      </c>
      <c r="AH957" s="6">
        <f t="shared" si="7838"/>
        <v>0</v>
      </c>
      <c r="AI957" s="148">
        <f t="shared" si="7838"/>
        <v>0</v>
      </c>
      <c r="AJ957" s="148">
        <f t="shared" ref="AJ957:AQ957" si="7839">AJ958+AJ962</f>
        <v>0</v>
      </c>
      <c r="AK957" s="148">
        <f t="shared" si="7839"/>
        <v>0</v>
      </c>
      <c r="AL957" s="148">
        <f t="shared" si="7839"/>
        <v>0</v>
      </c>
      <c r="AM957" s="6">
        <f t="shared" si="7839"/>
        <v>26720</v>
      </c>
      <c r="AN957" s="6">
        <f t="shared" si="7839"/>
        <v>0</v>
      </c>
      <c r="AO957" s="6">
        <f t="shared" si="7839"/>
        <v>26720</v>
      </c>
      <c r="AP957" s="6">
        <f t="shared" si="7839"/>
        <v>0</v>
      </c>
      <c r="AQ957" s="148">
        <f t="shared" si="7839"/>
        <v>0</v>
      </c>
      <c r="AR957" s="148">
        <f t="shared" ref="AR957:AY957" si="7840">AR958+AR962</f>
        <v>0</v>
      </c>
      <c r="AS957" s="148">
        <f t="shared" si="7840"/>
        <v>0</v>
      </c>
      <c r="AT957" s="148">
        <f t="shared" si="7840"/>
        <v>0</v>
      </c>
      <c r="AU957" s="6">
        <f t="shared" si="7840"/>
        <v>26720</v>
      </c>
      <c r="AV957" s="6">
        <f t="shared" si="7840"/>
        <v>0</v>
      </c>
      <c r="AW957" s="6">
        <f t="shared" si="7840"/>
        <v>26720</v>
      </c>
      <c r="AX957" s="6">
        <f t="shared" si="7840"/>
        <v>0</v>
      </c>
      <c r="AY957" s="148">
        <f t="shared" si="7840"/>
        <v>0</v>
      </c>
      <c r="AZ957" s="148">
        <f t="shared" ref="AZ957:BG957" si="7841">AZ958+AZ962</f>
        <v>0</v>
      </c>
      <c r="BA957" s="148">
        <f t="shared" si="7841"/>
        <v>0</v>
      </c>
      <c r="BB957" s="148">
        <f t="shared" si="7841"/>
        <v>0</v>
      </c>
      <c r="BC957" s="6">
        <f t="shared" si="7841"/>
        <v>26720</v>
      </c>
      <c r="BD957" s="6">
        <f t="shared" si="7841"/>
        <v>0</v>
      </c>
      <c r="BE957" s="6">
        <f t="shared" si="7841"/>
        <v>26720</v>
      </c>
      <c r="BF957" s="6">
        <f t="shared" si="7841"/>
        <v>0</v>
      </c>
      <c r="BG957" s="148">
        <f t="shared" si="7841"/>
        <v>0</v>
      </c>
      <c r="BH957" s="148">
        <f t="shared" ref="BH957:BO957" si="7842">BH958+BH962</f>
        <v>0</v>
      </c>
      <c r="BI957" s="148">
        <f t="shared" si="7842"/>
        <v>0</v>
      </c>
      <c r="BJ957" s="148">
        <f t="shared" si="7842"/>
        <v>0</v>
      </c>
      <c r="BK957" s="6">
        <f t="shared" si="7842"/>
        <v>26720</v>
      </c>
      <c r="BL957" s="6">
        <f t="shared" si="7842"/>
        <v>0</v>
      </c>
      <c r="BM957" s="6">
        <f t="shared" si="7842"/>
        <v>26720</v>
      </c>
      <c r="BN957" s="6">
        <f t="shared" si="7842"/>
        <v>0</v>
      </c>
      <c r="BO957" s="148">
        <f t="shared" si="7842"/>
        <v>0</v>
      </c>
      <c r="BP957" s="148">
        <f t="shared" ref="BP957:BV957" si="7843">BP958+BP962</f>
        <v>0</v>
      </c>
      <c r="BQ957" s="148">
        <f t="shared" si="7843"/>
        <v>0</v>
      </c>
      <c r="BR957" s="148">
        <f t="shared" si="7843"/>
        <v>0</v>
      </c>
      <c r="BS957" s="6">
        <f t="shared" si="7843"/>
        <v>26720</v>
      </c>
      <c r="BT957" s="6">
        <f t="shared" si="7843"/>
        <v>0</v>
      </c>
      <c r="BU957" s="6">
        <f t="shared" si="7843"/>
        <v>26720</v>
      </c>
      <c r="BV957" s="6">
        <f t="shared" si="7843"/>
        <v>0</v>
      </c>
    </row>
    <row r="958" spans="1:74" ht="33.6">
      <c r="A958" s="8" t="s">
        <v>54</v>
      </c>
      <c r="B958" s="21" t="s">
        <v>130</v>
      </c>
      <c r="C958" s="21" t="s">
        <v>67</v>
      </c>
      <c r="D958" s="21" t="s">
        <v>13</v>
      </c>
      <c r="E958" s="93" t="s">
        <v>618</v>
      </c>
      <c r="F958" s="6"/>
      <c r="G958" s="6">
        <f>G959</f>
        <v>26614</v>
      </c>
      <c r="H958" s="6">
        <f t="shared" ref="H958:W960" si="7844">H959</f>
        <v>0</v>
      </c>
      <c r="I958" s="6">
        <f t="shared" si="7844"/>
        <v>26614</v>
      </c>
      <c r="J958" s="6">
        <f t="shared" si="7844"/>
        <v>0</v>
      </c>
      <c r="K958" s="148">
        <f t="shared" si="7844"/>
        <v>0</v>
      </c>
      <c r="L958" s="148">
        <f t="shared" si="7844"/>
        <v>0</v>
      </c>
      <c r="M958" s="148">
        <f t="shared" si="7844"/>
        <v>0</v>
      </c>
      <c r="N958" s="148">
        <f t="shared" si="7844"/>
        <v>0</v>
      </c>
      <c r="O958" s="6">
        <f t="shared" si="7844"/>
        <v>26614</v>
      </c>
      <c r="P958" s="6">
        <f t="shared" si="7844"/>
        <v>0</v>
      </c>
      <c r="Q958" s="6">
        <f t="shared" si="7844"/>
        <v>26614</v>
      </c>
      <c r="R958" s="6">
        <f t="shared" si="7844"/>
        <v>0</v>
      </c>
      <c r="S958" s="148">
        <f t="shared" si="7844"/>
        <v>0</v>
      </c>
      <c r="T958" s="148">
        <f t="shared" si="7844"/>
        <v>0</v>
      </c>
      <c r="U958" s="148">
        <f t="shared" si="7844"/>
        <v>0</v>
      </c>
      <c r="V958" s="148">
        <f t="shared" si="7844"/>
        <v>0</v>
      </c>
      <c r="W958" s="6">
        <f t="shared" si="7844"/>
        <v>26614</v>
      </c>
      <c r="X958" s="6">
        <f t="shared" ref="S958:AI960" si="7845">X959</f>
        <v>0</v>
      </c>
      <c r="Y958" s="6">
        <f t="shared" si="7845"/>
        <v>26614</v>
      </c>
      <c r="Z958" s="6">
        <f t="shared" si="7845"/>
        <v>0</v>
      </c>
      <c r="AA958" s="148">
        <f t="shared" si="7845"/>
        <v>0</v>
      </c>
      <c r="AB958" s="148">
        <f t="shared" si="7845"/>
        <v>0</v>
      </c>
      <c r="AC958" s="148">
        <f t="shared" si="7845"/>
        <v>0</v>
      </c>
      <c r="AD958" s="148">
        <f t="shared" si="7845"/>
        <v>0</v>
      </c>
      <c r="AE958" s="6">
        <f t="shared" si="7845"/>
        <v>26614</v>
      </c>
      <c r="AF958" s="6">
        <f t="shared" si="7845"/>
        <v>0</v>
      </c>
      <c r="AG958" s="6">
        <f t="shared" si="7845"/>
        <v>26614</v>
      </c>
      <c r="AH958" s="6">
        <f t="shared" si="7845"/>
        <v>0</v>
      </c>
      <c r="AI958" s="148">
        <f t="shared" si="7845"/>
        <v>0</v>
      </c>
      <c r="AJ958" s="148">
        <f t="shared" ref="AI958:AY960" si="7846">AJ959</f>
        <v>0</v>
      </c>
      <c r="AK958" s="148">
        <f t="shared" si="7846"/>
        <v>0</v>
      </c>
      <c r="AL958" s="148">
        <f t="shared" si="7846"/>
        <v>0</v>
      </c>
      <c r="AM958" s="6">
        <f t="shared" si="7846"/>
        <v>26614</v>
      </c>
      <c r="AN958" s="6">
        <f t="shared" si="7846"/>
        <v>0</v>
      </c>
      <c r="AO958" s="6">
        <f t="shared" si="7846"/>
        <v>26614</v>
      </c>
      <c r="AP958" s="6">
        <f t="shared" si="7846"/>
        <v>0</v>
      </c>
      <c r="AQ958" s="148">
        <f t="shared" si="7846"/>
        <v>0</v>
      </c>
      <c r="AR958" s="148">
        <f t="shared" si="7846"/>
        <v>0</v>
      </c>
      <c r="AS958" s="148">
        <f t="shared" si="7846"/>
        <v>0</v>
      </c>
      <c r="AT958" s="148">
        <f t="shared" si="7846"/>
        <v>0</v>
      </c>
      <c r="AU958" s="6">
        <f t="shared" si="7846"/>
        <v>26614</v>
      </c>
      <c r="AV958" s="6">
        <f t="shared" si="7846"/>
        <v>0</v>
      </c>
      <c r="AW958" s="6">
        <f t="shared" si="7846"/>
        <v>26614</v>
      </c>
      <c r="AX958" s="6">
        <f t="shared" si="7846"/>
        <v>0</v>
      </c>
      <c r="AY958" s="148">
        <f t="shared" si="7846"/>
        <v>0</v>
      </c>
      <c r="AZ958" s="148">
        <f t="shared" ref="AY958:BO960" si="7847">AZ959</f>
        <v>0</v>
      </c>
      <c r="BA958" s="148">
        <f t="shared" si="7847"/>
        <v>0</v>
      </c>
      <c r="BB958" s="148">
        <f t="shared" si="7847"/>
        <v>0</v>
      </c>
      <c r="BC958" s="6">
        <f t="shared" si="7847"/>
        <v>26614</v>
      </c>
      <c r="BD958" s="6">
        <f t="shared" si="7847"/>
        <v>0</v>
      </c>
      <c r="BE958" s="6">
        <f t="shared" si="7847"/>
        <v>26614</v>
      </c>
      <c r="BF958" s="6">
        <f t="shared" si="7847"/>
        <v>0</v>
      </c>
      <c r="BG958" s="148">
        <f t="shared" si="7847"/>
        <v>0</v>
      </c>
      <c r="BH958" s="148">
        <f t="shared" si="7847"/>
        <v>0</v>
      </c>
      <c r="BI958" s="148">
        <f t="shared" si="7847"/>
        <v>0</v>
      </c>
      <c r="BJ958" s="148">
        <f t="shared" si="7847"/>
        <v>0</v>
      </c>
      <c r="BK958" s="6">
        <f t="shared" si="7847"/>
        <v>26614</v>
      </c>
      <c r="BL958" s="6">
        <f t="shared" si="7847"/>
        <v>0</v>
      </c>
      <c r="BM958" s="6">
        <f t="shared" si="7847"/>
        <v>26614</v>
      </c>
      <c r="BN958" s="6">
        <f t="shared" si="7847"/>
        <v>0</v>
      </c>
      <c r="BO958" s="148">
        <f t="shared" si="7847"/>
        <v>0</v>
      </c>
      <c r="BP958" s="148">
        <f t="shared" ref="BO958:BV960" si="7848">BP959</f>
        <v>0</v>
      </c>
      <c r="BQ958" s="148">
        <f t="shared" si="7848"/>
        <v>0</v>
      </c>
      <c r="BR958" s="148">
        <f t="shared" si="7848"/>
        <v>0</v>
      </c>
      <c r="BS958" s="6">
        <f t="shared" si="7848"/>
        <v>26614</v>
      </c>
      <c r="BT958" s="6">
        <f t="shared" si="7848"/>
        <v>0</v>
      </c>
      <c r="BU958" s="6">
        <f t="shared" si="7848"/>
        <v>26614</v>
      </c>
      <c r="BV958" s="6">
        <f t="shared" si="7848"/>
        <v>0</v>
      </c>
    </row>
    <row r="959" spans="1:74" ht="33.6">
      <c r="A959" s="91" t="s">
        <v>132</v>
      </c>
      <c r="B959" s="21" t="s">
        <v>130</v>
      </c>
      <c r="C959" s="21" t="s">
        <v>67</v>
      </c>
      <c r="D959" s="21" t="s">
        <v>13</v>
      </c>
      <c r="E959" s="93" t="s">
        <v>623</v>
      </c>
      <c r="F959" s="6"/>
      <c r="G959" s="6">
        <f>G960</f>
        <v>26614</v>
      </c>
      <c r="H959" s="6">
        <f t="shared" si="7844"/>
        <v>0</v>
      </c>
      <c r="I959" s="6">
        <f t="shared" si="7844"/>
        <v>26614</v>
      </c>
      <c r="J959" s="6">
        <f t="shared" si="7844"/>
        <v>0</v>
      </c>
      <c r="K959" s="148">
        <f t="shared" si="7844"/>
        <v>0</v>
      </c>
      <c r="L959" s="148">
        <f t="shared" si="7844"/>
        <v>0</v>
      </c>
      <c r="M959" s="148">
        <f t="shared" si="7844"/>
        <v>0</v>
      </c>
      <c r="N959" s="148">
        <f t="shared" si="7844"/>
        <v>0</v>
      </c>
      <c r="O959" s="6">
        <f t="shared" si="7844"/>
        <v>26614</v>
      </c>
      <c r="P959" s="6">
        <f t="shared" si="7844"/>
        <v>0</v>
      </c>
      <c r="Q959" s="6">
        <f t="shared" si="7844"/>
        <v>26614</v>
      </c>
      <c r="R959" s="6">
        <f t="shared" si="7844"/>
        <v>0</v>
      </c>
      <c r="S959" s="148">
        <f t="shared" si="7845"/>
        <v>0</v>
      </c>
      <c r="T959" s="148">
        <f t="shared" si="7845"/>
        <v>0</v>
      </c>
      <c r="U959" s="148">
        <f t="shared" si="7845"/>
        <v>0</v>
      </c>
      <c r="V959" s="148">
        <f t="shared" si="7845"/>
        <v>0</v>
      </c>
      <c r="W959" s="6">
        <f t="shared" si="7845"/>
        <v>26614</v>
      </c>
      <c r="X959" s="6">
        <f t="shared" si="7845"/>
        <v>0</v>
      </c>
      <c r="Y959" s="6">
        <f t="shared" si="7845"/>
        <v>26614</v>
      </c>
      <c r="Z959" s="6">
        <f t="shared" si="7845"/>
        <v>0</v>
      </c>
      <c r="AA959" s="148">
        <f t="shared" si="7845"/>
        <v>0</v>
      </c>
      <c r="AB959" s="148">
        <f t="shared" si="7845"/>
        <v>0</v>
      </c>
      <c r="AC959" s="148">
        <f t="shared" si="7845"/>
        <v>0</v>
      </c>
      <c r="AD959" s="148">
        <f t="shared" si="7845"/>
        <v>0</v>
      </c>
      <c r="AE959" s="6">
        <f t="shared" si="7845"/>
        <v>26614</v>
      </c>
      <c r="AF959" s="6">
        <f t="shared" si="7845"/>
        <v>0</v>
      </c>
      <c r="AG959" s="6">
        <f t="shared" si="7845"/>
        <v>26614</v>
      </c>
      <c r="AH959" s="6">
        <f t="shared" si="7845"/>
        <v>0</v>
      </c>
      <c r="AI959" s="148">
        <f t="shared" si="7846"/>
        <v>0</v>
      </c>
      <c r="AJ959" s="148">
        <f t="shared" si="7846"/>
        <v>0</v>
      </c>
      <c r="AK959" s="148">
        <f t="shared" si="7846"/>
        <v>0</v>
      </c>
      <c r="AL959" s="148">
        <f t="shared" si="7846"/>
        <v>0</v>
      </c>
      <c r="AM959" s="6">
        <f t="shared" si="7846"/>
        <v>26614</v>
      </c>
      <c r="AN959" s="6">
        <f t="shared" si="7846"/>
        <v>0</v>
      </c>
      <c r="AO959" s="6">
        <f t="shared" si="7846"/>
        <v>26614</v>
      </c>
      <c r="AP959" s="6">
        <f t="shared" si="7846"/>
        <v>0</v>
      </c>
      <c r="AQ959" s="148">
        <f t="shared" si="7846"/>
        <v>0</v>
      </c>
      <c r="AR959" s="148">
        <f t="shared" si="7846"/>
        <v>0</v>
      </c>
      <c r="AS959" s="148">
        <f t="shared" si="7846"/>
        <v>0</v>
      </c>
      <c r="AT959" s="148">
        <f t="shared" si="7846"/>
        <v>0</v>
      </c>
      <c r="AU959" s="6">
        <f t="shared" si="7846"/>
        <v>26614</v>
      </c>
      <c r="AV959" s="6">
        <f t="shared" si="7846"/>
        <v>0</v>
      </c>
      <c r="AW959" s="6">
        <f t="shared" si="7846"/>
        <v>26614</v>
      </c>
      <c r="AX959" s="6">
        <f t="shared" si="7846"/>
        <v>0</v>
      </c>
      <c r="AY959" s="148">
        <f t="shared" si="7847"/>
        <v>0</v>
      </c>
      <c r="AZ959" s="148">
        <f t="shared" si="7847"/>
        <v>0</v>
      </c>
      <c r="BA959" s="148">
        <f t="shared" si="7847"/>
        <v>0</v>
      </c>
      <c r="BB959" s="148">
        <f t="shared" si="7847"/>
        <v>0</v>
      </c>
      <c r="BC959" s="6">
        <f t="shared" si="7847"/>
        <v>26614</v>
      </c>
      <c r="BD959" s="6">
        <f t="shared" si="7847"/>
        <v>0</v>
      </c>
      <c r="BE959" s="6">
        <f t="shared" si="7847"/>
        <v>26614</v>
      </c>
      <c r="BF959" s="6">
        <f t="shared" si="7847"/>
        <v>0</v>
      </c>
      <c r="BG959" s="148">
        <f t="shared" si="7847"/>
        <v>0</v>
      </c>
      <c r="BH959" s="148">
        <f t="shared" si="7847"/>
        <v>0</v>
      </c>
      <c r="BI959" s="148">
        <f t="shared" si="7847"/>
        <v>0</v>
      </c>
      <c r="BJ959" s="148">
        <f t="shared" si="7847"/>
        <v>0</v>
      </c>
      <c r="BK959" s="6">
        <f t="shared" si="7847"/>
        <v>26614</v>
      </c>
      <c r="BL959" s="6">
        <f t="shared" si="7847"/>
        <v>0</v>
      </c>
      <c r="BM959" s="6">
        <f t="shared" si="7847"/>
        <v>26614</v>
      </c>
      <c r="BN959" s="6">
        <f t="shared" si="7847"/>
        <v>0</v>
      </c>
      <c r="BO959" s="148">
        <f t="shared" si="7848"/>
        <v>0</v>
      </c>
      <c r="BP959" s="148">
        <f t="shared" si="7848"/>
        <v>0</v>
      </c>
      <c r="BQ959" s="148">
        <f t="shared" si="7848"/>
        <v>0</v>
      </c>
      <c r="BR959" s="148">
        <f t="shared" si="7848"/>
        <v>0</v>
      </c>
      <c r="BS959" s="6">
        <f t="shared" si="7848"/>
        <v>26614</v>
      </c>
      <c r="BT959" s="6">
        <f t="shared" si="7848"/>
        <v>0</v>
      </c>
      <c r="BU959" s="6">
        <f t="shared" si="7848"/>
        <v>26614</v>
      </c>
      <c r="BV959" s="6">
        <f t="shared" si="7848"/>
        <v>0</v>
      </c>
    </row>
    <row r="960" spans="1:74" ht="33.6">
      <c r="A960" s="91" t="s">
        <v>32</v>
      </c>
      <c r="B960" s="21" t="s">
        <v>130</v>
      </c>
      <c r="C960" s="21" t="s">
        <v>67</v>
      </c>
      <c r="D960" s="21" t="s">
        <v>13</v>
      </c>
      <c r="E960" s="93" t="s">
        <v>623</v>
      </c>
      <c r="F960" s="21" t="s">
        <v>33</v>
      </c>
      <c r="G960" s="6">
        <f>G961</f>
        <v>26614</v>
      </c>
      <c r="H960" s="6">
        <f t="shared" si="7844"/>
        <v>0</v>
      </c>
      <c r="I960" s="6">
        <f t="shared" si="7844"/>
        <v>26614</v>
      </c>
      <c r="J960" s="6">
        <f t="shared" si="7844"/>
        <v>0</v>
      </c>
      <c r="K960" s="148">
        <f t="shared" si="7844"/>
        <v>0</v>
      </c>
      <c r="L960" s="148">
        <f t="shared" si="7844"/>
        <v>0</v>
      </c>
      <c r="M960" s="148">
        <f t="shared" si="7844"/>
        <v>0</v>
      </c>
      <c r="N960" s="148">
        <f t="shared" si="7844"/>
        <v>0</v>
      </c>
      <c r="O960" s="6">
        <f t="shared" si="7844"/>
        <v>26614</v>
      </c>
      <c r="P960" s="6">
        <f t="shared" si="7844"/>
        <v>0</v>
      </c>
      <c r="Q960" s="6">
        <f t="shared" si="7844"/>
        <v>26614</v>
      </c>
      <c r="R960" s="6">
        <f t="shared" si="7844"/>
        <v>0</v>
      </c>
      <c r="S960" s="148">
        <f t="shared" si="7845"/>
        <v>0</v>
      </c>
      <c r="T960" s="148">
        <f t="shared" si="7845"/>
        <v>0</v>
      </c>
      <c r="U960" s="148">
        <f t="shared" si="7845"/>
        <v>0</v>
      </c>
      <c r="V960" s="148">
        <f t="shared" si="7845"/>
        <v>0</v>
      </c>
      <c r="W960" s="6">
        <f t="shared" si="7845"/>
        <v>26614</v>
      </c>
      <c r="X960" s="6">
        <f t="shared" si="7845"/>
        <v>0</v>
      </c>
      <c r="Y960" s="6">
        <f t="shared" si="7845"/>
        <v>26614</v>
      </c>
      <c r="Z960" s="6">
        <f t="shared" si="7845"/>
        <v>0</v>
      </c>
      <c r="AA960" s="148">
        <f t="shared" si="7845"/>
        <v>0</v>
      </c>
      <c r="AB960" s="148">
        <f t="shared" si="7845"/>
        <v>0</v>
      </c>
      <c r="AC960" s="148">
        <f t="shared" si="7845"/>
        <v>0</v>
      </c>
      <c r="AD960" s="148">
        <f t="shared" si="7845"/>
        <v>0</v>
      </c>
      <c r="AE960" s="6">
        <f t="shared" si="7845"/>
        <v>26614</v>
      </c>
      <c r="AF960" s="6">
        <f t="shared" si="7845"/>
        <v>0</v>
      </c>
      <c r="AG960" s="6">
        <f t="shared" si="7845"/>
        <v>26614</v>
      </c>
      <c r="AH960" s="6">
        <f t="shared" si="7845"/>
        <v>0</v>
      </c>
      <c r="AI960" s="148">
        <f t="shared" si="7846"/>
        <v>0</v>
      </c>
      <c r="AJ960" s="148">
        <f t="shared" si="7846"/>
        <v>0</v>
      </c>
      <c r="AK960" s="148">
        <f t="shared" si="7846"/>
        <v>0</v>
      </c>
      <c r="AL960" s="148">
        <f t="shared" si="7846"/>
        <v>0</v>
      </c>
      <c r="AM960" s="6">
        <f t="shared" si="7846"/>
        <v>26614</v>
      </c>
      <c r="AN960" s="6">
        <f t="shared" si="7846"/>
        <v>0</v>
      </c>
      <c r="AO960" s="6">
        <f t="shared" si="7846"/>
        <v>26614</v>
      </c>
      <c r="AP960" s="6">
        <f t="shared" si="7846"/>
        <v>0</v>
      </c>
      <c r="AQ960" s="148">
        <f t="shared" si="7846"/>
        <v>0</v>
      </c>
      <c r="AR960" s="148">
        <f t="shared" si="7846"/>
        <v>0</v>
      </c>
      <c r="AS960" s="148">
        <f t="shared" si="7846"/>
        <v>0</v>
      </c>
      <c r="AT960" s="148">
        <f t="shared" si="7846"/>
        <v>0</v>
      </c>
      <c r="AU960" s="6">
        <f t="shared" si="7846"/>
        <v>26614</v>
      </c>
      <c r="AV960" s="6">
        <f t="shared" si="7846"/>
        <v>0</v>
      </c>
      <c r="AW960" s="6">
        <f t="shared" si="7846"/>
        <v>26614</v>
      </c>
      <c r="AX960" s="6">
        <f t="shared" si="7846"/>
        <v>0</v>
      </c>
      <c r="AY960" s="148">
        <f t="shared" si="7847"/>
        <v>0</v>
      </c>
      <c r="AZ960" s="148">
        <f t="shared" si="7847"/>
        <v>0</v>
      </c>
      <c r="BA960" s="148">
        <f t="shared" si="7847"/>
        <v>0</v>
      </c>
      <c r="BB960" s="148">
        <f t="shared" si="7847"/>
        <v>0</v>
      </c>
      <c r="BC960" s="6">
        <f t="shared" si="7847"/>
        <v>26614</v>
      </c>
      <c r="BD960" s="6">
        <f t="shared" si="7847"/>
        <v>0</v>
      </c>
      <c r="BE960" s="6">
        <f t="shared" si="7847"/>
        <v>26614</v>
      </c>
      <c r="BF960" s="6">
        <f t="shared" si="7847"/>
        <v>0</v>
      </c>
      <c r="BG960" s="148">
        <f t="shared" si="7847"/>
        <v>0</v>
      </c>
      <c r="BH960" s="148">
        <f t="shared" si="7847"/>
        <v>0</v>
      </c>
      <c r="BI960" s="148">
        <f t="shared" si="7847"/>
        <v>0</v>
      </c>
      <c r="BJ960" s="148">
        <f t="shared" si="7847"/>
        <v>0</v>
      </c>
      <c r="BK960" s="6">
        <f t="shared" si="7847"/>
        <v>26614</v>
      </c>
      <c r="BL960" s="6">
        <f t="shared" si="7847"/>
        <v>0</v>
      </c>
      <c r="BM960" s="6">
        <f t="shared" si="7847"/>
        <v>26614</v>
      </c>
      <c r="BN960" s="6">
        <f t="shared" si="7847"/>
        <v>0</v>
      </c>
      <c r="BO960" s="148">
        <f t="shared" si="7848"/>
        <v>0</v>
      </c>
      <c r="BP960" s="148">
        <f t="shared" si="7848"/>
        <v>0</v>
      </c>
      <c r="BQ960" s="148">
        <f t="shared" si="7848"/>
        <v>0</v>
      </c>
      <c r="BR960" s="148">
        <f t="shared" si="7848"/>
        <v>0</v>
      </c>
      <c r="BS960" s="6">
        <f t="shared" si="7848"/>
        <v>26614</v>
      </c>
      <c r="BT960" s="6">
        <f t="shared" si="7848"/>
        <v>0</v>
      </c>
      <c r="BU960" s="6">
        <f t="shared" si="7848"/>
        <v>26614</v>
      </c>
      <c r="BV960" s="6">
        <f t="shared" si="7848"/>
        <v>0</v>
      </c>
    </row>
    <row r="961" spans="1:74">
      <c r="A961" s="91" t="s">
        <v>46</v>
      </c>
      <c r="B961" s="21" t="s">
        <v>130</v>
      </c>
      <c r="C961" s="21" t="s">
        <v>67</v>
      </c>
      <c r="D961" s="21" t="s">
        <v>13</v>
      </c>
      <c r="E961" s="93" t="s">
        <v>623</v>
      </c>
      <c r="F961" s="6">
        <v>610</v>
      </c>
      <c r="G961" s="6">
        <f>23500+3114</f>
        <v>26614</v>
      </c>
      <c r="H961" s="6"/>
      <c r="I961" s="6">
        <f>23500+3114</f>
        <v>26614</v>
      </c>
      <c r="J961" s="31"/>
      <c r="K961" s="148"/>
      <c r="L961" s="148"/>
      <c r="M961" s="148"/>
      <c r="N961" s="150"/>
      <c r="O961" s="6">
        <f>G961+K961</f>
        <v>26614</v>
      </c>
      <c r="P961" s="6">
        <f t="shared" ref="P961" si="7849">H961+L961</f>
        <v>0</v>
      </c>
      <c r="Q961" s="6">
        <f t="shared" ref="Q961" si="7850">I961+M961</f>
        <v>26614</v>
      </c>
      <c r="R961" s="6">
        <f t="shared" ref="R961" si="7851">J961+N961</f>
        <v>0</v>
      </c>
      <c r="S961" s="148"/>
      <c r="T961" s="148"/>
      <c r="U961" s="148"/>
      <c r="V961" s="150"/>
      <c r="W961" s="6">
        <f>O961+S961</f>
        <v>26614</v>
      </c>
      <c r="X961" s="6">
        <f t="shared" ref="X961" si="7852">P961+T961</f>
        <v>0</v>
      </c>
      <c r="Y961" s="6">
        <f t="shared" ref="Y961" si="7853">Q961+U961</f>
        <v>26614</v>
      </c>
      <c r="Z961" s="6">
        <f t="shared" ref="Z961" si="7854">R961+V961</f>
        <v>0</v>
      </c>
      <c r="AA961" s="148"/>
      <c r="AB961" s="148"/>
      <c r="AC961" s="148"/>
      <c r="AD961" s="150"/>
      <c r="AE961" s="6">
        <f>W961+AA961</f>
        <v>26614</v>
      </c>
      <c r="AF961" s="6">
        <f t="shared" ref="AF961" si="7855">X961+AB961</f>
        <v>0</v>
      </c>
      <c r="AG961" s="6">
        <f t="shared" ref="AG961" si="7856">Y961+AC961</f>
        <v>26614</v>
      </c>
      <c r="AH961" s="6">
        <f t="shared" ref="AH961" si="7857">Z961+AD961</f>
        <v>0</v>
      </c>
      <c r="AI961" s="148"/>
      <c r="AJ961" s="148"/>
      <c r="AK961" s="148"/>
      <c r="AL961" s="150"/>
      <c r="AM961" s="6">
        <f>AE961+AI961</f>
        <v>26614</v>
      </c>
      <c r="AN961" s="6">
        <f t="shared" ref="AN961" si="7858">AF961+AJ961</f>
        <v>0</v>
      </c>
      <c r="AO961" s="6">
        <f t="shared" ref="AO961" si="7859">AG961+AK961</f>
        <v>26614</v>
      </c>
      <c r="AP961" s="6">
        <f t="shared" ref="AP961" si="7860">AH961+AL961</f>
        <v>0</v>
      </c>
      <c r="AQ961" s="148"/>
      <c r="AR961" s="148"/>
      <c r="AS961" s="148"/>
      <c r="AT961" s="150"/>
      <c r="AU961" s="6">
        <f>AM961+AQ961</f>
        <v>26614</v>
      </c>
      <c r="AV961" s="6">
        <f t="shared" ref="AV961" si="7861">AN961+AR961</f>
        <v>0</v>
      </c>
      <c r="AW961" s="6">
        <f t="shared" ref="AW961" si="7862">AO961+AS961</f>
        <v>26614</v>
      </c>
      <c r="AX961" s="6">
        <f t="shared" ref="AX961" si="7863">AP961+AT961</f>
        <v>0</v>
      </c>
      <c r="AY961" s="148"/>
      <c r="AZ961" s="148"/>
      <c r="BA961" s="148"/>
      <c r="BB961" s="150"/>
      <c r="BC961" s="6">
        <f>AU961+AY961</f>
        <v>26614</v>
      </c>
      <c r="BD961" s="6">
        <f t="shared" ref="BD961" si="7864">AV961+AZ961</f>
        <v>0</v>
      </c>
      <c r="BE961" s="6">
        <f t="shared" ref="BE961" si="7865">AW961+BA961</f>
        <v>26614</v>
      </c>
      <c r="BF961" s="6">
        <f t="shared" ref="BF961" si="7866">AX961+BB961</f>
        <v>0</v>
      </c>
      <c r="BG961" s="148"/>
      <c r="BH961" s="148"/>
      <c r="BI961" s="148"/>
      <c r="BJ961" s="150"/>
      <c r="BK961" s="6">
        <f>BC961+BG961</f>
        <v>26614</v>
      </c>
      <c r="BL961" s="6">
        <f t="shared" ref="BL961" si="7867">BD961+BH961</f>
        <v>0</v>
      </c>
      <c r="BM961" s="6">
        <f t="shared" ref="BM961" si="7868">BE961+BI961</f>
        <v>26614</v>
      </c>
      <c r="BN961" s="6">
        <f t="shared" ref="BN961" si="7869">BF961+BJ961</f>
        <v>0</v>
      </c>
      <c r="BO961" s="148"/>
      <c r="BP961" s="148"/>
      <c r="BQ961" s="148"/>
      <c r="BR961" s="150"/>
      <c r="BS961" s="6">
        <f>BK961+BO961</f>
        <v>26614</v>
      </c>
      <c r="BT961" s="6">
        <f t="shared" ref="BT961" si="7870">BL961+BP961</f>
        <v>0</v>
      </c>
      <c r="BU961" s="6">
        <f t="shared" ref="BU961" si="7871">BM961+BQ961</f>
        <v>26614</v>
      </c>
      <c r="BV961" s="6">
        <f t="shared" ref="BV961" si="7872">BN961+BR961</f>
        <v>0</v>
      </c>
    </row>
    <row r="962" spans="1:74">
      <c r="A962" s="8" t="s">
        <v>15</v>
      </c>
      <c r="B962" s="21" t="s">
        <v>130</v>
      </c>
      <c r="C962" s="21" t="s">
        <v>67</v>
      </c>
      <c r="D962" s="21" t="s">
        <v>13</v>
      </c>
      <c r="E962" s="93" t="s">
        <v>620</v>
      </c>
      <c r="F962" s="6"/>
      <c r="G962" s="6">
        <f>G964</f>
        <v>106</v>
      </c>
      <c r="H962" s="6">
        <f t="shared" ref="H962:K962" si="7873">H964</f>
        <v>0</v>
      </c>
      <c r="I962" s="6">
        <f t="shared" si="7873"/>
        <v>106</v>
      </c>
      <c r="J962" s="6">
        <f t="shared" si="7873"/>
        <v>0</v>
      </c>
      <c r="K962" s="148">
        <f t="shared" si="7873"/>
        <v>0</v>
      </c>
      <c r="L962" s="148">
        <f t="shared" ref="L962:S962" si="7874">L964</f>
        <v>0</v>
      </c>
      <c r="M962" s="148">
        <f t="shared" si="7874"/>
        <v>0</v>
      </c>
      <c r="N962" s="148">
        <f t="shared" si="7874"/>
        <v>0</v>
      </c>
      <c r="O962" s="6">
        <f t="shared" si="7874"/>
        <v>106</v>
      </c>
      <c r="P962" s="6">
        <f t="shared" si="7874"/>
        <v>0</v>
      </c>
      <c r="Q962" s="6">
        <f t="shared" si="7874"/>
        <v>106</v>
      </c>
      <c r="R962" s="6">
        <f t="shared" si="7874"/>
        <v>0</v>
      </c>
      <c r="S962" s="148">
        <f t="shared" si="7874"/>
        <v>0</v>
      </c>
      <c r="T962" s="148">
        <f t="shared" ref="T962:AA962" si="7875">T964</f>
        <v>0</v>
      </c>
      <c r="U962" s="148">
        <f t="shared" si="7875"/>
        <v>0</v>
      </c>
      <c r="V962" s="148">
        <f t="shared" si="7875"/>
        <v>0</v>
      </c>
      <c r="W962" s="6">
        <f t="shared" si="7875"/>
        <v>106</v>
      </c>
      <c r="X962" s="6">
        <f t="shared" si="7875"/>
        <v>0</v>
      </c>
      <c r="Y962" s="6">
        <f t="shared" si="7875"/>
        <v>106</v>
      </c>
      <c r="Z962" s="6">
        <f t="shared" si="7875"/>
        <v>0</v>
      </c>
      <c r="AA962" s="148">
        <f t="shared" si="7875"/>
        <v>0</v>
      </c>
      <c r="AB962" s="148">
        <f t="shared" ref="AB962:AI962" si="7876">AB964</f>
        <v>0</v>
      </c>
      <c r="AC962" s="148">
        <f t="shared" si="7876"/>
        <v>0</v>
      </c>
      <c r="AD962" s="148">
        <f t="shared" si="7876"/>
        <v>0</v>
      </c>
      <c r="AE962" s="6">
        <f t="shared" si="7876"/>
        <v>106</v>
      </c>
      <c r="AF962" s="6">
        <f t="shared" si="7876"/>
        <v>0</v>
      </c>
      <c r="AG962" s="6">
        <f t="shared" si="7876"/>
        <v>106</v>
      </c>
      <c r="AH962" s="6">
        <f t="shared" si="7876"/>
        <v>0</v>
      </c>
      <c r="AI962" s="148">
        <f t="shared" si="7876"/>
        <v>0</v>
      </c>
      <c r="AJ962" s="148">
        <f t="shared" ref="AJ962:AQ962" si="7877">AJ964</f>
        <v>0</v>
      </c>
      <c r="AK962" s="148">
        <f t="shared" si="7877"/>
        <v>0</v>
      </c>
      <c r="AL962" s="148">
        <f t="shared" si="7877"/>
        <v>0</v>
      </c>
      <c r="AM962" s="6">
        <f t="shared" si="7877"/>
        <v>106</v>
      </c>
      <c r="AN962" s="6">
        <f t="shared" si="7877"/>
        <v>0</v>
      </c>
      <c r="AO962" s="6">
        <f t="shared" si="7877"/>
        <v>106</v>
      </c>
      <c r="AP962" s="6">
        <f t="shared" si="7877"/>
        <v>0</v>
      </c>
      <c r="AQ962" s="148">
        <f t="shared" si="7877"/>
        <v>0</v>
      </c>
      <c r="AR962" s="148">
        <f t="shared" ref="AR962:AY962" si="7878">AR964</f>
        <v>0</v>
      </c>
      <c r="AS962" s="148">
        <f t="shared" si="7878"/>
        <v>0</v>
      </c>
      <c r="AT962" s="148">
        <f t="shared" si="7878"/>
        <v>0</v>
      </c>
      <c r="AU962" s="6">
        <f t="shared" si="7878"/>
        <v>106</v>
      </c>
      <c r="AV962" s="6">
        <f t="shared" si="7878"/>
        <v>0</v>
      </c>
      <c r="AW962" s="6">
        <f t="shared" si="7878"/>
        <v>106</v>
      </c>
      <c r="AX962" s="6">
        <f t="shared" si="7878"/>
        <v>0</v>
      </c>
      <c r="AY962" s="148">
        <f t="shared" si="7878"/>
        <v>0</v>
      </c>
      <c r="AZ962" s="148">
        <f t="shared" ref="AZ962:BG962" si="7879">AZ964</f>
        <v>0</v>
      </c>
      <c r="BA962" s="148">
        <f t="shared" si="7879"/>
        <v>0</v>
      </c>
      <c r="BB962" s="148">
        <f t="shared" si="7879"/>
        <v>0</v>
      </c>
      <c r="BC962" s="6">
        <f t="shared" si="7879"/>
        <v>106</v>
      </c>
      <c r="BD962" s="6">
        <f t="shared" si="7879"/>
        <v>0</v>
      </c>
      <c r="BE962" s="6">
        <f t="shared" si="7879"/>
        <v>106</v>
      </c>
      <c r="BF962" s="6">
        <f t="shared" si="7879"/>
        <v>0</v>
      </c>
      <c r="BG962" s="148">
        <f t="shared" si="7879"/>
        <v>0</v>
      </c>
      <c r="BH962" s="148">
        <f t="shared" ref="BH962:BO962" si="7880">BH964</f>
        <v>0</v>
      </c>
      <c r="BI962" s="148">
        <f t="shared" si="7880"/>
        <v>0</v>
      </c>
      <c r="BJ962" s="148">
        <f t="shared" si="7880"/>
        <v>0</v>
      </c>
      <c r="BK962" s="6">
        <f t="shared" si="7880"/>
        <v>106</v>
      </c>
      <c r="BL962" s="6">
        <f t="shared" si="7880"/>
        <v>0</v>
      </c>
      <c r="BM962" s="6">
        <f t="shared" si="7880"/>
        <v>106</v>
      </c>
      <c r="BN962" s="6">
        <f t="shared" si="7880"/>
        <v>0</v>
      </c>
      <c r="BO962" s="148">
        <f t="shared" si="7880"/>
        <v>0</v>
      </c>
      <c r="BP962" s="148">
        <f t="shared" ref="BP962:BV962" si="7881">BP964</f>
        <v>0</v>
      </c>
      <c r="BQ962" s="148">
        <f t="shared" si="7881"/>
        <v>0</v>
      </c>
      <c r="BR962" s="148">
        <f t="shared" si="7881"/>
        <v>0</v>
      </c>
      <c r="BS962" s="6">
        <f t="shared" si="7881"/>
        <v>106</v>
      </c>
      <c r="BT962" s="6">
        <f t="shared" si="7881"/>
        <v>0</v>
      </c>
      <c r="BU962" s="6">
        <f t="shared" si="7881"/>
        <v>106</v>
      </c>
      <c r="BV962" s="6">
        <f t="shared" si="7881"/>
        <v>0</v>
      </c>
    </row>
    <row r="963" spans="1:74" ht="50.4">
      <c r="A963" s="8" t="s">
        <v>543</v>
      </c>
      <c r="B963" s="21" t="s">
        <v>130</v>
      </c>
      <c r="C963" s="21" t="s">
        <v>67</v>
      </c>
      <c r="D963" s="21" t="s">
        <v>13</v>
      </c>
      <c r="E963" s="93" t="s">
        <v>624</v>
      </c>
      <c r="F963" s="6"/>
      <c r="G963" s="6">
        <f>G964</f>
        <v>106</v>
      </c>
      <c r="H963" s="6">
        <f t="shared" ref="H963:W964" si="7882">H964</f>
        <v>0</v>
      </c>
      <c r="I963" s="6">
        <f t="shared" si="7882"/>
        <v>106</v>
      </c>
      <c r="J963" s="6">
        <f t="shared" si="7882"/>
        <v>0</v>
      </c>
      <c r="K963" s="148">
        <f t="shared" si="7882"/>
        <v>0</v>
      </c>
      <c r="L963" s="148">
        <f t="shared" si="7882"/>
        <v>0</v>
      </c>
      <c r="M963" s="148">
        <f t="shared" si="7882"/>
        <v>0</v>
      </c>
      <c r="N963" s="148">
        <f t="shared" si="7882"/>
        <v>0</v>
      </c>
      <c r="O963" s="6">
        <f t="shared" si="7882"/>
        <v>106</v>
      </c>
      <c r="P963" s="6">
        <f t="shared" si="7882"/>
        <v>0</v>
      </c>
      <c r="Q963" s="6">
        <f t="shared" si="7882"/>
        <v>106</v>
      </c>
      <c r="R963" s="6">
        <f t="shared" si="7882"/>
        <v>0</v>
      </c>
      <c r="S963" s="148">
        <f t="shared" si="7882"/>
        <v>0</v>
      </c>
      <c r="T963" s="148">
        <f t="shared" si="7882"/>
        <v>0</v>
      </c>
      <c r="U963" s="148">
        <f t="shared" si="7882"/>
        <v>0</v>
      </c>
      <c r="V963" s="148">
        <f t="shared" si="7882"/>
        <v>0</v>
      </c>
      <c r="W963" s="6">
        <f t="shared" si="7882"/>
        <v>106</v>
      </c>
      <c r="X963" s="6">
        <f t="shared" ref="S963:AI964" si="7883">X964</f>
        <v>0</v>
      </c>
      <c r="Y963" s="6">
        <f t="shared" si="7883"/>
        <v>106</v>
      </c>
      <c r="Z963" s="6">
        <f t="shared" si="7883"/>
        <v>0</v>
      </c>
      <c r="AA963" s="148">
        <f t="shared" si="7883"/>
        <v>0</v>
      </c>
      <c r="AB963" s="148">
        <f t="shared" si="7883"/>
        <v>0</v>
      </c>
      <c r="AC963" s="148">
        <f t="shared" si="7883"/>
        <v>0</v>
      </c>
      <c r="AD963" s="148">
        <f t="shared" si="7883"/>
        <v>0</v>
      </c>
      <c r="AE963" s="6">
        <f t="shared" si="7883"/>
        <v>106</v>
      </c>
      <c r="AF963" s="6">
        <f t="shared" si="7883"/>
        <v>0</v>
      </c>
      <c r="AG963" s="6">
        <f t="shared" si="7883"/>
        <v>106</v>
      </c>
      <c r="AH963" s="6">
        <f t="shared" si="7883"/>
        <v>0</v>
      </c>
      <c r="AI963" s="148">
        <f t="shared" si="7883"/>
        <v>0</v>
      </c>
      <c r="AJ963" s="148">
        <f t="shared" ref="AI963:AY964" si="7884">AJ964</f>
        <v>0</v>
      </c>
      <c r="AK963" s="148">
        <f t="shared" si="7884"/>
        <v>0</v>
      </c>
      <c r="AL963" s="148">
        <f t="shared" si="7884"/>
        <v>0</v>
      </c>
      <c r="AM963" s="6">
        <f t="shared" si="7884"/>
        <v>106</v>
      </c>
      <c r="AN963" s="6">
        <f t="shared" si="7884"/>
        <v>0</v>
      </c>
      <c r="AO963" s="6">
        <f t="shared" si="7884"/>
        <v>106</v>
      </c>
      <c r="AP963" s="6">
        <f t="shared" si="7884"/>
        <v>0</v>
      </c>
      <c r="AQ963" s="148">
        <f t="shared" si="7884"/>
        <v>0</v>
      </c>
      <c r="AR963" s="148">
        <f t="shared" si="7884"/>
        <v>0</v>
      </c>
      <c r="AS963" s="148">
        <f t="shared" si="7884"/>
        <v>0</v>
      </c>
      <c r="AT963" s="148">
        <f t="shared" si="7884"/>
        <v>0</v>
      </c>
      <c r="AU963" s="6">
        <f t="shared" si="7884"/>
        <v>106</v>
      </c>
      <c r="AV963" s="6">
        <f t="shared" si="7884"/>
        <v>0</v>
      </c>
      <c r="AW963" s="6">
        <f t="shared" si="7884"/>
        <v>106</v>
      </c>
      <c r="AX963" s="6">
        <f t="shared" si="7884"/>
        <v>0</v>
      </c>
      <c r="AY963" s="148">
        <f t="shared" si="7884"/>
        <v>0</v>
      </c>
      <c r="AZ963" s="148">
        <f t="shared" ref="AY963:BO964" si="7885">AZ964</f>
        <v>0</v>
      </c>
      <c r="BA963" s="148">
        <f t="shared" si="7885"/>
        <v>0</v>
      </c>
      <c r="BB963" s="148">
        <f t="shared" si="7885"/>
        <v>0</v>
      </c>
      <c r="BC963" s="6">
        <f t="shared" si="7885"/>
        <v>106</v>
      </c>
      <c r="BD963" s="6">
        <f t="shared" si="7885"/>
        <v>0</v>
      </c>
      <c r="BE963" s="6">
        <f t="shared" si="7885"/>
        <v>106</v>
      </c>
      <c r="BF963" s="6">
        <f t="shared" si="7885"/>
        <v>0</v>
      </c>
      <c r="BG963" s="148">
        <f t="shared" si="7885"/>
        <v>0</v>
      </c>
      <c r="BH963" s="148">
        <f t="shared" si="7885"/>
        <v>0</v>
      </c>
      <c r="BI963" s="148">
        <f t="shared" si="7885"/>
        <v>0</v>
      </c>
      <c r="BJ963" s="148">
        <f t="shared" si="7885"/>
        <v>0</v>
      </c>
      <c r="BK963" s="6">
        <f t="shared" si="7885"/>
        <v>106</v>
      </c>
      <c r="BL963" s="6">
        <f t="shared" si="7885"/>
        <v>0</v>
      </c>
      <c r="BM963" s="6">
        <f t="shared" si="7885"/>
        <v>106</v>
      </c>
      <c r="BN963" s="6">
        <f t="shared" si="7885"/>
        <v>0</v>
      </c>
      <c r="BO963" s="148">
        <f t="shared" si="7885"/>
        <v>0</v>
      </c>
      <c r="BP963" s="148">
        <f t="shared" ref="BO963:BV964" si="7886">BP964</f>
        <v>0</v>
      </c>
      <c r="BQ963" s="148">
        <f t="shared" si="7886"/>
        <v>0</v>
      </c>
      <c r="BR963" s="148">
        <f t="shared" si="7886"/>
        <v>0</v>
      </c>
      <c r="BS963" s="6">
        <f t="shared" si="7886"/>
        <v>106</v>
      </c>
      <c r="BT963" s="6">
        <f t="shared" si="7886"/>
        <v>0</v>
      </c>
      <c r="BU963" s="6">
        <f t="shared" si="7886"/>
        <v>106</v>
      </c>
      <c r="BV963" s="6">
        <f t="shared" si="7886"/>
        <v>0</v>
      </c>
    </row>
    <row r="964" spans="1:74" ht="33.6">
      <c r="A964" s="91" t="s">
        <v>172</v>
      </c>
      <c r="B964" s="21" t="s">
        <v>130</v>
      </c>
      <c r="C964" s="21" t="s">
        <v>67</v>
      </c>
      <c r="D964" s="21" t="s">
        <v>13</v>
      </c>
      <c r="E964" s="93" t="s">
        <v>624</v>
      </c>
      <c r="F964" s="21" t="s">
        <v>16</v>
      </c>
      <c r="G964" s="6">
        <f>G965</f>
        <v>106</v>
      </c>
      <c r="H964" s="6">
        <f t="shared" si="7882"/>
        <v>0</v>
      </c>
      <c r="I964" s="6">
        <f t="shared" si="7882"/>
        <v>106</v>
      </c>
      <c r="J964" s="6">
        <f t="shared" si="7882"/>
        <v>0</v>
      </c>
      <c r="K964" s="148">
        <f t="shared" si="7882"/>
        <v>0</v>
      </c>
      <c r="L964" s="148">
        <f t="shared" si="7882"/>
        <v>0</v>
      </c>
      <c r="M964" s="148">
        <f t="shared" si="7882"/>
        <v>0</v>
      </c>
      <c r="N964" s="148">
        <f t="shared" si="7882"/>
        <v>0</v>
      </c>
      <c r="O964" s="6">
        <f t="shared" si="7882"/>
        <v>106</v>
      </c>
      <c r="P964" s="6">
        <f t="shared" si="7882"/>
        <v>0</v>
      </c>
      <c r="Q964" s="6">
        <f t="shared" si="7882"/>
        <v>106</v>
      </c>
      <c r="R964" s="6">
        <f t="shared" si="7882"/>
        <v>0</v>
      </c>
      <c r="S964" s="148">
        <f t="shared" si="7883"/>
        <v>0</v>
      </c>
      <c r="T964" s="148">
        <f t="shared" si="7883"/>
        <v>0</v>
      </c>
      <c r="U964" s="148">
        <f t="shared" si="7883"/>
        <v>0</v>
      </c>
      <c r="V964" s="148">
        <f t="shared" si="7883"/>
        <v>0</v>
      </c>
      <c r="W964" s="6">
        <f t="shared" si="7883"/>
        <v>106</v>
      </c>
      <c r="X964" s="6">
        <f t="shared" si="7883"/>
        <v>0</v>
      </c>
      <c r="Y964" s="6">
        <f t="shared" si="7883"/>
        <v>106</v>
      </c>
      <c r="Z964" s="6">
        <f t="shared" si="7883"/>
        <v>0</v>
      </c>
      <c r="AA964" s="148">
        <f t="shared" si="7883"/>
        <v>0</v>
      </c>
      <c r="AB964" s="148">
        <f t="shared" si="7883"/>
        <v>0</v>
      </c>
      <c r="AC964" s="148">
        <f t="shared" si="7883"/>
        <v>0</v>
      </c>
      <c r="AD964" s="148">
        <f t="shared" si="7883"/>
        <v>0</v>
      </c>
      <c r="AE964" s="6">
        <f t="shared" si="7883"/>
        <v>106</v>
      </c>
      <c r="AF964" s="6">
        <f t="shared" si="7883"/>
        <v>0</v>
      </c>
      <c r="AG964" s="6">
        <f t="shared" si="7883"/>
        <v>106</v>
      </c>
      <c r="AH964" s="6">
        <f t="shared" si="7883"/>
        <v>0</v>
      </c>
      <c r="AI964" s="148">
        <f t="shared" si="7884"/>
        <v>0</v>
      </c>
      <c r="AJ964" s="148">
        <f t="shared" si="7884"/>
        <v>0</v>
      </c>
      <c r="AK964" s="148">
        <f t="shared" si="7884"/>
        <v>0</v>
      </c>
      <c r="AL964" s="148">
        <f t="shared" si="7884"/>
        <v>0</v>
      </c>
      <c r="AM964" s="6">
        <f t="shared" si="7884"/>
        <v>106</v>
      </c>
      <c r="AN964" s="6">
        <f t="shared" si="7884"/>
        <v>0</v>
      </c>
      <c r="AO964" s="6">
        <f t="shared" si="7884"/>
        <v>106</v>
      </c>
      <c r="AP964" s="6">
        <f t="shared" si="7884"/>
        <v>0</v>
      </c>
      <c r="AQ964" s="148">
        <f t="shared" si="7884"/>
        <v>0</v>
      </c>
      <c r="AR964" s="148">
        <f t="shared" si="7884"/>
        <v>0</v>
      </c>
      <c r="AS964" s="148">
        <f t="shared" si="7884"/>
        <v>0</v>
      </c>
      <c r="AT964" s="148">
        <f t="shared" si="7884"/>
        <v>0</v>
      </c>
      <c r="AU964" s="6">
        <f t="shared" si="7884"/>
        <v>106</v>
      </c>
      <c r="AV964" s="6">
        <f t="shared" si="7884"/>
        <v>0</v>
      </c>
      <c r="AW964" s="6">
        <f t="shared" si="7884"/>
        <v>106</v>
      </c>
      <c r="AX964" s="6">
        <f t="shared" si="7884"/>
        <v>0</v>
      </c>
      <c r="AY964" s="148">
        <f t="shared" si="7885"/>
        <v>0</v>
      </c>
      <c r="AZ964" s="148">
        <f t="shared" si="7885"/>
        <v>0</v>
      </c>
      <c r="BA964" s="148">
        <f t="shared" si="7885"/>
        <v>0</v>
      </c>
      <c r="BB964" s="148">
        <f t="shared" si="7885"/>
        <v>0</v>
      </c>
      <c r="BC964" s="6">
        <f t="shared" si="7885"/>
        <v>106</v>
      </c>
      <c r="BD964" s="6">
        <f t="shared" si="7885"/>
        <v>0</v>
      </c>
      <c r="BE964" s="6">
        <f t="shared" si="7885"/>
        <v>106</v>
      </c>
      <c r="BF964" s="6">
        <f t="shared" si="7885"/>
        <v>0</v>
      </c>
      <c r="BG964" s="148">
        <f t="shared" si="7885"/>
        <v>0</v>
      </c>
      <c r="BH964" s="148">
        <f t="shared" si="7885"/>
        <v>0</v>
      </c>
      <c r="BI964" s="148">
        <f t="shared" si="7885"/>
        <v>0</v>
      </c>
      <c r="BJ964" s="148">
        <f t="shared" si="7885"/>
        <v>0</v>
      </c>
      <c r="BK964" s="6">
        <f t="shared" si="7885"/>
        <v>106</v>
      </c>
      <c r="BL964" s="6">
        <f t="shared" si="7885"/>
        <v>0</v>
      </c>
      <c r="BM964" s="6">
        <f t="shared" si="7885"/>
        <v>106</v>
      </c>
      <c r="BN964" s="6">
        <f t="shared" si="7885"/>
        <v>0</v>
      </c>
      <c r="BO964" s="148">
        <f t="shared" si="7886"/>
        <v>0</v>
      </c>
      <c r="BP964" s="148">
        <f t="shared" si="7886"/>
        <v>0</v>
      </c>
      <c r="BQ964" s="148">
        <f t="shared" si="7886"/>
        <v>0</v>
      </c>
      <c r="BR964" s="148">
        <f t="shared" si="7886"/>
        <v>0</v>
      </c>
      <c r="BS964" s="6">
        <f t="shared" si="7886"/>
        <v>106</v>
      </c>
      <c r="BT964" s="6">
        <f t="shared" si="7886"/>
        <v>0</v>
      </c>
      <c r="BU964" s="6">
        <f t="shared" si="7886"/>
        <v>106</v>
      </c>
      <c r="BV964" s="6">
        <f t="shared" si="7886"/>
        <v>0</v>
      </c>
    </row>
    <row r="965" spans="1:74" ht="33.6">
      <c r="A965" s="91" t="s">
        <v>44</v>
      </c>
      <c r="B965" s="21" t="s">
        <v>130</v>
      </c>
      <c r="C965" s="21" t="s">
        <v>67</v>
      </c>
      <c r="D965" s="21" t="s">
        <v>13</v>
      </c>
      <c r="E965" s="93" t="s">
        <v>624</v>
      </c>
      <c r="F965" s="6">
        <v>240</v>
      </c>
      <c r="G965" s="6">
        <v>106</v>
      </c>
      <c r="H965" s="6"/>
      <c r="I965" s="6">
        <v>106</v>
      </c>
      <c r="J965" s="31"/>
      <c r="K965" s="148"/>
      <c r="L965" s="148"/>
      <c r="M965" s="148"/>
      <c r="N965" s="150"/>
      <c r="O965" s="6">
        <f>G965+K965</f>
        <v>106</v>
      </c>
      <c r="P965" s="6">
        <f t="shared" ref="P965" si="7887">H965+L965</f>
        <v>0</v>
      </c>
      <c r="Q965" s="6">
        <f t="shared" ref="Q965" si="7888">I965+M965</f>
        <v>106</v>
      </c>
      <c r="R965" s="6">
        <f t="shared" ref="R965" si="7889">J965+N965</f>
        <v>0</v>
      </c>
      <c r="S965" s="148"/>
      <c r="T965" s="148"/>
      <c r="U965" s="148"/>
      <c r="V965" s="150"/>
      <c r="W965" s="6">
        <f>O965+S965</f>
        <v>106</v>
      </c>
      <c r="X965" s="6">
        <f t="shared" ref="X965" si="7890">P965+T965</f>
        <v>0</v>
      </c>
      <c r="Y965" s="6">
        <f t="shared" ref="Y965" si="7891">Q965+U965</f>
        <v>106</v>
      </c>
      <c r="Z965" s="6">
        <f t="shared" ref="Z965" si="7892">R965+V965</f>
        <v>0</v>
      </c>
      <c r="AA965" s="148"/>
      <c r="AB965" s="148"/>
      <c r="AC965" s="148"/>
      <c r="AD965" s="150"/>
      <c r="AE965" s="6">
        <f>W965+AA965</f>
        <v>106</v>
      </c>
      <c r="AF965" s="6">
        <f t="shared" ref="AF965" si="7893">X965+AB965</f>
        <v>0</v>
      </c>
      <c r="AG965" s="6">
        <f t="shared" ref="AG965" si="7894">Y965+AC965</f>
        <v>106</v>
      </c>
      <c r="AH965" s="6">
        <f t="shared" ref="AH965" si="7895">Z965+AD965</f>
        <v>0</v>
      </c>
      <c r="AI965" s="148"/>
      <c r="AJ965" s="148"/>
      <c r="AK965" s="148"/>
      <c r="AL965" s="150"/>
      <c r="AM965" s="6">
        <f>AE965+AI965</f>
        <v>106</v>
      </c>
      <c r="AN965" s="6">
        <f t="shared" ref="AN965" si="7896">AF965+AJ965</f>
        <v>0</v>
      </c>
      <c r="AO965" s="6">
        <f t="shared" ref="AO965" si="7897">AG965+AK965</f>
        <v>106</v>
      </c>
      <c r="AP965" s="6">
        <f t="shared" ref="AP965" si="7898">AH965+AL965</f>
        <v>0</v>
      </c>
      <c r="AQ965" s="148"/>
      <c r="AR965" s="148"/>
      <c r="AS965" s="148"/>
      <c r="AT965" s="150"/>
      <c r="AU965" s="6">
        <f>AM965+AQ965</f>
        <v>106</v>
      </c>
      <c r="AV965" s="6">
        <f t="shared" ref="AV965" si="7899">AN965+AR965</f>
        <v>0</v>
      </c>
      <c r="AW965" s="6">
        <f t="shared" ref="AW965" si="7900">AO965+AS965</f>
        <v>106</v>
      </c>
      <c r="AX965" s="6">
        <f t="shared" ref="AX965" si="7901">AP965+AT965</f>
        <v>0</v>
      </c>
      <c r="AY965" s="148"/>
      <c r="AZ965" s="148"/>
      <c r="BA965" s="148"/>
      <c r="BB965" s="150"/>
      <c r="BC965" s="6">
        <f>AU965+AY965</f>
        <v>106</v>
      </c>
      <c r="BD965" s="6">
        <f t="shared" ref="BD965" si="7902">AV965+AZ965</f>
        <v>0</v>
      </c>
      <c r="BE965" s="6">
        <f t="shared" ref="BE965" si="7903">AW965+BA965</f>
        <v>106</v>
      </c>
      <c r="BF965" s="6">
        <f t="shared" ref="BF965" si="7904">AX965+BB965</f>
        <v>0</v>
      </c>
      <c r="BG965" s="148"/>
      <c r="BH965" s="148"/>
      <c r="BI965" s="148"/>
      <c r="BJ965" s="150"/>
      <c r="BK965" s="6">
        <f>BC965+BG965</f>
        <v>106</v>
      </c>
      <c r="BL965" s="6">
        <f t="shared" ref="BL965" si="7905">BD965+BH965</f>
        <v>0</v>
      </c>
      <c r="BM965" s="6">
        <f t="shared" ref="BM965" si="7906">BE965+BI965</f>
        <v>106</v>
      </c>
      <c r="BN965" s="6">
        <f t="shared" ref="BN965" si="7907">BF965+BJ965</f>
        <v>0</v>
      </c>
      <c r="BO965" s="148"/>
      <c r="BP965" s="148"/>
      <c r="BQ965" s="148"/>
      <c r="BR965" s="150"/>
      <c r="BS965" s="6">
        <f>BK965+BO965</f>
        <v>106</v>
      </c>
      <c r="BT965" s="6">
        <f t="shared" ref="BT965" si="7908">BL965+BP965</f>
        <v>0</v>
      </c>
      <c r="BU965" s="6">
        <f t="shared" ref="BU965" si="7909">BM965+BQ965</f>
        <v>106</v>
      </c>
      <c r="BV965" s="6">
        <f t="shared" ref="BV965" si="7910">BN965+BR965</f>
        <v>0</v>
      </c>
    </row>
    <row r="966" spans="1:74">
      <c r="A966" s="8"/>
      <c r="B966" s="21"/>
      <c r="C966" s="21"/>
      <c r="D966" s="21"/>
      <c r="E966" s="93"/>
      <c r="F966" s="6"/>
      <c r="G966" s="6"/>
      <c r="H966" s="6"/>
      <c r="I966" s="6"/>
      <c r="J966" s="31"/>
      <c r="K966" s="148"/>
      <c r="L966" s="148"/>
      <c r="M966" s="148"/>
      <c r="N966" s="150"/>
      <c r="O966" s="6"/>
      <c r="P966" s="6"/>
      <c r="Q966" s="6"/>
      <c r="R966" s="31"/>
      <c r="S966" s="148"/>
      <c r="T966" s="148"/>
      <c r="U966" s="148"/>
      <c r="V966" s="150"/>
      <c r="W966" s="6"/>
      <c r="X966" s="6"/>
      <c r="Y966" s="6"/>
      <c r="Z966" s="31"/>
      <c r="AA966" s="148"/>
      <c r="AB966" s="148"/>
      <c r="AC966" s="148"/>
      <c r="AD966" s="150"/>
      <c r="AE966" s="6"/>
      <c r="AF966" s="6"/>
      <c r="AG966" s="6"/>
      <c r="AH966" s="31"/>
      <c r="AI966" s="148"/>
      <c r="AJ966" s="148"/>
      <c r="AK966" s="148"/>
      <c r="AL966" s="150"/>
      <c r="AM966" s="6"/>
      <c r="AN966" s="6"/>
      <c r="AO966" s="6"/>
      <c r="AP966" s="31"/>
      <c r="AQ966" s="148"/>
      <c r="AR966" s="148"/>
      <c r="AS966" s="148"/>
      <c r="AT966" s="150"/>
      <c r="AU966" s="6"/>
      <c r="AV966" s="6"/>
      <c r="AW966" s="6"/>
      <c r="AX966" s="31"/>
      <c r="AY966" s="148"/>
      <c r="AZ966" s="148"/>
      <c r="BA966" s="148"/>
      <c r="BB966" s="150"/>
      <c r="BC966" s="6"/>
      <c r="BD966" s="6"/>
      <c r="BE966" s="6"/>
      <c r="BF966" s="31"/>
      <c r="BG966" s="148"/>
      <c r="BH966" s="148"/>
      <c r="BI966" s="148"/>
      <c r="BJ966" s="150"/>
      <c r="BK966" s="6"/>
      <c r="BL966" s="6"/>
      <c r="BM966" s="6"/>
      <c r="BN966" s="31"/>
      <c r="BO966" s="148"/>
      <c r="BP966" s="148"/>
      <c r="BQ966" s="148"/>
      <c r="BR966" s="150"/>
      <c r="BS966" s="6"/>
      <c r="BT966" s="6"/>
      <c r="BU966" s="6"/>
      <c r="BV966" s="31"/>
    </row>
    <row r="967" spans="1:74" ht="17.399999999999999">
      <c r="A967" s="96" t="s">
        <v>134</v>
      </c>
      <c r="B967" s="102" t="s">
        <v>130</v>
      </c>
      <c r="C967" s="102" t="s">
        <v>67</v>
      </c>
      <c r="D967" s="102" t="s">
        <v>27</v>
      </c>
      <c r="E967" s="103"/>
      <c r="F967" s="102"/>
      <c r="G967" s="34">
        <f>G968</f>
        <v>7433</v>
      </c>
      <c r="H967" s="34">
        <f t="shared" ref="H967:W971" si="7911">H968</f>
        <v>0</v>
      </c>
      <c r="I967" s="34">
        <f t="shared" si="7911"/>
        <v>7433</v>
      </c>
      <c r="J967" s="34">
        <f t="shared" si="7911"/>
        <v>0</v>
      </c>
      <c r="K967" s="163">
        <f t="shared" si="7911"/>
        <v>0</v>
      </c>
      <c r="L967" s="163">
        <f t="shared" si="7911"/>
        <v>0</v>
      </c>
      <c r="M967" s="163">
        <f t="shared" si="7911"/>
        <v>0</v>
      </c>
      <c r="N967" s="163">
        <f t="shared" si="7911"/>
        <v>0</v>
      </c>
      <c r="O967" s="34">
        <f t="shared" si="7911"/>
        <v>7433</v>
      </c>
      <c r="P967" s="34">
        <f t="shared" si="7911"/>
        <v>0</v>
      </c>
      <c r="Q967" s="34">
        <f t="shared" si="7911"/>
        <v>7433</v>
      </c>
      <c r="R967" s="34">
        <f t="shared" si="7911"/>
        <v>0</v>
      </c>
      <c r="S967" s="163">
        <f t="shared" si="7911"/>
        <v>0</v>
      </c>
      <c r="T967" s="163">
        <f t="shared" si="7911"/>
        <v>0</v>
      </c>
      <c r="U967" s="163">
        <f t="shared" si="7911"/>
        <v>0</v>
      </c>
      <c r="V967" s="163">
        <f t="shared" si="7911"/>
        <v>0</v>
      </c>
      <c r="W967" s="34">
        <f t="shared" si="7911"/>
        <v>7433</v>
      </c>
      <c r="X967" s="34">
        <f t="shared" ref="S967:AI971" si="7912">X968</f>
        <v>0</v>
      </c>
      <c r="Y967" s="34">
        <f t="shared" si="7912"/>
        <v>7433</v>
      </c>
      <c r="Z967" s="34">
        <f t="shared" si="7912"/>
        <v>0</v>
      </c>
      <c r="AA967" s="163">
        <f t="shared" si="7912"/>
        <v>0</v>
      </c>
      <c r="AB967" s="163">
        <f t="shared" si="7912"/>
        <v>0</v>
      </c>
      <c r="AC967" s="163">
        <f t="shared" si="7912"/>
        <v>0</v>
      </c>
      <c r="AD967" s="163">
        <f t="shared" si="7912"/>
        <v>0</v>
      </c>
      <c r="AE967" s="34">
        <f t="shared" si="7912"/>
        <v>7433</v>
      </c>
      <c r="AF967" s="34">
        <f t="shared" si="7912"/>
        <v>0</v>
      </c>
      <c r="AG967" s="34">
        <f t="shared" si="7912"/>
        <v>7433</v>
      </c>
      <c r="AH967" s="34">
        <f t="shared" si="7912"/>
        <v>0</v>
      </c>
      <c r="AI967" s="163">
        <f t="shared" si="7912"/>
        <v>0</v>
      </c>
      <c r="AJ967" s="163">
        <f t="shared" ref="AI967:AY971" si="7913">AJ968</f>
        <v>0</v>
      </c>
      <c r="AK967" s="163">
        <f t="shared" si="7913"/>
        <v>0</v>
      </c>
      <c r="AL967" s="163">
        <f t="shared" si="7913"/>
        <v>0</v>
      </c>
      <c r="AM967" s="34">
        <f t="shared" si="7913"/>
        <v>7433</v>
      </c>
      <c r="AN967" s="34">
        <f t="shared" si="7913"/>
        <v>0</v>
      </c>
      <c r="AO967" s="34">
        <f t="shared" si="7913"/>
        <v>7433</v>
      </c>
      <c r="AP967" s="34">
        <f t="shared" si="7913"/>
        <v>0</v>
      </c>
      <c r="AQ967" s="163">
        <f t="shared" si="7913"/>
        <v>0</v>
      </c>
      <c r="AR967" s="163">
        <f t="shared" si="7913"/>
        <v>0</v>
      </c>
      <c r="AS967" s="163">
        <f t="shared" si="7913"/>
        <v>0</v>
      </c>
      <c r="AT967" s="163">
        <f t="shared" si="7913"/>
        <v>0</v>
      </c>
      <c r="AU967" s="34">
        <f t="shared" si="7913"/>
        <v>7433</v>
      </c>
      <c r="AV967" s="34">
        <f t="shared" si="7913"/>
        <v>0</v>
      </c>
      <c r="AW967" s="34">
        <f t="shared" si="7913"/>
        <v>7433</v>
      </c>
      <c r="AX967" s="34">
        <f t="shared" si="7913"/>
        <v>0</v>
      </c>
      <c r="AY967" s="163">
        <f t="shared" si="7913"/>
        <v>0</v>
      </c>
      <c r="AZ967" s="163">
        <f t="shared" ref="AY967:BO971" si="7914">AZ968</f>
        <v>0</v>
      </c>
      <c r="BA967" s="163">
        <f t="shared" si="7914"/>
        <v>0</v>
      </c>
      <c r="BB967" s="163">
        <f t="shared" si="7914"/>
        <v>0</v>
      </c>
      <c r="BC967" s="34">
        <f t="shared" si="7914"/>
        <v>7433</v>
      </c>
      <c r="BD967" s="34">
        <f t="shared" si="7914"/>
        <v>0</v>
      </c>
      <c r="BE967" s="34">
        <f t="shared" si="7914"/>
        <v>7433</v>
      </c>
      <c r="BF967" s="34">
        <f t="shared" si="7914"/>
        <v>0</v>
      </c>
      <c r="BG967" s="163">
        <f t="shared" si="7914"/>
        <v>0</v>
      </c>
      <c r="BH967" s="163">
        <f t="shared" si="7914"/>
        <v>0</v>
      </c>
      <c r="BI967" s="163">
        <f t="shared" si="7914"/>
        <v>0</v>
      </c>
      <c r="BJ967" s="163">
        <f t="shared" si="7914"/>
        <v>0</v>
      </c>
      <c r="BK967" s="34">
        <f t="shared" si="7914"/>
        <v>7433</v>
      </c>
      <c r="BL967" s="34">
        <f t="shared" si="7914"/>
        <v>0</v>
      </c>
      <c r="BM967" s="34">
        <f t="shared" si="7914"/>
        <v>7433</v>
      </c>
      <c r="BN967" s="34">
        <f t="shared" si="7914"/>
        <v>0</v>
      </c>
      <c r="BO967" s="163">
        <f t="shared" si="7914"/>
        <v>0</v>
      </c>
      <c r="BP967" s="163">
        <f t="shared" ref="BO967:BV971" si="7915">BP968</f>
        <v>0</v>
      </c>
      <c r="BQ967" s="163">
        <f t="shared" si="7915"/>
        <v>0</v>
      </c>
      <c r="BR967" s="163">
        <f t="shared" si="7915"/>
        <v>0</v>
      </c>
      <c r="BS967" s="34">
        <f t="shared" si="7915"/>
        <v>7433</v>
      </c>
      <c r="BT967" s="34">
        <f t="shared" si="7915"/>
        <v>0</v>
      </c>
      <c r="BU967" s="34">
        <f t="shared" si="7915"/>
        <v>7433</v>
      </c>
      <c r="BV967" s="34">
        <f t="shared" si="7915"/>
        <v>0</v>
      </c>
    </row>
    <row r="968" spans="1:74" ht="50.4">
      <c r="A968" s="8" t="s">
        <v>622</v>
      </c>
      <c r="B968" s="21" t="s">
        <v>130</v>
      </c>
      <c r="C968" s="21" t="s">
        <v>67</v>
      </c>
      <c r="D968" s="21" t="s">
        <v>27</v>
      </c>
      <c r="E968" s="93" t="s">
        <v>617</v>
      </c>
      <c r="F968" s="6"/>
      <c r="G968" s="6">
        <f>G969</f>
        <v>7433</v>
      </c>
      <c r="H968" s="6">
        <f t="shared" si="7911"/>
        <v>0</v>
      </c>
      <c r="I968" s="6">
        <f t="shared" si="7911"/>
        <v>7433</v>
      </c>
      <c r="J968" s="6">
        <f t="shared" si="7911"/>
        <v>0</v>
      </c>
      <c r="K968" s="148">
        <f t="shared" si="7911"/>
        <v>0</v>
      </c>
      <c r="L968" s="148">
        <f t="shared" si="7911"/>
        <v>0</v>
      </c>
      <c r="M968" s="148">
        <f t="shared" si="7911"/>
        <v>0</v>
      </c>
      <c r="N968" s="148">
        <f t="shared" si="7911"/>
        <v>0</v>
      </c>
      <c r="O968" s="6">
        <f t="shared" si="7911"/>
        <v>7433</v>
      </c>
      <c r="P968" s="6">
        <f t="shared" si="7911"/>
        <v>0</v>
      </c>
      <c r="Q968" s="6">
        <f t="shared" si="7911"/>
        <v>7433</v>
      </c>
      <c r="R968" s="6">
        <f t="shared" si="7911"/>
        <v>0</v>
      </c>
      <c r="S968" s="148">
        <f t="shared" si="7912"/>
        <v>0</v>
      </c>
      <c r="T968" s="148">
        <f t="shared" si="7912"/>
        <v>0</v>
      </c>
      <c r="U968" s="148">
        <f t="shared" si="7912"/>
        <v>0</v>
      </c>
      <c r="V968" s="148">
        <f t="shared" si="7912"/>
        <v>0</v>
      </c>
      <c r="W968" s="6">
        <f t="shared" si="7912"/>
        <v>7433</v>
      </c>
      <c r="X968" s="6">
        <f t="shared" si="7912"/>
        <v>0</v>
      </c>
      <c r="Y968" s="6">
        <f t="shared" si="7912"/>
        <v>7433</v>
      </c>
      <c r="Z968" s="6">
        <f t="shared" si="7912"/>
        <v>0</v>
      </c>
      <c r="AA968" s="148">
        <f t="shared" si="7912"/>
        <v>0</v>
      </c>
      <c r="AB968" s="148">
        <f t="shared" si="7912"/>
        <v>0</v>
      </c>
      <c r="AC968" s="148">
        <f t="shared" si="7912"/>
        <v>0</v>
      </c>
      <c r="AD968" s="148">
        <f t="shared" si="7912"/>
        <v>0</v>
      </c>
      <c r="AE968" s="6">
        <f t="shared" si="7912"/>
        <v>7433</v>
      </c>
      <c r="AF968" s="6">
        <f t="shared" si="7912"/>
        <v>0</v>
      </c>
      <c r="AG968" s="6">
        <f t="shared" si="7912"/>
        <v>7433</v>
      </c>
      <c r="AH968" s="6">
        <f t="shared" si="7912"/>
        <v>0</v>
      </c>
      <c r="AI968" s="148">
        <f t="shared" si="7913"/>
        <v>0</v>
      </c>
      <c r="AJ968" s="148">
        <f t="shared" si="7913"/>
        <v>0</v>
      </c>
      <c r="AK968" s="148">
        <f t="shared" si="7913"/>
        <v>0</v>
      </c>
      <c r="AL968" s="148">
        <f t="shared" si="7913"/>
        <v>0</v>
      </c>
      <c r="AM968" s="6">
        <f t="shared" si="7913"/>
        <v>7433</v>
      </c>
      <c r="AN968" s="6">
        <f t="shared" si="7913"/>
        <v>0</v>
      </c>
      <c r="AO968" s="6">
        <f t="shared" si="7913"/>
        <v>7433</v>
      </c>
      <c r="AP968" s="6">
        <f t="shared" si="7913"/>
        <v>0</v>
      </c>
      <c r="AQ968" s="148">
        <f t="shared" si="7913"/>
        <v>0</v>
      </c>
      <c r="AR968" s="148">
        <f t="shared" si="7913"/>
        <v>0</v>
      </c>
      <c r="AS968" s="148">
        <f t="shared" si="7913"/>
        <v>0</v>
      </c>
      <c r="AT968" s="148">
        <f t="shared" si="7913"/>
        <v>0</v>
      </c>
      <c r="AU968" s="6">
        <f t="shared" si="7913"/>
        <v>7433</v>
      </c>
      <c r="AV968" s="6">
        <f t="shared" si="7913"/>
        <v>0</v>
      </c>
      <c r="AW968" s="6">
        <f t="shared" si="7913"/>
        <v>7433</v>
      </c>
      <c r="AX968" s="6">
        <f t="shared" si="7913"/>
        <v>0</v>
      </c>
      <c r="AY968" s="148">
        <f t="shared" si="7914"/>
        <v>0</v>
      </c>
      <c r="AZ968" s="148">
        <f t="shared" si="7914"/>
        <v>0</v>
      </c>
      <c r="BA968" s="148">
        <f t="shared" si="7914"/>
        <v>0</v>
      </c>
      <c r="BB968" s="148">
        <f t="shared" si="7914"/>
        <v>0</v>
      </c>
      <c r="BC968" s="6">
        <f t="shared" si="7914"/>
        <v>7433</v>
      </c>
      <c r="BD968" s="6">
        <f t="shared" si="7914"/>
        <v>0</v>
      </c>
      <c r="BE968" s="6">
        <f t="shared" si="7914"/>
        <v>7433</v>
      </c>
      <c r="BF968" s="6">
        <f t="shared" si="7914"/>
        <v>0</v>
      </c>
      <c r="BG968" s="148">
        <f t="shared" si="7914"/>
        <v>0</v>
      </c>
      <c r="BH968" s="148">
        <f t="shared" si="7914"/>
        <v>0</v>
      </c>
      <c r="BI968" s="148">
        <f t="shared" si="7914"/>
        <v>0</v>
      </c>
      <c r="BJ968" s="148">
        <f t="shared" si="7914"/>
        <v>0</v>
      </c>
      <c r="BK968" s="6">
        <f t="shared" si="7914"/>
        <v>7433</v>
      </c>
      <c r="BL968" s="6">
        <f t="shared" si="7914"/>
        <v>0</v>
      </c>
      <c r="BM968" s="6">
        <f t="shared" si="7914"/>
        <v>7433</v>
      </c>
      <c r="BN968" s="6">
        <f t="shared" si="7914"/>
        <v>0</v>
      </c>
      <c r="BO968" s="148">
        <f t="shared" si="7915"/>
        <v>0</v>
      </c>
      <c r="BP968" s="148">
        <f t="shared" si="7915"/>
        <v>0</v>
      </c>
      <c r="BQ968" s="148">
        <f t="shared" si="7915"/>
        <v>0</v>
      </c>
      <c r="BR968" s="148">
        <f t="shared" si="7915"/>
        <v>0</v>
      </c>
      <c r="BS968" s="6">
        <f t="shared" si="7915"/>
        <v>7433</v>
      </c>
      <c r="BT968" s="6">
        <f t="shared" si="7915"/>
        <v>0</v>
      </c>
      <c r="BU968" s="6">
        <f t="shared" si="7915"/>
        <v>7433</v>
      </c>
      <c r="BV968" s="6">
        <f t="shared" si="7915"/>
        <v>0</v>
      </c>
    </row>
    <row r="969" spans="1:74">
      <c r="A969" s="8" t="s">
        <v>15</v>
      </c>
      <c r="B969" s="21" t="s">
        <v>130</v>
      </c>
      <c r="C969" s="21" t="s">
        <v>67</v>
      </c>
      <c r="D969" s="21" t="s">
        <v>27</v>
      </c>
      <c r="E969" s="93" t="s">
        <v>620</v>
      </c>
      <c r="F969" s="6"/>
      <c r="G969" s="6">
        <f>G970</f>
        <v>7433</v>
      </c>
      <c r="H969" s="6">
        <f t="shared" si="7911"/>
        <v>0</v>
      </c>
      <c r="I969" s="6">
        <f t="shared" si="7911"/>
        <v>7433</v>
      </c>
      <c r="J969" s="6">
        <f t="shared" si="7911"/>
        <v>0</v>
      </c>
      <c r="K969" s="148">
        <f t="shared" si="7911"/>
        <v>0</v>
      </c>
      <c r="L969" s="148">
        <f t="shared" si="7911"/>
        <v>0</v>
      </c>
      <c r="M969" s="148">
        <f t="shared" si="7911"/>
        <v>0</v>
      </c>
      <c r="N969" s="148">
        <f t="shared" si="7911"/>
        <v>0</v>
      </c>
      <c r="O969" s="6">
        <f t="shared" si="7911"/>
        <v>7433</v>
      </c>
      <c r="P969" s="6">
        <f t="shared" si="7911"/>
        <v>0</v>
      </c>
      <c r="Q969" s="6">
        <f t="shared" si="7911"/>
        <v>7433</v>
      </c>
      <c r="R969" s="6">
        <f t="shared" si="7911"/>
        <v>0</v>
      </c>
      <c r="S969" s="148">
        <f t="shared" si="7912"/>
        <v>0</v>
      </c>
      <c r="T969" s="148">
        <f t="shared" si="7912"/>
        <v>0</v>
      </c>
      <c r="U969" s="148">
        <f t="shared" si="7912"/>
        <v>0</v>
      </c>
      <c r="V969" s="148">
        <f t="shared" si="7912"/>
        <v>0</v>
      </c>
      <c r="W969" s="6">
        <f t="shared" si="7912"/>
        <v>7433</v>
      </c>
      <c r="X969" s="6">
        <f t="shared" si="7912"/>
        <v>0</v>
      </c>
      <c r="Y969" s="6">
        <f t="shared" si="7912"/>
        <v>7433</v>
      </c>
      <c r="Z969" s="6">
        <f t="shared" si="7912"/>
        <v>0</v>
      </c>
      <c r="AA969" s="148">
        <f t="shared" si="7912"/>
        <v>0</v>
      </c>
      <c r="AB969" s="148">
        <f t="shared" si="7912"/>
        <v>0</v>
      </c>
      <c r="AC969" s="148">
        <f t="shared" si="7912"/>
        <v>0</v>
      </c>
      <c r="AD969" s="148">
        <f t="shared" si="7912"/>
        <v>0</v>
      </c>
      <c r="AE969" s="6">
        <f t="shared" si="7912"/>
        <v>7433</v>
      </c>
      <c r="AF969" s="6">
        <f t="shared" si="7912"/>
        <v>0</v>
      </c>
      <c r="AG969" s="6">
        <f t="shared" si="7912"/>
        <v>7433</v>
      </c>
      <c r="AH969" s="6">
        <f t="shared" si="7912"/>
        <v>0</v>
      </c>
      <c r="AI969" s="148">
        <f t="shared" si="7913"/>
        <v>0</v>
      </c>
      <c r="AJ969" s="148">
        <f t="shared" si="7913"/>
        <v>0</v>
      </c>
      <c r="AK969" s="148">
        <f t="shared" si="7913"/>
        <v>0</v>
      </c>
      <c r="AL969" s="148">
        <f t="shared" si="7913"/>
        <v>0</v>
      </c>
      <c r="AM969" s="6">
        <f t="shared" si="7913"/>
        <v>7433</v>
      </c>
      <c r="AN969" s="6">
        <f t="shared" si="7913"/>
        <v>0</v>
      </c>
      <c r="AO969" s="6">
        <f t="shared" si="7913"/>
        <v>7433</v>
      </c>
      <c r="AP969" s="6">
        <f t="shared" si="7913"/>
        <v>0</v>
      </c>
      <c r="AQ969" s="148">
        <f t="shared" si="7913"/>
        <v>0</v>
      </c>
      <c r="AR969" s="148">
        <f t="shared" si="7913"/>
        <v>0</v>
      </c>
      <c r="AS969" s="148">
        <f t="shared" si="7913"/>
        <v>0</v>
      </c>
      <c r="AT969" s="148">
        <f t="shared" si="7913"/>
        <v>0</v>
      </c>
      <c r="AU969" s="6">
        <f t="shared" si="7913"/>
        <v>7433</v>
      </c>
      <c r="AV969" s="6">
        <f t="shared" si="7913"/>
        <v>0</v>
      </c>
      <c r="AW969" s="6">
        <f t="shared" si="7913"/>
        <v>7433</v>
      </c>
      <c r="AX969" s="6">
        <f t="shared" si="7913"/>
        <v>0</v>
      </c>
      <c r="AY969" s="148">
        <f t="shared" si="7914"/>
        <v>0</v>
      </c>
      <c r="AZ969" s="148">
        <f t="shared" si="7914"/>
        <v>0</v>
      </c>
      <c r="BA969" s="148">
        <f t="shared" si="7914"/>
        <v>0</v>
      </c>
      <c r="BB969" s="148">
        <f t="shared" si="7914"/>
        <v>0</v>
      </c>
      <c r="BC969" s="6">
        <f t="shared" si="7914"/>
        <v>7433</v>
      </c>
      <c r="BD969" s="6">
        <f t="shared" si="7914"/>
        <v>0</v>
      </c>
      <c r="BE969" s="6">
        <f t="shared" si="7914"/>
        <v>7433</v>
      </c>
      <c r="BF969" s="6">
        <f t="shared" si="7914"/>
        <v>0</v>
      </c>
      <c r="BG969" s="148">
        <f t="shared" si="7914"/>
        <v>0</v>
      </c>
      <c r="BH969" s="148">
        <f t="shared" si="7914"/>
        <v>0</v>
      </c>
      <c r="BI969" s="148">
        <f t="shared" si="7914"/>
        <v>0</v>
      </c>
      <c r="BJ969" s="148">
        <f t="shared" si="7914"/>
        <v>0</v>
      </c>
      <c r="BK969" s="6">
        <f t="shared" si="7914"/>
        <v>7433</v>
      </c>
      <c r="BL969" s="6">
        <f t="shared" si="7914"/>
        <v>0</v>
      </c>
      <c r="BM969" s="6">
        <f t="shared" si="7914"/>
        <v>7433</v>
      </c>
      <c r="BN969" s="6">
        <f t="shared" si="7914"/>
        <v>0</v>
      </c>
      <c r="BO969" s="148">
        <f t="shared" si="7915"/>
        <v>0</v>
      </c>
      <c r="BP969" s="148">
        <f t="shared" si="7915"/>
        <v>0</v>
      </c>
      <c r="BQ969" s="148">
        <f t="shared" si="7915"/>
        <v>0</v>
      </c>
      <c r="BR969" s="148">
        <f t="shared" si="7915"/>
        <v>0</v>
      </c>
      <c r="BS969" s="6">
        <f t="shared" si="7915"/>
        <v>7433</v>
      </c>
      <c r="BT969" s="6">
        <f t="shared" si="7915"/>
        <v>0</v>
      </c>
      <c r="BU969" s="6">
        <f t="shared" si="7915"/>
        <v>7433</v>
      </c>
      <c r="BV969" s="6">
        <f t="shared" si="7915"/>
        <v>0</v>
      </c>
    </row>
    <row r="970" spans="1:74">
      <c r="A970" s="8" t="s">
        <v>133</v>
      </c>
      <c r="B970" s="21" t="s">
        <v>130</v>
      </c>
      <c r="C970" s="21" t="s">
        <v>67</v>
      </c>
      <c r="D970" s="21" t="s">
        <v>27</v>
      </c>
      <c r="E970" s="93" t="s">
        <v>625</v>
      </c>
      <c r="F970" s="6"/>
      <c r="G970" s="6">
        <f>G971</f>
        <v>7433</v>
      </c>
      <c r="H970" s="6">
        <f t="shared" si="7911"/>
        <v>0</v>
      </c>
      <c r="I970" s="6">
        <f t="shared" si="7911"/>
        <v>7433</v>
      </c>
      <c r="J970" s="6">
        <f t="shared" si="7911"/>
        <v>0</v>
      </c>
      <c r="K970" s="148">
        <f t="shared" si="7911"/>
        <v>0</v>
      </c>
      <c r="L970" s="148">
        <f t="shared" si="7911"/>
        <v>0</v>
      </c>
      <c r="M970" s="148">
        <f t="shared" si="7911"/>
        <v>0</v>
      </c>
      <c r="N970" s="148">
        <f t="shared" si="7911"/>
        <v>0</v>
      </c>
      <c r="O970" s="6">
        <f t="shared" si="7911"/>
        <v>7433</v>
      </c>
      <c r="P970" s="6">
        <f t="shared" si="7911"/>
        <v>0</v>
      </c>
      <c r="Q970" s="6">
        <f t="shared" si="7911"/>
        <v>7433</v>
      </c>
      <c r="R970" s="6">
        <f t="shared" si="7911"/>
        <v>0</v>
      </c>
      <c r="S970" s="148">
        <f t="shared" si="7912"/>
        <v>0</v>
      </c>
      <c r="T970" s="148">
        <f t="shared" si="7912"/>
        <v>0</v>
      </c>
      <c r="U970" s="148">
        <f t="shared" si="7912"/>
        <v>0</v>
      </c>
      <c r="V970" s="148">
        <f t="shared" si="7912"/>
        <v>0</v>
      </c>
      <c r="W970" s="6">
        <f t="shared" si="7912"/>
        <v>7433</v>
      </c>
      <c r="X970" s="6">
        <f t="shared" si="7912"/>
        <v>0</v>
      </c>
      <c r="Y970" s="6">
        <f t="shared" si="7912"/>
        <v>7433</v>
      </c>
      <c r="Z970" s="6">
        <f t="shared" si="7912"/>
        <v>0</v>
      </c>
      <c r="AA970" s="148">
        <f t="shared" si="7912"/>
        <v>0</v>
      </c>
      <c r="AB970" s="148">
        <f t="shared" si="7912"/>
        <v>0</v>
      </c>
      <c r="AC970" s="148">
        <f t="shared" si="7912"/>
        <v>0</v>
      </c>
      <c r="AD970" s="148">
        <f t="shared" si="7912"/>
        <v>0</v>
      </c>
      <c r="AE970" s="6">
        <f t="shared" si="7912"/>
        <v>7433</v>
      </c>
      <c r="AF970" s="6">
        <f t="shared" si="7912"/>
        <v>0</v>
      </c>
      <c r="AG970" s="6">
        <f t="shared" si="7912"/>
        <v>7433</v>
      </c>
      <c r="AH970" s="6">
        <f t="shared" si="7912"/>
        <v>0</v>
      </c>
      <c r="AI970" s="148">
        <f t="shared" si="7913"/>
        <v>0</v>
      </c>
      <c r="AJ970" s="148">
        <f t="shared" si="7913"/>
        <v>0</v>
      </c>
      <c r="AK970" s="148">
        <f t="shared" si="7913"/>
        <v>0</v>
      </c>
      <c r="AL970" s="148">
        <f t="shared" si="7913"/>
        <v>0</v>
      </c>
      <c r="AM970" s="6">
        <f t="shared" si="7913"/>
        <v>7433</v>
      </c>
      <c r="AN970" s="6">
        <f t="shared" si="7913"/>
        <v>0</v>
      </c>
      <c r="AO970" s="6">
        <f t="shared" si="7913"/>
        <v>7433</v>
      </c>
      <c r="AP970" s="6">
        <f t="shared" si="7913"/>
        <v>0</v>
      </c>
      <c r="AQ970" s="148">
        <f t="shared" si="7913"/>
        <v>0</v>
      </c>
      <c r="AR970" s="148">
        <f t="shared" si="7913"/>
        <v>0</v>
      </c>
      <c r="AS970" s="148">
        <f t="shared" si="7913"/>
        <v>0</v>
      </c>
      <c r="AT970" s="148">
        <f t="shared" si="7913"/>
        <v>0</v>
      </c>
      <c r="AU970" s="6">
        <f t="shared" si="7913"/>
        <v>7433</v>
      </c>
      <c r="AV970" s="6">
        <f t="shared" si="7913"/>
        <v>0</v>
      </c>
      <c r="AW970" s="6">
        <f t="shared" si="7913"/>
        <v>7433</v>
      </c>
      <c r="AX970" s="6">
        <f t="shared" si="7913"/>
        <v>0</v>
      </c>
      <c r="AY970" s="148">
        <f t="shared" si="7914"/>
        <v>0</v>
      </c>
      <c r="AZ970" s="148">
        <f t="shared" si="7914"/>
        <v>0</v>
      </c>
      <c r="BA970" s="148">
        <f t="shared" si="7914"/>
        <v>0</v>
      </c>
      <c r="BB970" s="148">
        <f t="shared" si="7914"/>
        <v>0</v>
      </c>
      <c r="BC970" s="6">
        <f t="shared" si="7914"/>
        <v>7433</v>
      </c>
      <c r="BD970" s="6">
        <f t="shared" si="7914"/>
        <v>0</v>
      </c>
      <c r="BE970" s="6">
        <f t="shared" si="7914"/>
        <v>7433</v>
      </c>
      <c r="BF970" s="6">
        <f t="shared" si="7914"/>
        <v>0</v>
      </c>
      <c r="BG970" s="148">
        <f t="shared" si="7914"/>
        <v>0</v>
      </c>
      <c r="BH970" s="148">
        <f t="shared" si="7914"/>
        <v>0</v>
      </c>
      <c r="BI970" s="148">
        <f t="shared" si="7914"/>
        <v>0</v>
      </c>
      <c r="BJ970" s="148">
        <f t="shared" si="7914"/>
        <v>0</v>
      </c>
      <c r="BK970" s="6">
        <f t="shared" si="7914"/>
        <v>7433</v>
      </c>
      <c r="BL970" s="6">
        <f t="shared" si="7914"/>
        <v>0</v>
      </c>
      <c r="BM970" s="6">
        <f t="shared" si="7914"/>
        <v>7433</v>
      </c>
      <c r="BN970" s="6">
        <f t="shared" si="7914"/>
        <v>0</v>
      </c>
      <c r="BO970" s="148">
        <f t="shared" si="7915"/>
        <v>0</v>
      </c>
      <c r="BP970" s="148">
        <f t="shared" si="7915"/>
        <v>0</v>
      </c>
      <c r="BQ970" s="148">
        <f t="shared" si="7915"/>
        <v>0</v>
      </c>
      <c r="BR970" s="148">
        <f t="shared" si="7915"/>
        <v>0</v>
      </c>
      <c r="BS970" s="6">
        <f t="shared" si="7915"/>
        <v>7433</v>
      </c>
      <c r="BT970" s="6">
        <f t="shared" si="7915"/>
        <v>0</v>
      </c>
      <c r="BU970" s="6">
        <f t="shared" si="7915"/>
        <v>7433</v>
      </c>
      <c r="BV970" s="6">
        <f t="shared" si="7915"/>
        <v>0</v>
      </c>
    </row>
    <row r="971" spans="1:74" ht="33.6">
      <c r="A971" s="91" t="s">
        <v>32</v>
      </c>
      <c r="B971" s="21" t="s">
        <v>130</v>
      </c>
      <c r="C971" s="21" t="s">
        <v>67</v>
      </c>
      <c r="D971" s="21" t="s">
        <v>27</v>
      </c>
      <c r="E971" s="93" t="s">
        <v>625</v>
      </c>
      <c r="F971" s="21" t="s">
        <v>33</v>
      </c>
      <c r="G971" s="6">
        <f>G972</f>
        <v>7433</v>
      </c>
      <c r="H971" s="6">
        <f t="shared" si="7911"/>
        <v>0</v>
      </c>
      <c r="I971" s="6">
        <f t="shared" si="7911"/>
        <v>7433</v>
      </c>
      <c r="J971" s="6">
        <f t="shared" si="7911"/>
        <v>0</v>
      </c>
      <c r="K971" s="148">
        <f t="shared" si="7911"/>
        <v>0</v>
      </c>
      <c r="L971" s="148">
        <f t="shared" si="7911"/>
        <v>0</v>
      </c>
      <c r="M971" s="148">
        <f t="shared" si="7911"/>
        <v>0</v>
      </c>
      <c r="N971" s="148">
        <f t="shared" si="7911"/>
        <v>0</v>
      </c>
      <c r="O971" s="6">
        <f t="shared" si="7911"/>
        <v>7433</v>
      </c>
      <c r="P971" s="6">
        <f t="shared" si="7911"/>
        <v>0</v>
      </c>
      <c r="Q971" s="6">
        <f t="shared" si="7911"/>
        <v>7433</v>
      </c>
      <c r="R971" s="6">
        <f t="shared" si="7911"/>
        <v>0</v>
      </c>
      <c r="S971" s="148">
        <f t="shared" si="7912"/>
        <v>0</v>
      </c>
      <c r="T971" s="148">
        <f t="shared" si="7912"/>
        <v>0</v>
      </c>
      <c r="U971" s="148">
        <f t="shared" si="7912"/>
        <v>0</v>
      </c>
      <c r="V971" s="148">
        <f t="shared" si="7912"/>
        <v>0</v>
      </c>
      <c r="W971" s="6">
        <f t="shared" si="7912"/>
        <v>7433</v>
      </c>
      <c r="X971" s="6">
        <f t="shared" si="7912"/>
        <v>0</v>
      </c>
      <c r="Y971" s="6">
        <f t="shared" si="7912"/>
        <v>7433</v>
      </c>
      <c r="Z971" s="6">
        <f t="shared" si="7912"/>
        <v>0</v>
      </c>
      <c r="AA971" s="148">
        <f t="shared" si="7912"/>
        <v>0</v>
      </c>
      <c r="AB971" s="148">
        <f t="shared" si="7912"/>
        <v>0</v>
      </c>
      <c r="AC971" s="148">
        <f t="shared" si="7912"/>
        <v>0</v>
      </c>
      <c r="AD971" s="148">
        <f t="shared" si="7912"/>
        <v>0</v>
      </c>
      <c r="AE971" s="6">
        <f t="shared" si="7912"/>
        <v>7433</v>
      </c>
      <c r="AF971" s="6">
        <f t="shared" si="7912"/>
        <v>0</v>
      </c>
      <c r="AG971" s="6">
        <f t="shared" si="7912"/>
        <v>7433</v>
      </c>
      <c r="AH971" s="6">
        <f t="shared" si="7912"/>
        <v>0</v>
      </c>
      <c r="AI971" s="148">
        <f t="shared" si="7913"/>
        <v>0</v>
      </c>
      <c r="AJ971" s="148">
        <f t="shared" si="7913"/>
        <v>0</v>
      </c>
      <c r="AK971" s="148">
        <f t="shared" si="7913"/>
        <v>0</v>
      </c>
      <c r="AL971" s="148">
        <f t="shared" si="7913"/>
        <v>0</v>
      </c>
      <c r="AM971" s="6">
        <f t="shared" si="7913"/>
        <v>7433</v>
      </c>
      <c r="AN971" s="6">
        <f t="shared" si="7913"/>
        <v>0</v>
      </c>
      <c r="AO971" s="6">
        <f t="shared" si="7913"/>
        <v>7433</v>
      </c>
      <c r="AP971" s="6">
        <f t="shared" si="7913"/>
        <v>0</v>
      </c>
      <c r="AQ971" s="148">
        <f t="shared" si="7913"/>
        <v>0</v>
      </c>
      <c r="AR971" s="148">
        <f t="shared" si="7913"/>
        <v>0</v>
      </c>
      <c r="AS971" s="148">
        <f t="shared" si="7913"/>
        <v>0</v>
      </c>
      <c r="AT971" s="148">
        <f t="shared" si="7913"/>
        <v>0</v>
      </c>
      <c r="AU971" s="6">
        <f t="shared" si="7913"/>
        <v>7433</v>
      </c>
      <c r="AV971" s="6">
        <f t="shared" si="7913"/>
        <v>0</v>
      </c>
      <c r="AW971" s="6">
        <f t="shared" si="7913"/>
        <v>7433</v>
      </c>
      <c r="AX971" s="6">
        <f t="shared" si="7913"/>
        <v>0</v>
      </c>
      <c r="AY971" s="148">
        <f t="shared" si="7914"/>
        <v>0</v>
      </c>
      <c r="AZ971" s="148">
        <f t="shared" si="7914"/>
        <v>0</v>
      </c>
      <c r="BA971" s="148">
        <f t="shared" si="7914"/>
        <v>0</v>
      </c>
      <c r="BB971" s="148">
        <f t="shared" si="7914"/>
        <v>0</v>
      </c>
      <c r="BC971" s="6">
        <f t="shared" si="7914"/>
        <v>7433</v>
      </c>
      <c r="BD971" s="6">
        <f t="shared" si="7914"/>
        <v>0</v>
      </c>
      <c r="BE971" s="6">
        <f t="shared" si="7914"/>
        <v>7433</v>
      </c>
      <c r="BF971" s="6">
        <f t="shared" si="7914"/>
        <v>0</v>
      </c>
      <c r="BG971" s="148">
        <f t="shared" si="7914"/>
        <v>0</v>
      </c>
      <c r="BH971" s="148">
        <f t="shared" si="7914"/>
        <v>0</v>
      </c>
      <c r="BI971" s="148">
        <f t="shared" si="7914"/>
        <v>0</v>
      </c>
      <c r="BJ971" s="148">
        <f t="shared" si="7914"/>
        <v>0</v>
      </c>
      <c r="BK971" s="6">
        <f t="shared" si="7914"/>
        <v>7433</v>
      </c>
      <c r="BL971" s="6">
        <f t="shared" si="7914"/>
        <v>0</v>
      </c>
      <c r="BM971" s="6">
        <f t="shared" si="7914"/>
        <v>7433</v>
      </c>
      <c r="BN971" s="6">
        <f t="shared" si="7914"/>
        <v>0</v>
      </c>
      <c r="BO971" s="148">
        <f t="shared" si="7915"/>
        <v>0</v>
      </c>
      <c r="BP971" s="148">
        <f t="shared" si="7915"/>
        <v>0</v>
      </c>
      <c r="BQ971" s="148">
        <f t="shared" si="7915"/>
        <v>0</v>
      </c>
      <c r="BR971" s="148">
        <f t="shared" si="7915"/>
        <v>0</v>
      </c>
      <c r="BS971" s="6">
        <f t="shared" si="7915"/>
        <v>7433</v>
      </c>
      <c r="BT971" s="6">
        <f t="shared" si="7915"/>
        <v>0</v>
      </c>
      <c r="BU971" s="6">
        <f t="shared" si="7915"/>
        <v>7433</v>
      </c>
      <c r="BV971" s="6">
        <f t="shared" si="7915"/>
        <v>0</v>
      </c>
    </row>
    <row r="972" spans="1:74">
      <c r="A972" s="91" t="s">
        <v>46</v>
      </c>
      <c r="B972" s="21" t="s">
        <v>130</v>
      </c>
      <c r="C972" s="21" t="s">
        <v>67</v>
      </c>
      <c r="D972" s="21" t="s">
        <v>27</v>
      </c>
      <c r="E972" s="93" t="s">
        <v>625</v>
      </c>
      <c r="F972" s="6">
        <v>610</v>
      </c>
      <c r="G972" s="6">
        <v>7433</v>
      </c>
      <c r="H972" s="6"/>
      <c r="I972" s="6">
        <v>7433</v>
      </c>
      <c r="J972" s="6"/>
      <c r="K972" s="148"/>
      <c r="L972" s="148"/>
      <c r="M972" s="148"/>
      <c r="N972" s="148"/>
      <c r="O972" s="6">
        <f>G972+K972</f>
        <v>7433</v>
      </c>
      <c r="P972" s="6">
        <f t="shared" ref="P972" si="7916">H972+L972</f>
        <v>0</v>
      </c>
      <c r="Q972" s="6">
        <f t="shared" ref="Q972" si="7917">I972+M972</f>
        <v>7433</v>
      </c>
      <c r="R972" s="6">
        <f t="shared" ref="R972" si="7918">J972+N972</f>
        <v>0</v>
      </c>
      <c r="S972" s="148"/>
      <c r="T972" s="148"/>
      <c r="U972" s="148"/>
      <c r="V972" s="148"/>
      <c r="W972" s="6">
        <f>O972+S972</f>
        <v>7433</v>
      </c>
      <c r="X972" s="6">
        <f t="shared" ref="X972" si="7919">P972+T972</f>
        <v>0</v>
      </c>
      <c r="Y972" s="6">
        <f t="shared" ref="Y972" si="7920">Q972+U972</f>
        <v>7433</v>
      </c>
      <c r="Z972" s="6">
        <f t="shared" ref="Z972" si="7921">R972+V972</f>
        <v>0</v>
      </c>
      <c r="AA972" s="148"/>
      <c r="AB972" s="148"/>
      <c r="AC972" s="148"/>
      <c r="AD972" s="148"/>
      <c r="AE972" s="6">
        <f>W972+AA972</f>
        <v>7433</v>
      </c>
      <c r="AF972" s="6">
        <f t="shared" ref="AF972" si="7922">X972+AB972</f>
        <v>0</v>
      </c>
      <c r="AG972" s="6">
        <f t="shared" ref="AG972" si="7923">Y972+AC972</f>
        <v>7433</v>
      </c>
      <c r="AH972" s="6">
        <f t="shared" ref="AH972" si="7924">Z972+AD972</f>
        <v>0</v>
      </c>
      <c r="AI972" s="148"/>
      <c r="AJ972" s="148"/>
      <c r="AK972" s="148"/>
      <c r="AL972" s="148"/>
      <c r="AM972" s="6">
        <f>AE972+AI972</f>
        <v>7433</v>
      </c>
      <c r="AN972" s="6">
        <f t="shared" ref="AN972" si="7925">AF972+AJ972</f>
        <v>0</v>
      </c>
      <c r="AO972" s="6">
        <f t="shared" ref="AO972" si="7926">AG972+AK972</f>
        <v>7433</v>
      </c>
      <c r="AP972" s="6">
        <f t="shared" ref="AP972" si="7927">AH972+AL972</f>
        <v>0</v>
      </c>
      <c r="AQ972" s="148"/>
      <c r="AR972" s="148"/>
      <c r="AS972" s="148"/>
      <c r="AT972" s="148"/>
      <c r="AU972" s="6">
        <f>AM972+AQ972</f>
        <v>7433</v>
      </c>
      <c r="AV972" s="6">
        <f t="shared" ref="AV972" si="7928">AN972+AR972</f>
        <v>0</v>
      </c>
      <c r="AW972" s="6">
        <f t="shared" ref="AW972" si="7929">AO972+AS972</f>
        <v>7433</v>
      </c>
      <c r="AX972" s="6">
        <f t="shared" ref="AX972" si="7930">AP972+AT972</f>
        <v>0</v>
      </c>
      <c r="AY972" s="148"/>
      <c r="AZ972" s="148"/>
      <c r="BA972" s="148"/>
      <c r="BB972" s="148"/>
      <c r="BC972" s="6">
        <f>AU972+AY972</f>
        <v>7433</v>
      </c>
      <c r="BD972" s="6">
        <f t="shared" ref="BD972" si="7931">AV972+AZ972</f>
        <v>0</v>
      </c>
      <c r="BE972" s="6">
        <f t="shared" ref="BE972" si="7932">AW972+BA972</f>
        <v>7433</v>
      </c>
      <c r="BF972" s="6">
        <f t="shared" ref="BF972" si="7933">AX972+BB972</f>
        <v>0</v>
      </c>
      <c r="BG972" s="148"/>
      <c r="BH972" s="148"/>
      <c r="BI972" s="148"/>
      <c r="BJ972" s="148"/>
      <c r="BK972" s="6">
        <f>BC972+BG972</f>
        <v>7433</v>
      </c>
      <c r="BL972" s="6">
        <f t="shared" ref="BL972" si="7934">BD972+BH972</f>
        <v>0</v>
      </c>
      <c r="BM972" s="6">
        <f t="shared" ref="BM972" si="7935">BE972+BI972</f>
        <v>7433</v>
      </c>
      <c r="BN972" s="6">
        <f t="shared" ref="BN972" si="7936">BF972+BJ972</f>
        <v>0</v>
      </c>
      <c r="BO972" s="148"/>
      <c r="BP972" s="148"/>
      <c r="BQ972" s="148"/>
      <c r="BR972" s="148"/>
      <c r="BS972" s="6">
        <f>BK972+BO972</f>
        <v>7433</v>
      </c>
      <c r="BT972" s="6">
        <f t="shared" ref="BT972" si="7937">BL972+BP972</f>
        <v>0</v>
      </c>
      <c r="BU972" s="6">
        <f t="shared" ref="BU972" si="7938">BM972+BQ972</f>
        <v>7433</v>
      </c>
      <c r="BV972" s="6">
        <f t="shared" ref="BV972" si="7939">BN972+BR972</f>
        <v>0</v>
      </c>
    </row>
    <row r="973" spans="1:74">
      <c r="A973" s="91"/>
      <c r="B973" s="21"/>
      <c r="C973" s="21"/>
      <c r="D973" s="21"/>
      <c r="E973" s="93"/>
      <c r="F973" s="6"/>
      <c r="G973" s="6"/>
      <c r="H973" s="6"/>
      <c r="I973" s="6"/>
      <c r="J973" s="6"/>
      <c r="K973" s="148"/>
      <c r="L973" s="148"/>
      <c r="M973" s="148"/>
      <c r="N973" s="148"/>
      <c r="O973" s="6"/>
      <c r="P973" s="6"/>
      <c r="Q973" s="6"/>
      <c r="R973" s="6"/>
      <c r="S973" s="148"/>
      <c r="T973" s="148"/>
      <c r="U973" s="148"/>
      <c r="V973" s="148"/>
      <c r="W973" s="6"/>
      <c r="X973" s="6"/>
      <c r="Y973" s="6"/>
      <c r="Z973" s="6"/>
      <c r="AA973" s="148"/>
      <c r="AB973" s="148"/>
      <c r="AC973" s="148"/>
      <c r="AD973" s="148"/>
      <c r="AE973" s="6"/>
      <c r="AF973" s="6"/>
      <c r="AG973" s="6"/>
      <c r="AH973" s="6"/>
      <c r="AI973" s="148"/>
      <c r="AJ973" s="148"/>
      <c r="AK973" s="148"/>
      <c r="AL973" s="148"/>
      <c r="AM973" s="6"/>
      <c r="AN973" s="6"/>
      <c r="AO973" s="6"/>
      <c r="AP973" s="6"/>
      <c r="AQ973" s="148"/>
      <c r="AR973" s="148"/>
      <c r="AS973" s="148"/>
      <c r="AT973" s="148"/>
      <c r="AU973" s="6"/>
      <c r="AV973" s="6"/>
      <c r="AW973" s="6"/>
      <c r="AX973" s="6"/>
      <c r="AY973" s="148"/>
      <c r="AZ973" s="148"/>
      <c r="BA973" s="148"/>
      <c r="BB973" s="148"/>
      <c r="BC973" s="6"/>
      <c r="BD973" s="6"/>
      <c r="BE973" s="6"/>
      <c r="BF973" s="6"/>
      <c r="BG973" s="148"/>
      <c r="BH973" s="148"/>
      <c r="BI973" s="148"/>
      <c r="BJ973" s="148"/>
      <c r="BK973" s="6"/>
      <c r="BL973" s="6"/>
      <c r="BM973" s="6"/>
      <c r="BN973" s="6"/>
      <c r="BO973" s="148"/>
      <c r="BP973" s="148"/>
      <c r="BQ973" s="148"/>
      <c r="BR973" s="148"/>
      <c r="BS973" s="6"/>
      <c r="BT973" s="6"/>
      <c r="BU973" s="6"/>
      <c r="BV973" s="6"/>
    </row>
    <row r="974" spans="1:74" s="18" customFormat="1" ht="17.399999999999999">
      <c r="A974" s="244" t="s">
        <v>420</v>
      </c>
      <c r="B974" s="245">
        <v>917</v>
      </c>
      <c r="C974" s="246" t="s">
        <v>67</v>
      </c>
      <c r="D974" s="246" t="s">
        <v>14</v>
      </c>
      <c r="E974" s="246"/>
      <c r="F974" s="247"/>
      <c r="G974" s="243">
        <f>G975+G1002</f>
        <v>0</v>
      </c>
      <c r="H974" s="243">
        <f t="shared" ref="H974:K974" si="7940">H975+H1002</f>
        <v>0</v>
      </c>
      <c r="I974" s="243">
        <f t="shared" si="7940"/>
        <v>0</v>
      </c>
      <c r="J974" s="243">
        <f t="shared" si="7940"/>
        <v>0</v>
      </c>
      <c r="K974" s="243">
        <f t="shared" si="7940"/>
        <v>0</v>
      </c>
      <c r="L974" s="243">
        <f t="shared" ref="L974:S974" si="7941">L975+L1002</f>
        <v>0</v>
      </c>
      <c r="M974" s="243">
        <f t="shared" si="7941"/>
        <v>0</v>
      </c>
      <c r="N974" s="243">
        <f t="shared" si="7941"/>
        <v>0</v>
      </c>
      <c r="O974" s="243">
        <f t="shared" si="7941"/>
        <v>0</v>
      </c>
      <c r="P974" s="243">
        <f t="shared" si="7941"/>
        <v>0</v>
      </c>
      <c r="Q974" s="243">
        <f t="shared" si="7941"/>
        <v>0</v>
      </c>
      <c r="R974" s="243">
        <f t="shared" si="7941"/>
        <v>0</v>
      </c>
      <c r="S974" s="161">
        <f t="shared" si="7941"/>
        <v>688414</v>
      </c>
      <c r="T974" s="161">
        <f t="shared" ref="T974:AA974" si="7942">T975+T1002</f>
        <v>10233</v>
      </c>
      <c r="U974" s="161">
        <f t="shared" si="7942"/>
        <v>675010</v>
      </c>
      <c r="V974" s="161">
        <f t="shared" si="7942"/>
        <v>0</v>
      </c>
      <c r="W974" s="243">
        <f t="shared" si="7942"/>
        <v>688414</v>
      </c>
      <c r="X974" s="243">
        <f t="shared" si="7942"/>
        <v>10233</v>
      </c>
      <c r="Y974" s="243">
        <f t="shared" si="7942"/>
        <v>675010</v>
      </c>
      <c r="Z974" s="243">
        <f t="shared" si="7942"/>
        <v>0</v>
      </c>
      <c r="AA974" s="161">
        <f t="shared" si="7942"/>
        <v>0</v>
      </c>
      <c r="AB974" s="161">
        <f t="shared" ref="AB974:AI974" si="7943">AB975+AB1002</f>
        <v>0</v>
      </c>
      <c r="AC974" s="161">
        <f t="shared" si="7943"/>
        <v>0</v>
      </c>
      <c r="AD974" s="161">
        <f t="shared" si="7943"/>
        <v>0</v>
      </c>
      <c r="AE974" s="243">
        <f t="shared" si="7943"/>
        <v>688414</v>
      </c>
      <c r="AF974" s="243">
        <f t="shared" si="7943"/>
        <v>10233</v>
      </c>
      <c r="AG974" s="243">
        <f t="shared" si="7943"/>
        <v>675010</v>
      </c>
      <c r="AH974" s="243">
        <f t="shared" si="7943"/>
        <v>0</v>
      </c>
      <c r="AI974" s="161">
        <f t="shared" si="7943"/>
        <v>0</v>
      </c>
      <c r="AJ974" s="161">
        <f t="shared" ref="AJ974:AQ974" si="7944">AJ975+AJ1002</f>
        <v>0</v>
      </c>
      <c r="AK974" s="161">
        <f t="shared" si="7944"/>
        <v>0</v>
      </c>
      <c r="AL974" s="161">
        <f t="shared" si="7944"/>
        <v>0</v>
      </c>
      <c r="AM974" s="243">
        <f t="shared" si="7944"/>
        <v>688414</v>
      </c>
      <c r="AN974" s="243">
        <f t="shared" si="7944"/>
        <v>10233</v>
      </c>
      <c r="AO974" s="243">
        <f t="shared" si="7944"/>
        <v>675010</v>
      </c>
      <c r="AP974" s="243">
        <f t="shared" si="7944"/>
        <v>0</v>
      </c>
      <c r="AQ974" s="161">
        <f t="shared" si="7944"/>
        <v>0</v>
      </c>
      <c r="AR974" s="161">
        <f t="shared" ref="AR974:AY974" si="7945">AR975+AR1002</f>
        <v>0</v>
      </c>
      <c r="AS974" s="161">
        <f t="shared" si="7945"/>
        <v>0</v>
      </c>
      <c r="AT974" s="161">
        <f t="shared" si="7945"/>
        <v>0</v>
      </c>
      <c r="AU974" s="243">
        <f t="shared" si="7945"/>
        <v>688414</v>
      </c>
      <c r="AV974" s="243">
        <f t="shared" si="7945"/>
        <v>10233</v>
      </c>
      <c r="AW974" s="243">
        <f t="shared" si="7945"/>
        <v>675010</v>
      </c>
      <c r="AX974" s="243">
        <f t="shared" si="7945"/>
        <v>0</v>
      </c>
      <c r="AY974" s="161">
        <f t="shared" si="7945"/>
        <v>0</v>
      </c>
      <c r="AZ974" s="161">
        <f t="shared" ref="AZ974:BG974" si="7946">AZ975+AZ1002</f>
        <v>0</v>
      </c>
      <c r="BA974" s="161">
        <f t="shared" si="7946"/>
        <v>0</v>
      </c>
      <c r="BB974" s="161">
        <f t="shared" si="7946"/>
        <v>0</v>
      </c>
      <c r="BC974" s="243">
        <f t="shared" si="7946"/>
        <v>688414</v>
      </c>
      <c r="BD974" s="243">
        <f t="shared" si="7946"/>
        <v>10233</v>
      </c>
      <c r="BE974" s="243">
        <f t="shared" si="7946"/>
        <v>675010</v>
      </c>
      <c r="BF974" s="243">
        <f t="shared" si="7946"/>
        <v>0</v>
      </c>
      <c r="BG974" s="161">
        <f t="shared" si="7946"/>
        <v>0</v>
      </c>
      <c r="BH974" s="161">
        <f t="shared" ref="BH974:BO974" si="7947">BH975+BH1002</f>
        <v>0</v>
      </c>
      <c r="BI974" s="161">
        <f t="shared" si="7947"/>
        <v>0</v>
      </c>
      <c r="BJ974" s="161">
        <f t="shared" si="7947"/>
        <v>0</v>
      </c>
      <c r="BK974" s="243">
        <f t="shared" si="7947"/>
        <v>688414</v>
      </c>
      <c r="BL974" s="243">
        <f t="shared" si="7947"/>
        <v>10233</v>
      </c>
      <c r="BM974" s="243">
        <f t="shared" si="7947"/>
        <v>675010</v>
      </c>
      <c r="BN974" s="243">
        <f t="shared" si="7947"/>
        <v>0</v>
      </c>
      <c r="BO974" s="161">
        <f t="shared" si="7947"/>
        <v>0</v>
      </c>
      <c r="BP974" s="161">
        <f t="shared" ref="BP974:BV974" si="7948">BP975+BP1002</f>
        <v>0</v>
      </c>
      <c r="BQ974" s="161">
        <f t="shared" si="7948"/>
        <v>0</v>
      </c>
      <c r="BR974" s="161">
        <f t="shared" si="7948"/>
        <v>0</v>
      </c>
      <c r="BS974" s="243">
        <f t="shared" si="7948"/>
        <v>688414</v>
      </c>
      <c r="BT974" s="243">
        <f t="shared" si="7948"/>
        <v>10233</v>
      </c>
      <c r="BU974" s="243">
        <f t="shared" si="7948"/>
        <v>675010</v>
      </c>
      <c r="BV974" s="243">
        <f t="shared" si="7948"/>
        <v>0</v>
      </c>
    </row>
    <row r="975" spans="1:74" s="18" customFormat="1" ht="50.4">
      <c r="A975" s="123" t="s">
        <v>622</v>
      </c>
      <c r="B975" s="207" t="s">
        <v>130</v>
      </c>
      <c r="C975" s="207" t="s">
        <v>67</v>
      </c>
      <c r="D975" s="207" t="s">
        <v>14</v>
      </c>
      <c r="E975" s="248" t="s">
        <v>617</v>
      </c>
      <c r="F975" s="208"/>
      <c r="G975" s="208">
        <f>G976+G980+G987+G990+G993+G996+G999</f>
        <v>0</v>
      </c>
      <c r="H975" s="208">
        <f t="shared" ref="H975:K975" si="7949">H976+H980+H987+H990+H993+H996+H999</f>
        <v>0</v>
      </c>
      <c r="I975" s="208">
        <f t="shared" si="7949"/>
        <v>0</v>
      </c>
      <c r="J975" s="208">
        <f t="shared" si="7949"/>
        <v>0</v>
      </c>
      <c r="K975" s="208">
        <f t="shared" si="7949"/>
        <v>0</v>
      </c>
      <c r="L975" s="208">
        <f t="shared" ref="L975:R975" si="7950">L976+L980+L987+L990+L993+L996+L999</f>
        <v>0</v>
      </c>
      <c r="M975" s="208">
        <f t="shared" si="7950"/>
        <v>0</v>
      </c>
      <c r="N975" s="208">
        <f t="shared" si="7950"/>
        <v>0</v>
      </c>
      <c r="O975" s="208">
        <f t="shared" si="7950"/>
        <v>0</v>
      </c>
      <c r="P975" s="208">
        <f t="shared" si="7950"/>
        <v>0</v>
      </c>
      <c r="Q975" s="208">
        <f t="shared" si="7950"/>
        <v>0</v>
      </c>
      <c r="R975" s="208">
        <f t="shared" si="7950"/>
        <v>0</v>
      </c>
      <c r="S975" s="148">
        <f>S976+S980+S984+S987+S990+S993+S996+S999</f>
        <v>688414</v>
      </c>
      <c r="T975" s="148">
        <f t="shared" ref="T975:Z975" si="7951">T976+T980+T984+T987+T990+T993+T996+T999</f>
        <v>10233</v>
      </c>
      <c r="U975" s="148">
        <f t="shared" si="7951"/>
        <v>675010</v>
      </c>
      <c r="V975" s="148">
        <f t="shared" si="7951"/>
        <v>0</v>
      </c>
      <c r="W975" s="208">
        <f t="shared" si="7951"/>
        <v>688414</v>
      </c>
      <c r="X975" s="208">
        <f t="shared" si="7951"/>
        <v>10233</v>
      </c>
      <c r="Y975" s="208">
        <f t="shared" si="7951"/>
        <v>675010</v>
      </c>
      <c r="Z975" s="208">
        <f t="shared" si="7951"/>
        <v>0</v>
      </c>
      <c r="AA975" s="148">
        <f>AA976+AA980+AA984+AA987+AA990+AA993+AA996+AA999+AA1007</f>
        <v>0</v>
      </c>
      <c r="AB975" s="148">
        <f t="shared" ref="AB975:AH975" si="7952">AB976+AB980+AB984+AB987+AB990+AB993+AB996+AB999+AB1007</f>
        <v>0</v>
      </c>
      <c r="AC975" s="148">
        <f t="shared" si="7952"/>
        <v>0</v>
      </c>
      <c r="AD975" s="148">
        <f t="shared" si="7952"/>
        <v>0</v>
      </c>
      <c r="AE975" s="208">
        <f t="shared" si="7952"/>
        <v>688414</v>
      </c>
      <c r="AF975" s="208">
        <f t="shared" si="7952"/>
        <v>10233</v>
      </c>
      <c r="AG975" s="208">
        <f t="shared" si="7952"/>
        <v>675010</v>
      </c>
      <c r="AH975" s="208">
        <f t="shared" si="7952"/>
        <v>0</v>
      </c>
      <c r="AI975" s="148">
        <f>AI976+AI980+AI984+AI987+AI990+AI993+AI996+AI999+AI1007</f>
        <v>0</v>
      </c>
      <c r="AJ975" s="148">
        <f t="shared" ref="AJ975:AP975" si="7953">AJ976+AJ980+AJ984+AJ987+AJ990+AJ993+AJ996+AJ999+AJ1007</f>
        <v>0</v>
      </c>
      <c r="AK975" s="148">
        <f t="shared" si="7953"/>
        <v>0</v>
      </c>
      <c r="AL975" s="148">
        <f t="shared" si="7953"/>
        <v>0</v>
      </c>
      <c r="AM975" s="208">
        <f t="shared" si="7953"/>
        <v>688414</v>
      </c>
      <c r="AN975" s="208">
        <f t="shared" si="7953"/>
        <v>10233</v>
      </c>
      <c r="AO975" s="208">
        <f t="shared" si="7953"/>
        <v>675010</v>
      </c>
      <c r="AP975" s="208">
        <f t="shared" si="7953"/>
        <v>0</v>
      </c>
      <c r="AQ975" s="148">
        <f>AQ976+AQ980+AQ984+AQ987+AQ990+AQ993+AQ996+AQ999+AQ1007</f>
        <v>0</v>
      </c>
      <c r="AR975" s="148">
        <f t="shared" ref="AR975:AX975" si="7954">AR976+AR980+AR984+AR987+AR990+AR993+AR996+AR999+AR1007</f>
        <v>0</v>
      </c>
      <c r="AS975" s="148">
        <f t="shared" si="7954"/>
        <v>0</v>
      </c>
      <c r="AT975" s="148">
        <f t="shared" si="7954"/>
        <v>0</v>
      </c>
      <c r="AU975" s="208">
        <f t="shared" si="7954"/>
        <v>688414</v>
      </c>
      <c r="AV975" s="208">
        <f t="shared" si="7954"/>
        <v>10233</v>
      </c>
      <c r="AW975" s="208">
        <f t="shared" si="7954"/>
        <v>675010</v>
      </c>
      <c r="AX975" s="208">
        <f t="shared" si="7954"/>
        <v>0</v>
      </c>
      <c r="AY975" s="148">
        <f>AY976+AY980+AY984+AY987+AY990+AY993+AY996+AY999+AY1007</f>
        <v>0</v>
      </c>
      <c r="AZ975" s="148">
        <f t="shared" ref="AZ975:BF975" si="7955">AZ976+AZ980+AZ984+AZ987+AZ990+AZ993+AZ996+AZ999+AZ1007</f>
        <v>0</v>
      </c>
      <c r="BA975" s="148">
        <f t="shared" si="7955"/>
        <v>0</v>
      </c>
      <c r="BB975" s="148">
        <f t="shared" si="7955"/>
        <v>0</v>
      </c>
      <c r="BC975" s="208">
        <f t="shared" si="7955"/>
        <v>688414</v>
      </c>
      <c r="BD975" s="208">
        <f t="shared" si="7955"/>
        <v>10233</v>
      </c>
      <c r="BE975" s="208">
        <f t="shared" si="7955"/>
        <v>675010</v>
      </c>
      <c r="BF975" s="208">
        <f t="shared" si="7955"/>
        <v>0</v>
      </c>
      <c r="BG975" s="148">
        <f>BG976+BG980+BG984+BG987+BG990+BG993+BG996+BG999+BG1007</f>
        <v>0</v>
      </c>
      <c r="BH975" s="148">
        <f t="shared" ref="BH975:BN975" si="7956">BH976+BH980+BH984+BH987+BH990+BH993+BH996+BH999+BH1007</f>
        <v>0</v>
      </c>
      <c r="BI975" s="148">
        <f t="shared" si="7956"/>
        <v>0</v>
      </c>
      <c r="BJ975" s="148">
        <f t="shared" si="7956"/>
        <v>0</v>
      </c>
      <c r="BK975" s="208">
        <f t="shared" si="7956"/>
        <v>688414</v>
      </c>
      <c r="BL975" s="208">
        <f t="shared" si="7956"/>
        <v>10233</v>
      </c>
      <c r="BM975" s="208">
        <f t="shared" si="7956"/>
        <v>675010</v>
      </c>
      <c r="BN975" s="208">
        <f t="shared" si="7956"/>
        <v>0</v>
      </c>
      <c r="BO975" s="148">
        <f>BO976+BO980+BO984+BO987+BO990+BO993+BO996+BO999+BO1007</f>
        <v>0</v>
      </c>
      <c r="BP975" s="148">
        <f t="shared" ref="BP975:BV975" si="7957">BP976+BP980+BP984+BP987+BP990+BP993+BP996+BP999+BP1007</f>
        <v>0</v>
      </c>
      <c r="BQ975" s="148">
        <f t="shared" si="7957"/>
        <v>0</v>
      </c>
      <c r="BR975" s="148">
        <f t="shared" si="7957"/>
        <v>0</v>
      </c>
      <c r="BS975" s="208">
        <f t="shared" si="7957"/>
        <v>688414</v>
      </c>
      <c r="BT975" s="208">
        <f t="shared" si="7957"/>
        <v>10233</v>
      </c>
      <c r="BU975" s="208">
        <f t="shared" si="7957"/>
        <v>675010</v>
      </c>
      <c r="BV975" s="208">
        <f t="shared" si="7957"/>
        <v>0</v>
      </c>
    </row>
    <row r="976" spans="1:74" s="18" customFormat="1" ht="33.6">
      <c r="A976" s="123" t="s">
        <v>54</v>
      </c>
      <c r="B976" s="207" t="s">
        <v>130</v>
      </c>
      <c r="C976" s="207" t="s">
        <v>67</v>
      </c>
      <c r="D976" s="207" t="s">
        <v>14</v>
      </c>
      <c r="E976" s="248" t="s">
        <v>618</v>
      </c>
      <c r="F976" s="208"/>
      <c r="G976" s="208">
        <f>G977</f>
        <v>0</v>
      </c>
      <c r="H976" s="208">
        <f t="shared" ref="H976:W978" si="7958">H977</f>
        <v>0</v>
      </c>
      <c r="I976" s="208">
        <f t="shared" si="7958"/>
        <v>0</v>
      </c>
      <c r="J976" s="208">
        <f t="shared" si="7958"/>
        <v>0</v>
      </c>
      <c r="K976" s="208">
        <f t="shared" si="7958"/>
        <v>0</v>
      </c>
      <c r="L976" s="208">
        <f t="shared" si="7958"/>
        <v>0</v>
      </c>
      <c r="M976" s="208">
        <f t="shared" si="7958"/>
        <v>0</v>
      </c>
      <c r="N976" s="208">
        <f t="shared" si="7958"/>
        <v>0</v>
      </c>
      <c r="O976" s="208">
        <f t="shared" si="7958"/>
        <v>0</v>
      </c>
      <c r="P976" s="208">
        <f t="shared" si="7958"/>
        <v>0</v>
      </c>
      <c r="Q976" s="208">
        <f t="shared" si="7958"/>
        <v>0</v>
      </c>
      <c r="R976" s="208">
        <f t="shared" si="7958"/>
        <v>0</v>
      </c>
      <c r="S976" s="148">
        <f t="shared" si="7958"/>
        <v>668642</v>
      </c>
      <c r="T976" s="148">
        <f t="shared" si="7958"/>
        <v>0</v>
      </c>
      <c r="U976" s="148">
        <f t="shared" si="7958"/>
        <v>668642</v>
      </c>
      <c r="V976" s="148">
        <f t="shared" si="7958"/>
        <v>0</v>
      </c>
      <c r="W976" s="208">
        <f t="shared" si="7958"/>
        <v>668642</v>
      </c>
      <c r="X976" s="208">
        <f t="shared" ref="S976:AI978" si="7959">X977</f>
        <v>0</v>
      </c>
      <c r="Y976" s="208">
        <f t="shared" si="7959"/>
        <v>668642</v>
      </c>
      <c r="Z976" s="208">
        <f t="shared" si="7959"/>
        <v>0</v>
      </c>
      <c r="AA976" s="148">
        <f t="shared" si="7959"/>
        <v>0</v>
      </c>
      <c r="AB976" s="148">
        <f t="shared" si="7959"/>
        <v>0</v>
      </c>
      <c r="AC976" s="148">
        <f t="shared" si="7959"/>
        <v>0</v>
      </c>
      <c r="AD976" s="148">
        <f t="shared" si="7959"/>
        <v>0</v>
      </c>
      <c r="AE976" s="208">
        <f t="shared" si="7959"/>
        <v>668642</v>
      </c>
      <c r="AF976" s="208">
        <f t="shared" si="7959"/>
        <v>0</v>
      </c>
      <c r="AG976" s="208">
        <f t="shared" si="7959"/>
        <v>668642</v>
      </c>
      <c r="AH976" s="208">
        <f t="shared" si="7959"/>
        <v>0</v>
      </c>
      <c r="AI976" s="148">
        <f t="shared" si="7959"/>
        <v>0</v>
      </c>
      <c r="AJ976" s="148">
        <f t="shared" ref="AI976:AY978" si="7960">AJ977</f>
        <v>0</v>
      </c>
      <c r="AK976" s="148">
        <f t="shared" si="7960"/>
        <v>0</v>
      </c>
      <c r="AL976" s="148">
        <f t="shared" si="7960"/>
        <v>0</v>
      </c>
      <c r="AM976" s="208">
        <f t="shared" si="7960"/>
        <v>668642</v>
      </c>
      <c r="AN976" s="208">
        <f t="shared" si="7960"/>
        <v>0</v>
      </c>
      <c r="AO976" s="208">
        <f t="shared" si="7960"/>
        <v>668642</v>
      </c>
      <c r="AP976" s="208">
        <f t="shared" si="7960"/>
        <v>0</v>
      </c>
      <c r="AQ976" s="148">
        <f t="shared" si="7960"/>
        <v>0</v>
      </c>
      <c r="AR976" s="148">
        <f t="shared" si="7960"/>
        <v>0</v>
      </c>
      <c r="AS976" s="148">
        <f t="shared" si="7960"/>
        <v>0</v>
      </c>
      <c r="AT976" s="148">
        <f t="shared" si="7960"/>
        <v>0</v>
      </c>
      <c r="AU976" s="208">
        <f t="shared" si="7960"/>
        <v>668642</v>
      </c>
      <c r="AV976" s="208">
        <f t="shared" si="7960"/>
        <v>0</v>
      </c>
      <c r="AW976" s="208">
        <f t="shared" si="7960"/>
        <v>668642</v>
      </c>
      <c r="AX976" s="208">
        <f t="shared" si="7960"/>
        <v>0</v>
      </c>
      <c r="AY976" s="148">
        <f t="shared" si="7960"/>
        <v>0</v>
      </c>
      <c r="AZ976" s="148">
        <f t="shared" ref="AY976:BO978" si="7961">AZ977</f>
        <v>0</v>
      </c>
      <c r="BA976" s="148">
        <f t="shared" si="7961"/>
        <v>0</v>
      </c>
      <c r="BB976" s="148">
        <f t="shared" si="7961"/>
        <v>0</v>
      </c>
      <c r="BC976" s="208">
        <f t="shared" si="7961"/>
        <v>668642</v>
      </c>
      <c r="BD976" s="208">
        <f t="shared" si="7961"/>
        <v>0</v>
      </c>
      <c r="BE976" s="208">
        <f t="shared" si="7961"/>
        <v>668642</v>
      </c>
      <c r="BF976" s="208">
        <f t="shared" si="7961"/>
        <v>0</v>
      </c>
      <c r="BG976" s="148">
        <f t="shared" si="7961"/>
        <v>0</v>
      </c>
      <c r="BH976" s="148">
        <f t="shared" si="7961"/>
        <v>0</v>
      </c>
      <c r="BI976" s="148">
        <f t="shared" si="7961"/>
        <v>0</v>
      </c>
      <c r="BJ976" s="148">
        <f t="shared" si="7961"/>
        <v>0</v>
      </c>
      <c r="BK976" s="208">
        <f t="shared" si="7961"/>
        <v>668642</v>
      </c>
      <c r="BL976" s="208">
        <f t="shared" si="7961"/>
        <v>0</v>
      </c>
      <c r="BM976" s="208">
        <f t="shared" si="7961"/>
        <v>668642</v>
      </c>
      <c r="BN976" s="208">
        <f t="shared" si="7961"/>
        <v>0</v>
      </c>
      <c r="BO976" s="148">
        <f t="shared" si="7961"/>
        <v>0</v>
      </c>
      <c r="BP976" s="148">
        <f t="shared" ref="BO976:BV978" si="7962">BP977</f>
        <v>0</v>
      </c>
      <c r="BQ976" s="148">
        <f t="shared" si="7962"/>
        <v>0</v>
      </c>
      <c r="BR976" s="148">
        <f t="shared" si="7962"/>
        <v>0</v>
      </c>
      <c r="BS976" s="208">
        <f t="shared" si="7962"/>
        <v>668642</v>
      </c>
      <c r="BT976" s="208">
        <f t="shared" si="7962"/>
        <v>0</v>
      </c>
      <c r="BU976" s="208">
        <f t="shared" si="7962"/>
        <v>668642</v>
      </c>
      <c r="BV976" s="208">
        <f t="shared" si="7962"/>
        <v>0</v>
      </c>
    </row>
    <row r="977" spans="1:74" s="18" customFormat="1">
      <c r="A977" s="233" t="s">
        <v>421</v>
      </c>
      <c r="B977" s="207" t="s">
        <v>130</v>
      </c>
      <c r="C977" s="207" t="s">
        <v>67</v>
      </c>
      <c r="D977" s="207" t="s">
        <v>14</v>
      </c>
      <c r="E977" s="248" t="s">
        <v>626</v>
      </c>
      <c r="F977" s="208"/>
      <c r="G977" s="208">
        <f>G978</f>
        <v>0</v>
      </c>
      <c r="H977" s="208">
        <f t="shared" si="7958"/>
        <v>0</v>
      </c>
      <c r="I977" s="208">
        <f t="shared" si="7958"/>
        <v>0</v>
      </c>
      <c r="J977" s="208">
        <f t="shared" si="7958"/>
        <v>0</v>
      </c>
      <c r="K977" s="208">
        <f t="shared" si="7958"/>
        <v>0</v>
      </c>
      <c r="L977" s="208">
        <f t="shared" si="7958"/>
        <v>0</v>
      </c>
      <c r="M977" s="208">
        <f t="shared" si="7958"/>
        <v>0</v>
      </c>
      <c r="N977" s="208">
        <f t="shared" si="7958"/>
        <v>0</v>
      </c>
      <c r="O977" s="208">
        <f t="shared" si="7958"/>
        <v>0</v>
      </c>
      <c r="P977" s="208">
        <f t="shared" si="7958"/>
        <v>0</v>
      </c>
      <c r="Q977" s="208">
        <f t="shared" si="7958"/>
        <v>0</v>
      </c>
      <c r="R977" s="208">
        <f t="shared" si="7958"/>
        <v>0</v>
      </c>
      <c r="S977" s="148">
        <f t="shared" si="7959"/>
        <v>668642</v>
      </c>
      <c r="T977" s="148">
        <f t="shared" si="7959"/>
        <v>0</v>
      </c>
      <c r="U977" s="148">
        <f t="shared" si="7959"/>
        <v>668642</v>
      </c>
      <c r="V977" s="148">
        <f t="shared" si="7959"/>
        <v>0</v>
      </c>
      <c r="W977" s="208">
        <f t="shared" si="7959"/>
        <v>668642</v>
      </c>
      <c r="X977" s="208">
        <f t="shared" si="7959"/>
        <v>0</v>
      </c>
      <c r="Y977" s="208">
        <f t="shared" si="7959"/>
        <v>668642</v>
      </c>
      <c r="Z977" s="208">
        <f t="shared" si="7959"/>
        <v>0</v>
      </c>
      <c r="AA977" s="148">
        <f t="shared" si="7959"/>
        <v>0</v>
      </c>
      <c r="AB977" s="148">
        <f t="shared" si="7959"/>
        <v>0</v>
      </c>
      <c r="AC977" s="148">
        <f t="shared" si="7959"/>
        <v>0</v>
      </c>
      <c r="AD977" s="148">
        <f t="shared" si="7959"/>
        <v>0</v>
      </c>
      <c r="AE977" s="208">
        <f t="shared" si="7959"/>
        <v>668642</v>
      </c>
      <c r="AF977" s="208">
        <f t="shared" si="7959"/>
        <v>0</v>
      </c>
      <c r="AG977" s="208">
        <f t="shared" si="7959"/>
        <v>668642</v>
      </c>
      <c r="AH977" s="208">
        <f t="shared" si="7959"/>
        <v>0</v>
      </c>
      <c r="AI977" s="148">
        <f t="shared" si="7960"/>
        <v>0</v>
      </c>
      <c r="AJ977" s="148">
        <f t="shared" si="7960"/>
        <v>0</v>
      </c>
      <c r="AK977" s="148">
        <f t="shared" si="7960"/>
        <v>0</v>
      </c>
      <c r="AL977" s="148">
        <f t="shared" si="7960"/>
        <v>0</v>
      </c>
      <c r="AM977" s="208">
        <f t="shared" si="7960"/>
        <v>668642</v>
      </c>
      <c r="AN977" s="208">
        <f t="shared" si="7960"/>
        <v>0</v>
      </c>
      <c r="AO977" s="208">
        <f t="shared" si="7960"/>
        <v>668642</v>
      </c>
      <c r="AP977" s="208">
        <f t="shared" si="7960"/>
        <v>0</v>
      </c>
      <c r="AQ977" s="148">
        <f t="shared" si="7960"/>
        <v>0</v>
      </c>
      <c r="AR977" s="148">
        <f t="shared" si="7960"/>
        <v>0</v>
      </c>
      <c r="AS977" s="148">
        <f t="shared" si="7960"/>
        <v>0</v>
      </c>
      <c r="AT977" s="148">
        <f t="shared" si="7960"/>
        <v>0</v>
      </c>
      <c r="AU977" s="208">
        <f t="shared" si="7960"/>
        <v>668642</v>
      </c>
      <c r="AV977" s="208">
        <f t="shared" si="7960"/>
        <v>0</v>
      </c>
      <c r="AW977" s="208">
        <f t="shared" si="7960"/>
        <v>668642</v>
      </c>
      <c r="AX977" s="208">
        <f t="shared" si="7960"/>
        <v>0</v>
      </c>
      <c r="AY977" s="148">
        <f t="shared" si="7961"/>
        <v>0</v>
      </c>
      <c r="AZ977" s="148">
        <f t="shared" si="7961"/>
        <v>0</v>
      </c>
      <c r="BA977" s="148">
        <f t="shared" si="7961"/>
        <v>0</v>
      </c>
      <c r="BB977" s="148">
        <f t="shared" si="7961"/>
        <v>0</v>
      </c>
      <c r="BC977" s="208">
        <f t="shared" si="7961"/>
        <v>668642</v>
      </c>
      <c r="BD977" s="208">
        <f t="shared" si="7961"/>
        <v>0</v>
      </c>
      <c r="BE977" s="208">
        <f t="shared" si="7961"/>
        <v>668642</v>
      </c>
      <c r="BF977" s="208">
        <f t="shared" si="7961"/>
        <v>0</v>
      </c>
      <c r="BG977" s="148">
        <f t="shared" si="7961"/>
        <v>0</v>
      </c>
      <c r="BH977" s="148">
        <f t="shared" si="7961"/>
        <v>0</v>
      </c>
      <c r="BI977" s="148">
        <f t="shared" si="7961"/>
        <v>0</v>
      </c>
      <c r="BJ977" s="148">
        <f t="shared" si="7961"/>
        <v>0</v>
      </c>
      <c r="BK977" s="208">
        <f t="shared" si="7961"/>
        <v>668642</v>
      </c>
      <c r="BL977" s="208">
        <f t="shared" si="7961"/>
        <v>0</v>
      </c>
      <c r="BM977" s="208">
        <f t="shared" si="7961"/>
        <v>668642</v>
      </c>
      <c r="BN977" s="208">
        <f t="shared" si="7961"/>
        <v>0</v>
      </c>
      <c r="BO977" s="148">
        <f t="shared" si="7962"/>
        <v>0</v>
      </c>
      <c r="BP977" s="148">
        <f t="shared" si="7962"/>
        <v>0</v>
      </c>
      <c r="BQ977" s="148">
        <f t="shared" si="7962"/>
        <v>0</v>
      </c>
      <c r="BR977" s="148">
        <f t="shared" si="7962"/>
        <v>0</v>
      </c>
      <c r="BS977" s="208">
        <f t="shared" si="7962"/>
        <v>668642</v>
      </c>
      <c r="BT977" s="208">
        <f t="shared" si="7962"/>
        <v>0</v>
      </c>
      <c r="BU977" s="208">
        <f t="shared" si="7962"/>
        <v>668642</v>
      </c>
      <c r="BV977" s="208">
        <f t="shared" si="7962"/>
        <v>0</v>
      </c>
    </row>
    <row r="978" spans="1:74" s="18" customFormat="1" ht="33.6">
      <c r="A978" s="233" t="s">
        <v>32</v>
      </c>
      <c r="B978" s="207" t="s">
        <v>130</v>
      </c>
      <c r="C978" s="207" t="s">
        <v>67</v>
      </c>
      <c r="D978" s="207" t="s">
        <v>14</v>
      </c>
      <c r="E978" s="248" t="s">
        <v>626</v>
      </c>
      <c r="F978" s="207" t="s">
        <v>33</v>
      </c>
      <c r="G978" s="208">
        <f>G979</f>
        <v>0</v>
      </c>
      <c r="H978" s="208">
        <f t="shared" si="7958"/>
        <v>0</v>
      </c>
      <c r="I978" s="208">
        <f t="shared" si="7958"/>
        <v>0</v>
      </c>
      <c r="J978" s="208">
        <f t="shared" si="7958"/>
        <v>0</v>
      </c>
      <c r="K978" s="208">
        <f t="shared" si="7958"/>
        <v>0</v>
      </c>
      <c r="L978" s="208">
        <f t="shared" si="7958"/>
        <v>0</v>
      </c>
      <c r="M978" s="208">
        <f t="shared" si="7958"/>
        <v>0</v>
      </c>
      <c r="N978" s="208">
        <f t="shared" si="7958"/>
        <v>0</v>
      </c>
      <c r="O978" s="208">
        <f t="shared" si="7958"/>
        <v>0</v>
      </c>
      <c r="P978" s="208">
        <f t="shared" si="7958"/>
        <v>0</v>
      </c>
      <c r="Q978" s="208">
        <f t="shared" si="7958"/>
        <v>0</v>
      </c>
      <c r="R978" s="208">
        <f t="shared" si="7958"/>
        <v>0</v>
      </c>
      <c r="S978" s="148">
        <f t="shared" si="7959"/>
        <v>668642</v>
      </c>
      <c r="T978" s="148">
        <f t="shared" si="7959"/>
        <v>0</v>
      </c>
      <c r="U978" s="148">
        <f t="shared" si="7959"/>
        <v>668642</v>
      </c>
      <c r="V978" s="148">
        <f t="shared" si="7959"/>
        <v>0</v>
      </c>
      <c r="W978" s="208">
        <f t="shared" si="7959"/>
        <v>668642</v>
      </c>
      <c r="X978" s="208">
        <f t="shared" si="7959"/>
        <v>0</v>
      </c>
      <c r="Y978" s="208">
        <f t="shared" si="7959"/>
        <v>668642</v>
      </c>
      <c r="Z978" s="208">
        <f t="shared" si="7959"/>
        <v>0</v>
      </c>
      <c r="AA978" s="148">
        <f t="shared" si="7959"/>
        <v>0</v>
      </c>
      <c r="AB978" s="148">
        <f t="shared" si="7959"/>
        <v>0</v>
      </c>
      <c r="AC978" s="148">
        <f t="shared" si="7959"/>
        <v>0</v>
      </c>
      <c r="AD978" s="148">
        <f t="shared" si="7959"/>
        <v>0</v>
      </c>
      <c r="AE978" s="208">
        <f t="shared" si="7959"/>
        <v>668642</v>
      </c>
      <c r="AF978" s="208">
        <f t="shared" si="7959"/>
        <v>0</v>
      </c>
      <c r="AG978" s="208">
        <f t="shared" si="7959"/>
        <v>668642</v>
      </c>
      <c r="AH978" s="208">
        <f t="shared" si="7959"/>
        <v>0</v>
      </c>
      <c r="AI978" s="148">
        <f t="shared" si="7960"/>
        <v>0</v>
      </c>
      <c r="AJ978" s="148">
        <f t="shared" si="7960"/>
        <v>0</v>
      </c>
      <c r="AK978" s="148">
        <f t="shared" si="7960"/>
        <v>0</v>
      </c>
      <c r="AL978" s="148">
        <f t="shared" si="7960"/>
        <v>0</v>
      </c>
      <c r="AM978" s="208">
        <f t="shared" si="7960"/>
        <v>668642</v>
      </c>
      <c r="AN978" s="208">
        <f t="shared" si="7960"/>
        <v>0</v>
      </c>
      <c r="AO978" s="208">
        <f t="shared" si="7960"/>
        <v>668642</v>
      </c>
      <c r="AP978" s="208">
        <f t="shared" si="7960"/>
        <v>0</v>
      </c>
      <c r="AQ978" s="148">
        <f t="shared" si="7960"/>
        <v>0</v>
      </c>
      <c r="AR978" s="148">
        <f t="shared" si="7960"/>
        <v>0</v>
      </c>
      <c r="AS978" s="148">
        <f t="shared" si="7960"/>
        <v>0</v>
      </c>
      <c r="AT978" s="148">
        <f t="shared" si="7960"/>
        <v>0</v>
      </c>
      <c r="AU978" s="208">
        <f t="shared" si="7960"/>
        <v>668642</v>
      </c>
      <c r="AV978" s="208">
        <f t="shared" si="7960"/>
        <v>0</v>
      </c>
      <c r="AW978" s="208">
        <f t="shared" si="7960"/>
        <v>668642</v>
      </c>
      <c r="AX978" s="208">
        <f t="shared" si="7960"/>
        <v>0</v>
      </c>
      <c r="AY978" s="148">
        <f t="shared" si="7961"/>
        <v>0</v>
      </c>
      <c r="AZ978" s="148">
        <f t="shared" si="7961"/>
        <v>0</v>
      </c>
      <c r="BA978" s="148">
        <f t="shared" si="7961"/>
        <v>0</v>
      </c>
      <c r="BB978" s="148">
        <f t="shared" si="7961"/>
        <v>0</v>
      </c>
      <c r="BC978" s="208">
        <f t="shared" si="7961"/>
        <v>668642</v>
      </c>
      <c r="BD978" s="208">
        <f t="shared" si="7961"/>
        <v>0</v>
      </c>
      <c r="BE978" s="208">
        <f t="shared" si="7961"/>
        <v>668642</v>
      </c>
      <c r="BF978" s="208">
        <f t="shared" si="7961"/>
        <v>0</v>
      </c>
      <c r="BG978" s="148">
        <f t="shared" si="7961"/>
        <v>0</v>
      </c>
      <c r="BH978" s="148">
        <f t="shared" si="7961"/>
        <v>0</v>
      </c>
      <c r="BI978" s="148">
        <f t="shared" si="7961"/>
        <v>0</v>
      </c>
      <c r="BJ978" s="148">
        <f t="shared" si="7961"/>
        <v>0</v>
      </c>
      <c r="BK978" s="208">
        <f t="shared" si="7961"/>
        <v>668642</v>
      </c>
      <c r="BL978" s="208">
        <f t="shared" si="7961"/>
        <v>0</v>
      </c>
      <c r="BM978" s="208">
        <f t="shared" si="7961"/>
        <v>668642</v>
      </c>
      <c r="BN978" s="208">
        <f t="shared" si="7961"/>
        <v>0</v>
      </c>
      <c r="BO978" s="148">
        <f t="shared" si="7962"/>
        <v>0</v>
      </c>
      <c r="BP978" s="148">
        <f t="shared" si="7962"/>
        <v>0</v>
      </c>
      <c r="BQ978" s="148">
        <f t="shared" si="7962"/>
        <v>0</v>
      </c>
      <c r="BR978" s="148">
        <f t="shared" si="7962"/>
        <v>0</v>
      </c>
      <c r="BS978" s="208">
        <f t="shared" si="7962"/>
        <v>668642</v>
      </c>
      <c r="BT978" s="208">
        <f t="shared" si="7962"/>
        <v>0</v>
      </c>
      <c r="BU978" s="208">
        <f t="shared" si="7962"/>
        <v>668642</v>
      </c>
      <c r="BV978" s="208">
        <f t="shared" si="7962"/>
        <v>0</v>
      </c>
    </row>
    <row r="979" spans="1:74" s="18" customFormat="1">
      <c r="A979" s="233" t="s">
        <v>46</v>
      </c>
      <c r="B979" s="207" t="s">
        <v>130</v>
      </c>
      <c r="C979" s="207" t="s">
        <v>67</v>
      </c>
      <c r="D979" s="207" t="s">
        <v>14</v>
      </c>
      <c r="E979" s="248" t="s">
        <v>626</v>
      </c>
      <c r="F979" s="208">
        <v>610</v>
      </c>
      <c r="G979" s="208"/>
      <c r="H979" s="208"/>
      <c r="I979" s="208"/>
      <c r="J979" s="208"/>
      <c r="K979" s="208"/>
      <c r="L979" s="208"/>
      <c r="M979" s="208"/>
      <c r="N979" s="208"/>
      <c r="O979" s="208">
        <f>G979+K979</f>
        <v>0</v>
      </c>
      <c r="P979" s="208">
        <f t="shared" ref="P979" si="7963">H979+L979</f>
        <v>0</v>
      </c>
      <c r="Q979" s="208">
        <f t="shared" ref="Q979" si="7964">I979+M979</f>
        <v>0</v>
      </c>
      <c r="R979" s="208">
        <f t="shared" ref="R979" si="7965">J979+N979</f>
        <v>0</v>
      </c>
      <c r="S979" s="148">
        <v>668642</v>
      </c>
      <c r="T979" s="148"/>
      <c r="U979" s="148">
        <v>668642</v>
      </c>
      <c r="V979" s="148"/>
      <c r="W979" s="208">
        <f>O979+S979</f>
        <v>668642</v>
      </c>
      <c r="X979" s="208">
        <f t="shared" ref="X979" si="7966">P979+T979</f>
        <v>0</v>
      </c>
      <c r="Y979" s="208">
        <f t="shared" ref="Y979" si="7967">Q979+U979</f>
        <v>668642</v>
      </c>
      <c r="Z979" s="208">
        <f t="shared" ref="Z979" si="7968">R979+V979</f>
        <v>0</v>
      </c>
      <c r="AA979" s="148"/>
      <c r="AB979" s="148"/>
      <c r="AC979" s="148"/>
      <c r="AD979" s="148"/>
      <c r="AE979" s="208">
        <f>W979+AA979</f>
        <v>668642</v>
      </c>
      <c r="AF979" s="208">
        <f t="shared" ref="AF979" si="7969">X979+AB979</f>
        <v>0</v>
      </c>
      <c r="AG979" s="208">
        <f t="shared" ref="AG979" si="7970">Y979+AC979</f>
        <v>668642</v>
      </c>
      <c r="AH979" s="208">
        <f t="shared" ref="AH979" si="7971">Z979+AD979</f>
        <v>0</v>
      </c>
      <c r="AI979" s="148"/>
      <c r="AJ979" s="148"/>
      <c r="AK979" s="148"/>
      <c r="AL979" s="148"/>
      <c r="AM979" s="208">
        <f>AE979+AI979</f>
        <v>668642</v>
      </c>
      <c r="AN979" s="208">
        <f t="shared" ref="AN979" si="7972">AF979+AJ979</f>
        <v>0</v>
      </c>
      <c r="AO979" s="208">
        <f t="shared" ref="AO979" si="7973">AG979+AK979</f>
        <v>668642</v>
      </c>
      <c r="AP979" s="208">
        <f t="shared" ref="AP979" si="7974">AH979+AL979</f>
        <v>0</v>
      </c>
      <c r="AQ979" s="148"/>
      <c r="AR979" s="148"/>
      <c r="AS979" s="148"/>
      <c r="AT979" s="148"/>
      <c r="AU979" s="208">
        <f>AM979+AQ979</f>
        <v>668642</v>
      </c>
      <c r="AV979" s="208">
        <f t="shared" ref="AV979" si="7975">AN979+AR979</f>
        <v>0</v>
      </c>
      <c r="AW979" s="208">
        <f t="shared" ref="AW979" si="7976">AO979+AS979</f>
        <v>668642</v>
      </c>
      <c r="AX979" s="208">
        <f t="shared" ref="AX979" si="7977">AP979+AT979</f>
        <v>0</v>
      </c>
      <c r="AY979" s="148"/>
      <c r="AZ979" s="148"/>
      <c r="BA979" s="148"/>
      <c r="BB979" s="148"/>
      <c r="BC979" s="208">
        <f>AU979+AY979</f>
        <v>668642</v>
      </c>
      <c r="BD979" s="208">
        <f t="shared" ref="BD979" si="7978">AV979+AZ979</f>
        <v>0</v>
      </c>
      <c r="BE979" s="208">
        <f t="shared" ref="BE979" si="7979">AW979+BA979</f>
        <v>668642</v>
      </c>
      <c r="BF979" s="208">
        <f t="shared" ref="BF979" si="7980">AX979+BB979</f>
        <v>0</v>
      </c>
      <c r="BG979" s="148"/>
      <c r="BH979" s="148"/>
      <c r="BI979" s="148"/>
      <c r="BJ979" s="148"/>
      <c r="BK979" s="208">
        <f>BC979+BG979</f>
        <v>668642</v>
      </c>
      <c r="BL979" s="208">
        <f t="shared" ref="BL979" si="7981">BD979+BH979</f>
        <v>0</v>
      </c>
      <c r="BM979" s="208">
        <f t="shared" ref="BM979" si="7982">BE979+BI979</f>
        <v>668642</v>
      </c>
      <c r="BN979" s="208">
        <f t="shared" ref="BN979" si="7983">BF979+BJ979</f>
        <v>0</v>
      </c>
      <c r="BO979" s="148"/>
      <c r="BP979" s="148"/>
      <c r="BQ979" s="148"/>
      <c r="BR979" s="148"/>
      <c r="BS979" s="208">
        <f>BK979+BO979</f>
        <v>668642</v>
      </c>
      <c r="BT979" s="208">
        <f t="shared" ref="BT979" si="7984">BL979+BP979</f>
        <v>0</v>
      </c>
      <c r="BU979" s="208">
        <f t="shared" ref="BU979" si="7985">BM979+BQ979</f>
        <v>668642</v>
      </c>
      <c r="BV979" s="208">
        <f t="shared" ref="BV979" si="7986">BN979+BR979</f>
        <v>0</v>
      </c>
    </row>
    <row r="980" spans="1:74" s="18" customFormat="1">
      <c r="A980" s="123" t="s">
        <v>15</v>
      </c>
      <c r="B980" s="207" t="s">
        <v>130</v>
      </c>
      <c r="C980" s="207" t="s">
        <v>67</v>
      </c>
      <c r="D980" s="207" t="s">
        <v>14</v>
      </c>
      <c r="E980" s="248" t="s">
        <v>620</v>
      </c>
      <c r="F980" s="208"/>
      <c r="G980" s="208">
        <f>G981</f>
        <v>0</v>
      </c>
      <c r="H980" s="208">
        <f t="shared" ref="H980:W982" si="7987">H981</f>
        <v>0</v>
      </c>
      <c r="I980" s="208">
        <f t="shared" si="7987"/>
        <v>0</v>
      </c>
      <c r="J980" s="208">
        <f t="shared" si="7987"/>
        <v>0</v>
      </c>
      <c r="K980" s="208">
        <f t="shared" si="7987"/>
        <v>0</v>
      </c>
      <c r="L980" s="208">
        <f t="shared" si="7987"/>
        <v>0</v>
      </c>
      <c r="M980" s="208">
        <f t="shared" si="7987"/>
        <v>0</v>
      </c>
      <c r="N980" s="208">
        <f t="shared" si="7987"/>
        <v>0</v>
      </c>
      <c r="O980" s="208">
        <f t="shared" si="7987"/>
        <v>0</v>
      </c>
      <c r="P980" s="208">
        <f t="shared" si="7987"/>
        <v>0</v>
      </c>
      <c r="Q980" s="208">
        <f t="shared" si="7987"/>
        <v>0</v>
      </c>
      <c r="R980" s="208">
        <f t="shared" si="7987"/>
        <v>0</v>
      </c>
      <c r="S980" s="148">
        <f t="shared" si="7987"/>
        <v>9000</v>
      </c>
      <c r="T980" s="148">
        <f t="shared" si="7987"/>
        <v>0</v>
      </c>
      <c r="U980" s="148">
        <f t="shared" si="7987"/>
        <v>6368</v>
      </c>
      <c r="V980" s="148">
        <f t="shared" si="7987"/>
        <v>0</v>
      </c>
      <c r="W980" s="208">
        <f t="shared" si="7987"/>
        <v>9000</v>
      </c>
      <c r="X980" s="208">
        <f t="shared" ref="S980:AI982" si="7988">X981</f>
        <v>0</v>
      </c>
      <c r="Y980" s="208">
        <f t="shared" si="7988"/>
        <v>6368</v>
      </c>
      <c r="Z980" s="208">
        <f t="shared" si="7988"/>
        <v>0</v>
      </c>
      <c r="AA980" s="148">
        <f t="shared" si="7988"/>
        <v>0</v>
      </c>
      <c r="AB980" s="148">
        <f t="shared" si="7988"/>
        <v>0</v>
      </c>
      <c r="AC980" s="148">
        <f t="shared" si="7988"/>
        <v>0</v>
      </c>
      <c r="AD980" s="148">
        <f t="shared" si="7988"/>
        <v>0</v>
      </c>
      <c r="AE980" s="208">
        <f t="shared" si="7988"/>
        <v>9000</v>
      </c>
      <c r="AF980" s="208">
        <f t="shared" si="7988"/>
        <v>0</v>
      </c>
      <c r="AG980" s="208">
        <f t="shared" si="7988"/>
        <v>6368</v>
      </c>
      <c r="AH980" s="208">
        <f t="shared" si="7988"/>
        <v>0</v>
      </c>
      <c r="AI980" s="148">
        <f t="shared" si="7988"/>
        <v>0</v>
      </c>
      <c r="AJ980" s="148">
        <f t="shared" ref="AI980:AY982" si="7989">AJ981</f>
        <v>0</v>
      </c>
      <c r="AK980" s="148">
        <f t="shared" si="7989"/>
        <v>0</v>
      </c>
      <c r="AL980" s="148">
        <f t="shared" si="7989"/>
        <v>0</v>
      </c>
      <c r="AM980" s="208">
        <f t="shared" si="7989"/>
        <v>9000</v>
      </c>
      <c r="AN980" s="208">
        <f t="shared" si="7989"/>
        <v>0</v>
      </c>
      <c r="AO980" s="208">
        <f t="shared" si="7989"/>
        <v>6368</v>
      </c>
      <c r="AP980" s="208">
        <f t="shared" si="7989"/>
        <v>0</v>
      </c>
      <c r="AQ980" s="148">
        <f t="shared" si="7989"/>
        <v>0</v>
      </c>
      <c r="AR980" s="148">
        <f t="shared" si="7989"/>
        <v>0</v>
      </c>
      <c r="AS980" s="148">
        <f t="shared" si="7989"/>
        <v>0</v>
      </c>
      <c r="AT980" s="148">
        <f t="shared" si="7989"/>
        <v>0</v>
      </c>
      <c r="AU980" s="208">
        <f t="shared" si="7989"/>
        <v>9000</v>
      </c>
      <c r="AV980" s="208">
        <f t="shared" si="7989"/>
        <v>0</v>
      </c>
      <c r="AW980" s="208">
        <f t="shared" si="7989"/>
        <v>6368</v>
      </c>
      <c r="AX980" s="208">
        <f t="shared" si="7989"/>
        <v>0</v>
      </c>
      <c r="AY980" s="148">
        <f t="shared" si="7989"/>
        <v>0</v>
      </c>
      <c r="AZ980" s="148">
        <f t="shared" ref="AY980:BO982" si="7990">AZ981</f>
        <v>0</v>
      </c>
      <c r="BA980" s="148">
        <f t="shared" si="7990"/>
        <v>0</v>
      </c>
      <c r="BB980" s="148">
        <f t="shared" si="7990"/>
        <v>0</v>
      </c>
      <c r="BC980" s="208">
        <f t="shared" si="7990"/>
        <v>9000</v>
      </c>
      <c r="BD980" s="208">
        <f t="shared" si="7990"/>
        <v>0</v>
      </c>
      <c r="BE980" s="208">
        <f t="shared" si="7990"/>
        <v>6368</v>
      </c>
      <c r="BF980" s="208">
        <f t="shared" si="7990"/>
        <v>0</v>
      </c>
      <c r="BG980" s="148">
        <f t="shared" si="7990"/>
        <v>0</v>
      </c>
      <c r="BH980" s="148">
        <f t="shared" si="7990"/>
        <v>0</v>
      </c>
      <c r="BI980" s="148">
        <f t="shared" si="7990"/>
        <v>0</v>
      </c>
      <c r="BJ980" s="148">
        <f t="shared" si="7990"/>
        <v>0</v>
      </c>
      <c r="BK980" s="208">
        <f t="shared" si="7990"/>
        <v>9000</v>
      </c>
      <c r="BL980" s="208">
        <f t="shared" si="7990"/>
        <v>0</v>
      </c>
      <c r="BM980" s="208">
        <f t="shared" si="7990"/>
        <v>6368</v>
      </c>
      <c r="BN980" s="208">
        <f t="shared" si="7990"/>
        <v>0</v>
      </c>
      <c r="BO980" s="148">
        <f t="shared" si="7990"/>
        <v>0</v>
      </c>
      <c r="BP980" s="148">
        <f t="shared" ref="BO980:BV982" si="7991">BP981</f>
        <v>0</v>
      </c>
      <c r="BQ980" s="148">
        <f t="shared" si="7991"/>
        <v>0</v>
      </c>
      <c r="BR980" s="148">
        <f t="shared" si="7991"/>
        <v>0</v>
      </c>
      <c r="BS980" s="208">
        <f t="shared" si="7991"/>
        <v>9000</v>
      </c>
      <c r="BT980" s="208">
        <f t="shared" si="7991"/>
        <v>0</v>
      </c>
      <c r="BU980" s="208">
        <f t="shared" si="7991"/>
        <v>6368</v>
      </c>
      <c r="BV980" s="208">
        <f t="shared" si="7991"/>
        <v>0</v>
      </c>
    </row>
    <row r="981" spans="1:74" s="18" customFormat="1" ht="33.6">
      <c r="A981" s="233" t="s">
        <v>422</v>
      </c>
      <c r="B981" s="207" t="s">
        <v>130</v>
      </c>
      <c r="C981" s="207" t="s">
        <v>67</v>
      </c>
      <c r="D981" s="207" t="s">
        <v>14</v>
      </c>
      <c r="E981" s="248" t="s">
        <v>627</v>
      </c>
      <c r="F981" s="208"/>
      <c r="G981" s="208">
        <f>G982</f>
        <v>0</v>
      </c>
      <c r="H981" s="208">
        <f t="shared" si="7987"/>
        <v>0</v>
      </c>
      <c r="I981" s="208">
        <f t="shared" si="7987"/>
        <v>0</v>
      </c>
      <c r="J981" s="208">
        <f t="shared" si="7987"/>
        <v>0</v>
      </c>
      <c r="K981" s="208">
        <f t="shared" si="7987"/>
        <v>0</v>
      </c>
      <c r="L981" s="208">
        <f t="shared" si="7987"/>
        <v>0</v>
      </c>
      <c r="M981" s="208">
        <f t="shared" si="7987"/>
        <v>0</v>
      </c>
      <c r="N981" s="208">
        <f t="shared" si="7987"/>
        <v>0</v>
      </c>
      <c r="O981" s="208">
        <f t="shared" si="7987"/>
        <v>0</v>
      </c>
      <c r="P981" s="208">
        <f t="shared" si="7987"/>
        <v>0</v>
      </c>
      <c r="Q981" s="208">
        <f t="shared" si="7987"/>
        <v>0</v>
      </c>
      <c r="R981" s="208">
        <f t="shared" si="7987"/>
        <v>0</v>
      </c>
      <c r="S981" s="148">
        <f t="shared" si="7988"/>
        <v>9000</v>
      </c>
      <c r="T981" s="148">
        <f t="shared" si="7988"/>
        <v>0</v>
      </c>
      <c r="U981" s="148">
        <f t="shared" si="7988"/>
        <v>6368</v>
      </c>
      <c r="V981" s="148">
        <f t="shared" si="7988"/>
        <v>0</v>
      </c>
      <c r="W981" s="208">
        <f t="shared" si="7988"/>
        <v>9000</v>
      </c>
      <c r="X981" s="208">
        <f t="shared" si="7988"/>
        <v>0</v>
      </c>
      <c r="Y981" s="208">
        <f t="shared" si="7988"/>
        <v>6368</v>
      </c>
      <c r="Z981" s="208">
        <f t="shared" si="7988"/>
        <v>0</v>
      </c>
      <c r="AA981" s="148">
        <f t="shared" si="7988"/>
        <v>0</v>
      </c>
      <c r="AB981" s="148">
        <f t="shared" si="7988"/>
        <v>0</v>
      </c>
      <c r="AC981" s="148">
        <f t="shared" si="7988"/>
        <v>0</v>
      </c>
      <c r="AD981" s="148">
        <f t="shared" si="7988"/>
        <v>0</v>
      </c>
      <c r="AE981" s="208">
        <f t="shared" si="7988"/>
        <v>9000</v>
      </c>
      <c r="AF981" s="208">
        <f t="shared" si="7988"/>
        <v>0</v>
      </c>
      <c r="AG981" s="208">
        <f t="shared" si="7988"/>
        <v>6368</v>
      </c>
      <c r="AH981" s="208">
        <f t="shared" si="7988"/>
        <v>0</v>
      </c>
      <c r="AI981" s="148">
        <f t="shared" si="7989"/>
        <v>0</v>
      </c>
      <c r="AJ981" s="148">
        <f t="shared" si="7989"/>
        <v>0</v>
      </c>
      <c r="AK981" s="148">
        <f t="shared" si="7989"/>
        <v>0</v>
      </c>
      <c r="AL981" s="148">
        <f t="shared" si="7989"/>
        <v>0</v>
      </c>
      <c r="AM981" s="208">
        <f t="shared" si="7989"/>
        <v>9000</v>
      </c>
      <c r="AN981" s="208">
        <f t="shared" si="7989"/>
        <v>0</v>
      </c>
      <c r="AO981" s="208">
        <f t="shared" si="7989"/>
        <v>6368</v>
      </c>
      <c r="AP981" s="208">
        <f t="shared" si="7989"/>
        <v>0</v>
      </c>
      <c r="AQ981" s="148">
        <f t="shared" si="7989"/>
        <v>0</v>
      </c>
      <c r="AR981" s="148">
        <f t="shared" si="7989"/>
        <v>0</v>
      </c>
      <c r="AS981" s="148">
        <f t="shared" si="7989"/>
        <v>0</v>
      </c>
      <c r="AT981" s="148">
        <f t="shared" si="7989"/>
        <v>0</v>
      </c>
      <c r="AU981" s="208">
        <f t="shared" si="7989"/>
        <v>9000</v>
      </c>
      <c r="AV981" s="208">
        <f t="shared" si="7989"/>
        <v>0</v>
      </c>
      <c r="AW981" s="208">
        <f t="shared" si="7989"/>
        <v>6368</v>
      </c>
      <c r="AX981" s="208">
        <f t="shared" si="7989"/>
        <v>0</v>
      </c>
      <c r="AY981" s="148">
        <f t="shared" si="7990"/>
        <v>0</v>
      </c>
      <c r="AZ981" s="148">
        <f t="shared" si="7990"/>
        <v>0</v>
      </c>
      <c r="BA981" s="148">
        <f t="shared" si="7990"/>
        <v>0</v>
      </c>
      <c r="BB981" s="148">
        <f t="shared" si="7990"/>
        <v>0</v>
      </c>
      <c r="BC981" s="208">
        <f t="shared" si="7990"/>
        <v>9000</v>
      </c>
      <c r="BD981" s="208">
        <f t="shared" si="7990"/>
        <v>0</v>
      </c>
      <c r="BE981" s="208">
        <f t="shared" si="7990"/>
        <v>6368</v>
      </c>
      <c r="BF981" s="208">
        <f t="shared" si="7990"/>
        <v>0</v>
      </c>
      <c r="BG981" s="148">
        <f t="shared" si="7990"/>
        <v>0</v>
      </c>
      <c r="BH981" s="148">
        <f t="shared" si="7990"/>
        <v>0</v>
      </c>
      <c r="BI981" s="148">
        <f t="shared" si="7990"/>
        <v>0</v>
      </c>
      <c r="BJ981" s="148">
        <f t="shared" si="7990"/>
        <v>0</v>
      </c>
      <c r="BK981" s="208">
        <f t="shared" si="7990"/>
        <v>9000</v>
      </c>
      <c r="BL981" s="208">
        <f t="shared" si="7990"/>
        <v>0</v>
      </c>
      <c r="BM981" s="208">
        <f t="shared" si="7990"/>
        <v>6368</v>
      </c>
      <c r="BN981" s="208">
        <f t="shared" si="7990"/>
        <v>0</v>
      </c>
      <c r="BO981" s="148">
        <f t="shared" si="7991"/>
        <v>0</v>
      </c>
      <c r="BP981" s="148">
        <f t="shared" si="7991"/>
        <v>0</v>
      </c>
      <c r="BQ981" s="148">
        <f t="shared" si="7991"/>
        <v>0</v>
      </c>
      <c r="BR981" s="148">
        <f t="shared" si="7991"/>
        <v>0</v>
      </c>
      <c r="BS981" s="208">
        <f t="shared" si="7991"/>
        <v>9000</v>
      </c>
      <c r="BT981" s="208">
        <f t="shared" si="7991"/>
        <v>0</v>
      </c>
      <c r="BU981" s="208">
        <f t="shared" si="7991"/>
        <v>6368</v>
      </c>
      <c r="BV981" s="208">
        <f t="shared" si="7991"/>
        <v>0</v>
      </c>
    </row>
    <row r="982" spans="1:74" s="18" customFormat="1" ht="33.6">
      <c r="A982" s="233" t="s">
        <v>32</v>
      </c>
      <c r="B982" s="207" t="s">
        <v>130</v>
      </c>
      <c r="C982" s="207" t="s">
        <v>67</v>
      </c>
      <c r="D982" s="207" t="s">
        <v>14</v>
      </c>
      <c r="E982" s="248" t="s">
        <v>627</v>
      </c>
      <c r="F982" s="207" t="s">
        <v>33</v>
      </c>
      <c r="G982" s="208">
        <f>G983</f>
        <v>0</v>
      </c>
      <c r="H982" s="208">
        <f t="shared" si="7987"/>
        <v>0</v>
      </c>
      <c r="I982" s="208">
        <f t="shared" si="7987"/>
        <v>0</v>
      </c>
      <c r="J982" s="208">
        <f t="shared" si="7987"/>
        <v>0</v>
      </c>
      <c r="K982" s="208">
        <f t="shared" si="7987"/>
        <v>0</v>
      </c>
      <c r="L982" s="208">
        <f t="shared" si="7987"/>
        <v>0</v>
      </c>
      <c r="M982" s="208">
        <f t="shared" si="7987"/>
        <v>0</v>
      </c>
      <c r="N982" s="208">
        <f t="shared" si="7987"/>
        <v>0</v>
      </c>
      <c r="O982" s="208">
        <f t="shared" si="7987"/>
        <v>0</v>
      </c>
      <c r="P982" s="208">
        <f t="shared" si="7987"/>
        <v>0</v>
      </c>
      <c r="Q982" s="208">
        <f t="shared" si="7987"/>
        <v>0</v>
      </c>
      <c r="R982" s="208">
        <f t="shared" si="7987"/>
        <v>0</v>
      </c>
      <c r="S982" s="148">
        <f t="shared" si="7988"/>
        <v>9000</v>
      </c>
      <c r="T982" s="148">
        <f t="shared" si="7988"/>
        <v>0</v>
      </c>
      <c r="U982" s="148">
        <f t="shared" si="7988"/>
        <v>6368</v>
      </c>
      <c r="V982" s="148">
        <f t="shared" si="7988"/>
        <v>0</v>
      </c>
      <c r="W982" s="208">
        <f t="shared" si="7988"/>
        <v>9000</v>
      </c>
      <c r="X982" s="208">
        <f t="shared" si="7988"/>
        <v>0</v>
      </c>
      <c r="Y982" s="208">
        <f t="shared" si="7988"/>
        <v>6368</v>
      </c>
      <c r="Z982" s="208">
        <f t="shared" si="7988"/>
        <v>0</v>
      </c>
      <c r="AA982" s="148">
        <f t="shared" si="7988"/>
        <v>0</v>
      </c>
      <c r="AB982" s="148">
        <f t="shared" si="7988"/>
        <v>0</v>
      </c>
      <c r="AC982" s="148">
        <f t="shared" si="7988"/>
        <v>0</v>
      </c>
      <c r="AD982" s="148">
        <f t="shared" si="7988"/>
        <v>0</v>
      </c>
      <c r="AE982" s="208">
        <f t="shared" si="7988"/>
        <v>9000</v>
      </c>
      <c r="AF982" s="208">
        <f t="shared" si="7988"/>
        <v>0</v>
      </c>
      <c r="AG982" s="208">
        <f t="shared" si="7988"/>
        <v>6368</v>
      </c>
      <c r="AH982" s="208">
        <f t="shared" si="7988"/>
        <v>0</v>
      </c>
      <c r="AI982" s="148">
        <f t="shared" si="7989"/>
        <v>0</v>
      </c>
      <c r="AJ982" s="148">
        <f t="shared" si="7989"/>
        <v>0</v>
      </c>
      <c r="AK982" s="148">
        <f t="shared" si="7989"/>
        <v>0</v>
      </c>
      <c r="AL982" s="148">
        <f t="shared" si="7989"/>
        <v>0</v>
      </c>
      <c r="AM982" s="208">
        <f t="shared" si="7989"/>
        <v>9000</v>
      </c>
      <c r="AN982" s="208">
        <f t="shared" si="7989"/>
        <v>0</v>
      </c>
      <c r="AO982" s="208">
        <f t="shared" si="7989"/>
        <v>6368</v>
      </c>
      <c r="AP982" s="208">
        <f t="shared" si="7989"/>
        <v>0</v>
      </c>
      <c r="AQ982" s="148">
        <f t="shared" si="7989"/>
        <v>0</v>
      </c>
      <c r="AR982" s="148">
        <f t="shared" si="7989"/>
        <v>0</v>
      </c>
      <c r="AS982" s="148">
        <f t="shared" si="7989"/>
        <v>0</v>
      </c>
      <c r="AT982" s="148">
        <f t="shared" si="7989"/>
        <v>0</v>
      </c>
      <c r="AU982" s="208">
        <f t="shared" si="7989"/>
        <v>9000</v>
      </c>
      <c r="AV982" s="208">
        <f t="shared" si="7989"/>
        <v>0</v>
      </c>
      <c r="AW982" s="208">
        <f t="shared" si="7989"/>
        <v>6368</v>
      </c>
      <c r="AX982" s="208">
        <f t="shared" si="7989"/>
        <v>0</v>
      </c>
      <c r="AY982" s="148">
        <f t="shared" si="7990"/>
        <v>0</v>
      </c>
      <c r="AZ982" s="148">
        <f t="shared" si="7990"/>
        <v>0</v>
      </c>
      <c r="BA982" s="148">
        <f t="shared" si="7990"/>
        <v>0</v>
      </c>
      <c r="BB982" s="148">
        <f t="shared" si="7990"/>
        <v>0</v>
      </c>
      <c r="BC982" s="208">
        <f t="shared" si="7990"/>
        <v>9000</v>
      </c>
      <c r="BD982" s="208">
        <f t="shared" si="7990"/>
        <v>0</v>
      </c>
      <c r="BE982" s="208">
        <f t="shared" si="7990"/>
        <v>6368</v>
      </c>
      <c r="BF982" s="208">
        <f t="shared" si="7990"/>
        <v>0</v>
      </c>
      <c r="BG982" s="148">
        <f t="shared" si="7990"/>
        <v>0</v>
      </c>
      <c r="BH982" s="148">
        <f t="shared" si="7990"/>
        <v>0</v>
      </c>
      <c r="BI982" s="148">
        <f t="shared" si="7990"/>
        <v>0</v>
      </c>
      <c r="BJ982" s="148">
        <f t="shared" si="7990"/>
        <v>0</v>
      </c>
      <c r="BK982" s="208">
        <f t="shared" si="7990"/>
        <v>9000</v>
      </c>
      <c r="BL982" s="208">
        <f t="shared" si="7990"/>
        <v>0</v>
      </c>
      <c r="BM982" s="208">
        <f t="shared" si="7990"/>
        <v>6368</v>
      </c>
      <c r="BN982" s="208">
        <f t="shared" si="7990"/>
        <v>0</v>
      </c>
      <c r="BO982" s="148">
        <f t="shared" si="7991"/>
        <v>0</v>
      </c>
      <c r="BP982" s="148">
        <f t="shared" si="7991"/>
        <v>0</v>
      </c>
      <c r="BQ982" s="148">
        <f t="shared" si="7991"/>
        <v>0</v>
      </c>
      <c r="BR982" s="148">
        <f t="shared" si="7991"/>
        <v>0</v>
      </c>
      <c r="BS982" s="208">
        <f t="shared" si="7991"/>
        <v>9000</v>
      </c>
      <c r="BT982" s="208">
        <f t="shared" si="7991"/>
        <v>0</v>
      </c>
      <c r="BU982" s="208">
        <f t="shared" si="7991"/>
        <v>6368</v>
      </c>
      <c r="BV982" s="208">
        <f t="shared" si="7991"/>
        <v>0</v>
      </c>
    </row>
    <row r="983" spans="1:74" s="18" customFormat="1">
      <c r="A983" s="233" t="s">
        <v>46</v>
      </c>
      <c r="B983" s="207" t="s">
        <v>130</v>
      </c>
      <c r="C983" s="207" t="s">
        <v>67</v>
      </c>
      <c r="D983" s="207" t="s">
        <v>14</v>
      </c>
      <c r="E983" s="248" t="s">
        <v>627</v>
      </c>
      <c r="F983" s="208">
        <v>610</v>
      </c>
      <c r="G983" s="208"/>
      <c r="H983" s="208"/>
      <c r="I983" s="208"/>
      <c r="J983" s="208"/>
      <c r="K983" s="208"/>
      <c r="L983" s="208"/>
      <c r="M983" s="208"/>
      <c r="N983" s="208"/>
      <c r="O983" s="208">
        <f>G983+K983</f>
        <v>0</v>
      </c>
      <c r="P983" s="208">
        <f t="shared" ref="P983" si="7992">H983+L983</f>
        <v>0</v>
      </c>
      <c r="Q983" s="208">
        <f t="shared" ref="Q983" si="7993">I983+M983</f>
        <v>0</v>
      </c>
      <c r="R983" s="208">
        <f t="shared" ref="R983" si="7994">J983+N983</f>
        <v>0</v>
      </c>
      <c r="S983" s="148">
        <v>9000</v>
      </c>
      <c r="T983" s="148"/>
      <c r="U983" s="148">
        <v>6368</v>
      </c>
      <c r="V983" s="148"/>
      <c r="W983" s="208">
        <f>O983+S983</f>
        <v>9000</v>
      </c>
      <c r="X983" s="208">
        <f t="shared" ref="X983" si="7995">P983+T983</f>
        <v>0</v>
      </c>
      <c r="Y983" s="208">
        <f t="shared" ref="Y983" si="7996">Q983+U983</f>
        <v>6368</v>
      </c>
      <c r="Z983" s="208">
        <f t="shared" ref="Z983" si="7997">R983+V983</f>
        <v>0</v>
      </c>
      <c r="AA983" s="148"/>
      <c r="AB983" s="148"/>
      <c r="AC983" s="148"/>
      <c r="AD983" s="148"/>
      <c r="AE983" s="208">
        <f>W983+AA983</f>
        <v>9000</v>
      </c>
      <c r="AF983" s="208">
        <f t="shared" ref="AF983" si="7998">X983+AB983</f>
        <v>0</v>
      </c>
      <c r="AG983" s="208">
        <f t="shared" ref="AG983" si="7999">Y983+AC983</f>
        <v>6368</v>
      </c>
      <c r="AH983" s="208">
        <f t="shared" ref="AH983" si="8000">Z983+AD983</f>
        <v>0</v>
      </c>
      <c r="AI983" s="148"/>
      <c r="AJ983" s="148"/>
      <c r="AK983" s="148"/>
      <c r="AL983" s="148"/>
      <c r="AM983" s="208">
        <f>AE983+AI983</f>
        <v>9000</v>
      </c>
      <c r="AN983" s="208">
        <f t="shared" ref="AN983" si="8001">AF983+AJ983</f>
        <v>0</v>
      </c>
      <c r="AO983" s="208">
        <f t="shared" ref="AO983" si="8002">AG983+AK983</f>
        <v>6368</v>
      </c>
      <c r="AP983" s="208">
        <f t="shared" ref="AP983" si="8003">AH983+AL983</f>
        <v>0</v>
      </c>
      <c r="AQ983" s="148"/>
      <c r="AR983" s="148"/>
      <c r="AS983" s="148"/>
      <c r="AT983" s="148"/>
      <c r="AU983" s="208">
        <f>AM983+AQ983</f>
        <v>9000</v>
      </c>
      <c r="AV983" s="208">
        <f t="shared" ref="AV983" si="8004">AN983+AR983</f>
        <v>0</v>
      </c>
      <c r="AW983" s="208">
        <f t="shared" ref="AW983" si="8005">AO983+AS983</f>
        <v>6368</v>
      </c>
      <c r="AX983" s="208">
        <f t="shared" ref="AX983" si="8006">AP983+AT983</f>
        <v>0</v>
      </c>
      <c r="AY983" s="148"/>
      <c r="AZ983" s="148"/>
      <c r="BA983" s="148"/>
      <c r="BB983" s="148"/>
      <c r="BC983" s="208">
        <f>AU983+AY983</f>
        <v>9000</v>
      </c>
      <c r="BD983" s="208">
        <f t="shared" ref="BD983" si="8007">AV983+AZ983</f>
        <v>0</v>
      </c>
      <c r="BE983" s="208">
        <f t="shared" ref="BE983" si="8008">AW983+BA983</f>
        <v>6368</v>
      </c>
      <c r="BF983" s="208">
        <f t="shared" ref="BF983" si="8009">AX983+BB983</f>
        <v>0</v>
      </c>
      <c r="BG983" s="148"/>
      <c r="BH983" s="148"/>
      <c r="BI983" s="148"/>
      <c r="BJ983" s="148"/>
      <c r="BK983" s="208">
        <f>BC983+BG983</f>
        <v>9000</v>
      </c>
      <c r="BL983" s="208">
        <f t="shared" ref="BL983" si="8010">BD983+BH983</f>
        <v>0</v>
      </c>
      <c r="BM983" s="208">
        <f t="shared" ref="BM983" si="8011">BE983+BI983</f>
        <v>6368</v>
      </c>
      <c r="BN983" s="208">
        <f t="shared" ref="BN983" si="8012">BF983+BJ983</f>
        <v>0</v>
      </c>
      <c r="BO983" s="148"/>
      <c r="BP983" s="148"/>
      <c r="BQ983" s="148"/>
      <c r="BR983" s="148"/>
      <c r="BS983" s="208">
        <f>BK983+BO983</f>
        <v>9000</v>
      </c>
      <c r="BT983" s="208">
        <f t="shared" ref="BT983" si="8013">BL983+BP983</f>
        <v>0</v>
      </c>
      <c r="BU983" s="208">
        <f t="shared" ref="BU983" si="8014">BM983+BQ983</f>
        <v>6368</v>
      </c>
      <c r="BV983" s="208">
        <f t="shared" ref="BV983" si="8015">BN983+BR983</f>
        <v>0</v>
      </c>
    </row>
    <row r="984" spans="1:74" s="18" customFormat="1" ht="135" hidden="1" customHeight="1">
      <c r="A984" s="60" t="s">
        <v>772</v>
      </c>
      <c r="B984" s="237">
        <v>917</v>
      </c>
      <c r="C984" s="141" t="s">
        <v>67</v>
      </c>
      <c r="D984" s="141" t="s">
        <v>14</v>
      </c>
      <c r="E984" s="238" t="s">
        <v>750</v>
      </c>
      <c r="F984" s="59"/>
      <c r="G984" s="59"/>
      <c r="H984" s="59"/>
      <c r="I984" s="59"/>
      <c r="J984" s="59"/>
      <c r="K984" s="59"/>
      <c r="L984" s="59"/>
      <c r="M984" s="59"/>
      <c r="N984" s="59"/>
      <c r="O984" s="59">
        <f>O985</f>
        <v>0</v>
      </c>
      <c r="P984" s="59">
        <f t="shared" ref="P984:AE985" si="8016">P985</f>
        <v>0</v>
      </c>
      <c r="Q984" s="59">
        <f t="shared" si="8016"/>
        <v>0</v>
      </c>
      <c r="R984" s="59">
        <f t="shared" si="8016"/>
        <v>0</v>
      </c>
      <c r="S984" s="59">
        <f t="shared" si="8016"/>
        <v>10772</v>
      </c>
      <c r="T984" s="59">
        <f t="shared" si="8016"/>
        <v>10233</v>
      </c>
      <c r="U984" s="59">
        <f t="shared" si="8016"/>
        <v>0</v>
      </c>
      <c r="V984" s="59">
        <f t="shared" si="8016"/>
        <v>0</v>
      </c>
      <c r="W984" s="59">
        <f t="shared" si="8016"/>
        <v>10772</v>
      </c>
      <c r="X984" s="59">
        <f t="shared" si="8016"/>
        <v>10233</v>
      </c>
      <c r="Y984" s="59">
        <f t="shared" si="8016"/>
        <v>0</v>
      </c>
      <c r="Z984" s="59">
        <f t="shared" si="8016"/>
        <v>0</v>
      </c>
      <c r="AA984" s="59">
        <f t="shared" si="8016"/>
        <v>-10772</v>
      </c>
      <c r="AB984" s="59">
        <f t="shared" si="8016"/>
        <v>-10233</v>
      </c>
      <c r="AC984" s="59">
        <f t="shared" si="8016"/>
        <v>0</v>
      </c>
      <c r="AD984" s="59">
        <f t="shared" si="8016"/>
        <v>0</v>
      </c>
      <c r="AE984" s="59">
        <f t="shared" si="8016"/>
        <v>0</v>
      </c>
      <c r="AF984" s="59">
        <f t="shared" ref="AA984:AQ985" si="8017">AF985</f>
        <v>0</v>
      </c>
      <c r="AG984" s="59">
        <f t="shared" si="8017"/>
        <v>0</v>
      </c>
      <c r="AH984" s="59">
        <f t="shared" si="8017"/>
        <v>0</v>
      </c>
      <c r="AI984" s="59">
        <f t="shared" si="8017"/>
        <v>0</v>
      </c>
      <c r="AJ984" s="59">
        <f t="shared" si="8017"/>
        <v>0</v>
      </c>
      <c r="AK984" s="59">
        <f t="shared" si="8017"/>
        <v>0</v>
      </c>
      <c r="AL984" s="59">
        <f t="shared" si="8017"/>
        <v>0</v>
      </c>
      <c r="AM984" s="59">
        <f t="shared" si="8017"/>
        <v>0</v>
      </c>
      <c r="AN984" s="59">
        <f t="shared" si="8017"/>
        <v>0</v>
      </c>
      <c r="AO984" s="59">
        <f t="shared" si="8017"/>
        <v>0</v>
      </c>
      <c r="AP984" s="59">
        <f t="shared" si="8017"/>
        <v>0</v>
      </c>
      <c r="AQ984" s="59">
        <f t="shared" si="8017"/>
        <v>0</v>
      </c>
      <c r="AR984" s="59">
        <f t="shared" ref="AQ984:BG985" si="8018">AR985</f>
        <v>0</v>
      </c>
      <c r="AS984" s="59">
        <f t="shared" si="8018"/>
        <v>0</v>
      </c>
      <c r="AT984" s="59">
        <f t="shared" si="8018"/>
        <v>0</v>
      </c>
      <c r="AU984" s="59">
        <f t="shared" si="8018"/>
        <v>0</v>
      </c>
      <c r="AV984" s="59">
        <f t="shared" si="8018"/>
        <v>0</v>
      </c>
      <c r="AW984" s="59">
        <f t="shared" si="8018"/>
        <v>0</v>
      </c>
      <c r="AX984" s="59">
        <f t="shared" si="8018"/>
        <v>0</v>
      </c>
      <c r="AY984" s="59">
        <f t="shared" si="8018"/>
        <v>0</v>
      </c>
      <c r="AZ984" s="59">
        <f t="shared" si="8018"/>
        <v>0</v>
      </c>
      <c r="BA984" s="59">
        <f t="shared" si="8018"/>
        <v>0</v>
      </c>
      <c r="BB984" s="59">
        <f t="shared" si="8018"/>
        <v>0</v>
      </c>
      <c r="BC984" s="59">
        <f t="shared" si="8018"/>
        <v>0</v>
      </c>
      <c r="BD984" s="59">
        <f t="shared" si="8018"/>
        <v>0</v>
      </c>
      <c r="BE984" s="59">
        <f t="shared" si="8018"/>
        <v>0</v>
      </c>
      <c r="BF984" s="59">
        <f t="shared" si="8018"/>
        <v>0</v>
      </c>
      <c r="BG984" s="59">
        <f t="shared" si="8018"/>
        <v>0</v>
      </c>
      <c r="BH984" s="59">
        <f t="shared" ref="BG984:BV985" si="8019">BH985</f>
        <v>0</v>
      </c>
      <c r="BI984" s="59">
        <f t="shared" si="8019"/>
        <v>0</v>
      </c>
      <c r="BJ984" s="59">
        <f t="shared" si="8019"/>
        <v>0</v>
      </c>
      <c r="BK984" s="59">
        <f t="shared" si="8019"/>
        <v>0</v>
      </c>
      <c r="BL984" s="59">
        <f t="shared" si="8019"/>
        <v>0</v>
      </c>
      <c r="BM984" s="59">
        <f t="shared" si="8019"/>
        <v>0</v>
      </c>
      <c r="BN984" s="59">
        <f t="shared" si="8019"/>
        <v>0</v>
      </c>
      <c r="BO984" s="59">
        <f t="shared" si="8019"/>
        <v>0</v>
      </c>
      <c r="BP984" s="59">
        <f t="shared" si="8019"/>
        <v>0</v>
      </c>
      <c r="BQ984" s="59">
        <f t="shared" si="8019"/>
        <v>0</v>
      </c>
      <c r="BR984" s="59">
        <f t="shared" si="8019"/>
        <v>0</v>
      </c>
      <c r="BS984" s="59">
        <f t="shared" si="8019"/>
        <v>0</v>
      </c>
      <c r="BT984" s="59">
        <f t="shared" si="8019"/>
        <v>0</v>
      </c>
      <c r="BU984" s="59">
        <f t="shared" si="8019"/>
        <v>0</v>
      </c>
      <c r="BV984" s="59">
        <f t="shared" si="8019"/>
        <v>0</v>
      </c>
    </row>
    <row r="985" spans="1:74" s="18" customFormat="1" ht="33.6" hidden="1">
      <c r="A985" s="236" t="s">
        <v>32</v>
      </c>
      <c r="B985" s="237">
        <v>917</v>
      </c>
      <c r="C985" s="141" t="s">
        <v>67</v>
      </c>
      <c r="D985" s="141" t="s">
        <v>14</v>
      </c>
      <c r="E985" s="238" t="s">
        <v>750</v>
      </c>
      <c r="F985" s="238" t="s">
        <v>33</v>
      </c>
      <c r="G985" s="59"/>
      <c r="H985" s="59"/>
      <c r="I985" s="59"/>
      <c r="J985" s="59"/>
      <c r="K985" s="59"/>
      <c r="L985" s="59"/>
      <c r="M985" s="59"/>
      <c r="N985" s="59"/>
      <c r="O985" s="59">
        <f>O986</f>
        <v>0</v>
      </c>
      <c r="P985" s="59">
        <f t="shared" si="8016"/>
        <v>0</v>
      </c>
      <c r="Q985" s="59">
        <f t="shared" si="8016"/>
        <v>0</v>
      </c>
      <c r="R985" s="59">
        <f t="shared" si="8016"/>
        <v>0</v>
      </c>
      <c r="S985" s="59">
        <f t="shared" si="8016"/>
        <v>10772</v>
      </c>
      <c r="T985" s="59">
        <f t="shared" si="8016"/>
        <v>10233</v>
      </c>
      <c r="U985" s="59">
        <f t="shared" si="8016"/>
        <v>0</v>
      </c>
      <c r="V985" s="59">
        <f t="shared" si="8016"/>
        <v>0</v>
      </c>
      <c r="W985" s="59">
        <f t="shared" si="8016"/>
        <v>10772</v>
      </c>
      <c r="X985" s="59">
        <f t="shared" si="8016"/>
        <v>10233</v>
      </c>
      <c r="Y985" s="59">
        <f t="shared" si="8016"/>
        <v>0</v>
      </c>
      <c r="Z985" s="59">
        <f t="shared" si="8016"/>
        <v>0</v>
      </c>
      <c r="AA985" s="59">
        <f t="shared" si="8017"/>
        <v>-10772</v>
      </c>
      <c r="AB985" s="59">
        <f t="shared" si="8017"/>
        <v>-10233</v>
      </c>
      <c r="AC985" s="59">
        <f t="shared" si="8017"/>
        <v>0</v>
      </c>
      <c r="AD985" s="59">
        <f t="shared" si="8017"/>
        <v>0</v>
      </c>
      <c r="AE985" s="59">
        <f t="shared" si="8017"/>
        <v>0</v>
      </c>
      <c r="AF985" s="59">
        <f t="shared" si="8017"/>
        <v>0</v>
      </c>
      <c r="AG985" s="59">
        <f t="shared" si="8017"/>
        <v>0</v>
      </c>
      <c r="AH985" s="59">
        <f t="shared" si="8017"/>
        <v>0</v>
      </c>
      <c r="AI985" s="59">
        <f t="shared" si="8017"/>
        <v>0</v>
      </c>
      <c r="AJ985" s="59">
        <f t="shared" si="8017"/>
        <v>0</v>
      </c>
      <c r="AK985" s="59">
        <f t="shared" si="8017"/>
        <v>0</v>
      </c>
      <c r="AL985" s="59">
        <f t="shared" si="8017"/>
        <v>0</v>
      </c>
      <c r="AM985" s="59">
        <f t="shared" si="8017"/>
        <v>0</v>
      </c>
      <c r="AN985" s="59">
        <f t="shared" si="8017"/>
        <v>0</v>
      </c>
      <c r="AO985" s="59">
        <f t="shared" si="8017"/>
        <v>0</v>
      </c>
      <c r="AP985" s="59">
        <f t="shared" si="8017"/>
        <v>0</v>
      </c>
      <c r="AQ985" s="59">
        <f t="shared" si="8018"/>
        <v>0</v>
      </c>
      <c r="AR985" s="59">
        <f t="shared" si="8018"/>
        <v>0</v>
      </c>
      <c r="AS985" s="59">
        <f t="shared" si="8018"/>
        <v>0</v>
      </c>
      <c r="AT985" s="59">
        <f t="shared" si="8018"/>
        <v>0</v>
      </c>
      <c r="AU985" s="59">
        <f t="shared" si="8018"/>
        <v>0</v>
      </c>
      <c r="AV985" s="59">
        <f t="shared" si="8018"/>
        <v>0</v>
      </c>
      <c r="AW985" s="59">
        <f t="shared" si="8018"/>
        <v>0</v>
      </c>
      <c r="AX985" s="59">
        <f t="shared" si="8018"/>
        <v>0</v>
      </c>
      <c r="AY985" s="59">
        <f t="shared" si="8018"/>
        <v>0</v>
      </c>
      <c r="AZ985" s="59">
        <f t="shared" si="8018"/>
        <v>0</v>
      </c>
      <c r="BA985" s="59">
        <f t="shared" si="8018"/>
        <v>0</v>
      </c>
      <c r="BB985" s="59">
        <f t="shared" si="8018"/>
        <v>0</v>
      </c>
      <c r="BC985" s="59">
        <f t="shared" si="8018"/>
        <v>0</v>
      </c>
      <c r="BD985" s="59">
        <f t="shared" si="8018"/>
        <v>0</v>
      </c>
      <c r="BE985" s="59">
        <f t="shared" si="8018"/>
        <v>0</v>
      </c>
      <c r="BF985" s="59">
        <f t="shared" si="8018"/>
        <v>0</v>
      </c>
      <c r="BG985" s="59">
        <f t="shared" si="8019"/>
        <v>0</v>
      </c>
      <c r="BH985" s="59">
        <f t="shared" si="8019"/>
        <v>0</v>
      </c>
      <c r="BI985" s="59">
        <f t="shared" si="8019"/>
        <v>0</v>
      </c>
      <c r="BJ985" s="59">
        <f t="shared" si="8019"/>
        <v>0</v>
      </c>
      <c r="BK985" s="59">
        <f t="shared" si="8019"/>
        <v>0</v>
      </c>
      <c r="BL985" s="59">
        <f t="shared" si="8019"/>
        <v>0</v>
      </c>
      <c r="BM985" s="59">
        <f t="shared" si="8019"/>
        <v>0</v>
      </c>
      <c r="BN985" s="59">
        <f t="shared" si="8019"/>
        <v>0</v>
      </c>
      <c r="BO985" s="59">
        <f t="shared" si="8019"/>
        <v>0</v>
      </c>
      <c r="BP985" s="59">
        <f t="shared" si="8019"/>
        <v>0</v>
      </c>
      <c r="BQ985" s="59">
        <f t="shared" si="8019"/>
        <v>0</v>
      </c>
      <c r="BR985" s="59">
        <f t="shared" si="8019"/>
        <v>0</v>
      </c>
      <c r="BS985" s="59">
        <f t="shared" si="8019"/>
        <v>0</v>
      </c>
      <c r="BT985" s="59">
        <f t="shared" si="8019"/>
        <v>0</v>
      </c>
      <c r="BU985" s="59">
        <f t="shared" si="8019"/>
        <v>0</v>
      </c>
      <c r="BV985" s="59">
        <f t="shared" si="8019"/>
        <v>0</v>
      </c>
    </row>
    <row r="986" spans="1:74" s="18" customFormat="1" hidden="1">
      <c r="A986" s="236" t="s">
        <v>46</v>
      </c>
      <c r="B986" s="237">
        <v>917</v>
      </c>
      <c r="C986" s="141" t="s">
        <v>67</v>
      </c>
      <c r="D986" s="141" t="s">
        <v>14</v>
      </c>
      <c r="E986" s="238" t="s">
        <v>750</v>
      </c>
      <c r="F986" s="59">
        <v>610</v>
      </c>
      <c r="G986" s="59"/>
      <c r="H986" s="59"/>
      <c r="I986" s="59"/>
      <c r="J986" s="59"/>
      <c r="K986" s="59"/>
      <c r="L986" s="59"/>
      <c r="M986" s="59"/>
      <c r="N986" s="59"/>
      <c r="O986" s="59"/>
      <c r="P986" s="59"/>
      <c r="Q986" s="59"/>
      <c r="R986" s="59"/>
      <c r="S986" s="59">
        <v>10772</v>
      </c>
      <c r="T986" s="59">
        <v>10233</v>
      </c>
      <c r="U986" s="59"/>
      <c r="V986" s="59"/>
      <c r="W986" s="59">
        <f>O986+S986</f>
        <v>10772</v>
      </c>
      <c r="X986" s="59">
        <f t="shared" ref="X986" si="8020">P986+T986</f>
        <v>10233</v>
      </c>
      <c r="Y986" s="59">
        <f t="shared" ref="Y986" si="8021">Q986+U986</f>
        <v>0</v>
      </c>
      <c r="Z986" s="59">
        <f t="shared" ref="Z986" si="8022">R986+V986</f>
        <v>0</v>
      </c>
      <c r="AA986" s="59">
        <f>-539-10233</f>
        <v>-10772</v>
      </c>
      <c r="AB986" s="59">
        <v>-10233</v>
      </c>
      <c r="AC986" s="59"/>
      <c r="AD986" s="59"/>
      <c r="AE986" s="59">
        <f>W986+AA986</f>
        <v>0</v>
      </c>
      <c r="AF986" s="59">
        <f t="shared" ref="AF986" si="8023">X986+AB986</f>
        <v>0</v>
      </c>
      <c r="AG986" s="59">
        <f t="shared" ref="AG986" si="8024">Y986+AC986</f>
        <v>0</v>
      </c>
      <c r="AH986" s="59">
        <f t="shared" ref="AH986" si="8025">Z986+AD986</f>
        <v>0</v>
      </c>
      <c r="AI986" s="59"/>
      <c r="AJ986" s="59"/>
      <c r="AK986" s="59"/>
      <c r="AL986" s="59"/>
      <c r="AM986" s="59">
        <f>AE986+AI986</f>
        <v>0</v>
      </c>
      <c r="AN986" s="59">
        <f t="shared" ref="AN986" si="8026">AF986+AJ986</f>
        <v>0</v>
      </c>
      <c r="AO986" s="59">
        <f t="shared" ref="AO986" si="8027">AG986+AK986</f>
        <v>0</v>
      </c>
      <c r="AP986" s="59">
        <f t="shared" ref="AP986" si="8028">AH986+AL986</f>
        <v>0</v>
      </c>
      <c r="AQ986" s="59"/>
      <c r="AR986" s="59"/>
      <c r="AS986" s="59"/>
      <c r="AT986" s="59"/>
      <c r="AU986" s="59">
        <f>AM986+AQ986</f>
        <v>0</v>
      </c>
      <c r="AV986" s="59">
        <f t="shared" ref="AV986" si="8029">AN986+AR986</f>
        <v>0</v>
      </c>
      <c r="AW986" s="59">
        <f t="shared" ref="AW986" si="8030">AO986+AS986</f>
        <v>0</v>
      </c>
      <c r="AX986" s="59">
        <f t="shared" ref="AX986" si="8031">AP986+AT986</f>
        <v>0</v>
      </c>
      <c r="AY986" s="59"/>
      <c r="AZ986" s="59"/>
      <c r="BA986" s="59"/>
      <c r="BB986" s="59"/>
      <c r="BC986" s="59">
        <f>AU986+AY986</f>
        <v>0</v>
      </c>
      <c r="BD986" s="59">
        <f t="shared" ref="BD986" si="8032">AV986+AZ986</f>
        <v>0</v>
      </c>
      <c r="BE986" s="59">
        <f t="shared" ref="BE986" si="8033">AW986+BA986</f>
        <v>0</v>
      </c>
      <c r="BF986" s="59">
        <f t="shared" ref="BF986" si="8034">AX986+BB986</f>
        <v>0</v>
      </c>
      <c r="BG986" s="59"/>
      <c r="BH986" s="59"/>
      <c r="BI986" s="59"/>
      <c r="BJ986" s="59"/>
      <c r="BK986" s="59">
        <f>BC986+BG986</f>
        <v>0</v>
      </c>
      <c r="BL986" s="59">
        <f t="shared" ref="BL986" si="8035">BD986+BH986</f>
        <v>0</v>
      </c>
      <c r="BM986" s="59">
        <f t="shared" ref="BM986" si="8036">BE986+BI986</f>
        <v>0</v>
      </c>
      <c r="BN986" s="59">
        <f t="shared" ref="BN986" si="8037">BF986+BJ986</f>
        <v>0</v>
      </c>
      <c r="BO986" s="59"/>
      <c r="BP986" s="59"/>
      <c r="BQ986" s="59"/>
      <c r="BR986" s="59"/>
      <c r="BS986" s="59">
        <f>BK986+BO986</f>
        <v>0</v>
      </c>
      <c r="BT986" s="59">
        <f t="shared" ref="BT986" si="8038">BL986+BP986</f>
        <v>0</v>
      </c>
      <c r="BU986" s="59">
        <f t="shared" ref="BU986" si="8039">BM986+BQ986</f>
        <v>0</v>
      </c>
      <c r="BV986" s="59">
        <f t="shared" ref="BV986" si="8040">BN986+BR986</f>
        <v>0</v>
      </c>
    </row>
    <row r="987" spans="1:74" s="18" customFormat="1" ht="68.400000000000006" hidden="1">
      <c r="A987" s="140" t="s">
        <v>540</v>
      </c>
      <c r="B987" s="141" t="s">
        <v>130</v>
      </c>
      <c r="C987" s="141" t="s">
        <v>67</v>
      </c>
      <c r="D987" s="141" t="s">
        <v>14</v>
      </c>
      <c r="E987" s="142" t="s">
        <v>407</v>
      </c>
      <c r="F987" s="59"/>
      <c r="G987" s="59">
        <f>G988</f>
        <v>0</v>
      </c>
      <c r="H987" s="59">
        <f t="shared" ref="H987:W988" si="8041">H988</f>
        <v>0</v>
      </c>
      <c r="I987" s="59">
        <f t="shared" si="8041"/>
        <v>0</v>
      </c>
      <c r="J987" s="59">
        <f t="shared" si="8041"/>
        <v>0</v>
      </c>
      <c r="K987" s="59">
        <f t="shared" si="8041"/>
        <v>0</v>
      </c>
      <c r="L987" s="59">
        <f t="shared" si="8041"/>
        <v>0</v>
      </c>
      <c r="M987" s="59">
        <f t="shared" si="8041"/>
        <v>0</v>
      </c>
      <c r="N987" s="59">
        <f t="shared" si="8041"/>
        <v>0</v>
      </c>
      <c r="O987" s="59">
        <f t="shared" si="8041"/>
        <v>0</v>
      </c>
      <c r="P987" s="59">
        <f t="shared" si="8041"/>
        <v>0</v>
      </c>
      <c r="Q987" s="59">
        <f t="shared" si="8041"/>
        <v>0</v>
      </c>
      <c r="R987" s="59">
        <f t="shared" si="8041"/>
        <v>0</v>
      </c>
      <c r="S987" s="148">
        <f t="shared" si="8041"/>
        <v>0</v>
      </c>
      <c r="T987" s="148">
        <f t="shared" si="8041"/>
        <v>0</v>
      </c>
      <c r="U987" s="148">
        <f t="shared" si="8041"/>
        <v>0</v>
      </c>
      <c r="V987" s="148">
        <f t="shared" si="8041"/>
        <v>0</v>
      </c>
      <c r="W987" s="59">
        <f t="shared" si="8041"/>
        <v>0</v>
      </c>
      <c r="X987" s="59">
        <f t="shared" ref="S987:AI988" si="8042">X988</f>
        <v>0</v>
      </c>
      <c r="Y987" s="59">
        <f t="shared" si="8042"/>
        <v>0</v>
      </c>
      <c r="Z987" s="59">
        <f t="shared" si="8042"/>
        <v>0</v>
      </c>
      <c r="AA987" s="148">
        <f t="shared" si="8042"/>
        <v>0</v>
      </c>
      <c r="AB987" s="148">
        <f t="shared" si="8042"/>
        <v>0</v>
      </c>
      <c r="AC987" s="148">
        <f t="shared" si="8042"/>
        <v>0</v>
      </c>
      <c r="AD987" s="148">
        <f t="shared" si="8042"/>
        <v>0</v>
      </c>
      <c r="AE987" s="59">
        <f t="shared" si="8042"/>
        <v>0</v>
      </c>
      <c r="AF987" s="59">
        <f t="shared" si="8042"/>
        <v>0</v>
      </c>
      <c r="AG987" s="59">
        <f t="shared" si="8042"/>
        <v>0</v>
      </c>
      <c r="AH987" s="59">
        <f t="shared" si="8042"/>
        <v>0</v>
      </c>
      <c r="AI987" s="148">
        <f t="shared" si="8042"/>
        <v>0</v>
      </c>
      <c r="AJ987" s="148">
        <f t="shared" ref="AI987:AY988" si="8043">AJ988</f>
        <v>0</v>
      </c>
      <c r="AK987" s="148">
        <f t="shared" si="8043"/>
        <v>0</v>
      </c>
      <c r="AL987" s="148">
        <f t="shared" si="8043"/>
        <v>0</v>
      </c>
      <c r="AM987" s="59">
        <f t="shared" si="8043"/>
        <v>0</v>
      </c>
      <c r="AN987" s="59">
        <f t="shared" si="8043"/>
        <v>0</v>
      </c>
      <c r="AO987" s="59">
        <f t="shared" si="8043"/>
        <v>0</v>
      </c>
      <c r="AP987" s="59">
        <f t="shared" si="8043"/>
        <v>0</v>
      </c>
      <c r="AQ987" s="148">
        <f t="shared" si="8043"/>
        <v>0</v>
      </c>
      <c r="AR987" s="148">
        <f t="shared" si="8043"/>
        <v>0</v>
      </c>
      <c r="AS987" s="148">
        <f t="shared" si="8043"/>
        <v>0</v>
      </c>
      <c r="AT987" s="148">
        <f t="shared" si="8043"/>
        <v>0</v>
      </c>
      <c r="AU987" s="59">
        <f t="shared" si="8043"/>
        <v>0</v>
      </c>
      <c r="AV987" s="59">
        <f t="shared" si="8043"/>
        <v>0</v>
      </c>
      <c r="AW987" s="59">
        <f t="shared" si="8043"/>
        <v>0</v>
      </c>
      <c r="AX987" s="59">
        <f t="shared" si="8043"/>
        <v>0</v>
      </c>
      <c r="AY987" s="148">
        <f t="shared" si="8043"/>
        <v>0</v>
      </c>
      <c r="AZ987" s="148">
        <f t="shared" ref="AY987:BO988" si="8044">AZ988</f>
        <v>0</v>
      </c>
      <c r="BA987" s="148">
        <f t="shared" si="8044"/>
        <v>0</v>
      </c>
      <c r="BB987" s="148">
        <f t="shared" si="8044"/>
        <v>0</v>
      </c>
      <c r="BC987" s="59">
        <f t="shared" si="8044"/>
        <v>0</v>
      </c>
      <c r="BD987" s="59">
        <f t="shared" si="8044"/>
        <v>0</v>
      </c>
      <c r="BE987" s="59">
        <f t="shared" si="8044"/>
        <v>0</v>
      </c>
      <c r="BF987" s="59">
        <f t="shared" si="8044"/>
        <v>0</v>
      </c>
      <c r="BG987" s="148">
        <f t="shared" si="8044"/>
        <v>0</v>
      </c>
      <c r="BH987" s="148">
        <f t="shared" si="8044"/>
        <v>0</v>
      </c>
      <c r="BI987" s="148">
        <f t="shared" si="8044"/>
        <v>0</v>
      </c>
      <c r="BJ987" s="148">
        <f t="shared" si="8044"/>
        <v>0</v>
      </c>
      <c r="BK987" s="59">
        <f t="shared" si="8044"/>
        <v>0</v>
      </c>
      <c r="BL987" s="59">
        <f t="shared" si="8044"/>
        <v>0</v>
      </c>
      <c r="BM987" s="59">
        <f t="shared" si="8044"/>
        <v>0</v>
      </c>
      <c r="BN987" s="59">
        <f t="shared" si="8044"/>
        <v>0</v>
      </c>
      <c r="BO987" s="148">
        <f t="shared" si="8044"/>
        <v>0</v>
      </c>
      <c r="BP987" s="148">
        <f t="shared" ref="BO987:BV988" si="8045">BP988</f>
        <v>0</v>
      </c>
      <c r="BQ987" s="148">
        <f t="shared" si="8045"/>
        <v>0</v>
      </c>
      <c r="BR987" s="148">
        <f t="shared" si="8045"/>
        <v>0</v>
      </c>
      <c r="BS987" s="59">
        <f t="shared" si="8045"/>
        <v>0</v>
      </c>
      <c r="BT987" s="59">
        <f t="shared" si="8045"/>
        <v>0</v>
      </c>
      <c r="BU987" s="59">
        <f t="shared" si="8045"/>
        <v>0</v>
      </c>
      <c r="BV987" s="59">
        <f t="shared" si="8045"/>
        <v>0</v>
      </c>
    </row>
    <row r="988" spans="1:74" s="18" customFormat="1" ht="33.6" hidden="1">
      <c r="A988" s="140" t="s">
        <v>32</v>
      </c>
      <c r="B988" s="141" t="s">
        <v>130</v>
      </c>
      <c r="C988" s="141" t="s">
        <v>67</v>
      </c>
      <c r="D988" s="141" t="s">
        <v>14</v>
      </c>
      <c r="E988" s="142" t="s">
        <v>407</v>
      </c>
      <c r="F988" s="141" t="s">
        <v>33</v>
      </c>
      <c r="G988" s="59">
        <f>G989</f>
        <v>0</v>
      </c>
      <c r="H988" s="59">
        <f t="shared" si="8041"/>
        <v>0</v>
      </c>
      <c r="I988" s="59">
        <f t="shared" si="8041"/>
        <v>0</v>
      </c>
      <c r="J988" s="59">
        <f t="shared" si="8041"/>
        <v>0</v>
      </c>
      <c r="K988" s="59">
        <f t="shared" si="8041"/>
        <v>0</v>
      </c>
      <c r="L988" s="59">
        <f t="shared" si="8041"/>
        <v>0</v>
      </c>
      <c r="M988" s="59">
        <f t="shared" si="8041"/>
        <v>0</v>
      </c>
      <c r="N988" s="59">
        <f t="shared" si="8041"/>
        <v>0</v>
      </c>
      <c r="O988" s="59">
        <f t="shared" si="8041"/>
        <v>0</v>
      </c>
      <c r="P988" s="59">
        <f t="shared" si="8041"/>
        <v>0</v>
      </c>
      <c r="Q988" s="59">
        <f t="shared" si="8041"/>
        <v>0</v>
      </c>
      <c r="R988" s="59">
        <f t="shared" si="8041"/>
        <v>0</v>
      </c>
      <c r="S988" s="148">
        <f t="shared" si="8042"/>
        <v>0</v>
      </c>
      <c r="T988" s="148">
        <f t="shared" si="8042"/>
        <v>0</v>
      </c>
      <c r="U988" s="148">
        <f t="shared" si="8042"/>
        <v>0</v>
      </c>
      <c r="V988" s="148">
        <f t="shared" si="8042"/>
        <v>0</v>
      </c>
      <c r="W988" s="59">
        <f t="shared" si="8042"/>
        <v>0</v>
      </c>
      <c r="X988" s="59">
        <f t="shared" si="8042"/>
        <v>0</v>
      </c>
      <c r="Y988" s="59">
        <f t="shared" si="8042"/>
        <v>0</v>
      </c>
      <c r="Z988" s="59">
        <f t="shared" si="8042"/>
        <v>0</v>
      </c>
      <c r="AA988" s="148">
        <f t="shared" si="8042"/>
        <v>0</v>
      </c>
      <c r="AB988" s="148">
        <f t="shared" si="8042"/>
        <v>0</v>
      </c>
      <c r="AC988" s="148">
        <f t="shared" si="8042"/>
        <v>0</v>
      </c>
      <c r="AD988" s="148">
        <f t="shared" si="8042"/>
        <v>0</v>
      </c>
      <c r="AE988" s="59">
        <f t="shared" si="8042"/>
        <v>0</v>
      </c>
      <c r="AF988" s="59">
        <f t="shared" si="8042"/>
        <v>0</v>
      </c>
      <c r="AG988" s="59">
        <f t="shared" si="8042"/>
        <v>0</v>
      </c>
      <c r="AH988" s="59">
        <f t="shared" si="8042"/>
        <v>0</v>
      </c>
      <c r="AI988" s="148">
        <f t="shared" si="8043"/>
        <v>0</v>
      </c>
      <c r="AJ988" s="148">
        <f t="shared" si="8043"/>
        <v>0</v>
      </c>
      <c r="AK988" s="148">
        <f t="shared" si="8043"/>
        <v>0</v>
      </c>
      <c r="AL988" s="148">
        <f t="shared" si="8043"/>
        <v>0</v>
      </c>
      <c r="AM988" s="59">
        <f t="shared" si="8043"/>
        <v>0</v>
      </c>
      <c r="AN988" s="59">
        <f t="shared" si="8043"/>
        <v>0</v>
      </c>
      <c r="AO988" s="59">
        <f t="shared" si="8043"/>
        <v>0</v>
      </c>
      <c r="AP988" s="59">
        <f t="shared" si="8043"/>
        <v>0</v>
      </c>
      <c r="AQ988" s="148">
        <f t="shared" si="8043"/>
        <v>0</v>
      </c>
      <c r="AR988" s="148">
        <f t="shared" si="8043"/>
        <v>0</v>
      </c>
      <c r="AS988" s="148">
        <f t="shared" si="8043"/>
        <v>0</v>
      </c>
      <c r="AT988" s="148">
        <f t="shared" si="8043"/>
        <v>0</v>
      </c>
      <c r="AU988" s="59">
        <f t="shared" si="8043"/>
        <v>0</v>
      </c>
      <c r="AV988" s="59">
        <f t="shared" si="8043"/>
        <v>0</v>
      </c>
      <c r="AW988" s="59">
        <f t="shared" si="8043"/>
        <v>0</v>
      </c>
      <c r="AX988" s="59">
        <f t="shared" si="8043"/>
        <v>0</v>
      </c>
      <c r="AY988" s="148">
        <f t="shared" si="8044"/>
        <v>0</v>
      </c>
      <c r="AZ988" s="148">
        <f t="shared" si="8044"/>
        <v>0</v>
      </c>
      <c r="BA988" s="148">
        <f t="shared" si="8044"/>
        <v>0</v>
      </c>
      <c r="BB988" s="148">
        <f t="shared" si="8044"/>
        <v>0</v>
      </c>
      <c r="BC988" s="59">
        <f t="shared" si="8044"/>
        <v>0</v>
      </c>
      <c r="BD988" s="59">
        <f t="shared" si="8044"/>
        <v>0</v>
      </c>
      <c r="BE988" s="59">
        <f t="shared" si="8044"/>
        <v>0</v>
      </c>
      <c r="BF988" s="59">
        <f t="shared" si="8044"/>
        <v>0</v>
      </c>
      <c r="BG988" s="148">
        <f t="shared" si="8044"/>
        <v>0</v>
      </c>
      <c r="BH988" s="148">
        <f t="shared" si="8044"/>
        <v>0</v>
      </c>
      <c r="BI988" s="148">
        <f t="shared" si="8044"/>
        <v>0</v>
      </c>
      <c r="BJ988" s="148">
        <f t="shared" si="8044"/>
        <v>0</v>
      </c>
      <c r="BK988" s="59">
        <f t="shared" si="8044"/>
        <v>0</v>
      </c>
      <c r="BL988" s="59">
        <f t="shared" si="8044"/>
        <v>0</v>
      </c>
      <c r="BM988" s="59">
        <f t="shared" si="8044"/>
        <v>0</v>
      </c>
      <c r="BN988" s="59">
        <f t="shared" si="8044"/>
        <v>0</v>
      </c>
      <c r="BO988" s="148">
        <f t="shared" si="8045"/>
        <v>0</v>
      </c>
      <c r="BP988" s="148">
        <f t="shared" si="8045"/>
        <v>0</v>
      </c>
      <c r="BQ988" s="148">
        <f t="shared" si="8045"/>
        <v>0</v>
      </c>
      <c r="BR988" s="148">
        <f t="shared" si="8045"/>
        <v>0</v>
      </c>
      <c r="BS988" s="59">
        <f t="shared" si="8045"/>
        <v>0</v>
      </c>
      <c r="BT988" s="59">
        <f t="shared" si="8045"/>
        <v>0</v>
      </c>
      <c r="BU988" s="59">
        <f t="shared" si="8045"/>
        <v>0</v>
      </c>
      <c r="BV988" s="59">
        <f t="shared" si="8045"/>
        <v>0</v>
      </c>
    </row>
    <row r="989" spans="1:74" s="18" customFormat="1" hidden="1">
      <c r="A989" s="140" t="s">
        <v>46</v>
      </c>
      <c r="B989" s="141" t="s">
        <v>130</v>
      </c>
      <c r="C989" s="141" t="s">
        <v>67</v>
      </c>
      <c r="D989" s="141" t="s">
        <v>14</v>
      </c>
      <c r="E989" s="142" t="s">
        <v>407</v>
      </c>
      <c r="F989" s="59">
        <v>610</v>
      </c>
      <c r="G989" s="59"/>
      <c r="H989" s="59"/>
      <c r="I989" s="59"/>
      <c r="J989" s="59"/>
      <c r="K989" s="59"/>
      <c r="L989" s="59"/>
      <c r="M989" s="59"/>
      <c r="N989" s="59"/>
      <c r="O989" s="59">
        <f>G989+K989</f>
        <v>0</v>
      </c>
      <c r="P989" s="59">
        <f t="shared" ref="P989" si="8046">H989+L989</f>
        <v>0</v>
      </c>
      <c r="Q989" s="59">
        <f t="shared" ref="Q989" si="8047">I989+M989</f>
        <v>0</v>
      </c>
      <c r="R989" s="59">
        <f t="shared" ref="R989" si="8048">J989+N989</f>
        <v>0</v>
      </c>
      <c r="S989" s="148"/>
      <c r="T989" s="148"/>
      <c r="U989" s="148"/>
      <c r="V989" s="148"/>
      <c r="W989" s="59">
        <f>O989+S989</f>
        <v>0</v>
      </c>
      <c r="X989" s="59">
        <f t="shared" ref="X989" si="8049">P989+T989</f>
        <v>0</v>
      </c>
      <c r="Y989" s="59">
        <f t="shared" ref="Y989" si="8050">Q989+U989</f>
        <v>0</v>
      </c>
      <c r="Z989" s="59">
        <f t="shared" ref="Z989" si="8051">R989+V989</f>
        <v>0</v>
      </c>
      <c r="AA989" s="148"/>
      <c r="AB989" s="148"/>
      <c r="AC989" s="148"/>
      <c r="AD989" s="148"/>
      <c r="AE989" s="59">
        <f>W989+AA989</f>
        <v>0</v>
      </c>
      <c r="AF989" s="59">
        <f t="shared" ref="AF989" si="8052">X989+AB989</f>
        <v>0</v>
      </c>
      <c r="AG989" s="59">
        <f t="shared" ref="AG989" si="8053">Y989+AC989</f>
        <v>0</v>
      </c>
      <c r="AH989" s="59">
        <f t="shared" ref="AH989" si="8054">Z989+AD989</f>
        <v>0</v>
      </c>
      <c r="AI989" s="148"/>
      <c r="AJ989" s="148"/>
      <c r="AK989" s="148"/>
      <c r="AL989" s="148"/>
      <c r="AM989" s="59">
        <f>AE989+AI989</f>
        <v>0</v>
      </c>
      <c r="AN989" s="59">
        <f t="shared" ref="AN989" si="8055">AF989+AJ989</f>
        <v>0</v>
      </c>
      <c r="AO989" s="59">
        <f t="shared" ref="AO989" si="8056">AG989+AK989</f>
        <v>0</v>
      </c>
      <c r="AP989" s="59">
        <f t="shared" ref="AP989" si="8057">AH989+AL989</f>
        <v>0</v>
      </c>
      <c r="AQ989" s="148"/>
      <c r="AR989" s="148"/>
      <c r="AS989" s="148"/>
      <c r="AT989" s="148"/>
      <c r="AU989" s="59">
        <f>AM989+AQ989</f>
        <v>0</v>
      </c>
      <c r="AV989" s="59">
        <f t="shared" ref="AV989" si="8058">AN989+AR989</f>
        <v>0</v>
      </c>
      <c r="AW989" s="59">
        <f t="shared" ref="AW989" si="8059">AO989+AS989</f>
        <v>0</v>
      </c>
      <c r="AX989" s="59">
        <f t="shared" ref="AX989" si="8060">AP989+AT989</f>
        <v>0</v>
      </c>
      <c r="AY989" s="148"/>
      <c r="AZ989" s="148"/>
      <c r="BA989" s="148"/>
      <c r="BB989" s="148"/>
      <c r="BC989" s="59">
        <f>AU989+AY989</f>
        <v>0</v>
      </c>
      <c r="BD989" s="59">
        <f t="shared" ref="BD989" si="8061">AV989+AZ989</f>
        <v>0</v>
      </c>
      <c r="BE989" s="59">
        <f t="shared" ref="BE989" si="8062">AW989+BA989</f>
        <v>0</v>
      </c>
      <c r="BF989" s="59">
        <f t="shared" ref="BF989" si="8063">AX989+BB989</f>
        <v>0</v>
      </c>
      <c r="BG989" s="148"/>
      <c r="BH989" s="148"/>
      <c r="BI989" s="148"/>
      <c r="BJ989" s="148"/>
      <c r="BK989" s="59">
        <f>BC989+BG989</f>
        <v>0</v>
      </c>
      <c r="BL989" s="59">
        <f t="shared" ref="BL989" si="8064">BD989+BH989</f>
        <v>0</v>
      </c>
      <c r="BM989" s="59">
        <f t="shared" ref="BM989" si="8065">BE989+BI989</f>
        <v>0</v>
      </c>
      <c r="BN989" s="59">
        <f t="shared" ref="BN989" si="8066">BF989+BJ989</f>
        <v>0</v>
      </c>
      <c r="BO989" s="148"/>
      <c r="BP989" s="148"/>
      <c r="BQ989" s="148"/>
      <c r="BR989" s="148"/>
      <c r="BS989" s="59">
        <f>BK989+BO989</f>
        <v>0</v>
      </c>
      <c r="BT989" s="59">
        <f t="shared" ref="BT989" si="8067">BL989+BP989</f>
        <v>0</v>
      </c>
      <c r="BU989" s="59">
        <f t="shared" ref="BU989" si="8068">BM989+BQ989</f>
        <v>0</v>
      </c>
      <c r="BV989" s="59">
        <f t="shared" ref="BV989" si="8069">BN989+BR989</f>
        <v>0</v>
      </c>
    </row>
    <row r="990" spans="1:74" s="18" customFormat="1" ht="68.400000000000006" hidden="1">
      <c r="A990" s="140" t="s">
        <v>540</v>
      </c>
      <c r="B990" s="141" t="s">
        <v>130</v>
      </c>
      <c r="C990" s="141" t="s">
        <v>67</v>
      </c>
      <c r="D990" s="141" t="s">
        <v>14</v>
      </c>
      <c r="E990" s="142" t="s">
        <v>405</v>
      </c>
      <c r="F990" s="59"/>
      <c r="G990" s="59">
        <f>G991</f>
        <v>0</v>
      </c>
      <c r="H990" s="59">
        <f t="shared" ref="H990:W991" si="8070">H991</f>
        <v>0</v>
      </c>
      <c r="I990" s="59">
        <f t="shared" si="8070"/>
        <v>0</v>
      </c>
      <c r="J990" s="59">
        <f t="shared" si="8070"/>
        <v>0</v>
      </c>
      <c r="K990" s="59">
        <f t="shared" si="8070"/>
        <v>0</v>
      </c>
      <c r="L990" s="59">
        <f t="shared" si="8070"/>
        <v>0</v>
      </c>
      <c r="M990" s="59">
        <f t="shared" si="8070"/>
        <v>0</v>
      </c>
      <c r="N990" s="59">
        <f t="shared" si="8070"/>
        <v>0</v>
      </c>
      <c r="O990" s="59">
        <f t="shared" si="8070"/>
        <v>0</v>
      </c>
      <c r="P990" s="59">
        <f t="shared" si="8070"/>
        <v>0</v>
      </c>
      <c r="Q990" s="59">
        <f t="shared" si="8070"/>
        <v>0</v>
      </c>
      <c r="R990" s="59">
        <f t="shared" si="8070"/>
        <v>0</v>
      </c>
      <c r="S990" s="148">
        <f t="shared" si="8070"/>
        <v>0</v>
      </c>
      <c r="T990" s="148">
        <f t="shared" si="8070"/>
        <v>0</v>
      </c>
      <c r="U990" s="148">
        <f t="shared" si="8070"/>
        <v>0</v>
      </c>
      <c r="V990" s="148">
        <f t="shared" si="8070"/>
        <v>0</v>
      </c>
      <c r="W990" s="59">
        <f t="shared" si="8070"/>
        <v>0</v>
      </c>
      <c r="X990" s="59">
        <f t="shared" ref="S990:AI991" si="8071">X991</f>
        <v>0</v>
      </c>
      <c r="Y990" s="59">
        <f t="shared" si="8071"/>
        <v>0</v>
      </c>
      <c r="Z990" s="59">
        <f t="shared" si="8071"/>
        <v>0</v>
      </c>
      <c r="AA990" s="148">
        <f t="shared" si="8071"/>
        <v>0</v>
      </c>
      <c r="AB990" s="148">
        <f t="shared" si="8071"/>
        <v>0</v>
      </c>
      <c r="AC990" s="148">
        <f t="shared" si="8071"/>
        <v>0</v>
      </c>
      <c r="AD990" s="148">
        <f t="shared" si="8071"/>
        <v>0</v>
      </c>
      <c r="AE990" s="59">
        <f t="shared" si="8071"/>
        <v>0</v>
      </c>
      <c r="AF990" s="59">
        <f t="shared" si="8071"/>
        <v>0</v>
      </c>
      <c r="AG990" s="59">
        <f t="shared" si="8071"/>
        <v>0</v>
      </c>
      <c r="AH990" s="59">
        <f t="shared" si="8071"/>
        <v>0</v>
      </c>
      <c r="AI990" s="148">
        <f t="shared" si="8071"/>
        <v>0</v>
      </c>
      <c r="AJ990" s="148">
        <f t="shared" ref="AI990:AY991" si="8072">AJ991</f>
        <v>0</v>
      </c>
      <c r="AK990" s="148">
        <f t="shared" si="8072"/>
        <v>0</v>
      </c>
      <c r="AL990" s="148">
        <f t="shared" si="8072"/>
        <v>0</v>
      </c>
      <c r="AM990" s="59">
        <f t="shared" si="8072"/>
        <v>0</v>
      </c>
      <c r="AN990" s="59">
        <f t="shared" si="8072"/>
        <v>0</v>
      </c>
      <c r="AO990" s="59">
        <f t="shared" si="8072"/>
        <v>0</v>
      </c>
      <c r="AP990" s="59">
        <f t="shared" si="8072"/>
        <v>0</v>
      </c>
      <c r="AQ990" s="148">
        <f t="shared" si="8072"/>
        <v>0</v>
      </c>
      <c r="AR990" s="148">
        <f t="shared" si="8072"/>
        <v>0</v>
      </c>
      <c r="AS990" s="148">
        <f t="shared" si="8072"/>
        <v>0</v>
      </c>
      <c r="AT990" s="148">
        <f t="shared" si="8072"/>
        <v>0</v>
      </c>
      <c r="AU990" s="59">
        <f t="shared" si="8072"/>
        <v>0</v>
      </c>
      <c r="AV990" s="59">
        <f t="shared" si="8072"/>
        <v>0</v>
      </c>
      <c r="AW990" s="59">
        <f t="shared" si="8072"/>
        <v>0</v>
      </c>
      <c r="AX990" s="59">
        <f t="shared" si="8072"/>
        <v>0</v>
      </c>
      <c r="AY990" s="148">
        <f t="shared" si="8072"/>
        <v>0</v>
      </c>
      <c r="AZ990" s="148">
        <f t="shared" ref="AY990:BO991" si="8073">AZ991</f>
        <v>0</v>
      </c>
      <c r="BA990" s="148">
        <f t="shared" si="8073"/>
        <v>0</v>
      </c>
      <c r="BB990" s="148">
        <f t="shared" si="8073"/>
        <v>0</v>
      </c>
      <c r="BC990" s="59">
        <f t="shared" si="8073"/>
        <v>0</v>
      </c>
      <c r="BD990" s="59">
        <f t="shared" si="8073"/>
        <v>0</v>
      </c>
      <c r="BE990" s="59">
        <f t="shared" si="8073"/>
        <v>0</v>
      </c>
      <c r="BF990" s="59">
        <f t="shared" si="8073"/>
        <v>0</v>
      </c>
      <c r="BG990" s="148">
        <f t="shared" si="8073"/>
        <v>0</v>
      </c>
      <c r="BH990" s="148">
        <f t="shared" si="8073"/>
        <v>0</v>
      </c>
      <c r="BI990" s="148">
        <f t="shared" si="8073"/>
        <v>0</v>
      </c>
      <c r="BJ990" s="148">
        <f t="shared" si="8073"/>
        <v>0</v>
      </c>
      <c r="BK990" s="59">
        <f t="shared" si="8073"/>
        <v>0</v>
      </c>
      <c r="BL990" s="59">
        <f t="shared" si="8073"/>
        <v>0</v>
      </c>
      <c r="BM990" s="59">
        <f t="shared" si="8073"/>
        <v>0</v>
      </c>
      <c r="BN990" s="59">
        <f t="shared" si="8073"/>
        <v>0</v>
      </c>
      <c r="BO990" s="148">
        <f t="shared" si="8073"/>
        <v>0</v>
      </c>
      <c r="BP990" s="148">
        <f t="shared" ref="BO990:BV991" si="8074">BP991</f>
        <v>0</v>
      </c>
      <c r="BQ990" s="148">
        <f t="shared" si="8074"/>
        <v>0</v>
      </c>
      <c r="BR990" s="148">
        <f t="shared" si="8074"/>
        <v>0</v>
      </c>
      <c r="BS990" s="59">
        <f t="shared" si="8074"/>
        <v>0</v>
      </c>
      <c r="BT990" s="59">
        <f t="shared" si="8074"/>
        <v>0</v>
      </c>
      <c r="BU990" s="59">
        <f t="shared" si="8074"/>
        <v>0</v>
      </c>
      <c r="BV990" s="59">
        <f t="shared" si="8074"/>
        <v>0</v>
      </c>
    </row>
    <row r="991" spans="1:74" s="18" customFormat="1" ht="33.6" hidden="1">
      <c r="A991" s="140" t="s">
        <v>32</v>
      </c>
      <c r="B991" s="141" t="s">
        <v>130</v>
      </c>
      <c r="C991" s="141" t="s">
        <v>67</v>
      </c>
      <c r="D991" s="141" t="s">
        <v>14</v>
      </c>
      <c r="E991" s="142" t="s">
        <v>405</v>
      </c>
      <c r="F991" s="141" t="s">
        <v>33</v>
      </c>
      <c r="G991" s="59">
        <f>G992</f>
        <v>0</v>
      </c>
      <c r="H991" s="59">
        <f t="shared" si="8070"/>
        <v>0</v>
      </c>
      <c r="I991" s="59">
        <f t="shared" si="8070"/>
        <v>0</v>
      </c>
      <c r="J991" s="59">
        <f t="shared" si="8070"/>
        <v>0</v>
      </c>
      <c r="K991" s="59">
        <f t="shared" si="8070"/>
        <v>0</v>
      </c>
      <c r="L991" s="59">
        <f t="shared" si="8070"/>
        <v>0</v>
      </c>
      <c r="M991" s="59">
        <f t="shared" si="8070"/>
        <v>0</v>
      </c>
      <c r="N991" s="59">
        <f t="shared" si="8070"/>
        <v>0</v>
      </c>
      <c r="O991" s="59">
        <f t="shared" si="8070"/>
        <v>0</v>
      </c>
      <c r="P991" s="59">
        <f t="shared" si="8070"/>
        <v>0</v>
      </c>
      <c r="Q991" s="59">
        <f t="shared" si="8070"/>
        <v>0</v>
      </c>
      <c r="R991" s="59">
        <f t="shared" si="8070"/>
        <v>0</v>
      </c>
      <c r="S991" s="148">
        <f t="shared" si="8071"/>
        <v>0</v>
      </c>
      <c r="T991" s="148">
        <f t="shared" si="8071"/>
        <v>0</v>
      </c>
      <c r="U991" s="148">
        <f t="shared" si="8071"/>
        <v>0</v>
      </c>
      <c r="V991" s="148">
        <f t="shared" si="8071"/>
        <v>0</v>
      </c>
      <c r="W991" s="59">
        <f t="shared" si="8071"/>
        <v>0</v>
      </c>
      <c r="X991" s="59">
        <f t="shared" si="8071"/>
        <v>0</v>
      </c>
      <c r="Y991" s="59">
        <f t="shared" si="8071"/>
        <v>0</v>
      </c>
      <c r="Z991" s="59">
        <f t="shared" si="8071"/>
        <v>0</v>
      </c>
      <c r="AA991" s="148">
        <f t="shared" si="8071"/>
        <v>0</v>
      </c>
      <c r="AB991" s="148">
        <f t="shared" si="8071"/>
        <v>0</v>
      </c>
      <c r="AC991" s="148">
        <f t="shared" si="8071"/>
        <v>0</v>
      </c>
      <c r="AD991" s="148">
        <f t="shared" si="8071"/>
        <v>0</v>
      </c>
      <c r="AE991" s="59">
        <f t="shared" si="8071"/>
        <v>0</v>
      </c>
      <c r="AF991" s="59">
        <f t="shared" si="8071"/>
        <v>0</v>
      </c>
      <c r="AG991" s="59">
        <f t="shared" si="8071"/>
        <v>0</v>
      </c>
      <c r="AH991" s="59">
        <f t="shared" si="8071"/>
        <v>0</v>
      </c>
      <c r="AI991" s="148">
        <f t="shared" si="8072"/>
        <v>0</v>
      </c>
      <c r="AJ991" s="148">
        <f t="shared" si="8072"/>
        <v>0</v>
      </c>
      <c r="AK991" s="148">
        <f t="shared" si="8072"/>
        <v>0</v>
      </c>
      <c r="AL991" s="148">
        <f t="shared" si="8072"/>
        <v>0</v>
      </c>
      <c r="AM991" s="59">
        <f t="shared" si="8072"/>
        <v>0</v>
      </c>
      <c r="AN991" s="59">
        <f t="shared" si="8072"/>
        <v>0</v>
      </c>
      <c r="AO991" s="59">
        <f t="shared" si="8072"/>
        <v>0</v>
      </c>
      <c r="AP991" s="59">
        <f t="shared" si="8072"/>
        <v>0</v>
      </c>
      <c r="AQ991" s="148">
        <f t="shared" si="8072"/>
        <v>0</v>
      </c>
      <c r="AR991" s="148">
        <f t="shared" si="8072"/>
        <v>0</v>
      </c>
      <c r="AS991" s="148">
        <f t="shared" si="8072"/>
        <v>0</v>
      </c>
      <c r="AT991" s="148">
        <f t="shared" si="8072"/>
        <v>0</v>
      </c>
      <c r="AU991" s="59">
        <f t="shared" si="8072"/>
        <v>0</v>
      </c>
      <c r="AV991" s="59">
        <f t="shared" si="8072"/>
        <v>0</v>
      </c>
      <c r="AW991" s="59">
        <f t="shared" si="8072"/>
        <v>0</v>
      </c>
      <c r="AX991" s="59">
        <f t="shared" si="8072"/>
        <v>0</v>
      </c>
      <c r="AY991" s="148">
        <f t="shared" si="8073"/>
        <v>0</v>
      </c>
      <c r="AZ991" s="148">
        <f t="shared" si="8073"/>
        <v>0</v>
      </c>
      <c r="BA991" s="148">
        <f t="shared" si="8073"/>
        <v>0</v>
      </c>
      <c r="BB991" s="148">
        <f t="shared" si="8073"/>
        <v>0</v>
      </c>
      <c r="BC991" s="59">
        <f t="shared" si="8073"/>
        <v>0</v>
      </c>
      <c r="BD991" s="59">
        <f t="shared" si="8073"/>
        <v>0</v>
      </c>
      <c r="BE991" s="59">
        <f t="shared" si="8073"/>
        <v>0</v>
      </c>
      <c r="BF991" s="59">
        <f t="shared" si="8073"/>
        <v>0</v>
      </c>
      <c r="BG991" s="148">
        <f t="shared" si="8073"/>
        <v>0</v>
      </c>
      <c r="BH991" s="148">
        <f t="shared" si="8073"/>
        <v>0</v>
      </c>
      <c r="BI991" s="148">
        <f t="shared" si="8073"/>
        <v>0</v>
      </c>
      <c r="BJ991" s="148">
        <f t="shared" si="8073"/>
        <v>0</v>
      </c>
      <c r="BK991" s="59">
        <f t="shared" si="8073"/>
        <v>0</v>
      </c>
      <c r="BL991" s="59">
        <f t="shared" si="8073"/>
        <v>0</v>
      </c>
      <c r="BM991" s="59">
        <f t="shared" si="8073"/>
        <v>0</v>
      </c>
      <c r="BN991" s="59">
        <f t="shared" si="8073"/>
        <v>0</v>
      </c>
      <c r="BO991" s="148">
        <f t="shared" si="8074"/>
        <v>0</v>
      </c>
      <c r="BP991" s="148">
        <f t="shared" si="8074"/>
        <v>0</v>
      </c>
      <c r="BQ991" s="148">
        <f t="shared" si="8074"/>
        <v>0</v>
      </c>
      <c r="BR991" s="148">
        <f t="shared" si="8074"/>
        <v>0</v>
      </c>
      <c r="BS991" s="59">
        <f t="shared" si="8074"/>
        <v>0</v>
      </c>
      <c r="BT991" s="59">
        <f t="shared" si="8074"/>
        <v>0</v>
      </c>
      <c r="BU991" s="59">
        <f t="shared" si="8074"/>
        <v>0</v>
      </c>
      <c r="BV991" s="59">
        <f t="shared" si="8074"/>
        <v>0</v>
      </c>
    </row>
    <row r="992" spans="1:74" s="18" customFormat="1" hidden="1">
      <c r="A992" s="140" t="s">
        <v>46</v>
      </c>
      <c r="B992" s="141" t="s">
        <v>130</v>
      </c>
      <c r="C992" s="141" t="s">
        <v>67</v>
      </c>
      <c r="D992" s="141" t="s">
        <v>14</v>
      </c>
      <c r="E992" s="142" t="s">
        <v>405</v>
      </c>
      <c r="F992" s="59">
        <v>610</v>
      </c>
      <c r="G992" s="59"/>
      <c r="H992" s="59"/>
      <c r="I992" s="59"/>
      <c r="J992" s="59"/>
      <c r="K992" s="59"/>
      <c r="L992" s="59"/>
      <c r="M992" s="59"/>
      <c r="N992" s="59"/>
      <c r="O992" s="59">
        <f>G992+K992</f>
        <v>0</v>
      </c>
      <c r="P992" s="59">
        <f t="shared" ref="P992" si="8075">H992+L992</f>
        <v>0</v>
      </c>
      <c r="Q992" s="59">
        <f t="shared" ref="Q992" si="8076">I992+M992</f>
        <v>0</v>
      </c>
      <c r="R992" s="59">
        <f t="shared" ref="R992" si="8077">J992+N992</f>
        <v>0</v>
      </c>
      <c r="S992" s="148"/>
      <c r="T992" s="148"/>
      <c r="U992" s="148"/>
      <c r="V992" s="148"/>
      <c r="W992" s="59">
        <f>O992+S992</f>
        <v>0</v>
      </c>
      <c r="X992" s="59">
        <f t="shared" ref="X992" si="8078">P992+T992</f>
        <v>0</v>
      </c>
      <c r="Y992" s="59">
        <f t="shared" ref="Y992" si="8079">Q992+U992</f>
        <v>0</v>
      </c>
      <c r="Z992" s="59">
        <f t="shared" ref="Z992" si="8080">R992+V992</f>
        <v>0</v>
      </c>
      <c r="AA992" s="148"/>
      <c r="AB992" s="148"/>
      <c r="AC992" s="148"/>
      <c r="AD992" s="148"/>
      <c r="AE992" s="59">
        <f>W992+AA992</f>
        <v>0</v>
      </c>
      <c r="AF992" s="59">
        <f t="shared" ref="AF992" si="8081">X992+AB992</f>
        <v>0</v>
      </c>
      <c r="AG992" s="59">
        <f t="shared" ref="AG992" si="8082">Y992+AC992</f>
        <v>0</v>
      </c>
      <c r="AH992" s="59">
        <f t="shared" ref="AH992" si="8083">Z992+AD992</f>
        <v>0</v>
      </c>
      <c r="AI992" s="148"/>
      <c r="AJ992" s="148"/>
      <c r="AK992" s="148"/>
      <c r="AL992" s="148"/>
      <c r="AM992" s="59">
        <f>AE992+AI992</f>
        <v>0</v>
      </c>
      <c r="AN992" s="59">
        <f t="shared" ref="AN992" si="8084">AF992+AJ992</f>
        <v>0</v>
      </c>
      <c r="AO992" s="59">
        <f t="shared" ref="AO992" si="8085">AG992+AK992</f>
        <v>0</v>
      </c>
      <c r="AP992" s="59">
        <f t="shared" ref="AP992" si="8086">AH992+AL992</f>
        <v>0</v>
      </c>
      <c r="AQ992" s="148"/>
      <c r="AR992" s="148"/>
      <c r="AS992" s="148"/>
      <c r="AT992" s="148"/>
      <c r="AU992" s="59">
        <f>AM992+AQ992</f>
        <v>0</v>
      </c>
      <c r="AV992" s="59">
        <f t="shared" ref="AV992" si="8087">AN992+AR992</f>
        <v>0</v>
      </c>
      <c r="AW992" s="59">
        <f t="shared" ref="AW992" si="8088">AO992+AS992</f>
        <v>0</v>
      </c>
      <c r="AX992" s="59">
        <f t="shared" ref="AX992" si="8089">AP992+AT992</f>
        <v>0</v>
      </c>
      <c r="AY992" s="148"/>
      <c r="AZ992" s="148"/>
      <c r="BA992" s="148"/>
      <c r="BB992" s="148"/>
      <c r="BC992" s="59">
        <f>AU992+AY992</f>
        <v>0</v>
      </c>
      <c r="BD992" s="59">
        <f t="shared" ref="BD992" si="8090">AV992+AZ992</f>
        <v>0</v>
      </c>
      <c r="BE992" s="59">
        <f t="shared" ref="BE992" si="8091">AW992+BA992</f>
        <v>0</v>
      </c>
      <c r="BF992" s="59">
        <f t="shared" ref="BF992" si="8092">AX992+BB992</f>
        <v>0</v>
      </c>
      <c r="BG992" s="148"/>
      <c r="BH992" s="148"/>
      <c r="BI992" s="148"/>
      <c r="BJ992" s="148"/>
      <c r="BK992" s="59">
        <f>BC992+BG992</f>
        <v>0</v>
      </c>
      <c r="BL992" s="59">
        <f t="shared" ref="BL992" si="8093">BD992+BH992</f>
        <v>0</v>
      </c>
      <c r="BM992" s="59">
        <f t="shared" ref="BM992" si="8094">BE992+BI992</f>
        <v>0</v>
      </c>
      <c r="BN992" s="59">
        <f t="shared" ref="BN992" si="8095">BF992+BJ992</f>
        <v>0</v>
      </c>
      <c r="BO992" s="148"/>
      <c r="BP992" s="148"/>
      <c r="BQ992" s="148"/>
      <c r="BR992" s="148"/>
      <c r="BS992" s="59">
        <f>BK992+BO992</f>
        <v>0</v>
      </c>
      <c r="BT992" s="59">
        <f t="shared" ref="BT992" si="8096">BL992+BP992</f>
        <v>0</v>
      </c>
      <c r="BU992" s="59">
        <f t="shared" ref="BU992" si="8097">BM992+BQ992</f>
        <v>0</v>
      </c>
      <c r="BV992" s="59">
        <f t="shared" ref="BV992" si="8098">BN992+BR992</f>
        <v>0</v>
      </c>
    </row>
    <row r="993" spans="1:74" s="18" customFormat="1" ht="68.400000000000006" hidden="1">
      <c r="A993" s="140" t="s">
        <v>540</v>
      </c>
      <c r="B993" s="141" t="s">
        <v>130</v>
      </c>
      <c r="C993" s="141" t="s">
        <v>67</v>
      </c>
      <c r="D993" s="141" t="s">
        <v>14</v>
      </c>
      <c r="E993" s="142" t="s">
        <v>408</v>
      </c>
      <c r="F993" s="59"/>
      <c r="G993" s="59">
        <f>G994</f>
        <v>0</v>
      </c>
      <c r="H993" s="59">
        <f t="shared" ref="H993:W994" si="8099">H994</f>
        <v>0</v>
      </c>
      <c r="I993" s="59">
        <f t="shared" si="8099"/>
        <v>0</v>
      </c>
      <c r="J993" s="59">
        <f t="shared" si="8099"/>
        <v>0</v>
      </c>
      <c r="K993" s="59">
        <f t="shared" si="8099"/>
        <v>0</v>
      </c>
      <c r="L993" s="59">
        <f t="shared" si="8099"/>
        <v>0</v>
      </c>
      <c r="M993" s="59">
        <f t="shared" si="8099"/>
        <v>0</v>
      </c>
      <c r="N993" s="59">
        <f t="shared" si="8099"/>
        <v>0</v>
      </c>
      <c r="O993" s="59">
        <f t="shared" si="8099"/>
        <v>0</v>
      </c>
      <c r="P993" s="59">
        <f t="shared" si="8099"/>
        <v>0</v>
      </c>
      <c r="Q993" s="59">
        <f t="shared" si="8099"/>
        <v>0</v>
      </c>
      <c r="R993" s="59">
        <f t="shared" si="8099"/>
        <v>0</v>
      </c>
      <c r="S993" s="148">
        <f t="shared" si="8099"/>
        <v>0</v>
      </c>
      <c r="T993" s="148">
        <f t="shared" si="8099"/>
        <v>0</v>
      </c>
      <c r="U993" s="148">
        <f t="shared" si="8099"/>
        <v>0</v>
      </c>
      <c r="V993" s="148">
        <f t="shared" si="8099"/>
        <v>0</v>
      </c>
      <c r="W993" s="59">
        <f t="shared" si="8099"/>
        <v>0</v>
      </c>
      <c r="X993" s="59">
        <f t="shared" ref="S993:AI994" si="8100">X994</f>
        <v>0</v>
      </c>
      <c r="Y993" s="59">
        <f t="shared" si="8100"/>
        <v>0</v>
      </c>
      <c r="Z993" s="59">
        <f t="shared" si="8100"/>
        <v>0</v>
      </c>
      <c r="AA993" s="148">
        <f t="shared" si="8100"/>
        <v>0</v>
      </c>
      <c r="AB993" s="148">
        <f t="shared" si="8100"/>
        <v>0</v>
      </c>
      <c r="AC993" s="148">
        <f t="shared" si="8100"/>
        <v>0</v>
      </c>
      <c r="AD993" s="148">
        <f t="shared" si="8100"/>
        <v>0</v>
      </c>
      <c r="AE993" s="59">
        <f t="shared" si="8100"/>
        <v>0</v>
      </c>
      <c r="AF993" s="59">
        <f t="shared" si="8100"/>
        <v>0</v>
      </c>
      <c r="AG993" s="59">
        <f t="shared" si="8100"/>
        <v>0</v>
      </c>
      <c r="AH993" s="59">
        <f t="shared" si="8100"/>
        <v>0</v>
      </c>
      <c r="AI993" s="148">
        <f t="shared" si="8100"/>
        <v>0</v>
      </c>
      <c r="AJ993" s="148">
        <f t="shared" ref="AI993:AY994" si="8101">AJ994</f>
        <v>0</v>
      </c>
      <c r="AK993" s="148">
        <f t="shared" si="8101"/>
        <v>0</v>
      </c>
      <c r="AL993" s="148">
        <f t="shared" si="8101"/>
        <v>0</v>
      </c>
      <c r="AM993" s="59">
        <f t="shared" si="8101"/>
        <v>0</v>
      </c>
      <c r="AN993" s="59">
        <f t="shared" si="8101"/>
        <v>0</v>
      </c>
      <c r="AO993" s="59">
        <f t="shared" si="8101"/>
        <v>0</v>
      </c>
      <c r="AP993" s="59">
        <f t="shared" si="8101"/>
        <v>0</v>
      </c>
      <c r="AQ993" s="148">
        <f t="shared" si="8101"/>
        <v>0</v>
      </c>
      <c r="AR993" s="148">
        <f t="shared" si="8101"/>
        <v>0</v>
      </c>
      <c r="AS993" s="148">
        <f t="shared" si="8101"/>
        <v>0</v>
      </c>
      <c r="AT993" s="148">
        <f t="shared" si="8101"/>
        <v>0</v>
      </c>
      <c r="AU993" s="59">
        <f t="shared" si="8101"/>
        <v>0</v>
      </c>
      <c r="AV993" s="59">
        <f t="shared" si="8101"/>
        <v>0</v>
      </c>
      <c r="AW993" s="59">
        <f t="shared" si="8101"/>
        <v>0</v>
      </c>
      <c r="AX993" s="59">
        <f t="shared" si="8101"/>
        <v>0</v>
      </c>
      <c r="AY993" s="148">
        <f t="shared" si="8101"/>
        <v>0</v>
      </c>
      <c r="AZ993" s="148">
        <f t="shared" ref="AY993:BO994" si="8102">AZ994</f>
        <v>0</v>
      </c>
      <c r="BA993" s="148">
        <f t="shared" si="8102"/>
        <v>0</v>
      </c>
      <c r="BB993" s="148">
        <f t="shared" si="8102"/>
        <v>0</v>
      </c>
      <c r="BC993" s="59">
        <f t="shared" si="8102"/>
        <v>0</v>
      </c>
      <c r="BD993" s="59">
        <f t="shared" si="8102"/>
        <v>0</v>
      </c>
      <c r="BE993" s="59">
        <f t="shared" si="8102"/>
        <v>0</v>
      </c>
      <c r="BF993" s="59">
        <f t="shared" si="8102"/>
        <v>0</v>
      </c>
      <c r="BG993" s="148">
        <f t="shared" si="8102"/>
        <v>0</v>
      </c>
      <c r="BH993" s="148">
        <f t="shared" si="8102"/>
        <v>0</v>
      </c>
      <c r="BI993" s="148">
        <f t="shared" si="8102"/>
        <v>0</v>
      </c>
      <c r="BJ993" s="148">
        <f t="shared" si="8102"/>
        <v>0</v>
      </c>
      <c r="BK993" s="59">
        <f t="shared" si="8102"/>
        <v>0</v>
      </c>
      <c r="BL993" s="59">
        <f t="shared" si="8102"/>
        <v>0</v>
      </c>
      <c r="BM993" s="59">
        <f t="shared" si="8102"/>
        <v>0</v>
      </c>
      <c r="BN993" s="59">
        <f t="shared" si="8102"/>
        <v>0</v>
      </c>
      <c r="BO993" s="148">
        <f t="shared" si="8102"/>
        <v>0</v>
      </c>
      <c r="BP993" s="148">
        <f t="shared" ref="BO993:BV994" si="8103">BP994</f>
        <v>0</v>
      </c>
      <c r="BQ993" s="148">
        <f t="shared" si="8103"/>
        <v>0</v>
      </c>
      <c r="BR993" s="148">
        <f t="shared" si="8103"/>
        <v>0</v>
      </c>
      <c r="BS993" s="59">
        <f t="shared" si="8103"/>
        <v>0</v>
      </c>
      <c r="BT993" s="59">
        <f t="shared" si="8103"/>
        <v>0</v>
      </c>
      <c r="BU993" s="59">
        <f t="shared" si="8103"/>
        <v>0</v>
      </c>
      <c r="BV993" s="59">
        <f t="shared" si="8103"/>
        <v>0</v>
      </c>
    </row>
    <row r="994" spans="1:74" s="18" customFormat="1" ht="33.6" hidden="1">
      <c r="A994" s="140" t="s">
        <v>32</v>
      </c>
      <c r="B994" s="141" t="s">
        <v>130</v>
      </c>
      <c r="C994" s="141" t="s">
        <v>67</v>
      </c>
      <c r="D994" s="141" t="s">
        <v>14</v>
      </c>
      <c r="E994" s="142" t="s">
        <v>408</v>
      </c>
      <c r="F994" s="141" t="s">
        <v>33</v>
      </c>
      <c r="G994" s="59">
        <f>G995</f>
        <v>0</v>
      </c>
      <c r="H994" s="59">
        <f t="shared" si="8099"/>
        <v>0</v>
      </c>
      <c r="I994" s="59">
        <f t="shared" si="8099"/>
        <v>0</v>
      </c>
      <c r="J994" s="59">
        <f t="shared" si="8099"/>
        <v>0</v>
      </c>
      <c r="K994" s="59">
        <f t="shared" si="8099"/>
        <v>0</v>
      </c>
      <c r="L994" s="59">
        <f t="shared" si="8099"/>
        <v>0</v>
      </c>
      <c r="M994" s="59">
        <f t="shared" si="8099"/>
        <v>0</v>
      </c>
      <c r="N994" s="59">
        <f t="shared" si="8099"/>
        <v>0</v>
      </c>
      <c r="O994" s="59">
        <f t="shared" si="8099"/>
        <v>0</v>
      </c>
      <c r="P994" s="59">
        <f t="shared" si="8099"/>
        <v>0</v>
      </c>
      <c r="Q994" s="59">
        <f t="shared" si="8099"/>
        <v>0</v>
      </c>
      <c r="R994" s="59">
        <f t="shared" si="8099"/>
        <v>0</v>
      </c>
      <c r="S994" s="148">
        <f t="shared" si="8100"/>
        <v>0</v>
      </c>
      <c r="T994" s="148">
        <f t="shared" si="8100"/>
        <v>0</v>
      </c>
      <c r="U994" s="148">
        <f t="shared" si="8100"/>
        <v>0</v>
      </c>
      <c r="V994" s="148">
        <f t="shared" si="8100"/>
        <v>0</v>
      </c>
      <c r="W994" s="59">
        <f t="shared" si="8100"/>
        <v>0</v>
      </c>
      <c r="X994" s="59">
        <f t="shared" si="8100"/>
        <v>0</v>
      </c>
      <c r="Y994" s="59">
        <f t="shared" si="8100"/>
        <v>0</v>
      </c>
      <c r="Z994" s="59">
        <f t="shared" si="8100"/>
        <v>0</v>
      </c>
      <c r="AA994" s="148">
        <f t="shared" si="8100"/>
        <v>0</v>
      </c>
      <c r="AB994" s="148">
        <f t="shared" si="8100"/>
        <v>0</v>
      </c>
      <c r="AC994" s="148">
        <f t="shared" si="8100"/>
        <v>0</v>
      </c>
      <c r="AD994" s="148">
        <f t="shared" si="8100"/>
        <v>0</v>
      </c>
      <c r="AE994" s="59">
        <f t="shared" si="8100"/>
        <v>0</v>
      </c>
      <c r="AF994" s="59">
        <f t="shared" si="8100"/>
        <v>0</v>
      </c>
      <c r="AG994" s="59">
        <f t="shared" si="8100"/>
        <v>0</v>
      </c>
      <c r="AH994" s="59">
        <f t="shared" si="8100"/>
        <v>0</v>
      </c>
      <c r="AI994" s="148">
        <f t="shared" si="8101"/>
        <v>0</v>
      </c>
      <c r="AJ994" s="148">
        <f t="shared" si="8101"/>
        <v>0</v>
      </c>
      <c r="AK994" s="148">
        <f t="shared" si="8101"/>
        <v>0</v>
      </c>
      <c r="AL994" s="148">
        <f t="shared" si="8101"/>
        <v>0</v>
      </c>
      <c r="AM994" s="59">
        <f t="shared" si="8101"/>
        <v>0</v>
      </c>
      <c r="AN994" s="59">
        <f t="shared" si="8101"/>
        <v>0</v>
      </c>
      <c r="AO994" s="59">
        <f t="shared" si="8101"/>
        <v>0</v>
      </c>
      <c r="AP994" s="59">
        <f t="shared" si="8101"/>
        <v>0</v>
      </c>
      <c r="AQ994" s="148">
        <f t="shared" si="8101"/>
        <v>0</v>
      </c>
      <c r="AR994" s="148">
        <f t="shared" si="8101"/>
        <v>0</v>
      </c>
      <c r="AS994" s="148">
        <f t="shared" si="8101"/>
        <v>0</v>
      </c>
      <c r="AT994" s="148">
        <f t="shared" si="8101"/>
        <v>0</v>
      </c>
      <c r="AU994" s="59">
        <f t="shared" si="8101"/>
        <v>0</v>
      </c>
      <c r="AV994" s="59">
        <f t="shared" si="8101"/>
        <v>0</v>
      </c>
      <c r="AW994" s="59">
        <f t="shared" si="8101"/>
        <v>0</v>
      </c>
      <c r="AX994" s="59">
        <f t="shared" si="8101"/>
        <v>0</v>
      </c>
      <c r="AY994" s="148">
        <f t="shared" si="8102"/>
        <v>0</v>
      </c>
      <c r="AZ994" s="148">
        <f t="shared" si="8102"/>
        <v>0</v>
      </c>
      <c r="BA994" s="148">
        <f t="shared" si="8102"/>
        <v>0</v>
      </c>
      <c r="BB994" s="148">
        <f t="shared" si="8102"/>
        <v>0</v>
      </c>
      <c r="BC994" s="59">
        <f t="shared" si="8102"/>
        <v>0</v>
      </c>
      <c r="BD994" s="59">
        <f t="shared" si="8102"/>
        <v>0</v>
      </c>
      <c r="BE994" s="59">
        <f t="shared" si="8102"/>
        <v>0</v>
      </c>
      <c r="BF994" s="59">
        <f t="shared" si="8102"/>
        <v>0</v>
      </c>
      <c r="BG994" s="148">
        <f t="shared" si="8102"/>
        <v>0</v>
      </c>
      <c r="BH994" s="148">
        <f t="shared" si="8102"/>
        <v>0</v>
      </c>
      <c r="BI994" s="148">
        <f t="shared" si="8102"/>
        <v>0</v>
      </c>
      <c r="BJ994" s="148">
        <f t="shared" si="8102"/>
        <v>0</v>
      </c>
      <c r="BK994" s="59">
        <f t="shared" si="8102"/>
        <v>0</v>
      </c>
      <c r="BL994" s="59">
        <f t="shared" si="8102"/>
        <v>0</v>
      </c>
      <c r="BM994" s="59">
        <f t="shared" si="8102"/>
        <v>0</v>
      </c>
      <c r="BN994" s="59">
        <f t="shared" si="8102"/>
        <v>0</v>
      </c>
      <c r="BO994" s="148">
        <f t="shared" si="8103"/>
        <v>0</v>
      </c>
      <c r="BP994" s="148">
        <f t="shared" si="8103"/>
        <v>0</v>
      </c>
      <c r="BQ994" s="148">
        <f t="shared" si="8103"/>
        <v>0</v>
      </c>
      <c r="BR994" s="148">
        <f t="shared" si="8103"/>
        <v>0</v>
      </c>
      <c r="BS994" s="59">
        <f t="shared" si="8103"/>
        <v>0</v>
      </c>
      <c r="BT994" s="59">
        <f t="shared" si="8103"/>
        <v>0</v>
      </c>
      <c r="BU994" s="59">
        <f t="shared" si="8103"/>
        <v>0</v>
      </c>
      <c r="BV994" s="59">
        <f t="shared" si="8103"/>
        <v>0</v>
      </c>
    </row>
    <row r="995" spans="1:74" s="18" customFormat="1" hidden="1">
      <c r="A995" s="140" t="s">
        <v>46</v>
      </c>
      <c r="B995" s="141" t="s">
        <v>130</v>
      </c>
      <c r="C995" s="141" t="s">
        <v>67</v>
      </c>
      <c r="D995" s="141" t="s">
        <v>14</v>
      </c>
      <c r="E995" s="142" t="s">
        <v>408</v>
      </c>
      <c r="F995" s="59">
        <v>610</v>
      </c>
      <c r="G995" s="59"/>
      <c r="H995" s="59"/>
      <c r="I995" s="59"/>
      <c r="J995" s="59"/>
      <c r="K995" s="59"/>
      <c r="L995" s="59"/>
      <c r="M995" s="59"/>
      <c r="N995" s="59"/>
      <c r="O995" s="59">
        <f>G995+K995</f>
        <v>0</v>
      </c>
      <c r="P995" s="59">
        <f t="shared" ref="P995" si="8104">H995+L995</f>
        <v>0</v>
      </c>
      <c r="Q995" s="59">
        <f t="shared" ref="Q995" si="8105">I995+M995</f>
        <v>0</v>
      </c>
      <c r="R995" s="59">
        <f t="shared" ref="R995" si="8106">J995+N995</f>
        <v>0</v>
      </c>
      <c r="S995" s="148"/>
      <c r="T995" s="148"/>
      <c r="U995" s="148"/>
      <c r="V995" s="148"/>
      <c r="W995" s="59">
        <f>O995+S995</f>
        <v>0</v>
      </c>
      <c r="X995" s="59">
        <f t="shared" ref="X995" si="8107">P995+T995</f>
        <v>0</v>
      </c>
      <c r="Y995" s="59">
        <f t="shared" ref="Y995" si="8108">Q995+U995</f>
        <v>0</v>
      </c>
      <c r="Z995" s="59">
        <f t="shared" ref="Z995" si="8109">R995+V995</f>
        <v>0</v>
      </c>
      <c r="AA995" s="148"/>
      <c r="AB995" s="148"/>
      <c r="AC995" s="148"/>
      <c r="AD995" s="148"/>
      <c r="AE995" s="59">
        <f>W995+AA995</f>
        <v>0</v>
      </c>
      <c r="AF995" s="59">
        <f t="shared" ref="AF995" si="8110">X995+AB995</f>
        <v>0</v>
      </c>
      <c r="AG995" s="59">
        <f t="shared" ref="AG995" si="8111">Y995+AC995</f>
        <v>0</v>
      </c>
      <c r="AH995" s="59">
        <f t="shared" ref="AH995" si="8112">Z995+AD995</f>
        <v>0</v>
      </c>
      <c r="AI995" s="148"/>
      <c r="AJ995" s="148"/>
      <c r="AK995" s="148"/>
      <c r="AL995" s="148"/>
      <c r="AM995" s="59">
        <f>AE995+AI995</f>
        <v>0</v>
      </c>
      <c r="AN995" s="59">
        <f t="shared" ref="AN995" si="8113">AF995+AJ995</f>
        <v>0</v>
      </c>
      <c r="AO995" s="59">
        <f t="shared" ref="AO995" si="8114">AG995+AK995</f>
        <v>0</v>
      </c>
      <c r="AP995" s="59">
        <f t="shared" ref="AP995" si="8115">AH995+AL995</f>
        <v>0</v>
      </c>
      <c r="AQ995" s="148"/>
      <c r="AR995" s="148"/>
      <c r="AS995" s="148"/>
      <c r="AT995" s="148"/>
      <c r="AU995" s="59">
        <f>AM995+AQ995</f>
        <v>0</v>
      </c>
      <c r="AV995" s="59">
        <f t="shared" ref="AV995" si="8116">AN995+AR995</f>
        <v>0</v>
      </c>
      <c r="AW995" s="59">
        <f t="shared" ref="AW995" si="8117">AO995+AS995</f>
        <v>0</v>
      </c>
      <c r="AX995" s="59">
        <f t="shared" ref="AX995" si="8118">AP995+AT995</f>
        <v>0</v>
      </c>
      <c r="AY995" s="148"/>
      <c r="AZ995" s="148"/>
      <c r="BA995" s="148"/>
      <c r="BB995" s="148"/>
      <c r="BC995" s="59">
        <f>AU995+AY995</f>
        <v>0</v>
      </c>
      <c r="BD995" s="59">
        <f t="shared" ref="BD995" si="8119">AV995+AZ995</f>
        <v>0</v>
      </c>
      <c r="BE995" s="59">
        <f t="shared" ref="BE995" si="8120">AW995+BA995</f>
        <v>0</v>
      </c>
      <c r="BF995" s="59">
        <f t="shared" ref="BF995" si="8121">AX995+BB995</f>
        <v>0</v>
      </c>
      <c r="BG995" s="148"/>
      <c r="BH995" s="148"/>
      <c r="BI995" s="148"/>
      <c r="BJ995" s="148"/>
      <c r="BK995" s="59">
        <f>BC995+BG995</f>
        <v>0</v>
      </c>
      <c r="BL995" s="59">
        <f t="shared" ref="BL995" si="8122">BD995+BH995</f>
        <v>0</v>
      </c>
      <c r="BM995" s="59">
        <f t="shared" ref="BM995" si="8123">BE995+BI995</f>
        <v>0</v>
      </c>
      <c r="BN995" s="59">
        <f t="shared" ref="BN995" si="8124">BF995+BJ995</f>
        <v>0</v>
      </c>
      <c r="BO995" s="148"/>
      <c r="BP995" s="148"/>
      <c r="BQ995" s="148"/>
      <c r="BR995" s="148"/>
      <c r="BS995" s="59">
        <f>BK995+BO995</f>
        <v>0</v>
      </c>
      <c r="BT995" s="59">
        <f t="shared" ref="BT995" si="8125">BL995+BP995</f>
        <v>0</v>
      </c>
      <c r="BU995" s="59">
        <f t="shared" ref="BU995" si="8126">BM995+BQ995</f>
        <v>0</v>
      </c>
      <c r="BV995" s="59">
        <f t="shared" ref="BV995" si="8127">BN995+BR995</f>
        <v>0</v>
      </c>
    </row>
    <row r="996" spans="1:74" s="18" customFormat="1" ht="68.400000000000006" hidden="1">
      <c r="A996" s="140" t="s">
        <v>540</v>
      </c>
      <c r="B996" s="141" t="s">
        <v>130</v>
      </c>
      <c r="C996" s="141" t="s">
        <v>67</v>
      </c>
      <c r="D996" s="141" t="s">
        <v>14</v>
      </c>
      <c r="E996" s="142" t="s">
        <v>413</v>
      </c>
      <c r="F996" s="59"/>
      <c r="G996" s="59">
        <f>G997</f>
        <v>0</v>
      </c>
      <c r="H996" s="59">
        <f t="shared" ref="H996:W997" si="8128">H997</f>
        <v>0</v>
      </c>
      <c r="I996" s="59">
        <f t="shared" si="8128"/>
        <v>0</v>
      </c>
      <c r="J996" s="59">
        <f t="shared" si="8128"/>
        <v>0</v>
      </c>
      <c r="K996" s="59">
        <f t="shared" si="8128"/>
        <v>0</v>
      </c>
      <c r="L996" s="59">
        <f t="shared" si="8128"/>
        <v>0</v>
      </c>
      <c r="M996" s="59">
        <f t="shared" si="8128"/>
        <v>0</v>
      </c>
      <c r="N996" s="59">
        <f t="shared" si="8128"/>
        <v>0</v>
      </c>
      <c r="O996" s="59">
        <f t="shared" si="8128"/>
        <v>0</v>
      </c>
      <c r="P996" s="59">
        <f t="shared" si="8128"/>
        <v>0</v>
      </c>
      <c r="Q996" s="59">
        <f t="shared" si="8128"/>
        <v>0</v>
      </c>
      <c r="R996" s="59">
        <f t="shared" si="8128"/>
        <v>0</v>
      </c>
      <c r="S996" s="148">
        <f t="shared" si="8128"/>
        <v>0</v>
      </c>
      <c r="T996" s="148">
        <f t="shared" si="8128"/>
        <v>0</v>
      </c>
      <c r="U996" s="148">
        <f t="shared" si="8128"/>
        <v>0</v>
      </c>
      <c r="V996" s="148">
        <f t="shared" si="8128"/>
        <v>0</v>
      </c>
      <c r="W996" s="59">
        <f t="shared" si="8128"/>
        <v>0</v>
      </c>
      <c r="X996" s="59">
        <f t="shared" ref="S996:AI997" si="8129">X997</f>
        <v>0</v>
      </c>
      <c r="Y996" s="59">
        <f t="shared" si="8129"/>
        <v>0</v>
      </c>
      <c r="Z996" s="59">
        <f t="shared" si="8129"/>
        <v>0</v>
      </c>
      <c r="AA996" s="148">
        <f t="shared" si="8129"/>
        <v>0</v>
      </c>
      <c r="AB996" s="148">
        <f t="shared" si="8129"/>
        <v>0</v>
      </c>
      <c r="AC996" s="148">
        <f t="shared" si="8129"/>
        <v>0</v>
      </c>
      <c r="AD996" s="148">
        <f t="shared" si="8129"/>
        <v>0</v>
      </c>
      <c r="AE996" s="59">
        <f t="shared" si="8129"/>
        <v>0</v>
      </c>
      <c r="AF996" s="59">
        <f t="shared" si="8129"/>
        <v>0</v>
      </c>
      <c r="AG996" s="59">
        <f t="shared" si="8129"/>
        <v>0</v>
      </c>
      <c r="AH996" s="59">
        <f t="shared" si="8129"/>
        <v>0</v>
      </c>
      <c r="AI996" s="148">
        <f t="shared" si="8129"/>
        <v>0</v>
      </c>
      <c r="AJ996" s="148">
        <f t="shared" ref="AI996:AY997" si="8130">AJ997</f>
        <v>0</v>
      </c>
      <c r="AK996" s="148">
        <f t="shared" si="8130"/>
        <v>0</v>
      </c>
      <c r="AL996" s="148">
        <f t="shared" si="8130"/>
        <v>0</v>
      </c>
      <c r="AM996" s="59">
        <f t="shared" si="8130"/>
        <v>0</v>
      </c>
      <c r="AN996" s="59">
        <f t="shared" si="8130"/>
        <v>0</v>
      </c>
      <c r="AO996" s="59">
        <f t="shared" si="8130"/>
        <v>0</v>
      </c>
      <c r="AP996" s="59">
        <f t="shared" si="8130"/>
        <v>0</v>
      </c>
      <c r="AQ996" s="148">
        <f t="shared" si="8130"/>
        <v>0</v>
      </c>
      <c r="AR996" s="148">
        <f t="shared" si="8130"/>
        <v>0</v>
      </c>
      <c r="AS996" s="148">
        <f t="shared" si="8130"/>
        <v>0</v>
      </c>
      <c r="AT996" s="148">
        <f t="shared" si="8130"/>
        <v>0</v>
      </c>
      <c r="AU996" s="59">
        <f t="shared" si="8130"/>
        <v>0</v>
      </c>
      <c r="AV996" s="59">
        <f t="shared" si="8130"/>
        <v>0</v>
      </c>
      <c r="AW996" s="59">
        <f t="shared" si="8130"/>
        <v>0</v>
      </c>
      <c r="AX996" s="59">
        <f t="shared" si="8130"/>
        <v>0</v>
      </c>
      <c r="AY996" s="148">
        <f t="shared" si="8130"/>
        <v>0</v>
      </c>
      <c r="AZ996" s="148">
        <f t="shared" ref="AY996:BO997" si="8131">AZ997</f>
        <v>0</v>
      </c>
      <c r="BA996" s="148">
        <f t="shared" si="8131"/>
        <v>0</v>
      </c>
      <c r="BB996" s="148">
        <f t="shared" si="8131"/>
        <v>0</v>
      </c>
      <c r="BC996" s="59">
        <f t="shared" si="8131"/>
        <v>0</v>
      </c>
      <c r="BD996" s="59">
        <f t="shared" si="8131"/>
        <v>0</v>
      </c>
      <c r="BE996" s="59">
        <f t="shared" si="8131"/>
        <v>0</v>
      </c>
      <c r="BF996" s="59">
        <f t="shared" si="8131"/>
        <v>0</v>
      </c>
      <c r="BG996" s="148">
        <f t="shared" si="8131"/>
        <v>0</v>
      </c>
      <c r="BH996" s="148">
        <f t="shared" si="8131"/>
        <v>0</v>
      </c>
      <c r="BI996" s="148">
        <f t="shared" si="8131"/>
        <v>0</v>
      </c>
      <c r="BJ996" s="148">
        <f t="shared" si="8131"/>
        <v>0</v>
      </c>
      <c r="BK996" s="59">
        <f t="shared" si="8131"/>
        <v>0</v>
      </c>
      <c r="BL996" s="59">
        <f t="shared" si="8131"/>
        <v>0</v>
      </c>
      <c r="BM996" s="59">
        <f t="shared" si="8131"/>
        <v>0</v>
      </c>
      <c r="BN996" s="59">
        <f t="shared" si="8131"/>
        <v>0</v>
      </c>
      <c r="BO996" s="148">
        <f t="shared" si="8131"/>
        <v>0</v>
      </c>
      <c r="BP996" s="148">
        <f t="shared" ref="BO996:BV997" si="8132">BP997</f>
        <v>0</v>
      </c>
      <c r="BQ996" s="148">
        <f t="shared" si="8132"/>
        <v>0</v>
      </c>
      <c r="BR996" s="148">
        <f t="shared" si="8132"/>
        <v>0</v>
      </c>
      <c r="BS996" s="59">
        <f t="shared" si="8132"/>
        <v>0</v>
      </c>
      <c r="BT996" s="59">
        <f t="shared" si="8132"/>
        <v>0</v>
      </c>
      <c r="BU996" s="59">
        <f t="shared" si="8132"/>
        <v>0</v>
      </c>
      <c r="BV996" s="59">
        <f t="shared" si="8132"/>
        <v>0</v>
      </c>
    </row>
    <row r="997" spans="1:74" s="18" customFormat="1" ht="33.6" hidden="1">
      <c r="A997" s="140" t="s">
        <v>32</v>
      </c>
      <c r="B997" s="141" t="s">
        <v>130</v>
      </c>
      <c r="C997" s="141" t="s">
        <v>67</v>
      </c>
      <c r="D997" s="141" t="s">
        <v>14</v>
      </c>
      <c r="E997" s="142" t="s">
        <v>413</v>
      </c>
      <c r="F997" s="141" t="s">
        <v>33</v>
      </c>
      <c r="G997" s="59">
        <f>G998</f>
        <v>0</v>
      </c>
      <c r="H997" s="59">
        <f t="shared" si="8128"/>
        <v>0</v>
      </c>
      <c r="I997" s="59">
        <f t="shared" si="8128"/>
        <v>0</v>
      </c>
      <c r="J997" s="59">
        <f t="shared" si="8128"/>
        <v>0</v>
      </c>
      <c r="K997" s="59">
        <f t="shared" si="8128"/>
        <v>0</v>
      </c>
      <c r="L997" s="59">
        <f t="shared" si="8128"/>
        <v>0</v>
      </c>
      <c r="M997" s="59">
        <f t="shared" si="8128"/>
        <v>0</v>
      </c>
      <c r="N997" s="59">
        <f t="shared" si="8128"/>
        <v>0</v>
      </c>
      <c r="O997" s="59">
        <f t="shared" si="8128"/>
        <v>0</v>
      </c>
      <c r="P997" s="59">
        <f t="shared" si="8128"/>
        <v>0</v>
      </c>
      <c r="Q997" s="59">
        <f t="shared" si="8128"/>
        <v>0</v>
      </c>
      <c r="R997" s="59">
        <f t="shared" si="8128"/>
        <v>0</v>
      </c>
      <c r="S997" s="148">
        <f t="shared" si="8129"/>
        <v>0</v>
      </c>
      <c r="T997" s="148">
        <f t="shared" si="8129"/>
        <v>0</v>
      </c>
      <c r="U997" s="148">
        <f t="shared" si="8129"/>
        <v>0</v>
      </c>
      <c r="V997" s="148">
        <f t="shared" si="8129"/>
        <v>0</v>
      </c>
      <c r="W997" s="59">
        <f t="shared" si="8129"/>
        <v>0</v>
      </c>
      <c r="X997" s="59">
        <f t="shared" si="8129"/>
        <v>0</v>
      </c>
      <c r="Y997" s="59">
        <f t="shared" si="8129"/>
        <v>0</v>
      </c>
      <c r="Z997" s="59">
        <f t="shared" si="8129"/>
        <v>0</v>
      </c>
      <c r="AA997" s="148">
        <f t="shared" si="8129"/>
        <v>0</v>
      </c>
      <c r="AB997" s="148">
        <f t="shared" si="8129"/>
        <v>0</v>
      </c>
      <c r="AC997" s="148">
        <f t="shared" si="8129"/>
        <v>0</v>
      </c>
      <c r="AD997" s="148">
        <f t="shared" si="8129"/>
        <v>0</v>
      </c>
      <c r="AE997" s="59">
        <f t="shared" si="8129"/>
        <v>0</v>
      </c>
      <c r="AF997" s="59">
        <f t="shared" si="8129"/>
        <v>0</v>
      </c>
      <c r="AG997" s="59">
        <f t="shared" si="8129"/>
        <v>0</v>
      </c>
      <c r="AH997" s="59">
        <f t="shared" si="8129"/>
        <v>0</v>
      </c>
      <c r="AI997" s="148">
        <f t="shared" si="8130"/>
        <v>0</v>
      </c>
      <c r="AJ997" s="148">
        <f t="shared" si="8130"/>
        <v>0</v>
      </c>
      <c r="AK997" s="148">
        <f t="shared" si="8130"/>
        <v>0</v>
      </c>
      <c r="AL997" s="148">
        <f t="shared" si="8130"/>
        <v>0</v>
      </c>
      <c r="AM997" s="59">
        <f t="shared" si="8130"/>
        <v>0</v>
      </c>
      <c r="AN997" s="59">
        <f t="shared" si="8130"/>
        <v>0</v>
      </c>
      <c r="AO997" s="59">
        <f t="shared" si="8130"/>
        <v>0</v>
      </c>
      <c r="AP997" s="59">
        <f t="shared" si="8130"/>
        <v>0</v>
      </c>
      <c r="AQ997" s="148">
        <f t="shared" si="8130"/>
        <v>0</v>
      </c>
      <c r="AR997" s="148">
        <f t="shared" si="8130"/>
        <v>0</v>
      </c>
      <c r="AS997" s="148">
        <f t="shared" si="8130"/>
        <v>0</v>
      </c>
      <c r="AT997" s="148">
        <f t="shared" si="8130"/>
        <v>0</v>
      </c>
      <c r="AU997" s="59">
        <f t="shared" si="8130"/>
        <v>0</v>
      </c>
      <c r="AV997" s="59">
        <f t="shared" si="8130"/>
        <v>0</v>
      </c>
      <c r="AW997" s="59">
        <f t="shared" si="8130"/>
        <v>0</v>
      </c>
      <c r="AX997" s="59">
        <f t="shared" si="8130"/>
        <v>0</v>
      </c>
      <c r="AY997" s="148">
        <f t="shared" si="8131"/>
        <v>0</v>
      </c>
      <c r="AZ997" s="148">
        <f t="shared" si="8131"/>
        <v>0</v>
      </c>
      <c r="BA997" s="148">
        <f t="shared" si="8131"/>
        <v>0</v>
      </c>
      <c r="BB997" s="148">
        <f t="shared" si="8131"/>
        <v>0</v>
      </c>
      <c r="BC997" s="59">
        <f t="shared" si="8131"/>
        <v>0</v>
      </c>
      <c r="BD997" s="59">
        <f t="shared" si="8131"/>
        <v>0</v>
      </c>
      <c r="BE997" s="59">
        <f t="shared" si="8131"/>
        <v>0</v>
      </c>
      <c r="BF997" s="59">
        <f t="shared" si="8131"/>
        <v>0</v>
      </c>
      <c r="BG997" s="148">
        <f t="shared" si="8131"/>
        <v>0</v>
      </c>
      <c r="BH997" s="148">
        <f t="shared" si="8131"/>
        <v>0</v>
      </c>
      <c r="BI997" s="148">
        <f t="shared" si="8131"/>
        <v>0</v>
      </c>
      <c r="BJ997" s="148">
        <f t="shared" si="8131"/>
        <v>0</v>
      </c>
      <c r="BK997" s="59">
        <f t="shared" si="8131"/>
        <v>0</v>
      </c>
      <c r="BL997" s="59">
        <f t="shared" si="8131"/>
        <v>0</v>
      </c>
      <c r="BM997" s="59">
        <f t="shared" si="8131"/>
        <v>0</v>
      </c>
      <c r="BN997" s="59">
        <f t="shared" si="8131"/>
        <v>0</v>
      </c>
      <c r="BO997" s="148">
        <f t="shared" si="8132"/>
        <v>0</v>
      </c>
      <c r="BP997" s="148">
        <f t="shared" si="8132"/>
        <v>0</v>
      </c>
      <c r="BQ997" s="148">
        <f t="shared" si="8132"/>
        <v>0</v>
      </c>
      <c r="BR997" s="148">
        <f t="shared" si="8132"/>
        <v>0</v>
      </c>
      <c r="BS997" s="59">
        <f t="shared" si="8132"/>
        <v>0</v>
      </c>
      <c r="BT997" s="59">
        <f t="shared" si="8132"/>
        <v>0</v>
      </c>
      <c r="BU997" s="59">
        <f t="shared" si="8132"/>
        <v>0</v>
      </c>
      <c r="BV997" s="59">
        <f t="shared" si="8132"/>
        <v>0</v>
      </c>
    </row>
    <row r="998" spans="1:74" s="18" customFormat="1" hidden="1">
      <c r="A998" s="140" t="s">
        <v>46</v>
      </c>
      <c r="B998" s="141" t="s">
        <v>130</v>
      </c>
      <c r="C998" s="141" t="s">
        <v>67</v>
      </c>
      <c r="D998" s="141" t="s">
        <v>14</v>
      </c>
      <c r="E998" s="142" t="s">
        <v>413</v>
      </c>
      <c r="F998" s="59">
        <v>610</v>
      </c>
      <c r="G998" s="59"/>
      <c r="H998" s="59"/>
      <c r="I998" s="59"/>
      <c r="J998" s="59"/>
      <c r="K998" s="59"/>
      <c r="L998" s="59"/>
      <c r="M998" s="59"/>
      <c r="N998" s="59"/>
      <c r="O998" s="59">
        <f>G998+K998</f>
        <v>0</v>
      </c>
      <c r="P998" s="59">
        <f t="shared" ref="P998" si="8133">H998+L998</f>
        <v>0</v>
      </c>
      <c r="Q998" s="59">
        <f t="shared" ref="Q998" si="8134">I998+M998</f>
        <v>0</v>
      </c>
      <c r="R998" s="59">
        <f t="shared" ref="R998" si="8135">J998+N998</f>
        <v>0</v>
      </c>
      <c r="S998" s="148"/>
      <c r="T998" s="148"/>
      <c r="U998" s="148"/>
      <c r="V998" s="148"/>
      <c r="W998" s="59">
        <f>O998+S998</f>
        <v>0</v>
      </c>
      <c r="X998" s="59">
        <f t="shared" ref="X998" si="8136">P998+T998</f>
        <v>0</v>
      </c>
      <c r="Y998" s="59">
        <f t="shared" ref="Y998" si="8137">Q998+U998</f>
        <v>0</v>
      </c>
      <c r="Z998" s="59">
        <f t="shared" ref="Z998" si="8138">R998+V998</f>
        <v>0</v>
      </c>
      <c r="AA998" s="148"/>
      <c r="AB998" s="148"/>
      <c r="AC998" s="148"/>
      <c r="AD998" s="148"/>
      <c r="AE998" s="59">
        <f>W998+AA998</f>
        <v>0</v>
      </c>
      <c r="AF998" s="59">
        <f t="shared" ref="AF998" si="8139">X998+AB998</f>
        <v>0</v>
      </c>
      <c r="AG998" s="59">
        <f t="shared" ref="AG998" si="8140">Y998+AC998</f>
        <v>0</v>
      </c>
      <c r="AH998" s="59">
        <f t="shared" ref="AH998" si="8141">Z998+AD998</f>
        <v>0</v>
      </c>
      <c r="AI998" s="148"/>
      <c r="AJ998" s="148"/>
      <c r="AK998" s="148"/>
      <c r="AL998" s="148"/>
      <c r="AM998" s="59">
        <f>AE998+AI998</f>
        <v>0</v>
      </c>
      <c r="AN998" s="59">
        <f t="shared" ref="AN998" si="8142">AF998+AJ998</f>
        <v>0</v>
      </c>
      <c r="AO998" s="59">
        <f t="shared" ref="AO998" si="8143">AG998+AK998</f>
        <v>0</v>
      </c>
      <c r="AP998" s="59">
        <f t="shared" ref="AP998" si="8144">AH998+AL998</f>
        <v>0</v>
      </c>
      <c r="AQ998" s="148"/>
      <c r="AR998" s="148"/>
      <c r="AS998" s="148"/>
      <c r="AT998" s="148"/>
      <c r="AU998" s="59">
        <f>AM998+AQ998</f>
        <v>0</v>
      </c>
      <c r="AV998" s="59">
        <f t="shared" ref="AV998" si="8145">AN998+AR998</f>
        <v>0</v>
      </c>
      <c r="AW998" s="59">
        <f t="shared" ref="AW998" si="8146">AO998+AS998</f>
        <v>0</v>
      </c>
      <c r="AX998" s="59">
        <f t="shared" ref="AX998" si="8147">AP998+AT998</f>
        <v>0</v>
      </c>
      <c r="AY998" s="148"/>
      <c r="AZ998" s="148"/>
      <c r="BA998" s="148"/>
      <c r="BB998" s="148"/>
      <c r="BC998" s="59">
        <f>AU998+AY998</f>
        <v>0</v>
      </c>
      <c r="BD998" s="59">
        <f t="shared" ref="BD998" si="8148">AV998+AZ998</f>
        <v>0</v>
      </c>
      <c r="BE998" s="59">
        <f t="shared" ref="BE998" si="8149">AW998+BA998</f>
        <v>0</v>
      </c>
      <c r="BF998" s="59">
        <f t="shared" ref="BF998" si="8150">AX998+BB998</f>
        <v>0</v>
      </c>
      <c r="BG998" s="148"/>
      <c r="BH998" s="148"/>
      <c r="BI998" s="148"/>
      <c r="BJ998" s="148"/>
      <c r="BK998" s="59">
        <f>BC998+BG998</f>
        <v>0</v>
      </c>
      <c r="BL998" s="59">
        <f t="shared" ref="BL998" si="8151">BD998+BH998</f>
        <v>0</v>
      </c>
      <c r="BM998" s="59">
        <f t="shared" ref="BM998" si="8152">BE998+BI998</f>
        <v>0</v>
      </c>
      <c r="BN998" s="59">
        <f t="shared" ref="BN998" si="8153">BF998+BJ998</f>
        <v>0</v>
      </c>
      <c r="BO998" s="148"/>
      <c r="BP998" s="148"/>
      <c r="BQ998" s="148"/>
      <c r="BR998" s="148"/>
      <c r="BS998" s="59">
        <f>BK998+BO998</f>
        <v>0</v>
      </c>
      <c r="BT998" s="59">
        <f t="shared" ref="BT998" si="8154">BL998+BP998</f>
        <v>0</v>
      </c>
      <c r="BU998" s="59">
        <f t="shared" ref="BU998" si="8155">BM998+BQ998</f>
        <v>0</v>
      </c>
      <c r="BV998" s="59">
        <f t="shared" ref="BV998" si="8156">BN998+BR998</f>
        <v>0</v>
      </c>
    </row>
    <row r="999" spans="1:74" s="18" customFormat="1" ht="68.400000000000006" hidden="1">
      <c r="A999" s="140" t="s">
        <v>540</v>
      </c>
      <c r="B999" s="141" t="s">
        <v>130</v>
      </c>
      <c r="C999" s="141" t="s">
        <v>67</v>
      </c>
      <c r="D999" s="141" t="s">
        <v>14</v>
      </c>
      <c r="E999" s="142" t="s">
        <v>628</v>
      </c>
      <c r="F999" s="59"/>
      <c r="G999" s="59">
        <f>G1000</f>
        <v>0</v>
      </c>
      <c r="H999" s="59">
        <f t="shared" ref="H999:W1000" si="8157">H1000</f>
        <v>0</v>
      </c>
      <c r="I999" s="59">
        <f t="shared" si="8157"/>
        <v>0</v>
      </c>
      <c r="J999" s="59">
        <f t="shared" si="8157"/>
        <v>0</v>
      </c>
      <c r="K999" s="59">
        <f t="shared" si="8157"/>
        <v>0</v>
      </c>
      <c r="L999" s="59">
        <f t="shared" si="8157"/>
        <v>0</v>
      </c>
      <c r="M999" s="59">
        <f t="shared" si="8157"/>
        <v>0</v>
      </c>
      <c r="N999" s="59">
        <f t="shared" si="8157"/>
        <v>0</v>
      </c>
      <c r="O999" s="59">
        <f t="shared" si="8157"/>
        <v>0</v>
      </c>
      <c r="P999" s="59">
        <f t="shared" si="8157"/>
        <v>0</v>
      </c>
      <c r="Q999" s="59">
        <f t="shared" si="8157"/>
        <v>0</v>
      </c>
      <c r="R999" s="59">
        <f t="shared" si="8157"/>
        <v>0</v>
      </c>
      <c r="S999" s="148">
        <f t="shared" si="8157"/>
        <v>0</v>
      </c>
      <c r="T999" s="148">
        <f t="shared" si="8157"/>
        <v>0</v>
      </c>
      <c r="U999" s="148">
        <f t="shared" si="8157"/>
        <v>0</v>
      </c>
      <c r="V999" s="148">
        <f t="shared" si="8157"/>
        <v>0</v>
      </c>
      <c r="W999" s="59">
        <f t="shared" si="8157"/>
        <v>0</v>
      </c>
      <c r="X999" s="59">
        <f t="shared" ref="S999:AI1000" si="8158">X1000</f>
        <v>0</v>
      </c>
      <c r="Y999" s="59">
        <f t="shared" si="8158"/>
        <v>0</v>
      </c>
      <c r="Z999" s="59">
        <f t="shared" si="8158"/>
        <v>0</v>
      </c>
      <c r="AA999" s="148">
        <f t="shared" si="8158"/>
        <v>0</v>
      </c>
      <c r="AB999" s="148">
        <f t="shared" si="8158"/>
        <v>0</v>
      </c>
      <c r="AC999" s="148">
        <f t="shared" si="8158"/>
        <v>0</v>
      </c>
      <c r="AD999" s="148">
        <f t="shared" si="8158"/>
        <v>0</v>
      </c>
      <c r="AE999" s="59">
        <f t="shared" si="8158"/>
        <v>0</v>
      </c>
      <c r="AF999" s="59">
        <f t="shared" si="8158"/>
        <v>0</v>
      </c>
      <c r="AG999" s="59">
        <f t="shared" si="8158"/>
        <v>0</v>
      </c>
      <c r="AH999" s="59">
        <f t="shared" si="8158"/>
        <v>0</v>
      </c>
      <c r="AI999" s="148">
        <f t="shared" si="8158"/>
        <v>0</v>
      </c>
      <c r="AJ999" s="148">
        <f t="shared" ref="AI999:AY1000" si="8159">AJ1000</f>
        <v>0</v>
      </c>
      <c r="AK999" s="148">
        <f t="shared" si="8159"/>
        <v>0</v>
      </c>
      <c r="AL999" s="148">
        <f t="shared" si="8159"/>
        <v>0</v>
      </c>
      <c r="AM999" s="59">
        <f t="shared" si="8159"/>
        <v>0</v>
      </c>
      <c r="AN999" s="59">
        <f t="shared" si="8159"/>
        <v>0</v>
      </c>
      <c r="AO999" s="59">
        <f t="shared" si="8159"/>
        <v>0</v>
      </c>
      <c r="AP999" s="59">
        <f t="shared" si="8159"/>
        <v>0</v>
      </c>
      <c r="AQ999" s="148">
        <f t="shared" si="8159"/>
        <v>0</v>
      </c>
      <c r="AR999" s="148">
        <f t="shared" si="8159"/>
        <v>0</v>
      </c>
      <c r="AS999" s="148">
        <f t="shared" si="8159"/>
        <v>0</v>
      </c>
      <c r="AT999" s="148">
        <f t="shared" si="8159"/>
        <v>0</v>
      </c>
      <c r="AU999" s="59">
        <f t="shared" si="8159"/>
        <v>0</v>
      </c>
      <c r="AV999" s="59">
        <f t="shared" si="8159"/>
        <v>0</v>
      </c>
      <c r="AW999" s="59">
        <f t="shared" si="8159"/>
        <v>0</v>
      </c>
      <c r="AX999" s="59">
        <f t="shared" si="8159"/>
        <v>0</v>
      </c>
      <c r="AY999" s="148">
        <f t="shared" si="8159"/>
        <v>0</v>
      </c>
      <c r="AZ999" s="148">
        <f t="shared" ref="AY999:BO1000" si="8160">AZ1000</f>
        <v>0</v>
      </c>
      <c r="BA999" s="148">
        <f t="shared" si="8160"/>
        <v>0</v>
      </c>
      <c r="BB999" s="148">
        <f t="shared" si="8160"/>
        <v>0</v>
      </c>
      <c r="BC999" s="59">
        <f t="shared" si="8160"/>
        <v>0</v>
      </c>
      <c r="BD999" s="59">
        <f t="shared" si="8160"/>
        <v>0</v>
      </c>
      <c r="BE999" s="59">
        <f t="shared" si="8160"/>
        <v>0</v>
      </c>
      <c r="BF999" s="59">
        <f t="shared" si="8160"/>
        <v>0</v>
      </c>
      <c r="BG999" s="148">
        <f t="shared" si="8160"/>
        <v>0</v>
      </c>
      <c r="BH999" s="148">
        <f t="shared" si="8160"/>
        <v>0</v>
      </c>
      <c r="BI999" s="148">
        <f t="shared" si="8160"/>
        <v>0</v>
      </c>
      <c r="BJ999" s="148">
        <f t="shared" si="8160"/>
        <v>0</v>
      </c>
      <c r="BK999" s="59">
        <f t="shared" si="8160"/>
        <v>0</v>
      </c>
      <c r="BL999" s="59">
        <f t="shared" si="8160"/>
        <v>0</v>
      </c>
      <c r="BM999" s="59">
        <f t="shared" si="8160"/>
        <v>0</v>
      </c>
      <c r="BN999" s="59">
        <f t="shared" si="8160"/>
        <v>0</v>
      </c>
      <c r="BO999" s="148">
        <f t="shared" si="8160"/>
        <v>0</v>
      </c>
      <c r="BP999" s="148">
        <f t="shared" ref="BO999:BV1000" si="8161">BP1000</f>
        <v>0</v>
      </c>
      <c r="BQ999" s="148">
        <f t="shared" si="8161"/>
        <v>0</v>
      </c>
      <c r="BR999" s="148">
        <f t="shared" si="8161"/>
        <v>0</v>
      </c>
      <c r="BS999" s="59">
        <f t="shared" si="8161"/>
        <v>0</v>
      </c>
      <c r="BT999" s="59">
        <f t="shared" si="8161"/>
        <v>0</v>
      </c>
      <c r="BU999" s="59">
        <f t="shared" si="8161"/>
        <v>0</v>
      </c>
      <c r="BV999" s="59">
        <f t="shared" si="8161"/>
        <v>0</v>
      </c>
    </row>
    <row r="1000" spans="1:74" s="18" customFormat="1" ht="33.6" hidden="1">
      <c r="A1000" s="140" t="s">
        <v>32</v>
      </c>
      <c r="B1000" s="141" t="s">
        <v>130</v>
      </c>
      <c r="C1000" s="141" t="s">
        <v>67</v>
      </c>
      <c r="D1000" s="141" t="s">
        <v>14</v>
      </c>
      <c r="E1000" s="142" t="s">
        <v>628</v>
      </c>
      <c r="F1000" s="141" t="s">
        <v>33</v>
      </c>
      <c r="G1000" s="59">
        <f>G1001</f>
        <v>0</v>
      </c>
      <c r="H1000" s="59">
        <f t="shared" si="8157"/>
        <v>0</v>
      </c>
      <c r="I1000" s="59">
        <f t="shared" si="8157"/>
        <v>0</v>
      </c>
      <c r="J1000" s="59">
        <f t="shared" si="8157"/>
        <v>0</v>
      </c>
      <c r="K1000" s="59">
        <f t="shared" si="8157"/>
        <v>0</v>
      </c>
      <c r="L1000" s="59">
        <f t="shared" si="8157"/>
        <v>0</v>
      </c>
      <c r="M1000" s="59">
        <f t="shared" si="8157"/>
        <v>0</v>
      </c>
      <c r="N1000" s="59">
        <f t="shared" si="8157"/>
        <v>0</v>
      </c>
      <c r="O1000" s="59">
        <f t="shared" si="8157"/>
        <v>0</v>
      </c>
      <c r="P1000" s="59">
        <f t="shared" si="8157"/>
        <v>0</v>
      </c>
      <c r="Q1000" s="59">
        <f t="shared" si="8157"/>
        <v>0</v>
      </c>
      <c r="R1000" s="59">
        <f t="shared" si="8157"/>
        <v>0</v>
      </c>
      <c r="S1000" s="148">
        <f t="shared" si="8158"/>
        <v>0</v>
      </c>
      <c r="T1000" s="148">
        <f t="shared" si="8158"/>
        <v>0</v>
      </c>
      <c r="U1000" s="148">
        <f t="shared" si="8158"/>
        <v>0</v>
      </c>
      <c r="V1000" s="148">
        <f t="shared" si="8158"/>
        <v>0</v>
      </c>
      <c r="W1000" s="59">
        <f t="shared" si="8158"/>
        <v>0</v>
      </c>
      <c r="X1000" s="59">
        <f t="shared" si="8158"/>
        <v>0</v>
      </c>
      <c r="Y1000" s="59">
        <f t="shared" si="8158"/>
        <v>0</v>
      </c>
      <c r="Z1000" s="59">
        <f t="shared" si="8158"/>
        <v>0</v>
      </c>
      <c r="AA1000" s="148">
        <f t="shared" si="8158"/>
        <v>0</v>
      </c>
      <c r="AB1000" s="148">
        <f t="shared" si="8158"/>
        <v>0</v>
      </c>
      <c r="AC1000" s="148">
        <f t="shared" si="8158"/>
        <v>0</v>
      </c>
      <c r="AD1000" s="148">
        <f t="shared" si="8158"/>
        <v>0</v>
      </c>
      <c r="AE1000" s="59">
        <f t="shared" si="8158"/>
        <v>0</v>
      </c>
      <c r="AF1000" s="59">
        <f t="shared" si="8158"/>
        <v>0</v>
      </c>
      <c r="AG1000" s="59">
        <f t="shared" si="8158"/>
        <v>0</v>
      </c>
      <c r="AH1000" s="59">
        <f t="shared" si="8158"/>
        <v>0</v>
      </c>
      <c r="AI1000" s="148">
        <f t="shared" si="8159"/>
        <v>0</v>
      </c>
      <c r="AJ1000" s="148">
        <f t="shared" si="8159"/>
        <v>0</v>
      </c>
      <c r="AK1000" s="148">
        <f t="shared" si="8159"/>
        <v>0</v>
      </c>
      <c r="AL1000" s="148">
        <f t="shared" si="8159"/>
        <v>0</v>
      </c>
      <c r="AM1000" s="59">
        <f t="shared" si="8159"/>
        <v>0</v>
      </c>
      <c r="AN1000" s="59">
        <f t="shared" si="8159"/>
        <v>0</v>
      </c>
      <c r="AO1000" s="59">
        <f t="shared" si="8159"/>
        <v>0</v>
      </c>
      <c r="AP1000" s="59">
        <f t="shared" si="8159"/>
        <v>0</v>
      </c>
      <c r="AQ1000" s="148">
        <f t="shared" si="8159"/>
        <v>0</v>
      </c>
      <c r="AR1000" s="148">
        <f t="shared" si="8159"/>
        <v>0</v>
      </c>
      <c r="AS1000" s="148">
        <f t="shared" si="8159"/>
        <v>0</v>
      </c>
      <c r="AT1000" s="148">
        <f t="shared" si="8159"/>
        <v>0</v>
      </c>
      <c r="AU1000" s="59">
        <f t="shared" si="8159"/>
        <v>0</v>
      </c>
      <c r="AV1000" s="59">
        <f t="shared" si="8159"/>
        <v>0</v>
      </c>
      <c r="AW1000" s="59">
        <f t="shared" si="8159"/>
        <v>0</v>
      </c>
      <c r="AX1000" s="59">
        <f t="shared" si="8159"/>
        <v>0</v>
      </c>
      <c r="AY1000" s="148">
        <f t="shared" si="8160"/>
        <v>0</v>
      </c>
      <c r="AZ1000" s="148">
        <f t="shared" si="8160"/>
        <v>0</v>
      </c>
      <c r="BA1000" s="148">
        <f t="shared" si="8160"/>
        <v>0</v>
      </c>
      <c r="BB1000" s="148">
        <f t="shared" si="8160"/>
        <v>0</v>
      </c>
      <c r="BC1000" s="59">
        <f t="shared" si="8160"/>
        <v>0</v>
      </c>
      <c r="BD1000" s="59">
        <f t="shared" si="8160"/>
        <v>0</v>
      </c>
      <c r="BE1000" s="59">
        <f t="shared" si="8160"/>
        <v>0</v>
      </c>
      <c r="BF1000" s="59">
        <f t="shared" si="8160"/>
        <v>0</v>
      </c>
      <c r="BG1000" s="148">
        <f t="shared" si="8160"/>
        <v>0</v>
      </c>
      <c r="BH1000" s="148">
        <f t="shared" si="8160"/>
        <v>0</v>
      </c>
      <c r="BI1000" s="148">
        <f t="shared" si="8160"/>
        <v>0</v>
      </c>
      <c r="BJ1000" s="148">
        <f t="shared" si="8160"/>
        <v>0</v>
      </c>
      <c r="BK1000" s="59">
        <f t="shared" si="8160"/>
        <v>0</v>
      </c>
      <c r="BL1000" s="59">
        <f t="shared" si="8160"/>
        <v>0</v>
      </c>
      <c r="BM1000" s="59">
        <f t="shared" si="8160"/>
        <v>0</v>
      </c>
      <c r="BN1000" s="59">
        <f t="shared" si="8160"/>
        <v>0</v>
      </c>
      <c r="BO1000" s="148">
        <f t="shared" si="8161"/>
        <v>0</v>
      </c>
      <c r="BP1000" s="148">
        <f t="shared" si="8161"/>
        <v>0</v>
      </c>
      <c r="BQ1000" s="148">
        <f t="shared" si="8161"/>
        <v>0</v>
      </c>
      <c r="BR1000" s="148">
        <f t="shared" si="8161"/>
        <v>0</v>
      </c>
      <c r="BS1000" s="59">
        <f t="shared" si="8161"/>
        <v>0</v>
      </c>
      <c r="BT1000" s="59">
        <f t="shared" si="8161"/>
        <v>0</v>
      </c>
      <c r="BU1000" s="59">
        <f t="shared" si="8161"/>
        <v>0</v>
      </c>
      <c r="BV1000" s="59">
        <f t="shared" si="8161"/>
        <v>0</v>
      </c>
    </row>
    <row r="1001" spans="1:74" s="18" customFormat="1" hidden="1">
      <c r="A1001" s="140" t="s">
        <v>46</v>
      </c>
      <c r="B1001" s="141" t="s">
        <v>130</v>
      </c>
      <c r="C1001" s="141" t="s">
        <v>67</v>
      </c>
      <c r="D1001" s="141" t="s">
        <v>14</v>
      </c>
      <c r="E1001" s="142" t="s">
        <v>628</v>
      </c>
      <c r="F1001" s="59">
        <v>610</v>
      </c>
      <c r="G1001" s="59"/>
      <c r="H1001" s="59"/>
      <c r="I1001" s="59"/>
      <c r="J1001" s="59"/>
      <c r="K1001" s="59"/>
      <c r="L1001" s="59"/>
      <c r="M1001" s="59"/>
      <c r="N1001" s="59"/>
      <c r="O1001" s="59">
        <f>G1001+K1001</f>
        <v>0</v>
      </c>
      <c r="P1001" s="59">
        <f t="shared" ref="P1001" si="8162">H1001+L1001</f>
        <v>0</v>
      </c>
      <c r="Q1001" s="59">
        <f t="shared" ref="Q1001" si="8163">I1001+M1001</f>
        <v>0</v>
      </c>
      <c r="R1001" s="59">
        <f t="shared" ref="R1001" si="8164">J1001+N1001</f>
        <v>0</v>
      </c>
      <c r="S1001" s="148"/>
      <c r="T1001" s="148"/>
      <c r="U1001" s="148"/>
      <c r="V1001" s="148"/>
      <c r="W1001" s="59">
        <f>O1001+S1001</f>
        <v>0</v>
      </c>
      <c r="X1001" s="59">
        <f t="shared" ref="X1001" si="8165">P1001+T1001</f>
        <v>0</v>
      </c>
      <c r="Y1001" s="59">
        <f t="shared" ref="Y1001" si="8166">Q1001+U1001</f>
        <v>0</v>
      </c>
      <c r="Z1001" s="59">
        <f t="shared" ref="Z1001" si="8167">R1001+V1001</f>
        <v>0</v>
      </c>
      <c r="AA1001" s="148"/>
      <c r="AB1001" s="148"/>
      <c r="AC1001" s="148"/>
      <c r="AD1001" s="148"/>
      <c r="AE1001" s="59">
        <f>W1001+AA1001</f>
        <v>0</v>
      </c>
      <c r="AF1001" s="59">
        <f t="shared" ref="AF1001" si="8168">X1001+AB1001</f>
        <v>0</v>
      </c>
      <c r="AG1001" s="59">
        <f t="shared" ref="AG1001" si="8169">Y1001+AC1001</f>
        <v>0</v>
      </c>
      <c r="AH1001" s="59">
        <f t="shared" ref="AH1001" si="8170">Z1001+AD1001</f>
        <v>0</v>
      </c>
      <c r="AI1001" s="148"/>
      <c r="AJ1001" s="148"/>
      <c r="AK1001" s="148"/>
      <c r="AL1001" s="148"/>
      <c r="AM1001" s="59">
        <f>AE1001+AI1001</f>
        <v>0</v>
      </c>
      <c r="AN1001" s="59">
        <f t="shared" ref="AN1001" si="8171">AF1001+AJ1001</f>
        <v>0</v>
      </c>
      <c r="AO1001" s="59">
        <f t="shared" ref="AO1001" si="8172">AG1001+AK1001</f>
        <v>0</v>
      </c>
      <c r="AP1001" s="59">
        <f t="shared" ref="AP1001" si="8173">AH1001+AL1001</f>
        <v>0</v>
      </c>
      <c r="AQ1001" s="148"/>
      <c r="AR1001" s="148"/>
      <c r="AS1001" s="148"/>
      <c r="AT1001" s="148"/>
      <c r="AU1001" s="59">
        <f>AM1001+AQ1001</f>
        <v>0</v>
      </c>
      <c r="AV1001" s="59">
        <f t="shared" ref="AV1001" si="8174">AN1001+AR1001</f>
        <v>0</v>
      </c>
      <c r="AW1001" s="59">
        <f t="shared" ref="AW1001" si="8175">AO1001+AS1001</f>
        <v>0</v>
      </c>
      <c r="AX1001" s="59">
        <f t="shared" ref="AX1001" si="8176">AP1001+AT1001</f>
        <v>0</v>
      </c>
      <c r="AY1001" s="148"/>
      <c r="AZ1001" s="148"/>
      <c r="BA1001" s="148"/>
      <c r="BB1001" s="148"/>
      <c r="BC1001" s="59">
        <f>AU1001+AY1001</f>
        <v>0</v>
      </c>
      <c r="BD1001" s="59">
        <f t="shared" ref="BD1001" si="8177">AV1001+AZ1001</f>
        <v>0</v>
      </c>
      <c r="BE1001" s="59">
        <f t="shared" ref="BE1001" si="8178">AW1001+BA1001</f>
        <v>0</v>
      </c>
      <c r="BF1001" s="59">
        <f t="shared" ref="BF1001" si="8179">AX1001+BB1001</f>
        <v>0</v>
      </c>
      <c r="BG1001" s="148"/>
      <c r="BH1001" s="148"/>
      <c r="BI1001" s="148"/>
      <c r="BJ1001" s="148"/>
      <c r="BK1001" s="59">
        <f>BC1001+BG1001</f>
        <v>0</v>
      </c>
      <c r="BL1001" s="59">
        <f t="shared" ref="BL1001" si="8180">BD1001+BH1001</f>
        <v>0</v>
      </c>
      <c r="BM1001" s="59">
        <f t="shared" ref="BM1001" si="8181">BE1001+BI1001</f>
        <v>0</v>
      </c>
      <c r="BN1001" s="59">
        <f t="shared" ref="BN1001" si="8182">BF1001+BJ1001</f>
        <v>0</v>
      </c>
      <c r="BO1001" s="148"/>
      <c r="BP1001" s="148"/>
      <c r="BQ1001" s="148"/>
      <c r="BR1001" s="148"/>
      <c r="BS1001" s="59">
        <f>BK1001+BO1001</f>
        <v>0</v>
      </c>
      <c r="BT1001" s="59">
        <f t="shared" ref="BT1001" si="8183">BL1001+BP1001</f>
        <v>0</v>
      </c>
      <c r="BU1001" s="59">
        <f t="shared" ref="BU1001" si="8184">BM1001+BQ1001</f>
        <v>0</v>
      </c>
      <c r="BV1001" s="59">
        <f t="shared" ref="BV1001" si="8185">BN1001+BR1001</f>
        <v>0</v>
      </c>
    </row>
    <row r="1002" spans="1:74" s="18" customFormat="1" ht="100.8" hidden="1">
      <c r="A1002" s="60" t="s">
        <v>444</v>
      </c>
      <c r="B1002" s="141" t="s">
        <v>130</v>
      </c>
      <c r="C1002" s="141" t="s">
        <v>67</v>
      </c>
      <c r="D1002" s="141" t="s">
        <v>14</v>
      </c>
      <c r="E1002" s="142" t="s">
        <v>446</v>
      </c>
      <c r="F1002" s="59"/>
      <c r="G1002" s="59">
        <f>G1003</f>
        <v>0</v>
      </c>
      <c r="H1002" s="59">
        <f t="shared" ref="H1002:W1005" si="8186">H1003</f>
        <v>0</v>
      </c>
      <c r="I1002" s="59">
        <f t="shared" si="8186"/>
        <v>0</v>
      </c>
      <c r="J1002" s="59">
        <f t="shared" si="8186"/>
        <v>0</v>
      </c>
      <c r="K1002" s="59">
        <f t="shared" si="8186"/>
        <v>0</v>
      </c>
      <c r="L1002" s="59">
        <f t="shared" si="8186"/>
        <v>0</v>
      </c>
      <c r="M1002" s="59">
        <f t="shared" si="8186"/>
        <v>0</v>
      </c>
      <c r="N1002" s="59">
        <f t="shared" si="8186"/>
        <v>0</v>
      </c>
      <c r="O1002" s="59">
        <f t="shared" si="8186"/>
        <v>0</v>
      </c>
      <c r="P1002" s="59">
        <f t="shared" si="8186"/>
        <v>0</v>
      </c>
      <c r="Q1002" s="59">
        <f t="shared" si="8186"/>
        <v>0</v>
      </c>
      <c r="R1002" s="59">
        <f t="shared" si="8186"/>
        <v>0</v>
      </c>
      <c r="S1002" s="148">
        <f t="shared" si="8186"/>
        <v>0</v>
      </c>
      <c r="T1002" s="148">
        <f t="shared" si="8186"/>
        <v>0</v>
      </c>
      <c r="U1002" s="148">
        <f t="shared" si="8186"/>
        <v>0</v>
      </c>
      <c r="V1002" s="148">
        <f t="shared" si="8186"/>
        <v>0</v>
      </c>
      <c r="W1002" s="59">
        <f t="shared" si="8186"/>
        <v>0</v>
      </c>
      <c r="X1002" s="59">
        <f t="shared" ref="S1002:AI1005" si="8187">X1003</f>
        <v>0</v>
      </c>
      <c r="Y1002" s="59">
        <f t="shared" si="8187"/>
        <v>0</v>
      </c>
      <c r="Z1002" s="59">
        <f t="shared" si="8187"/>
        <v>0</v>
      </c>
      <c r="AA1002" s="148">
        <f t="shared" si="8187"/>
        <v>0</v>
      </c>
      <c r="AB1002" s="148">
        <f t="shared" si="8187"/>
        <v>0</v>
      </c>
      <c r="AC1002" s="148">
        <f t="shared" si="8187"/>
        <v>0</v>
      </c>
      <c r="AD1002" s="148">
        <f t="shared" si="8187"/>
        <v>0</v>
      </c>
      <c r="AE1002" s="59">
        <f t="shared" si="8187"/>
        <v>0</v>
      </c>
      <c r="AF1002" s="59">
        <f t="shared" si="8187"/>
        <v>0</v>
      </c>
      <c r="AG1002" s="59">
        <f t="shared" si="8187"/>
        <v>0</v>
      </c>
      <c r="AH1002" s="59">
        <f t="shared" si="8187"/>
        <v>0</v>
      </c>
      <c r="AI1002" s="148">
        <f t="shared" si="8187"/>
        <v>0</v>
      </c>
      <c r="AJ1002" s="148">
        <f t="shared" ref="AI1002:AY1005" si="8188">AJ1003</f>
        <v>0</v>
      </c>
      <c r="AK1002" s="148">
        <f t="shared" si="8188"/>
        <v>0</v>
      </c>
      <c r="AL1002" s="148">
        <f t="shared" si="8188"/>
        <v>0</v>
      </c>
      <c r="AM1002" s="59">
        <f t="shared" si="8188"/>
        <v>0</v>
      </c>
      <c r="AN1002" s="59">
        <f t="shared" si="8188"/>
        <v>0</v>
      </c>
      <c r="AO1002" s="59">
        <f t="shared" si="8188"/>
        <v>0</v>
      </c>
      <c r="AP1002" s="59">
        <f t="shared" si="8188"/>
        <v>0</v>
      </c>
      <c r="AQ1002" s="148">
        <f t="shared" si="8188"/>
        <v>0</v>
      </c>
      <c r="AR1002" s="148">
        <f t="shared" si="8188"/>
        <v>0</v>
      </c>
      <c r="AS1002" s="148">
        <f t="shared" si="8188"/>
        <v>0</v>
      </c>
      <c r="AT1002" s="148">
        <f t="shared" si="8188"/>
        <v>0</v>
      </c>
      <c r="AU1002" s="59">
        <f t="shared" si="8188"/>
        <v>0</v>
      </c>
      <c r="AV1002" s="59">
        <f t="shared" si="8188"/>
        <v>0</v>
      </c>
      <c r="AW1002" s="59">
        <f t="shared" si="8188"/>
        <v>0</v>
      </c>
      <c r="AX1002" s="59">
        <f t="shared" si="8188"/>
        <v>0</v>
      </c>
      <c r="AY1002" s="148">
        <f t="shared" si="8188"/>
        <v>0</v>
      </c>
      <c r="AZ1002" s="148">
        <f t="shared" ref="AY1002:BO1005" si="8189">AZ1003</f>
        <v>0</v>
      </c>
      <c r="BA1002" s="148">
        <f t="shared" si="8189"/>
        <v>0</v>
      </c>
      <c r="BB1002" s="148">
        <f t="shared" si="8189"/>
        <v>0</v>
      </c>
      <c r="BC1002" s="59">
        <f t="shared" si="8189"/>
        <v>0</v>
      </c>
      <c r="BD1002" s="59">
        <f t="shared" si="8189"/>
        <v>0</v>
      </c>
      <c r="BE1002" s="59">
        <f t="shared" si="8189"/>
        <v>0</v>
      </c>
      <c r="BF1002" s="59">
        <f t="shared" si="8189"/>
        <v>0</v>
      </c>
      <c r="BG1002" s="148">
        <f t="shared" si="8189"/>
        <v>0</v>
      </c>
      <c r="BH1002" s="148">
        <f t="shared" si="8189"/>
        <v>0</v>
      </c>
      <c r="BI1002" s="148">
        <f t="shared" si="8189"/>
        <v>0</v>
      </c>
      <c r="BJ1002" s="148">
        <f t="shared" si="8189"/>
        <v>0</v>
      </c>
      <c r="BK1002" s="59">
        <f t="shared" si="8189"/>
        <v>0</v>
      </c>
      <c r="BL1002" s="59">
        <f t="shared" si="8189"/>
        <v>0</v>
      </c>
      <c r="BM1002" s="59">
        <f t="shared" si="8189"/>
        <v>0</v>
      </c>
      <c r="BN1002" s="59">
        <f t="shared" si="8189"/>
        <v>0</v>
      </c>
      <c r="BO1002" s="148">
        <f t="shared" si="8189"/>
        <v>0</v>
      </c>
      <c r="BP1002" s="148">
        <f t="shared" ref="BO1002:BV1005" si="8190">BP1003</f>
        <v>0</v>
      </c>
      <c r="BQ1002" s="148">
        <f t="shared" si="8190"/>
        <v>0</v>
      </c>
      <c r="BR1002" s="148">
        <f t="shared" si="8190"/>
        <v>0</v>
      </c>
      <c r="BS1002" s="59">
        <f t="shared" si="8190"/>
        <v>0</v>
      </c>
      <c r="BT1002" s="59">
        <f t="shared" si="8190"/>
        <v>0</v>
      </c>
      <c r="BU1002" s="59">
        <f t="shared" si="8190"/>
        <v>0</v>
      </c>
      <c r="BV1002" s="59">
        <f t="shared" si="8190"/>
        <v>0</v>
      </c>
    </row>
    <row r="1003" spans="1:74" s="18" customFormat="1" hidden="1">
      <c r="A1003" s="60" t="s">
        <v>15</v>
      </c>
      <c r="B1003" s="141" t="s">
        <v>130</v>
      </c>
      <c r="C1003" s="141" t="s">
        <v>67</v>
      </c>
      <c r="D1003" s="141" t="s">
        <v>14</v>
      </c>
      <c r="E1003" s="142" t="s">
        <v>452</v>
      </c>
      <c r="F1003" s="59"/>
      <c r="G1003" s="59">
        <f>G1004</f>
        <v>0</v>
      </c>
      <c r="H1003" s="59">
        <f t="shared" si="8186"/>
        <v>0</v>
      </c>
      <c r="I1003" s="59">
        <f t="shared" si="8186"/>
        <v>0</v>
      </c>
      <c r="J1003" s="59">
        <f t="shared" si="8186"/>
        <v>0</v>
      </c>
      <c r="K1003" s="59">
        <f t="shared" si="8186"/>
        <v>0</v>
      </c>
      <c r="L1003" s="59">
        <f t="shared" si="8186"/>
        <v>0</v>
      </c>
      <c r="M1003" s="59">
        <f t="shared" si="8186"/>
        <v>0</v>
      </c>
      <c r="N1003" s="59">
        <f t="shared" si="8186"/>
        <v>0</v>
      </c>
      <c r="O1003" s="59">
        <f t="shared" si="8186"/>
        <v>0</v>
      </c>
      <c r="P1003" s="59">
        <f t="shared" si="8186"/>
        <v>0</v>
      </c>
      <c r="Q1003" s="59">
        <f t="shared" si="8186"/>
        <v>0</v>
      </c>
      <c r="R1003" s="59">
        <f t="shared" si="8186"/>
        <v>0</v>
      </c>
      <c r="S1003" s="148">
        <f t="shared" si="8187"/>
        <v>0</v>
      </c>
      <c r="T1003" s="148">
        <f t="shared" si="8187"/>
        <v>0</v>
      </c>
      <c r="U1003" s="148">
        <f t="shared" si="8187"/>
        <v>0</v>
      </c>
      <c r="V1003" s="148">
        <f t="shared" si="8187"/>
        <v>0</v>
      </c>
      <c r="W1003" s="59">
        <f t="shared" si="8187"/>
        <v>0</v>
      </c>
      <c r="X1003" s="59">
        <f t="shared" si="8187"/>
        <v>0</v>
      </c>
      <c r="Y1003" s="59">
        <f t="shared" si="8187"/>
        <v>0</v>
      </c>
      <c r="Z1003" s="59">
        <f t="shared" si="8187"/>
        <v>0</v>
      </c>
      <c r="AA1003" s="148">
        <f t="shared" si="8187"/>
        <v>0</v>
      </c>
      <c r="AB1003" s="148">
        <f t="shared" si="8187"/>
        <v>0</v>
      </c>
      <c r="AC1003" s="148">
        <f t="shared" si="8187"/>
        <v>0</v>
      </c>
      <c r="AD1003" s="148">
        <f t="shared" si="8187"/>
        <v>0</v>
      </c>
      <c r="AE1003" s="59">
        <f t="shared" si="8187"/>
        <v>0</v>
      </c>
      <c r="AF1003" s="59">
        <f t="shared" si="8187"/>
        <v>0</v>
      </c>
      <c r="AG1003" s="59">
        <f t="shared" si="8187"/>
        <v>0</v>
      </c>
      <c r="AH1003" s="59">
        <f t="shared" si="8187"/>
        <v>0</v>
      </c>
      <c r="AI1003" s="148">
        <f t="shared" si="8188"/>
        <v>0</v>
      </c>
      <c r="AJ1003" s="148">
        <f t="shared" si="8188"/>
        <v>0</v>
      </c>
      <c r="AK1003" s="148">
        <f t="shared" si="8188"/>
        <v>0</v>
      </c>
      <c r="AL1003" s="148">
        <f t="shared" si="8188"/>
        <v>0</v>
      </c>
      <c r="AM1003" s="59">
        <f t="shared" si="8188"/>
        <v>0</v>
      </c>
      <c r="AN1003" s="59">
        <f t="shared" si="8188"/>
        <v>0</v>
      </c>
      <c r="AO1003" s="59">
        <f t="shared" si="8188"/>
        <v>0</v>
      </c>
      <c r="AP1003" s="59">
        <f t="shared" si="8188"/>
        <v>0</v>
      </c>
      <c r="AQ1003" s="148">
        <f t="shared" si="8188"/>
        <v>0</v>
      </c>
      <c r="AR1003" s="148">
        <f t="shared" si="8188"/>
        <v>0</v>
      </c>
      <c r="AS1003" s="148">
        <f t="shared" si="8188"/>
        <v>0</v>
      </c>
      <c r="AT1003" s="148">
        <f t="shared" si="8188"/>
        <v>0</v>
      </c>
      <c r="AU1003" s="59">
        <f t="shared" si="8188"/>
        <v>0</v>
      </c>
      <c r="AV1003" s="59">
        <f t="shared" si="8188"/>
        <v>0</v>
      </c>
      <c r="AW1003" s="59">
        <f t="shared" si="8188"/>
        <v>0</v>
      </c>
      <c r="AX1003" s="59">
        <f t="shared" si="8188"/>
        <v>0</v>
      </c>
      <c r="AY1003" s="148">
        <f t="shared" si="8189"/>
        <v>0</v>
      </c>
      <c r="AZ1003" s="148">
        <f t="shared" si="8189"/>
        <v>0</v>
      </c>
      <c r="BA1003" s="148">
        <f t="shared" si="8189"/>
        <v>0</v>
      </c>
      <c r="BB1003" s="148">
        <f t="shared" si="8189"/>
        <v>0</v>
      </c>
      <c r="BC1003" s="59">
        <f t="shared" si="8189"/>
        <v>0</v>
      </c>
      <c r="BD1003" s="59">
        <f t="shared" si="8189"/>
        <v>0</v>
      </c>
      <c r="BE1003" s="59">
        <f t="shared" si="8189"/>
        <v>0</v>
      </c>
      <c r="BF1003" s="59">
        <f t="shared" si="8189"/>
        <v>0</v>
      </c>
      <c r="BG1003" s="148">
        <f t="shared" si="8189"/>
        <v>0</v>
      </c>
      <c r="BH1003" s="148">
        <f t="shared" si="8189"/>
        <v>0</v>
      </c>
      <c r="BI1003" s="148">
        <f t="shared" si="8189"/>
        <v>0</v>
      </c>
      <c r="BJ1003" s="148">
        <f t="shared" si="8189"/>
        <v>0</v>
      </c>
      <c r="BK1003" s="59">
        <f t="shared" si="8189"/>
        <v>0</v>
      </c>
      <c r="BL1003" s="59">
        <f t="shared" si="8189"/>
        <v>0</v>
      </c>
      <c r="BM1003" s="59">
        <f t="shared" si="8189"/>
        <v>0</v>
      </c>
      <c r="BN1003" s="59">
        <f t="shared" si="8189"/>
        <v>0</v>
      </c>
      <c r="BO1003" s="148">
        <f t="shared" si="8190"/>
        <v>0</v>
      </c>
      <c r="BP1003" s="148">
        <f t="shared" si="8190"/>
        <v>0</v>
      </c>
      <c r="BQ1003" s="148">
        <f t="shared" si="8190"/>
        <v>0</v>
      </c>
      <c r="BR1003" s="148">
        <f t="shared" si="8190"/>
        <v>0</v>
      </c>
      <c r="BS1003" s="59">
        <f t="shared" si="8190"/>
        <v>0</v>
      </c>
      <c r="BT1003" s="59">
        <f t="shared" si="8190"/>
        <v>0</v>
      </c>
      <c r="BU1003" s="59">
        <f t="shared" si="8190"/>
        <v>0</v>
      </c>
      <c r="BV1003" s="59">
        <f t="shared" si="8190"/>
        <v>0</v>
      </c>
    </row>
    <row r="1004" spans="1:74" s="18" customFormat="1" ht="33.6" hidden="1">
      <c r="A1004" s="140" t="s">
        <v>422</v>
      </c>
      <c r="B1004" s="141" t="s">
        <v>130</v>
      </c>
      <c r="C1004" s="141" t="s">
        <v>67</v>
      </c>
      <c r="D1004" s="141" t="s">
        <v>14</v>
      </c>
      <c r="E1004" s="142" t="s">
        <v>629</v>
      </c>
      <c r="F1004" s="59"/>
      <c r="G1004" s="59">
        <f>G1005</f>
        <v>0</v>
      </c>
      <c r="H1004" s="59">
        <f t="shared" ref="H1004:V1005" si="8191">H1005</f>
        <v>0</v>
      </c>
      <c r="I1004" s="59">
        <f t="shared" si="8191"/>
        <v>0</v>
      </c>
      <c r="J1004" s="59">
        <f t="shared" si="8191"/>
        <v>0</v>
      </c>
      <c r="K1004" s="59">
        <f t="shared" si="8186"/>
        <v>0</v>
      </c>
      <c r="L1004" s="59">
        <f t="shared" si="8191"/>
        <v>0</v>
      </c>
      <c r="M1004" s="59">
        <f t="shared" si="8191"/>
        <v>0</v>
      </c>
      <c r="N1004" s="59">
        <f t="shared" si="8191"/>
        <v>0</v>
      </c>
      <c r="O1004" s="59">
        <f t="shared" si="8186"/>
        <v>0</v>
      </c>
      <c r="P1004" s="59">
        <f t="shared" si="8191"/>
        <v>0</v>
      </c>
      <c r="Q1004" s="59">
        <f t="shared" si="8191"/>
        <v>0</v>
      </c>
      <c r="R1004" s="59">
        <f t="shared" si="8191"/>
        <v>0</v>
      </c>
      <c r="S1004" s="148">
        <f t="shared" si="8187"/>
        <v>0</v>
      </c>
      <c r="T1004" s="148">
        <f t="shared" si="8191"/>
        <v>0</v>
      </c>
      <c r="U1004" s="148">
        <f t="shared" si="8191"/>
        <v>0</v>
      </c>
      <c r="V1004" s="148">
        <f t="shared" si="8191"/>
        <v>0</v>
      </c>
      <c r="W1004" s="59">
        <f t="shared" si="8187"/>
        <v>0</v>
      </c>
      <c r="X1004" s="59">
        <f t="shared" si="8187"/>
        <v>0</v>
      </c>
      <c r="Y1004" s="59">
        <f t="shared" si="8187"/>
        <v>0</v>
      </c>
      <c r="Z1004" s="59">
        <f t="shared" si="8187"/>
        <v>0</v>
      </c>
      <c r="AA1004" s="148">
        <f t="shared" si="8187"/>
        <v>0</v>
      </c>
      <c r="AB1004" s="148">
        <f t="shared" si="8187"/>
        <v>0</v>
      </c>
      <c r="AC1004" s="148">
        <f t="shared" si="8187"/>
        <v>0</v>
      </c>
      <c r="AD1004" s="148">
        <f t="shared" si="8187"/>
        <v>0</v>
      </c>
      <c r="AE1004" s="59">
        <f t="shared" si="8187"/>
        <v>0</v>
      </c>
      <c r="AF1004" s="59">
        <f t="shared" si="8187"/>
        <v>0</v>
      </c>
      <c r="AG1004" s="59">
        <f t="shared" si="8187"/>
        <v>0</v>
      </c>
      <c r="AH1004" s="59">
        <f t="shared" si="8187"/>
        <v>0</v>
      </c>
      <c r="AI1004" s="148">
        <f t="shared" si="8188"/>
        <v>0</v>
      </c>
      <c r="AJ1004" s="148">
        <f t="shared" si="8188"/>
        <v>0</v>
      </c>
      <c r="AK1004" s="148">
        <f t="shared" si="8188"/>
        <v>0</v>
      </c>
      <c r="AL1004" s="148">
        <f t="shared" si="8188"/>
        <v>0</v>
      </c>
      <c r="AM1004" s="59">
        <f t="shared" si="8188"/>
        <v>0</v>
      </c>
      <c r="AN1004" s="59">
        <f t="shared" si="8188"/>
        <v>0</v>
      </c>
      <c r="AO1004" s="59">
        <f t="shared" si="8188"/>
        <v>0</v>
      </c>
      <c r="AP1004" s="59">
        <f t="shared" si="8188"/>
        <v>0</v>
      </c>
      <c r="AQ1004" s="148">
        <f t="shared" si="8188"/>
        <v>0</v>
      </c>
      <c r="AR1004" s="148">
        <f t="shared" si="8188"/>
        <v>0</v>
      </c>
      <c r="AS1004" s="148">
        <f t="shared" si="8188"/>
        <v>0</v>
      </c>
      <c r="AT1004" s="148">
        <f t="shared" si="8188"/>
        <v>0</v>
      </c>
      <c r="AU1004" s="59">
        <f t="shared" si="8188"/>
        <v>0</v>
      </c>
      <c r="AV1004" s="59">
        <f t="shared" si="8188"/>
        <v>0</v>
      </c>
      <c r="AW1004" s="59">
        <f t="shared" si="8188"/>
        <v>0</v>
      </c>
      <c r="AX1004" s="59">
        <f t="shared" si="8188"/>
        <v>0</v>
      </c>
      <c r="AY1004" s="148">
        <f t="shared" si="8189"/>
        <v>0</v>
      </c>
      <c r="AZ1004" s="148">
        <f t="shared" si="8189"/>
        <v>0</v>
      </c>
      <c r="BA1004" s="148">
        <f t="shared" si="8189"/>
        <v>0</v>
      </c>
      <c r="BB1004" s="148">
        <f t="shared" si="8189"/>
        <v>0</v>
      </c>
      <c r="BC1004" s="59">
        <f t="shared" si="8189"/>
        <v>0</v>
      </c>
      <c r="BD1004" s="59">
        <f t="shared" si="8189"/>
        <v>0</v>
      </c>
      <c r="BE1004" s="59">
        <f t="shared" si="8189"/>
        <v>0</v>
      </c>
      <c r="BF1004" s="59">
        <f t="shared" si="8189"/>
        <v>0</v>
      </c>
      <c r="BG1004" s="148">
        <f t="shared" si="8189"/>
        <v>0</v>
      </c>
      <c r="BH1004" s="148">
        <f t="shared" si="8189"/>
        <v>0</v>
      </c>
      <c r="BI1004" s="148">
        <f t="shared" si="8189"/>
        <v>0</v>
      </c>
      <c r="BJ1004" s="148">
        <f t="shared" si="8189"/>
        <v>0</v>
      </c>
      <c r="BK1004" s="59">
        <f t="shared" si="8189"/>
        <v>0</v>
      </c>
      <c r="BL1004" s="59">
        <f t="shared" si="8189"/>
        <v>0</v>
      </c>
      <c r="BM1004" s="59">
        <f t="shared" si="8189"/>
        <v>0</v>
      </c>
      <c r="BN1004" s="59">
        <f t="shared" si="8189"/>
        <v>0</v>
      </c>
      <c r="BO1004" s="148">
        <f t="shared" si="8190"/>
        <v>0</v>
      </c>
      <c r="BP1004" s="148">
        <f t="shared" si="8190"/>
        <v>0</v>
      </c>
      <c r="BQ1004" s="148">
        <f t="shared" si="8190"/>
        <v>0</v>
      </c>
      <c r="BR1004" s="148">
        <f t="shared" si="8190"/>
        <v>0</v>
      </c>
      <c r="BS1004" s="59">
        <f t="shared" si="8190"/>
        <v>0</v>
      </c>
      <c r="BT1004" s="59">
        <f t="shared" si="8190"/>
        <v>0</v>
      </c>
      <c r="BU1004" s="59">
        <f t="shared" si="8190"/>
        <v>0</v>
      </c>
      <c r="BV1004" s="59">
        <f t="shared" si="8190"/>
        <v>0</v>
      </c>
    </row>
    <row r="1005" spans="1:74" s="18" customFormat="1" ht="33.6" hidden="1">
      <c r="A1005" s="140" t="s">
        <v>32</v>
      </c>
      <c r="B1005" s="141" t="s">
        <v>130</v>
      </c>
      <c r="C1005" s="141" t="s">
        <v>67</v>
      </c>
      <c r="D1005" s="141" t="s">
        <v>14</v>
      </c>
      <c r="E1005" s="142" t="s">
        <v>629</v>
      </c>
      <c r="F1005" s="141" t="s">
        <v>33</v>
      </c>
      <c r="G1005" s="59">
        <f>G1006</f>
        <v>0</v>
      </c>
      <c r="H1005" s="59">
        <f t="shared" si="8191"/>
        <v>0</v>
      </c>
      <c r="I1005" s="59">
        <f t="shared" si="8191"/>
        <v>0</v>
      </c>
      <c r="J1005" s="59">
        <f t="shared" si="8191"/>
        <v>0</v>
      </c>
      <c r="K1005" s="59">
        <f t="shared" si="8186"/>
        <v>0</v>
      </c>
      <c r="L1005" s="59">
        <f t="shared" si="8191"/>
        <v>0</v>
      </c>
      <c r="M1005" s="59">
        <f t="shared" si="8191"/>
        <v>0</v>
      </c>
      <c r="N1005" s="59">
        <f t="shared" si="8191"/>
        <v>0</v>
      </c>
      <c r="O1005" s="59">
        <f t="shared" si="8186"/>
        <v>0</v>
      </c>
      <c r="P1005" s="59">
        <f t="shared" si="8191"/>
        <v>0</v>
      </c>
      <c r="Q1005" s="59">
        <f t="shared" si="8191"/>
        <v>0</v>
      </c>
      <c r="R1005" s="59">
        <f t="shared" si="8191"/>
        <v>0</v>
      </c>
      <c r="S1005" s="148">
        <f t="shared" si="8187"/>
        <v>0</v>
      </c>
      <c r="T1005" s="148">
        <f t="shared" si="8187"/>
        <v>0</v>
      </c>
      <c r="U1005" s="148">
        <f t="shared" si="8187"/>
        <v>0</v>
      </c>
      <c r="V1005" s="148">
        <f t="shared" si="8187"/>
        <v>0</v>
      </c>
      <c r="W1005" s="59">
        <f t="shared" si="8187"/>
        <v>0</v>
      </c>
      <c r="X1005" s="59">
        <f t="shared" si="8187"/>
        <v>0</v>
      </c>
      <c r="Y1005" s="59">
        <f t="shared" si="8187"/>
        <v>0</v>
      </c>
      <c r="Z1005" s="59">
        <f t="shared" si="8187"/>
        <v>0</v>
      </c>
      <c r="AA1005" s="148">
        <f t="shared" si="8187"/>
        <v>0</v>
      </c>
      <c r="AB1005" s="148">
        <f t="shared" si="8187"/>
        <v>0</v>
      </c>
      <c r="AC1005" s="148">
        <f t="shared" si="8187"/>
        <v>0</v>
      </c>
      <c r="AD1005" s="148">
        <f t="shared" si="8187"/>
        <v>0</v>
      </c>
      <c r="AE1005" s="59">
        <f t="shared" si="8187"/>
        <v>0</v>
      </c>
      <c r="AF1005" s="59">
        <f t="shared" si="8187"/>
        <v>0</v>
      </c>
      <c r="AG1005" s="59">
        <f t="shared" si="8187"/>
        <v>0</v>
      </c>
      <c r="AH1005" s="59">
        <f t="shared" si="8187"/>
        <v>0</v>
      </c>
      <c r="AI1005" s="148">
        <f t="shared" si="8188"/>
        <v>0</v>
      </c>
      <c r="AJ1005" s="148">
        <f t="shared" si="8188"/>
        <v>0</v>
      </c>
      <c r="AK1005" s="148">
        <f t="shared" si="8188"/>
        <v>0</v>
      </c>
      <c r="AL1005" s="148">
        <f t="shared" si="8188"/>
        <v>0</v>
      </c>
      <c r="AM1005" s="59">
        <f t="shared" si="8188"/>
        <v>0</v>
      </c>
      <c r="AN1005" s="59">
        <f t="shared" si="8188"/>
        <v>0</v>
      </c>
      <c r="AO1005" s="59">
        <f t="shared" si="8188"/>
        <v>0</v>
      </c>
      <c r="AP1005" s="59">
        <f t="shared" si="8188"/>
        <v>0</v>
      </c>
      <c r="AQ1005" s="148">
        <f t="shared" si="8188"/>
        <v>0</v>
      </c>
      <c r="AR1005" s="148">
        <f t="shared" si="8188"/>
        <v>0</v>
      </c>
      <c r="AS1005" s="148">
        <f t="shared" si="8188"/>
        <v>0</v>
      </c>
      <c r="AT1005" s="148">
        <f t="shared" si="8188"/>
        <v>0</v>
      </c>
      <c r="AU1005" s="59">
        <f t="shared" si="8188"/>
        <v>0</v>
      </c>
      <c r="AV1005" s="59">
        <f t="shared" si="8188"/>
        <v>0</v>
      </c>
      <c r="AW1005" s="59">
        <f t="shared" si="8188"/>
        <v>0</v>
      </c>
      <c r="AX1005" s="59">
        <f t="shared" si="8188"/>
        <v>0</v>
      </c>
      <c r="AY1005" s="148">
        <f t="shared" si="8189"/>
        <v>0</v>
      </c>
      <c r="AZ1005" s="148">
        <f t="shared" si="8189"/>
        <v>0</v>
      </c>
      <c r="BA1005" s="148">
        <f t="shared" si="8189"/>
        <v>0</v>
      </c>
      <c r="BB1005" s="148">
        <f t="shared" si="8189"/>
        <v>0</v>
      </c>
      <c r="BC1005" s="59">
        <f t="shared" si="8189"/>
        <v>0</v>
      </c>
      <c r="BD1005" s="59">
        <f t="shared" si="8189"/>
        <v>0</v>
      </c>
      <c r="BE1005" s="59">
        <f t="shared" si="8189"/>
        <v>0</v>
      </c>
      <c r="BF1005" s="59">
        <f t="shared" si="8189"/>
        <v>0</v>
      </c>
      <c r="BG1005" s="148">
        <f t="shared" si="8189"/>
        <v>0</v>
      </c>
      <c r="BH1005" s="148">
        <f t="shared" si="8189"/>
        <v>0</v>
      </c>
      <c r="BI1005" s="148">
        <f t="shared" si="8189"/>
        <v>0</v>
      </c>
      <c r="BJ1005" s="148">
        <f t="shared" si="8189"/>
        <v>0</v>
      </c>
      <c r="BK1005" s="59">
        <f t="shared" si="8189"/>
        <v>0</v>
      </c>
      <c r="BL1005" s="59">
        <f t="shared" si="8189"/>
        <v>0</v>
      </c>
      <c r="BM1005" s="59">
        <f t="shared" si="8189"/>
        <v>0</v>
      </c>
      <c r="BN1005" s="59">
        <f t="shared" si="8189"/>
        <v>0</v>
      </c>
      <c r="BO1005" s="148">
        <f t="shared" si="8190"/>
        <v>0</v>
      </c>
      <c r="BP1005" s="148">
        <f t="shared" si="8190"/>
        <v>0</v>
      </c>
      <c r="BQ1005" s="148">
        <f t="shared" si="8190"/>
        <v>0</v>
      </c>
      <c r="BR1005" s="148">
        <f t="shared" si="8190"/>
        <v>0</v>
      </c>
      <c r="BS1005" s="59">
        <f t="shared" si="8190"/>
        <v>0</v>
      </c>
      <c r="BT1005" s="59">
        <f t="shared" si="8190"/>
        <v>0</v>
      </c>
      <c r="BU1005" s="59">
        <f t="shared" si="8190"/>
        <v>0</v>
      </c>
      <c r="BV1005" s="59">
        <f t="shared" si="8190"/>
        <v>0</v>
      </c>
    </row>
    <row r="1006" spans="1:74" s="18" customFormat="1" hidden="1">
      <c r="A1006" s="140" t="s">
        <v>46</v>
      </c>
      <c r="B1006" s="141" t="s">
        <v>130</v>
      </c>
      <c r="C1006" s="141" t="s">
        <v>67</v>
      </c>
      <c r="D1006" s="141" t="s">
        <v>14</v>
      </c>
      <c r="E1006" s="142" t="s">
        <v>629</v>
      </c>
      <c r="F1006" s="59">
        <v>610</v>
      </c>
      <c r="G1006" s="59"/>
      <c r="H1006" s="59"/>
      <c r="I1006" s="59"/>
      <c r="J1006" s="59"/>
      <c r="K1006" s="59"/>
      <c r="L1006" s="59"/>
      <c r="M1006" s="59"/>
      <c r="N1006" s="59"/>
      <c r="O1006" s="59">
        <f>G1006+K1006</f>
        <v>0</v>
      </c>
      <c r="P1006" s="59">
        <f t="shared" ref="P1006" si="8192">H1006+L1006</f>
        <v>0</v>
      </c>
      <c r="Q1006" s="59">
        <f t="shared" ref="Q1006" si="8193">I1006+M1006</f>
        <v>0</v>
      </c>
      <c r="R1006" s="59">
        <f t="shared" ref="R1006" si="8194">J1006+N1006</f>
        <v>0</v>
      </c>
      <c r="S1006" s="148"/>
      <c r="T1006" s="148"/>
      <c r="U1006" s="148"/>
      <c r="V1006" s="148"/>
      <c r="W1006" s="59">
        <f>O1006+S1006</f>
        <v>0</v>
      </c>
      <c r="X1006" s="59">
        <f t="shared" ref="X1006" si="8195">P1006+T1006</f>
        <v>0</v>
      </c>
      <c r="Y1006" s="59">
        <f t="shared" ref="Y1006" si="8196">Q1006+U1006</f>
        <v>0</v>
      </c>
      <c r="Z1006" s="59">
        <f t="shared" ref="Z1006" si="8197">R1006+V1006</f>
        <v>0</v>
      </c>
      <c r="AA1006" s="148"/>
      <c r="AB1006" s="148"/>
      <c r="AC1006" s="148"/>
      <c r="AD1006" s="148"/>
      <c r="AE1006" s="59">
        <f>W1006+AA1006</f>
        <v>0</v>
      </c>
      <c r="AF1006" s="59">
        <f t="shared" ref="AF1006" si="8198">X1006+AB1006</f>
        <v>0</v>
      </c>
      <c r="AG1006" s="59">
        <f t="shared" ref="AG1006" si="8199">Y1006+AC1006</f>
        <v>0</v>
      </c>
      <c r="AH1006" s="59">
        <f t="shared" ref="AH1006" si="8200">Z1006+AD1006</f>
        <v>0</v>
      </c>
      <c r="AI1006" s="148"/>
      <c r="AJ1006" s="148"/>
      <c r="AK1006" s="148"/>
      <c r="AL1006" s="148"/>
      <c r="AM1006" s="59">
        <f>AE1006+AI1006</f>
        <v>0</v>
      </c>
      <c r="AN1006" s="59">
        <f t="shared" ref="AN1006" si="8201">AF1006+AJ1006</f>
        <v>0</v>
      </c>
      <c r="AO1006" s="59">
        <f t="shared" ref="AO1006" si="8202">AG1006+AK1006</f>
        <v>0</v>
      </c>
      <c r="AP1006" s="59">
        <f t="shared" ref="AP1006" si="8203">AH1006+AL1006</f>
        <v>0</v>
      </c>
      <c r="AQ1006" s="148"/>
      <c r="AR1006" s="148"/>
      <c r="AS1006" s="148"/>
      <c r="AT1006" s="148"/>
      <c r="AU1006" s="59">
        <f>AM1006+AQ1006</f>
        <v>0</v>
      </c>
      <c r="AV1006" s="59">
        <f t="shared" ref="AV1006" si="8204">AN1006+AR1006</f>
        <v>0</v>
      </c>
      <c r="AW1006" s="59">
        <f t="shared" ref="AW1006" si="8205">AO1006+AS1006</f>
        <v>0</v>
      </c>
      <c r="AX1006" s="59">
        <f t="shared" ref="AX1006" si="8206">AP1006+AT1006</f>
        <v>0</v>
      </c>
      <c r="AY1006" s="148"/>
      <c r="AZ1006" s="148"/>
      <c r="BA1006" s="148"/>
      <c r="BB1006" s="148"/>
      <c r="BC1006" s="59">
        <f>AU1006+AY1006</f>
        <v>0</v>
      </c>
      <c r="BD1006" s="59">
        <f t="shared" ref="BD1006" si="8207">AV1006+AZ1006</f>
        <v>0</v>
      </c>
      <c r="BE1006" s="59">
        <f t="shared" ref="BE1006" si="8208">AW1006+BA1006</f>
        <v>0</v>
      </c>
      <c r="BF1006" s="59">
        <f t="shared" ref="BF1006" si="8209">AX1006+BB1006</f>
        <v>0</v>
      </c>
      <c r="BG1006" s="148"/>
      <c r="BH1006" s="148"/>
      <c r="BI1006" s="148"/>
      <c r="BJ1006" s="148"/>
      <c r="BK1006" s="59">
        <f>BC1006+BG1006</f>
        <v>0</v>
      </c>
      <c r="BL1006" s="59">
        <f t="shared" ref="BL1006" si="8210">BD1006+BH1006</f>
        <v>0</v>
      </c>
      <c r="BM1006" s="59">
        <f t="shared" ref="BM1006" si="8211">BE1006+BI1006</f>
        <v>0</v>
      </c>
      <c r="BN1006" s="59">
        <f t="shared" ref="BN1006" si="8212">BF1006+BJ1006</f>
        <v>0</v>
      </c>
      <c r="BO1006" s="148"/>
      <c r="BP1006" s="148"/>
      <c r="BQ1006" s="148"/>
      <c r="BR1006" s="148"/>
      <c r="BS1006" s="59">
        <f>BK1006+BO1006</f>
        <v>0</v>
      </c>
      <c r="BT1006" s="59">
        <f t="shared" ref="BT1006" si="8213">BL1006+BP1006</f>
        <v>0</v>
      </c>
      <c r="BU1006" s="59">
        <f t="shared" ref="BU1006" si="8214">BM1006+BQ1006</f>
        <v>0</v>
      </c>
      <c r="BV1006" s="59">
        <f t="shared" ref="BV1006" si="8215">BN1006+BR1006</f>
        <v>0</v>
      </c>
    </row>
    <row r="1007" spans="1:74" s="18" customFormat="1" ht="102">
      <c r="A1007" s="123" t="s">
        <v>776</v>
      </c>
      <c r="B1007" s="249">
        <v>917</v>
      </c>
      <c r="C1007" s="207" t="s">
        <v>67</v>
      </c>
      <c r="D1007" s="207" t="s">
        <v>14</v>
      </c>
      <c r="E1007" s="250" t="s">
        <v>774</v>
      </c>
      <c r="F1007" s="208"/>
      <c r="G1007" s="208"/>
      <c r="H1007" s="208"/>
      <c r="I1007" s="208"/>
      <c r="J1007" s="208"/>
      <c r="K1007" s="208"/>
      <c r="L1007" s="208"/>
      <c r="M1007" s="208"/>
      <c r="N1007" s="208"/>
      <c r="O1007" s="208"/>
      <c r="P1007" s="208"/>
      <c r="Q1007" s="208"/>
      <c r="R1007" s="208"/>
      <c r="S1007" s="208"/>
      <c r="T1007" s="208"/>
      <c r="U1007" s="208"/>
      <c r="V1007" s="208"/>
      <c r="W1007" s="208"/>
      <c r="X1007" s="208"/>
      <c r="Y1007" s="208"/>
      <c r="Z1007" s="208"/>
      <c r="AA1007" s="148">
        <f>AA1008</f>
        <v>10772</v>
      </c>
      <c r="AB1007" s="148">
        <f t="shared" ref="AB1007:AR1008" si="8216">AB1008</f>
        <v>10233</v>
      </c>
      <c r="AC1007" s="148">
        <f t="shared" si="8216"/>
        <v>0</v>
      </c>
      <c r="AD1007" s="148">
        <f t="shared" si="8216"/>
        <v>0</v>
      </c>
      <c r="AE1007" s="208">
        <f t="shared" si="8216"/>
        <v>10772</v>
      </c>
      <c r="AF1007" s="208">
        <f t="shared" si="8216"/>
        <v>10233</v>
      </c>
      <c r="AG1007" s="208">
        <f t="shared" si="8216"/>
        <v>0</v>
      </c>
      <c r="AH1007" s="208">
        <f t="shared" si="8216"/>
        <v>0</v>
      </c>
      <c r="AI1007" s="148">
        <f>AI1008</f>
        <v>0</v>
      </c>
      <c r="AJ1007" s="148">
        <f t="shared" si="8216"/>
        <v>0</v>
      </c>
      <c r="AK1007" s="148">
        <f t="shared" si="8216"/>
        <v>0</v>
      </c>
      <c r="AL1007" s="148">
        <f t="shared" si="8216"/>
        <v>0</v>
      </c>
      <c r="AM1007" s="208">
        <f t="shared" si="8216"/>
        <v>10772</v>
      </c>
      <c r="AN1007" s="208">
        <f t="shared" si="8216"/>
        <v>10233</v>
      </c>
      <c r="AO1007" s="208">
        <f t="shared" si="8216"/>
        <v>0</v>
      </c>
      <c r="AP1007" s="208">
        <f t="shared" si="8216"/>
        <v>0</v>
      </c>
      <c r="AQ1007" s="148">
        <f>AQ1008</f>
        <v>0</v>
      </c>
      <c r="AR1007" s="148">
        <f t="shared" si="8216"/>
        <v>0</v>
      </c>
      <c r="AS1007" s="148">
        <f t="shared" ref="AR1007:AX1008" si="8217">AS1008</f>
        <v>0</v>
      </c>
      <c r="AT1007" s="148">
        <f t="shared" si="8217"/>
        <v>0</v>
      </c>
      <c r="AU1007" s="208">
        <f t="shared" si="8217"/>
        <v>10772</v>
      </c>
      <c r="AV1007" s="208">
        <f t="shared" si="8217"/>
        <v>10233</v>
      </c>
      <c r="AW1007" s="208">
        <f t="shared" si="8217"/>
        <v>0</v>
      </c>
      <c r="AX1007" s="208">
        <f t="shared" si="8217"/>
        <v>0</v>
      </c>
      <c r="AY1007" s="148">
        <f>AY1008</f>
        <v>0</v>
      </c>
      <c r="AZ1007" s="148">
        <f t="shared" ref="AZ1007:BP1008" si="8218">AZ1008</f>
        <v>0</v>
      </c>
      <c r="BA1007" s="148">
        <f t="shared" si="8218"/>
        <v>0</v>
      </c>
      <c r="BB1007" s="148">
        <f t="shared" si="8218"/>
        <v>0</v>
      </c>
      <c r="BC1007" s="208">
        <f t="shared" si="8218"/>
        <v>10772</v>
      </c>
      <c r="BD1007" s="208">
        <f t="shared" si="8218"/>
        <v>10233</v>
      </c>
      <c r="BE1007" s="208">
        <f t="shared" si="8218"/>
        <v>0</v>
      </c>
      <c r="BF1007" s="208">
        <f t="shared" si="8218"/>
        <v>0</v>
      </c>
      <c r="BG1007" s="148">
        <f>BG1008</f>
        <v>0</v>
      </c>
      <c r="BH1007" s="148">
        <f t="shared" si="8218"/>
        <v>0</v>
      </c>
      <c r="BI1007" s="148">
        <f t="shared" si="8218"/>
        <v>0</v>
      </c>
      <c r="BJ1007" s="148">
        <f t="shared" si="8218"/>
        <v>0</v>
      </c>
      <c r="BK1007" s="208">
        <f t="shared" si="8218"/>
        <v>10772</v>
      </c>
      <c r="BL1007" s="208">
        <f t="shared" si="8218"/>
        <v>10233</v>
      </c>
      <c r="BM1007" s="208">
        <f t="shared" si="8218"/>
        <v>0</v>
      </c>
      <c r="BN1007" s="208">
        <f t="shared" si="8218"/>
        <v>0</v>
      </c>
      <c r="BO1007" s="148">
        <f>BO1008</f>
        <v>0</v>
      </c>
      <c r="BP1007" s="148">
        <f t="shared" si="8218"/>
        <v>0</v>
      </c>
      <c r="BQ1007" s="148">
        <f t="shared" ref="BP1007:BV1008" si="8219">BQ1008</f>
        <v>0</v>
      </c>
      <c r="BR1007" s="148">
        <f t="shared" si="8219"/>
        <v>0</v>
      </c>
      <c r="BS1007" s="208">
        <f t="shared" si="8219"/>
        <v>10772</v>
      </c>
      <c r="BT1007" s="208">
        <f t="shared" si="8219"/>
        <v>10233</v>
      </c>
      <c r="BU1007" s="208">
        <f t="shared" si="8219"/>
        <v>0</v>
      </c>
      <c r="BV1007" s="208">
        <f t="shared" si="8219"/>
        <v>0</v>
      </c>
    </row>
    <row r="1008" spans="1:74" s="18" customFormat="1" ht="33.6">
      <c r="A1008" s="251" t="s">
        <v>32</v>
      </c>
      <c r="B1008" s="249">
        <v>917</v>
      </c>
      <c r="C1008" s="207" t="s">
        <v>67</v>
      </c>
      <c r="D1008" s="207" t="s">
        <v>14</v>
      </c>
      <c r="E1008" s="250" t="s">
        <v>774</v>
      </c>
      <c r="F1008" s="250" t="s">
        <v>33</v>
      </c>
      <c r="G1008" s="208"/>
      <c r="H1008" s="208"/>
      <c r="I1008" s="208"/>
      <c r="J1008" s="208"/>
      <c r="K1008" s="208"/>
      <c r="L1008" s="208"/>
      <c r="M1008" s="208"/>
      <c r="N1008" s="208"/>
      <c r="O1008" s="208"/>
      <c r="P1008" s="208"/>
      <c r="Q1008" s="208"/>
      <c r="R1008" s="208"/>
      <c r="S1008" s="208"/>
      <c r="T1008" s="208"/>
      <c r="U1008" s="208"/>
      <c r="V1008" s="208"/>
      <c r="W1008" s="208"/>
      <c r="X1008" s="208"/>
      <c r="Y1008" s="208"/>
      <c r="Z1008" s="208"/>
      <c r="AA1008" s="148">
        <f>AA1009</f>
        <v>10772</v>
      </c>
      <c r="AB1008" s="148">
        <f t="shared" si="8216"/>
        <v>10233</v>
      </c>
      <c r="AC1008" s="148">
        <f t="shared" si="8216"/>
        <v>0</v>
      </c>
      <c r="AD1008" s="148">
        <f t="shared" si="8216"/>
        <v>0</v>
      </c>
      <c r="AE1008" s="208">
        <f t="shared" si="8216"/>
        <v>10772</v>
      </c>
      <c r="AF1008" s="208">
        <f t="shared" si="8216"/>
        <v>10233</v>
      </c>
      <c r="AG1008" s="208">
        <f t="shared" si="8216"/>
        <v>0</v>
      </c>
      <c r="AH1008" s="208">
        <f t="shared" si="8216"/>
        <v>0</v>
      </c>
      <c r="AI1008" s="148">
        <f>AI1009</f>
        <v>0</v>
      </c>
      <c r="AJ1008" s="148">
        <f t="shared" si="8216"/>
        <v>0</v>
      </c>
      <c r="AK1008" s="148">
        <f t="shared" si="8216"/>
        <v>0</v>
      </c>
      <c r="AL1008" s="148">
        <f t="shared" si="8216"/>
        <v>0</v>
      </c>
      <c r="AM1008" s="208">
        <f t="shared" si="8216"/>
        <v>10772</v>
      </c>
      <c r="AN1008" s="208">
        <f t="shared" si="8216"/>
        <v>10233</v>
      </c>
      <c r="AO1008" s="208">
        <f t="shared" si="8216"/>
        <v>0</v>
      </c>
      <c r="AP1008" s="208">
        <f t="shared" si="8216"/>
        <v>0</v>
      </c>
      <c r="AQ1008" s="148">
        <f>AQ1009</f>
        <v>0</v>
      </c>
      <c r="AR1008" s="148">
        <f t="shared" si="8217"/>
        <v>0</v>
      </c>
      <c r="AS1008" s="148">
        <f t="shared" si="8217"/>
        <v>0</v>
      </c>
      <c r="AT1008" s="148">
        <f t="shared" si="8217"/>
        <v>0</v>
      </c>
      <c r="AU1008" s="208">
        <f t="shared" si="8217"/>
        <v>10772</v>
      </c>
      <c r="AV1008" s="208">
        <f t="shared" si="8217"/>
        <v>10233</v>
      </c>
      <c r="AW1008" s="208">
        <f t="shared" si="8217"/>
        <v>0</v>
      </c>
      <c r="AX1008" s="208">
        <f t="shared" si="8217"/>
        <v>0</v>
      </c>
      <c r="AY1008" s="148">
        <f>AY1009</f>
        <v>0</v>
      </c>
      <c r="AZ1008" s="148">
        <f t="shared" si="8218"/>
        <v>0</v>
      </c>
      <c r="BA1008" s="148">
        <f t="shared" si="8218"/>
        <v>0</v>
      </c>
      <c r="BB1008" s="148">
        <f t="shared" si="8218"/>
        <v>0</v>
      </c>
      <c r="BC1008" s="208">
        <f t="shared" si="8218"/>
        <v>10772</v>
      </c>
      <c r="BD1008" s="208">
        <f t="shared" si="8218"/>
        <v>10233</v>
      </c>
      <c r="BE1008" s="208">
        <f t="shared" si="8218"/>
        <v>0</v>
      </c>
      <c r="BF1008" s="208">
        <f t="shared" si="8218"/>
        <v>0</v>
      </c>
      <c r="BG1008" s="148">
        <f>BG1009</f>
        <v>0</v>
      </c>
      <c r="BH1008" s="148">
        <f t="shared" si="8218"/>
        <v>0</v>
      </c>
      <c r="BI1008" s="148">
        <f t="shared" si="8218"/>
        <v>0</v>
      </c>
      <c r="BJ1008" s="148">
        <f t="shared" si="8218"/>
        <v>0</v>
      </c>
      <c r="BK1008" s="208">
        <f t="shared" si="8218"/>
        <v>10772</v>
      </c>
      <c r="BL1008" s="208">
        <f t="shared" si="8218"/>
        <v>10233</v>
      </c>
      <c r="BM1008" s="208">
        <f t="shared" si="8218"/>
        <v>0</v>
      </c>
      <c r="BN1008" s="208">
        <f t="shared" si="8218"/>
        <v>0</v>
      </c>
      <c r="BO1008" s="148">
        <f>BO1009</f>
        <v>0</v>
      </c>
      <c r="BP1008" s="148">
        <f t="shared" si="8219"/>
        <v>0</v>
      </c>
      <c r="BQ1008" s="148">
        <f t="shared" si="8219"/>
        <v>0</v>
      </c>
      <c r="BR1008" s="148">
        <f t="shared" si="8219"/>
        <v>0</v>
      </c>
      <c r="BS1008" s="208">
        <f t="shared" si="8219"/>
        <v>10772</v>
      </c>
      <c r="BT1008" s="208">
        <f t="shared" si="8219"/>
        <v>10233</v>
      </c>
      <c r="BU1008" s="208">
        <f t="shared" si="8219"/>
        <v>0</v>
      </c>
      <c r="BV1008" s="208">
        <f t="shared" si="8219"/>
        <v>0</v>
      </c>
    </row>
    <row r="1009" spans="1:74" s="18" customFormat="1">
      <c r="A1009" s="251" t="s">
        <v>46</v>
      </c>
      <c r="B1009" s="249">
        <v>917</v>
      </c>
      <c r="C1009" s="207" t="s">
        <v>67</v>
      </c>
      <c r="D1009" s="207" t="s">
        <v>14</v>
      </c>
      <c r="E1009" s="250" t="s">
        <v>774</v>
      </c>
      <c r="F1009" s="208">
        <v>610</v>
      </c>
      <c r="G1009" s="208"/>
      <c r="H1009" s="208"/>
      <c r="I1009" s="208"/>
      <c r="J1009" s="208"/>
      <c r="K1009" s="208"/>
      <c r="L1009" s="208"/>
      <c r="M1009" s="208"/>
      <c r="N1009" s="208"/>
      <c r="O1009" s="208"/>
      <c r="P1009" s="208"/>
      <c r="Q1009" s="208"/>
      <c r="R1009" s="208"/>
      <c r="S1009" s="208"/>
      <c r="T1009" s="208"/>
      <c r="U1009" s="208"/>
      <c r="V1009" s="208"/>
      <c r="W1009" s="208"/>
      <c r="X1009" s="208"/>
      <c r="Y1009" s="208"/>
      <c r="Z1009" s="208"/>
      <c r="AA1009" s="148">
        <f>539+10233</f>
        <v>10772</v>
      </c>
      <c r="AB1009" s="148">
        <v>10233</v>
      </c>
      <c r="AC1009" s="148"/>
      <c r="AD1009" s="148"/>
      <c r="AE1009" s="208">
        <f>W1009+AA1009</f>
        <v>10772</v>
      </c>
      <c r="AF1009" s="208">
        <f t="shared" ref="AF1009" si="8220">X1009+AB1009</f>
        <v>10233</v>
      </c>
      <c r="AG1009" s="208">
        <f t="shared" ref="AG1009" si="8221">Y1009+AC1009</f>
        <v>0</v>
      </c>
      <c r="AH1009" s="208">
        <f t="shared" ref="AH1009" si="8222">Z1009+AD1009</f>
        <v>0</v>
      </c>
      <c r="AI1009" s="148"/>
      <c r="AJ1009" s="148"/>
      <c r="AK1009" s="148"/>
      <c r="AL1009" s="148"/>
      <c r="AM1009" s="208">
        <f>AE1009+AI1009</f>
        <v>10772</v>
      </c>
      <c r="AN1009" s="208">
        <f t="shared" ref="AN1009" si="8223">AF1009+AJ1009</f>
        <v>10233</v>
      </c>
      <c r="AO1009" s="208">
        <f t="shared" ref="AO1009" si="8224">AG1009+AK1009</f>
        <v>0</v>
      </c>
      <c r="AP1009" s="208">
        <f t="shared" ref="AP1009" si="8225">AH1009+AL1009</f>
        <v>0</v>
      </c>
      <c r="AQ1009" s="148"/>
      <c r="AR1009" s="148"/>
      <c r="AS1009" s="148"/>
      <c r="AT1009" s="148"/>
      <c r="AU1009" s="208">
        <f>AM1009+AQ1009</f>
        <v>10772</v>
      </c>
      <c r="AV1009" s="208">
        <f t="shared" ref="AV1009" si="8226">AN1009+AR1009</f>
        <v>10233</v>
      </c>
      <c r="AW1009" s="208">
        <f t="shared" ref="AW1009" si="8227">AO1009+AS1009</f>
        <v>0</v>
      </c>
      <c r="AX1009" s="208">
        <f t="shared" ref="AX1009" si="8228">AP1009+AT1009</f>
        <v>0</v>
      </c>
      <c r="AY1009" s="148"/>
      <c r="AZ1009" s="148"/>
      <c r="BA1009" s="148"/>
      <c r="BB1009" s="148"/>
      <c r="BC1009" s="208">
        <f>AU1009+AY1009</f>
        <v>10772</v>
      </c>
      <c r="BD1009" s="208">
        <f t="shared" ref="BD1009" si="8229">AV1009+AZ1009</f>
        <v>10233</v>
      </c>
      <c r="BE1009" s="208">
        <f t="shared" ref="BE1009" si="8230">AW1009+BA1009</f>
        <v>0</v>
      </c>
      <c r="BF1009" s="208">
        <f t="shared" ref="BF1009" si="8231">AX1009+BB1009</f>
        <v>0</v>
      </c>
      <c r="BG1009" s="148"/>
      <c r="BH1009" s="148"/>
      <c r="BI1009" s="148"/>
      <c r="BJ1009" s="148"/>
      <c r="BK1009" s="208">
        <f>BC1009+BG1009</f>
        <v>10772</v>
      </c>
      <c r="BL1009" s="208">
        <f t="shared" ref="BL1009" si="8232">BD1009+BH1009</f>
        <v>10233</v>
      </c>
      <c r="BM1009" s="208">
        <f t="shared" ref="BM1009" si="8233">BE1009+BI1009</f>
        <v>0</v>
      </c>
      <c r="BN1009" s="208">
        <f t="shared" ref="BN1009" si="8234">BF1009+BJ1009</f>
        <v>0</v>
      </c>
      <c r="BO1009" s="148"/>
      <c r="BP1009" s="148"/>
      <c r="BQ1009" s="148"/>
      <c r="BR1009" s="148"/>
      <c r="BS1009" s="208">
        <f>BK1009+BO1009</f>
        <v>10772</v>
      </c>
      <c r="BT1009" s="208">
        <f t="shared" ref="BT1009" si="8235">BL1009+BP1009</f>
        <v>10233</v>
      </c>
      <c r="BU1009" s="208">
        <f t="shared" ref="BU1009" si="8236">BM1009+BQ1009</f>
        <v>0</v>
      </c>
      <c r="BV1009" s="208">
        <f t="shared" ref="BV1009" si="8237">BN1009+BR1009</f>
        <v>0</v>
      </c>
    </row>
    <row r="1010" spans="1:74" s="18" customFormat="1" hidden="1">
      <c r="A1010" s="140"/>
      <c r="B1010" s="141"/>
      <c r="C1010" s="141"/>
      <c r="D1010" s="141"/>
      <c r="E1010" s="142"/>
      <c r="F1010" s="59"/>
      <c r="G1010" s="59"/>
      <c r="H1010" s="59"/>
      <c r="I1010" s="59"/>
      <c r="J1010" s="59"/>
      <c r="K1010" s="59"/>
      <c r="L1010" s="59"/>
      <c r="M1010" s="59"/>
      <c r="N1010" s="59"/>
      <c r="O1010" s="59"/>
      <c r="P1010" s="59"/>
      <c r="Q1010" s="59"/>
      <c r="R1010" s="59"/>
      <c r="S1010" s="59"/>
      <c r="T1010" s="59"/>
      <c r="U1010" s="59"/>
      <c r="V1010" s="59"/>
      <c r="W1010" s="59"/>
      <c r="X1010" s="59"/>
      <c r="Y1010" s="59"/>
      <c r="Z1010" s="59"/>
      <c r="AA1010" s="59"/>
      <c r="AB1010" s="59"/>
      <c r="AC1010" s="59"/>
      <c r="AD1010" s="59"/>
      <c r="AE1010" s="59"/>
      <c r="AF1010" s="59"/>
      <c r="AG1010" s="59"/>
      <c r="AH1010" s="59"/>
      <c r="AI1010" s="59"/>
      <c r="AJ1010" s="59"/>
      <c r="AK1010" s="59"/>
      <c r="AL1010" s="59"/>
      <c r="AM1010" s="59"/>
      <c r="AN1010" s="59"/>
      <c r="AO1010" s="59"/>
      <c r="AP1010" s="59"/>
      <c r="AQ1010" s="59"/>
      <c r="AR1010" s="59"/>
      <c r="AS1010" s="59"/>
      <c r="AT1010" s="59"/>
      <c r="AU1010" s="59"/>
      <c r="AV1010" s="59"/>
      <c r="AW1010" s="59"/>
      <c r="AX1010" s="59"/>
      <c r="AY1010" s="59"/>
      <c r="AZ1010" s="59"/>
      <c r="BA1010" s="59"/>
      <c r="BB1010" s="59"/>
      <c r="BC1010" s="59"/>
      <c r="BD1010" s="59"/>
      <c r="BE1010" s="59"/>
      <c r="BF1010" s="59"/>
      <c r="BG1010" s="59"/>
      <c r="BH1010" s="59"/>
      <c r="BI1010" s="59"/>
      <c r="BJ1010" s="59"/>
      <c r="BK1010" s="59"/>
      <c r="BL1010" s="59"/>
      <c r="BM1010" s="59"/>
      <c r="BN1010" s="59"/>
      <c r="BO1010" s="59"/>
      <c r="BP1010" s="59"/>
      <c r="BQ1010" s="59"/>
      <c r="BR1010" s="59"/>
      <c r="BS1010" s="59"/>
      <c r="BT1010" s="59"/>
      <c r="BU1010" s="59"/>
      <c r="BV1010" s="59"/>
    </row>
    <row r="1011" spans="1:74" s="18" customFormat="1" ht="61.2" hidden="1">
      <c r="A1011" s="272" t="s">
        <v>258</v>
      </c>
      <c r="B1011" s="273">
        <v>918</v>
      </c>
      <c r="C1011" s="273"/>
      <c r="D1011" s="273"/>
      <c r="E1011" s="274"/>
      <c r="F1011" s="273"/>
      <c r="G1011" s="188">
        <f t="shared" ref="G1011:V1012" si="8238">G1012</f>
        <v>264</v>
      </c>
      <c r="H1011" s="188">
        <f t="shared" si="8238"/>
        <v>0</v>
      </c>
      <c r="I1011" s="188">
        <f t="shared" si="8238"/>
        <v>264</v>
      </c>
      <c r="J1011" s="188">
        <f t="shared" si="8238"/>
        <v>0</v>
      </c>
      <c r="K1011" s="188">
        <f t="shared" si="8238"/>
        <v>0</v>
      </c>
      <c r="L1011" s="188">
        <f t="shared" si="8238"/>
        <v>0</v>
      </c>
      <c r="M1011" s="188">
        <f t="shared" si="8238"/>
        <v>0</v>
      </c>
      <c r="N1011" s="188">
        <f t="shared" si="8238"/>
        <v>0</v>
      </c>
      <c r="O1011" s="188">
        <f t="shared" si="8238"/>
        <v>264</v>
      </c>
      <c r="P1011" s="188">
        <f t="shared" si="8238"/>
        <v>0</v>
      </c>
      <c r="Q1011" s="188">
        <f t="shared" si="8238"/>
        <v>264</v>
      </c>
      <c r="R1011" s="188">
        <f t="shared" si="8238"/>
        <v>0</v>
      </c>
      <c r="S1011" s="188">
        <f t="shared" si="8238"/>
        <v>0</v>
      </c>
      <c r="T1011" s="188">
        <f t="shared" si="8238"/>
        <v>0</v>
      </c>
      <c r="U1011" s="188">
        <f t="shared" si="8238"/>
        <v>0</v>
      </c>
      <c r="V1011" s="188">
        <f t="shared" si="8238"/>
        <v>0</v>
      </c>
      <c r="W1011" s="188">
        <f t="shared" ref="S1011:AI1012" si="8239">W1012</f>
        <v>264</v>
      </c>
      <c r="X1011" s="188">
        <f t="shared" si="8239"/>
        <v>0</v>
      </c>
      <c r="Y1011" s="188">
        <f t="shared" si="8239"/>
        <v>264</v>
      </c>
      <c r="Z1011" s="188">
        <f t="shared" si="8239"/>
        <v>0</v>
      </c>
      <c r="AA1011" s="188">
        <f t="shared" si="8239"/>
        <v>0</v>
      </c>
      <c r="AB1011" s="188">
        <f t="shared" si="8239"/>
        <v>0</v>
      </c>
      <c r="AC1011" s="188">
        <f t="shared" si="8239"/>
        <v>0</v>
      </c>
      <c r="AD1011" s="188">
        <f t="shared" si="8239"/>
        <v>0</v>
      </c>
      <c r="AE1011" s="188">
        <f t="shared" si="8239"/>
        <v>264</v>
      </c>
      <c r="AF1011" s="188">
        <f t="shared" si="8239"/>
        <v>0</v>
      </c>
      <c r="AG1011" s="188">
        <f t="shared" si="8239"/>
        <v>264</v>
      </c>
      <c r="AH1011" s="188">
        <f t="shared" si="8239"/>
        <v>0</v>
      </c>
      <c r="AI1011" s="188">
        <f t="shared" si="8239"/>
        <v>0</v>
      </c>
      <c r="AJ1011" s="188">
        <f t="shared" ref="AI1011:AY1012" si="8240">AJ1012</f>
        <v>0</v>
      </c>
      <c r="AK1011" s="188">
        <f t="shared" si="8240"/>
        <v>0</v>
      </c>
      <c r="AL1011" s="188">
        <f t="shared" si="8240"/>
        <v>0</v>
      </c>
      <c r="AM1011" s="188">
        <f t="shared" si="8240"/>
        <v>264</v>
      </c>
      <c r="AN1011" s="188">
        <f t="shared" si="8240"/>
        <v>0</v>
      </c>
      <c r="AO1011" s="188">
        <f t="shared" si="8240"/>
        <v>264</v>
      </c>
      <c r="AP1011" s="188">
        <f t="shared" si="8240"/>
        <v>0</v>
      </c>
      <c r="AQ1011" s="188">
        <f t="shared" si="8240"/>
        <v>0</v>
      </c>
      <c r="AR1011" s="188">
        <f t="shared" si="8240"/>
        <v>0</v>
      </c>
      <c r="AS1011" s="188">
        <f t="shared" si="8240"/>
        <v>0</v>
      </c>
      <c r="AT1011" s="188">
        <f t="shared" si="8240"/>
        <v>0</v>
      </c>
      <c r="AU1011" s="188">
        <f t="shared" si="8240"/>
        <v>264</v>
      </c>
      <c r="AV1011" s="188">
        <f t="shared" si="8240"/>
        <v>0</v>
      </c>
      <c r="AW1011" s="188">
        <f t="shared" si="8240"/>
        <v>264</v>
      </c>
      <c r="AX1011" s="188">
        <f t="shared" si="8240"/>
        <v>0</v>
      </c>
      <c r="AY1011" s="188">
        <f t="shared" si="8240"/>
        <v>0</v>
      </c>
      <c r="AZ1011" s="188">
        <f t="shared" ref="AY1011:BO1012" si="8241">AZ1012</f>
        <v>0</v>
      </c>
      <c r="BA1011" s="188">
        <f t="shared" si="8241"/>
        <v>0</v>
      </c>
      <c r="BB1011" s="188">
        <f t="shared" si="8241"/>
        <v>0</v>
      </c>
      <c r="BC1011" s="188">
        <f t="shared" si="8241"/>
        <v>264</v>
      </c>
      <c r="BD1011" s="188">
        <f t="shared" si="8241"/>
        <v>0</v>
      </c>
      <c r="BE1011" s="188">
        <f t="shared" si="8241"/>
        <v>264</v>
      </c>
      <c r="BF1011" s="188">
        <f t="shared" si="8241"/>
        <v>0</v>
      </c>
      <c r="BG1011" s="188">
        <f t="shared" si="8241"/>
        <v>-264</v>
      </c>
      <c r="BH1011" s="188">
        <f t="shared" si="8241"/>
        <v>0</v>
      </c>
      <c r="BI1011" s="188">
        <f t="shared" si="8241"/>
        <v>-264</v>
      </c>
      <c r="BJ1011" s="188">
        <f t="shared" si="8241"/>
        <v>0</v>
      </c>
      <c r="BK1011" s="188">
        <f t="shared" si="8241"/>
        <v>0</v>
      </c>
      <c r="BL1011" s="188">
        <f t="shared" si="8241"/>
        <v>0</v>
      </c>
      <c r="BM1011" s="188">
        <f t="shared" si="8241"/>
        <v>0</v>
      </c>
      <c r="BN1011" s="188">
        <f t="shared" si="8241"/>
        <v>0</v>
      </c>
      <c r="BO1011" s="188">
        <f t="shared" si="8241"/>
        <v>0</v>
      </c>
      <c r="BP1011" s="188">
        <f t="shared" ref="BO1011:BV1012" si="8242">BP1012</f>
        <v>0</v>
      </c>
      <c r="BQ1011" s="188">
        <f t="shared" si="8242"/>
        <v>0</v>
      </c>
      <c r="BR1011" s="188">
        <f t="shared" si="8242"/>
        <v>0</v>
      </c>
      <c r="BS1011" s="188">
        <f t="shared" si="8242"/>
        <v>0</v>
      </c>
      <c r="BT1011" s="188">
        <f t="shared" si="8242"/>
        <v>0</v>
      </c>
      <c r="BU1011" s="188">
        <f t="shared" si="8242"/>
        <v>0</v>
      </c>
      <c r="BV1011" s="188">
        <f t="shared" si="8242"/>
        <v>0</v>
      </c>
    </row>
    <row r="1012" spans="1:74" s="18" customFormat="1" ht="17.399999999999999" hidden="1">
      <c r="A1012" s="118" t="s">
        <v>9</v>
      </c>
      <c r="B1012" s="119">
        <f>B1011</f>
        <v>918</v>
      </c>
      <c r="C1012" s="119" t="s">
        <v>13</v>
      </c>
      <c r="D1012" s="119" t="s">
        <v>3</v>
      </c>
      <c r="E1012" s="120"/>
      <c r="F1012" s="119"/>
      <c r="G1012" s="132">
        <f t="shared" si="8238"/>
        <v>264</v>
      </c>
      <c r="H1012" s="132">
        <f t="shared" si="8238"/>
        <v>0</v>
      </c>
      <c r="I1012" s="132">
        <f t="shared" si="8238"/>
        <v>264</v>
      </c>
      <c r="J1012" s="132">
        <f t="shared" si="8238"/>
        <v>0</v>
      </c>
      <c r="K1012" s="132">
        <f t="shared" si="8238"/>
        <v>0</v>
      </c>
      <c r="L1012" s="132">
        <f t="shared" si="8238"/>
        <v>0</v>
      </c>
      <c r="M1012" s="132">
        <f t="shared" si="8238"/>
        <v>0</v>
      </c>
      <c r="N1012" s="132">
        <f t="shared" si="8238"/>
        <v>0</v>
      </c>
      <c r="O1012" s="132">
        <f t="shared" si="8238"/>
        <v>264</v>
      </c>
      <c r="P1012" s="132">
        <f t="shared" si="8238"/>
        <v>0</v>
      </c>
      <c r="Q1012" s="132">
        <f t="shared" si="8238"/>
        <v>264</v>
      </c>
      <c r="R1012" s="132">
        <f t="shared" si="8238"/>
        <v>0</v>
      </c>
      <c r="S1012" s="132">
        <f t="shared" si="8239"/>
        <v>0</v>
      </c>
      <c r="T1012" s="132">
        <f t="shared" si="8239"/>
        <v>0</v>
      </c>
      <c r="U1012" s="132">
        <f t="shared" si="8239"/>
        <v>0</v>
      </c>
      <c r="V1012" s="132">
        <f t="shared" si="8239"/>
        <v>0</v>
      </c>
      <c r="W1012" s="132">
        <f t="shared" si="8239"/>
        <v>264</v>
      </c>
      <c r="X1012" s="132">
        <f t="shared" si="8239"/>
        <v>0</v>
      </c>
      <c r="Y1012" s="132">
        <f t="shared" si="8239"/>
        <v>264</v>
      </c>
      <c r="Z1012" s="132">
        <f t="shared" si="8239"/>
        <v>0</v>
      </c>
      <c r="AA1012" s="132">
        <f t="shared" si="8239"/>
        <v>0</v>
      </c>
      <c r="AB1012" s="132">
        <f t="shared" si="8239"/>
        <v>0</v>
      </c>
      <c r="AC1012" s="132">
        <f t="shared" si="8239"/>
        <v>0</v>
      </c>
      <c r="AD1012" s="132">
        <f t="shared" si="8239"/>
        <v>0</v>
      </c>
      <c r="AE1012" s="132">
        <f t="shared" si="8239"/>
        <v>264</v>
      </c>
      <c r="AF1012" s="132">
        <f t="shared" si="8239"/>
        <v>0</v>
      </c>
      <c r="AG1012" s="132">
        <f t="shared" si="8239"/>
        <v>264</v>
      </c>
      <c r="AH1012" s="132">
        <f t="shared" si="8239"/>
        <v>0</v>
      </c>
      <c r="AI1012" s="132">
        <f t="shared" si="8240"/>
        <v>0</v>
      </c>
      <c r="AJ1012" s="132">
        <f t="shared" si="8240"/>
        <v>0</v>
      </c>
      <c r="AK1012" s="132">
        <f t="shared" si="8240"/>
        <v>0</v>
      </c>
      <c r="AL1012" s="132">
        <f t="shared" si="8240"/>
        <v>0</v>
      </c>
      <c r="AM1012" s="132">
        <f t="shared" si="8240"/>
        <v>264</v>
      </c>
      <c r="AN1012" s="132">
        <f t="shared" si="8240"/>
        <v>0</v>
      </c>
      <c r="AO1012" s="132">
        <f t="shared" si="8240"/>
        <v>264</v>
      </c>
      <c r="AP1012" s="132">
        <f t="shared" si="8240"/>
        <v>0</v>
      </c>
      <c r="AQ1012" s="132">
        <f t="shared" si="8240"/>
        <v>0</v>
      </c>
      <c r="AR1012" s="132">
        <f t="shared" si="8240"/>
        <v>0</v>
      </c>
      <c r="AS1012" s="132">
        <f t="shared" si="8240"/>
        <v>0</v>
      </c>
      <c r="AT1012" s="132">
        <f t="shared" si="8240"/>
        <v>0</v>
      </c>
      <c r="AU1012" s="132">
        <f t="shared" si="8240"/>
        <v>264</v>
      </c>
      <c r="AV1012" s="132">
        <f t="shared" si="8240"/>
        <v>0</v>
      </c>
      <c r="AW1012" s="132">
        <f t="shared" si="8240"/>
        <v>264</v>
      </c>
      <c r="AX1012" s="132">
        <f t="shared" si="8240"/>
        <v>0</v>
      </c>
      <c r="AY1012" s="132">
        <f t="shared" si="8241"/>
        <v>0</v>
      </c>
      <c r="AZ1012" s="132">
        <f t="shared" si="8241"/>
        <v>0</v>
      </c>
      <c r="BA1012" s="132">
        <f t="shared" si="8241"/>
        <v>0</v>
      </c>
      <c r="BB1012" s="132">
        <f t="shared" si="8241"/>
        <v>0</v>
      </c>
      <c r="BC1012" s="132">
        <f t="shared" si="8241"/>
        <v>264</v>
      </c>
      <c r="BD1012" s="132">
        <f t="shared" si="8241"/>
        <v>0</v>
      </c>
      <c r="BE1012" s="132">
        <f t="shared" si="8241"/>
        <v>264</v>
      </c>
      <c r="BF1012" s="132">
        <f t="shared" si="8241"/>
        <v>0</v>
      </c>
      <c r="BG1012" s="132">
        <f t="shared" si="8241"/>
        <v>-264</v>
      </c>
      <c r="BH1012" s="132">
        <f t="shared" si="8241"/>
        <v>0</v>
      </c>
      <c r="BI1012" s="132">
        <f t="shared" si="8241"/>
        <v>-264</v>
      </c>
      <c r="BJ1012" s="132">
        <f t="shared" si="8241"/>
        <v>0</v>
      </c>
      <c r="BK1012" s="132">
        <f t="shared" si="8241"/>
        <v>0</v>
      </c>
      <c r="BL1012" s="132">
        <f t="shared" si="8241"/>
        <v>0</v>
      </c>
      <c r="BM1012" s="132">
        <f t="shared" si="8241"/>
        <v>0</v>
      </c>
      <c r="BN1012" s="132">
        <f t="shared" si="8241"/>
        <v>0</v>
      </c>
      <c r="BO1012" s="132">
        <f t="shared" si="8242"/>
        <v>0</v>
      </c>
      <c r="BP1012" s="132">
        <f t="shared" si="8242"/>
        <v>0</v>
      </c>
      <c r="BQ1012" s="132">
        <f t="shared" si="8242"/>
        <v>0</v>
      </c>
      <c r="BR1012" s="132">
        <f t="shared" si="8242"/>
        <v>0</v>
      </c>
      <c r="BS1012" s="132">
        <f t="shared" si="8242"/>
        <v>0</v>
      </c>
      <c r="BT1012" s="132">
        <f t="shared" si="8242"/>
        <v>0</v>
      </c>
      <c r="BU1012" s="132">
        <f t="shared" si="8242"/>
        <v>0</v>
      </c>
      <c r="BV1012" s="132">
        <f t="shared" si="8242"/>
        <v>0</v>
      </c>
    </row>
    <row r="1013" spans="1:74" s="18" customFormat="1" hidden="1">
      <c r="A1013" s="60" t="s">
        <v>17</v>
      </c>
      <c r="B1013" s="58">
        <f>B1011</f>
        <v>918</v>
      </c>
      <c r="C1013" s="58" t="s">
        <v>13</v>
      </c>
      <c r="D1013" s="58" t="s">
        <v>3</v>
      </c>
      <c r="E1013" s="59" t="s">
        <v>55</v>
      </c>
      <c r="F1013" s="174"/>
      <c r="G1013" s="121">
        <f t="shared" ref="G1013:J1013" si="8243">G1016</f>
        <v>264</v>
      </c>
      <c r="H1013" s="121">
        <f t="shared" si="8243"/>
        <v>0</v>
      </c>
      <c r="I1013" s="121">
        <f t="shared" si="8243"/>
        <v>264</v>
      </c>
      <c r="J1013" s="121">
        <f t="shared" si="8243"/>
        <v>0</v>
      </c>
      <c r="K1013" s="121">
        <f t="shared" ref="K1013:R1013" si="8244">K1016</f>
        <v>0</v>
      </c>
      <c r="L1013" s="121">
        <f t="shared" si="8244"/>
        <v>0</v>
      </c>
      <c r="M1013" s="121">
        <f t="shared" si="8244"/>
        <v>0</v>
      </c>
      <c r="N1013" s="121">
        <f t="shared" si="8244"/>
        <v>0</v>
      </c>
      <c r="O1013" s="121">
        <f t="shared" si="8244"/>
        <v>264</v>
      </c>
      <c r="P1013" s="121">
        <f t="shared" si="8244"/>
        <v>0</v>
      </c>
      <c r="Q1013" s="121">
        <f t="shared" si="8244"/>
        <v>264</v>
      </c>
      <c r="R1013" s="121">
        <f t="shared" si="8244"/>
        <v>0</v>
      </c>
      <c r="S1013" s="121">
        <f t="shared" ref="S1013:Z1013" si="8245">S1016</f>
        <v>0</v>
      </c>
      <c r="T1013" s="121">
        <f t="shared" si="8245"/>
        <v>0</v>
      </c>
      <c r="U1013" s="121">
        <f t="shared" si="8245"/>
        <v>0</v>
      </c>
      <c r="V1013" s="121">
        <f t="shared" si="8245"/>
        <v>0</v>
      </c>
      <c r="W1013" s="121">
        <f t="shared" si="8245"/>
        <v>264</v>
      </c>
      <c r="X1013" s="121">
        <f t="shared" si="8245"/>
        <v>0</v>
      </c>
      <c r="Y1013" s="121">
        <f t="shared" si="8245"/>
        <v>264</v>
      </c>
      <c r="Z1013" s="121">
        <f t="shared" si="8245"/>
        <v>0</v>
      </c>
      <c r="AA1013" s="121">
        <f t="shared" ref="AA1013:AH1013" si="8246">AA1016</f>
        <v>0</v>
      </c>
      <c r="AB1013" s="121">
        <f t="shared" si="8246"/>
        <v>0</v>
      </c>
      <c r="AC1013" s="121">
        <f t="shared" si="8246"/>
        <v>0</v>
      </c>
      <c r="AD1013" s="121">
        <f t="shared" si="8246"/>
        <v>0</v>
      </c>
      <c r="AE1013" s="121">
        <f t="shared" si="8246"/>
        <v>264</v>
      </c>
      <c r="AF1013" s="121">
        <f t="shared" si="8246"/>
        <v>0</v>
      </c>
      <c r="AG1013" s="121">
        <f t="shared" si="8246"/>
        <v>264</v>
      </c>
      <c r="AH1013" s="121">
        <f t="shared" si="8246"/>
        <v>0</v>
      </c>
      <c r="AI1013" s="121">
        <f t="shared" ref="AI1013:AP1013" si="8247">AI1016</f>
        <v>0</v>
      </c>
      <c r="AJ1013" s="121">
        <f t="shared" si="8247"/>
        <v>0</v>
      </c>
      <c r="AK1013" s="121">
        <f t="shared" si="8247"/>
        <v>0</v>
      </c>
      <c r="AL1013" s="121">
        <f t="shared" si="8247"/>
        <v>0</v>
      </c>
      <c r="AM1013" s="121">
        <f t="shared" si="8247"/>
        <v>264</v>
      </c>
      <c r="AN1013" s="121">
        <f t="shared" si="8247"/>
        <v>0</v>
      </c>
      <c r="AO1013" s="121">
        <f t="shared" si="8247"/>
        <v>264</v>
      </c>
      <c r="AP1013" s="121">
        <f t="shared" si="8247"/>
        <v>0</v>
      </c>
      <c r="AQ1013" s="121">
        <f t="shared" ref="AQ1013:AX1013" si="8248">AQ1016</f>
        <v>0</v>
      </c>
      <c r="AR1013" s="121">
        <f t="shared" si="8248"/>
        <v>0</v>
      </c>
      <c r="AS1013" s="121">
        <f t="shared" si="8248"/>
        <v>0</v>
      </c>
      <c r="AT1013" s="121">
        <f t="shared" si="8248"/>
        <v>0</v>
      </c>
      <c r="AU1013" s="121">
        <f t="shared" si="8248"/>
        <v>264</v>
      </c>
      <c r="AV1013" s="121">
        <f t="shared" si="8248"/>
        <v>0</v>
      </c>
      <c r="AW1013" s="121">
        <f t="shared" si="8248"/>
        <v>264</v>
      </c>
      <c r="AX1013" s="121">
        <f t="shared" si="8248"/>
        <v>0</v>
      </c>
      <c r="AY1013" s="121">
        <f t="shared" ref="AY1013:BF1013" si="8249">AY1016</f>
        <v>0</v>
      </c>
      <c r="AZ1013" s="121">
        <f t="shared" si="8249"/>
        <v>0</v>
      </c>
      <c r="BA1013" s="121">
        <f t="shared" si="8249"/>
        <v>0</v>
      </c>
      <c r="BB1013" s="121">
        <f t="shared" si="8249"/>
        <v>0</v>
      </c>
      <c r="BC1013" s="121">
        <f t="shared" si="8249"/>
        <v>264</v>
      </c>
      <c r="BD1013" s="121">
        <f t="shared" si="8249"/>
        <v>0</v>
      </c>
      <c r="BE1013" s="121">
        <f t="shared" si="8249"/>
        <v>264</v>
      </c>
      <c r="BF1013" s="121">
        <f t="shared" si="8249"/>
        <v>0</v>
      </c>
      <c r="BG1013" s="121">
        <f t="shared" ref="BG1013:BN1013" si="8250">BG1016</f>
        <v>-264</v>
      </c>
      <c r="BH1013" s="121">
        <f t="shared" si="8250"/>
        <v>0</v>
      </c>
      <c r="BI1013" s="121">
        <f t="shared" si="8250"/>
        <v>-264</v>
      </c>
      <c r="BJ1013" s="121">
        <f t="shared" si="8250"/>
        <v>0</v>
      </c>
      <c r="BK1013" s="121">
        <f t="shared" si="8250"/>
        <v>0</v>
      </c>
      <c r="BL1013" s="121">
        <f t="shared" si="8250"/>
        <v>0</v>
      </c>
      <c r="BM1013" s="121">
        <f t="shared" si="8250"/>
        <v>0</v>
      </c>
      <c r="BN1013" s="121">
        <f t="shared" si="8250"/>
        <v>0</v>
      </c>
      <c r="BO1013" s="121">
        <f t="shared" ref="BO1013:BV1013" si="8251">BO1016</f>
        <v>0</v>
      </c>
      <c r="BP1013" s="121">
        <f t="shared" si="8251"/>
        <v>0</v>
      </c>
      <c r="BQ1013" s="121">
        <f t="shared" si="8251"/>
        <v>0</v>
      </c>
      <c r="BR1013" s="121">
        <f t="shared" si="8251"/>
        <v>0</v>
      </c>
      <c r="BS1013" s="121">
        <f t="shared" si="8251"/>
        <v>0</v>
      </c>
      <c r="BT1013" s="121">
        <f t="shared" si="8251"/>
        <v>0</v>
      </c>
      <c r="BU1013" s="121">
        <f t="shared" si="8251"/>
        <v>0</v>
      </c>
      <c r="BV1013" s="121">
        <f t="shared" si="8251"/>
        <v>0</v>
      </c>
    </row>
    <row r="1014" spans="1:74" s="18" customFormat="1" hidden="1">
      <c r="A1014" s="60" t="s">
        <v>15</v>
      </c>
      <c r="B1014" s="58">
        <f>B1012</f>
        <v>918</v>
      </c>
      <c r="C1014" s="58" t="s">
        <v>13</v>
      </c>
      <c r="D1014" s="58" t="s">
        <v>3</v>
      </c>
      <c r="E1014" s="116" t="s">
        <v>60</v>
      </c>
      <c r="F1014" s="58"/>
      <c r="G1014" s="121">
        <f t="shared" ref="G1014:J1014" si="8252">G1016</f>
        <v>264</v>
      </c>
      <c r="H1014" s="121">
        <f t="shared" si="8252"/>
        <v>0</v>
      </c>
      <c r="I1014" s="121">
        <f t="shared" si="8252"/>
        <v>264</v>
      </c>
      <c r="J1014" s="121">
        <f t="shared" si="8252"/>
        <v>0</v>
      </c>
      <c r="K1014" s="121">
        <f t="shared" ref="K1014:R1014" si="8253">K1016</f>
        <v>0</v>
      </c>
      <c r="L1014" s="121">
        <f t="shared" si="8253"/>
        <v>0</v>
      </c>
      <c r="M1014" s="121">
        <f t="shared" si="8253"/>
        <v>0</v>
      </c>
      <c r="N1014" s="121">
        <f t="shared" si="8253"/>
        <v>0</v>
      </c>
      <c r="O1014" s="121">
        <f t="shared" si="8253"/>
        <v>264</v>
      </c>
      <c r="P1014" s="121">
        <f t="shared" si="8253"/>
        <v>0</v>
      </c>
      <c r="Q1014" s="121">
        <f t="shared" si="8253"/>
        <v>264</v>
      </c>
      <c r="R1014" s="121">
        <f t="shared" si="8253"/>
        <v>0</v>
      </c>
      <c r="S1014" s="121">
        <f t="shared" ref="S1014:Z1014" si="8254">S1016</f>
        <v>0</v>
      </c>
      <c r="T1014" s="121">
        <f t="shared" si="8254"/>
        <v>0</v>
      </c>
      <c r="U1014" s="121">
        <f t="shared" si="8254"/>
        <v>0</v>
      </c>
      <c r="V1014" s="121">
        <f t="shared" si="8254"/>
        <v>0</v>
      </c>
      <c r="W1014" s="121">
        <f t="shared" si="8254"/>
        <v>264</v>
      </c>
      <c r="X1014" s="121">
        <f t="shared" si="8254"/>
        <v>0</v>
      </c>
      <c r="Y1014" s="121">
        <f t="shared" si="8254"/>
        <v>264</v>
      </c>
      <c r="Z1014" s="121">
        <f t="shared" si="8254"/>
        <v>0</v>
      </c>
      <c r="AA1014" s="121">
        <f t="shared" ref="AA1014:AH1014" si="8255">AA1016</f>
        <v>0</v>
      </c>
      <c r="AB1014" s="121">
        <f t="shared" si="8255"/>
        <v>0</v>
      </c>
      <c r="AC1014" s="121">
        <f t="shared" si="8255"/>
        <v>0</v>
      </c>
      <c r="AD1014" s="121">
        <f t="shared" si="8255"/>
        <v>0</v>
      </c>
      <c r="AE1014" s="121">
        <f t="shared" si="8255"/>
        <v>264</v>
      </c>
      <c r="AF1014" s="121">
        <f t="shared" si="8255"/>
        <v>0</v>
      </c>
      <c r="AG1014" s="121">
        <f t="shared" si="8255"/>
        <v>264</v>
      </c>
      <c r="AH1014" s="121">
        <f t="shared" si="8255"/>
        <v>0</v>
      </c>
      <c r="AI1014" s="121">
        <f t="shared" ref="AI1014:AP1014" si="8256">AI1016</f>
        <v>0</v>
      </c>
      <c r="AJ1014" s="121">
        <f t="shared" si="8256"/>
        <v>0</v>
      </c>
      <c r="AK1014" s="121">
        <f t="shared" si="8256"/>
        <v>0</v>
      </c>
      <c r="AL1014" s="121">
        <f t="shared" si="8256"/>
        <v>0</v>
      </c>
      <c r="AM1014" s="121">
        <f t="shared" si="8256"/>
        <v>264</v>
      </c>
      <c r="AN1014" s="121">
        <f t="shared" si="8256"/>
        <v>0</v>
      </c>
      <c r="AO1014" s="121">
        <f t="shared" si="8256"/>
        <v>264</v>
      </c>
      <c r="AP1014" s="121">
        <f t="shared" si="8256"/>
        <v>0</v>
      </c>
      <c r="AQ1014" s="121">
        <f t="shared" ref="AQ1014:AX1014" si="8257">AQ1016</f>
        <v>0</v>
      </c>
      <c r="AR1014" s="121">
        <f t="shared" si="8257"/>
        <v>0</v>
      </c>
      <c r="AS1014" s="121">
        <f t="shared" si="8257"/>
        <v>0</v>
      </c>
      <c r="AT1014" s="121">
        <f t="shared" si="8257"/>
        <v>0</v>
      </c>
      <c r="AU1014" s="121">
        <f t="shared" si="8257"/>
        <v>264</v>
      </c>
      <c r="AV1014" s="121">
        <f t="shared" si="8257"/>
        <v>0</v>
      </c>
      <c r="AW1014" s="121">
        <f t="shared" si="8257"/>
        <v>264</v>
      </c>
      <c r="AX1014" s="121">
        <f t="shared" si="8257"/>
        <v>0</v>
      </c>
      <c r="AY1014" s="121">
        <f t="shared" ref="AY1014:BF1014" si="8258">AY1016</f>
        <v>0</v>
      </c>
      <c r="AZ1014" s="121">
        <f t="shared" si="8258"/>
        <v>0</v>
      </c>
      <c r="BA1014" s="121">
        <f t="shared" si="8258"/>
        <v>0</v>
      </c>
      <c r="BB1014" s="121">
        <f t="shared" si="8258"/>
        <v>0</v>
      </c>
      <c r="BC1014" s="121">
        <f t="shared" si="8258"/>
        <v>264</v>
      </c>
      <c r="BD1014" s="121">
        <f t="shared" si="8258"/>
        <v>0</v>
      </c>
      <c r="BE1014" s="121">
        <f t="shared" si="8258"/>
        <v>264</v>
      </c>
      <c r="BF1014" s="121">
        <f t="shared" si="8258"/>
        <v>0</v>
      </c>
      <c r="BG1014" s="121">
        <f t="shared" ref="BG1014:BN1014" si="8259">BG1016</f>
        <v>-264</v>
      </c>
      <c r="BH1014" s="121">
        <f t="shared" si="8259"/>
        <v>0</v>
      </c>
      <c r="BI1014" s="121">
        <f t="shared" si="8259"/>
        <v>-264</v>
      </c>
      <c r="BJ1014" s="121">
        <f t="shared" si="8259"/>
        <v>0</v>
      </c>
      <c r="BK1014" s="121">
        <f t="shared" si="8259"/>
        <v>0</v>
      </c>
      <c r="BL1014" s="121">
        <f t="shared" si="8259"/>
        <v>0</v>
      </c>
      <c r="BM1014" s="121">
        <f t="shared" si="8259"/>
        <v>0</v>
      </c>
      <c r="BN1014" s="121">
        <f t="shared" si="8259"/>
        <v>0</v>
      </c>
      <c r="BO1014" s="121">
        <f t="shared" ref="BO1014:BV1014" si="8260">BO1016</f>
        <v>0</v>
      </c>
      <c r="BP1014" s="121">
        <f t="shared" si="8260"/>
        <v>0</v>
      </c>
      <c r="BQ1014" s="121">
        <f t="shared" si="8260"/>
        <v>0</v>
      </c>
      <c r="BR1014" s="121">
        <f t="shared" si="8260"/>
        <v>0</v>
      </c>
      <c r="BS1014" s="121">
        <f t="shared" si="8260"/>
        <v>0</v>
      </c>
      <c r="BT1014" s="121">
        <f t="shared" si="8260"/>
        <v>0</v>
      </c>
      <c r="BU1014" s="121">
        <f t="shared" si="8260"/>
        <v>0</v>
      </c>
      <c r="BV1014" s="121">
        <f t="shared" si="8260"/>
        <v>0</v>
      </c>
    </row>
    <row r="1015" spans="1:74" s="18" customFormat="1" ht="33.6" hidden="1">
      <c r="A1015" s="60" t="s">
        <v>18</v>
      </c>
      <c r="B1015" s="58">
        <f>B1014</f>
        <v>918</v>
      </c>
      <c r="C1015" s="58" t="s">
        <v>13</v>
      </c>
      <c r="D1015" s="58" t="s">
        <v>3</v>
      </c>
      <c r="E1015" s="116" t="s">
        <v>61</v>
      </c>
      <c r="F1015" s="58"/>
      <c r="G1015" s="121">
        <f t="shared" ref="G1015:V1016" si="8261">G1016</f>
        <v>264</v>
      </c>
      <c r="H1015" s="121">
        <f t="shared" si="8261"/>
        <v>0</v>
      </c>
      <c r="I1015" s="121">
        <f t="shared" si="8261"/>
        <v>264</v>
      </c>
      <c r="J1015" s="121">
        <f t="shared" si="8261"/>
        <v>0</v>
      </c>
      <c r="K1015" s="121">
        <f t="shared" si="8261"/>
        <v>0</v>
      </c>
      <c r="L1015" s="121">
        <f t="shared" si="8261"/>
        <v>0</v>
      </c>
      <c r="M1015" s="121">
        <f t="shared" si="8261"/>
        <v>0</v>
      </c>
      <c r="N1015" s="121">
        <f t="shared" si="8261"/>
        <v>0</v>
      </c>
      <c r="O1015" s="121">
        <f t="shared" si="8261"/>
        <v>264</v>
      </c>
      <c r="P1015" s="121">
        <f t="shared" si="8261"/>
        <v>0</v>
      </c>
      <c r="Q1015" s="121">
        <f t="shared" si="8261"/>
        <v>264</v>
      </c>
      <c r="R1015" s="121">
        <f t="shared" si="8261"/>
        <v>0</v>
      </c>
      <c r="S1015" s="121">
        <f t="shared" si="8261"/>
        <v>0</v>
      </c>
      <c r="T1015" s="121">
        <f t="shared" si="8261"/>
        <v>0</v>
      </c>
      <c r="U1015" s="121">
        <f t="shared" si="8261"/>
        <v>0</v>
      </c>
      <c r="V1015" s="121">
        <f t="shared" si="8261"/>
        <v>0</v>
      </c>
      <c r="W1015" s="121">
        <f t="shared" ref="S1015:AI1016" si="8262">W1016</f>
        <v>264</v>
      </c>
      <c r="X1015" s="121">
        <f t="shared" si="8262"/>
        <v>0</v>
      </c>
      <c r="Y1015" s="121">
        <f t="shared" si="8262"/>
        <v>264</v>
      </c>
      <c r="Z1015" s="121">
        <f t="shared" si="8262"/>
        <v>0</v>
      </c>
      <c r="AA1015" s="121">
        <f t="shared" si="8262"/>
        <v>0</v>
      </c>
      <c r="AB1015" s="121">
        <f t="shared" si="8262"/>
        <v>0</v>
      </c>
      <c r="AC1015" s="121">
        <f t="shared" si="8262"/>
        <v>0</v>
      </c>
      <c r="AD1015" s="121">
        <f t="shared" si="8262"/>
        <v>0</v>
      </c>
      <c r="AE1015" s="121">
        <f t="shared" si="8262"/>
        <v>264</v>
      </c>
      <c r="AF1015" s="121">
        <f t="shared" si="8262"/>
        <v>0</v>
      </c>
      <c r="AG1015" s="121">
        <f t="shared" si="8262"/>
        <v>264</v>
      </c>
      <c r="AH1015" s="121">
        <f t="shared" si="8262"/>
        <v>0</v>
      </c>
      <c r="AI1015" s="121">
        <f t="shared" si="8262"/>
        <v>0</v>
      </c>
      <c r="AJ1015" s="121">
        <f t="shared" ref="AI1015:AY1016" si="8263">AJ1016</f>
        <v>0</v>
      </c>
      <c r="AK1015" s="121">
        <f t="shared" si="8263"/>
        <v>0</v>
      </c>
      <c r="AL1015" s="121">
        <f t="shared" si="8263"/>
        <v>0</v>
      </c>
      <c r="AM1015" s="121">
        <f t="shared" si="8263"/>
        <v>264</v>
      </c>
      <c r="AN1015" s="121">
        <f t="shared" si="8263"/>
        <v>0</v>
      </c>
      <c r="AO1015" s="121">
        <f t="shared" si="8263"/>
        <v>264</v>
      </c>
      <c r="AP1015" s="121">
        <f t="shared" si="8263"/>
        <v>0</v>
      </c>
      <c r="AQ1015" s="121">
        <f t="shared" si="8263"/>
        <v>0</v>
      </c>
      <c r="AR1015" s="121">
        <f t="shared" si="8263"/>
        <v>0</v>
      </c>
      <c r="AS1015" s="121">
        <f t="shared" si="8263"/>
        <v>0</v>
      </c>
      <c r="AT1015" s="121">
        <f t="shared" si="8263"/>
        <v>0</v>
      </c>
      <c r="AU1015" s="121">
        <f t="shared" si="8263"/>
        <v>264</v>
      </c>
      <c r="AV1015" s="121">
        <f t="shared" si="8263"/>
        <v>0</v>
      </c>
      <c r="AW1015" s="121">
        <f t="shared" si="8263"/>
        <v>264</v>
      </c>
      <c r="AX1015" s="121">
        <f t="shared" si="8263"/>
        <v>0</v>
      </c>
      <c r="AY1015" s="121">
        <f t="shared" si="8263"/>
        <v>0</v>
      </c>
      <c r="AZ1015" s="121">
        <f t="shared" ref="AY1015:BO1016" si="8264">AZ1016</f>
        <v>0</v>
      </c>
      <c r="BA1015" s="121">
        <f t="shared" si="8264"/>
        <v>0</v>
      </c>
      <c r="BB1015" s="121">
        <f t="shared" si="8264"/>
        <v>0</v>
      </c>
      <c r="BC1015" s="121">
        <f t="shared" si="8264"/>
        <v>264</v>
      </c>
      <c r="BD1015" s="121">
        <f t="shared" si="8264"/>
        <v>0</v>
      </c>
      <c r="BE1015" s="121">
        <f t="shared" si="8264"/>
        <v>264</v>
      </c>
      <c r="BF1015" s="121">
        <f t="shared" si="8264"/>
        <v>0</v>
      </c>
      <c r="BG1015" s="121">
        <f t="shared" si="8264"/>
        <v>-264</v>
      </c>
      <c r="BH1015" s="121">
        <f t="shared" si="8264"/>
        <v>0</v>
      </c>
      <c r="BI1015" s="121">
        <f t="shared" si="8264"/>
        <v>-264</v>
      </c>
      <c r="BJ1015" s="121">
        <f t="shared" si="8264"/>
        <v>0</v>
      </c>
      <c r="BK1015" s="121">
        <f t="shared" si="8264"/>
        <v>0</v>
      </c>
      <c r="BL1015" s="121">
        <f t="shared" si="8264"/>
        <v>0</v>
      </c>
      <c r="BM1015" s="121">
        <f t="shared" si="8264"/>
        <v>0</v>
      </c>
      <c r="BN1015" s="121">
        <f t="shared" si="8264"/>
        <v>0</v>
      </c>
      <c r="BO1015" s="121">
        <f t="shared" si="8264"/>
        <v>0</v>
      </c>
      <c r="BP1015" s="121">
        <f t="shared" ref="BO1015:BV1016" si="8265">BP1016</f>
        <v>0</v>
      </c>
      <c r="BQ1015" s="121">
        <f t="shared" si="8265"/>
        <v>0</v>
      </c>
      <c r="BR1015" s="121">
        <f t="shared" si="8265"/>
        <v>0</v>
      </c>
      <c r="BS1015" s="121">
        <f t="shared" si="8265"/>
        <v>0</v>
      </c>
      <c r="BT1015" s="121">
        <f t="shared" si="8265"/>
        <v>0</v>
      </c>
      <c r="BU1015" s="121">
        <f t="shared" si="8265"/>
        <v>0</v>
      </c>
      <c r="BV1015" s="121">
        <f t="shared" si="8265"/>
        <v>0</v>
      </c>
    </row>
    <row r="1016" spans="1:74" s="18" customFormat="1" ht="33.6" hidden="1">
      <c r="A1016" s="60" t="s">
        <v>172</v>
      </c>
      <c r="B1016" s="58">
        <f>B1015</f>
        <v>918</v>
      </c>
      <c r="C1016" s="58" t="s">
        <v>13</v>
      </c>
      <c r="D1016" s="58" t="s">
        <v>3</v>
      </c>
      <c r="E1016" s="116" t="s">
        <v>61</v>
      </c>
      <c r="F1016" s="58" t="s">
        <v>16</v>
      </c>
      <c r="G1016" s="121">
        <f t="shared" si="8261"/>
        <v>264</v>
      </c>
      <c r="H1016" s="121">
        <f t="shared" si="8261"/>
        <v>0</v>
      </c>
      <c r="I1016" s="121">
        <f t="shared" si="8261"/>
        <v>264</v>
      </c>
      <c r="J1016" s="121">
        <f t="shared" si="8261"/>
        <v>0</v>
      </c>
      <c r="K1016" s="121">
        <f t="shared" si="8261"/>
        <v>0</v>
      </c>
      <c r="L1016" s="121">
        <f t="shared" si="8261"/>
        <v>0</v>
      </c>
      <c r="M1016" s="121">
        <f t="shared" si="8261"/>
        <v>0</v>
      </c>
      <c r="N1016" s="121">
        <f t="shared" si="8261"/>
        <v>0</v>
      </c>
      <c r="O1016" s="121">
        <f t="shared" si="8261"/>
        <v>264</v>
      </c>
      <c r="P1016" s="121">
        <f t="shared" si="8261"/>
        <v>0</v>
      </c>
      <c r="Q1016" s="121">
        <f t="shared" si="8261"/>
        <v>264</v>
      </c>
      <c r="R1016" s="121">
        <f t="shared" si="8261"/>
        <v>0</v>
      </c>
      <c r="S1016" s="121">
        <f t="shared" si="8262"/>
        <v>0</v>
      </c>
      <c r="T1016" s="121">
        <f t="shared" si="8262"/>
        <v>0</v>
      </c>
      <c r="U1016" s="121">
        <f t="shared" si="8262"/>
        <v>0</v>
      </c>
      <c r="V1016" s="121">
        <f t="shared" si="8262"/>
        <v>0</v>
      </c>
      <c r="W1016" s="121">
        <f t="shared" si="8262"/>
        <v>264</v>
      </c>
      <c r="X1016" s="121">
        <f t="shared" si="8262"/>
        <v>0</v>
      </c>
      <c r="Y1016" s="121">
        <f t="shared" si="8262"/>
        <v>264</v>
      </c>
      <c r="Z1016" s="121">
        <f t="shared" si="8262"/>
        <v>0</v>
      </c>
      <c r="AA1016" s="121">
        <f t="shared" si="8262"/>
        <v>0</v>
      </c>
      <c r="AB1016" s="121">
        <f t="shared" si="8262"/>
        <v>0</v>
      </c>
      <c r="AC1016" s="121">
        <f t="shared" si="8262"/>
        <v>0</v>
      </c>
      <c r="AD1016" s="121">
        <f t="shared" si="8262"/>
        <v>0</v>
      </c>
      <c r="AE1016" s="121">
        <f t="shared" si="8262"/>
        <v>264</v>
      </c>
      <c r="AF1016" s="121">
        <f t="shared" si="8262"/>
        <v>0</v>
      </c>
      <c r="AG1016" s="121">
        <f t="shared" si="8262"/>
        <v>264</v>
      </c>
      <c r="AH1016" s="121">
        <f t="shared" si="8262"/>
        <v>0</v>
      </c>
      <c r="AI1016" s="121">
        <f t="shared" si="8263"/>
        <v>0</v>
      </c>
      <c r="AJ1016" s="121">
        <f t="shared" si="8263"/>
        <v>0</v>
      </c>
      <c r="AK1016" s="121">
        <f t="shared" si="8263"/>
        <v>0</v>
      </c>
      <c r="AL1016" s="121">
        <f t="shared" si="8263"/>
        <v>0</v>
      </c>
      <c r="AM1016" s="121">
        <f t="shared" si="8263"/>
        <v>264</v>
      </c>
      <c r="AN1016" s="121">
        <f t="shared" si="8263"/>
        <v>0</v>
      </c>
      <c r="AO1016" s="121">
        <f t="shared" si="8263"/>
        <v>264</v>
      </c>
      <c r="AP1016" s="121">
        <f t="shared" si="8263"/>
        <v>0</v>
      </c>
      <c r="AQ1016" s="121">
        <f t="shared" si="8263"/>
        <v>0</v>
      </c>
      <c r="AR1016" s="121">
        <f t="shared" si="8263"/>
        <v>0</v>
      </c>
      <c r="AS1016" s="121">
        <f t="shared" si="8263"/>
        <v>0</v>
      </c>
      <c r="AT1016" s="121">
        <f t="shared" si="8263"/>
        <v>0</v>
      </c>
      <c r="AU1016" s="121">
        <f t="shared" si="8263"/>
        <v>264</v>
      </c>
      <c r="AV1016" s="121">
        <f t="shared" si="8263"/>
        <v>0</v>
      </c>
      <c r="AW1016" s="121">
        <f t="shared" si="8263"/>
        <v>264</v>
      </c>
      <c r="AX1016" s="121">
        <f t="shared" si="8263"/>
        <v>0</v>
      </c>
      <c r="AY1016" s="121">
        <f t="shared" si="8264"/>
        <v>0</v>
      </c>
      <c r="AZ1016" s="121">
        <f t="shared" si="8264"/>
        <v>0</v>
      </c>
      <c r="BA1016" s="121">
        <f t="shared" si="8264"/>
        <v>0</v>
      </c>
      <c r="BB1016" s="121">
        <f t="shared" si="8264"/>
        <v>0</v>
      </c>
      <c r="BC1016" s="121">
        <f t="shared" si="8264"/>
        <v>264</v>
      </c>
      <c r="BD1016" s="121">
        <f t="shared" si="8264"/>
        <v>0</v>
      </c>
      <c r="BE1016" s="121">
        <f t="shared" si="8264"/>
        <v>264</v>
      </c>
      <c r="BF1016" s="121">
        <f t="shared" si="8264"/>
        <v>0</v>
      </c>
      <c r="BG1016" s="121">
        <f t="shared" si="8264"/>
        <v>-264</v>
      </c>
      <c r="BH1016" s="121">
        <f t="shared" si="8264"/>
        <v>0</v>
      </c>
      <c r="BI1016" s="121">
        <f t="shared" si="8264"/>
        <v>-264</v>
      </c>
      <c r="BJ1016" s="121">
        <f t="shared" si="8264"/>
        <v>0</v>
      </c>
      <c r="BK1016" s="121">
        <f t="shared" si="8264"/>
        <v>0</v>
      </c>
      <c r="BL1016" s="121">
        <f t="shared" si="8264"/>
        <v>0</v>
      </c>
      <c r="BM1016" s="121">
        <f t="shared" si="8264"/>
        <v>0</v>
      </c>
      <c r="BN1016" s="121">
        <f t="shared" si="8264"/>
        <v>0</v>
      </c>
      <c r="BO1016" s="121">
        <f t="shared" si="8265"/>
        <v>0</v>
      </c>
      <c r="BP1016" s="121">
        <f t="shared" si="8265"/>
        <v>0</v>
      </c>
      <c r="BQ1016" s="121">
        <f t="shared" si="8265"/>
        <v>0</v>
      </c>
      <c r="BR1016" s="121">
        <f t="shared" si="8265"/>
        <v>0</v>
      </c>
      <c r="BS1016" s="121">
        <f t="shared" si="8265"/>
        <v>0</v>
      </c>
      <c r="BT1016" s="121">
        <f t="shared" si="8265"/>
        <v>0</v>
      </c>
      <c r="BU1016" s="121">
        <f t="shared" si="8265"/>
        <v>0</v>
      </c>
      <c r="BV1016" s="121">
        <f t="shared" si="8265"/>
        <v>0</v>
      </c>
    </row>
    <row r="1017" spans="1:74" s="18" customFormat="1" ht="33.6" hidden="1">
      <c r="A1017" s="60" t="s">
        <v>44</v>
      </c>
      <c r="B1017" s="58">
        <f>B1016</f>
        <v>918</v>
      </c>
      <c r="C1017" s="58" t="s">
        <v>13</v>
      </c>
      <c r="D1017" s="58" t="s">
        <v>3</v>
      </c>
      <c r="E1017" s="116" t="s">
        <v>61</v>
      </c>
      <c r="F1017" s="58" t="s">
        <v>51</v>
      </c>
      <c r="G1017" s="59">
        <v>264</v>
      </c>
      <c r="H1017" s="59"/>
      <c r="I1017" s="59">
        <v>264</v>
      </c>
      <c r="J1017" s="59"/>
      <c r="K1017" s="59"/>
      <c r="L1017" s="59"/>
      <c r="M1017" s="59"/>
      <c r="N1017" s="59"/>
      <c r="O1017" s="59">
        <f>G1017+K1017</f>
        <v>264</v>
      </c>
      <c r="P1017" s="59">
        <f t="shared" ref="P1017" si="8266">H1017+L1017</f>
        <v>0</v>
      </c>
      <c r="Q1017" s="59">
        <f t="shared" ref="Q1017" si="8267">I1017+M1017</f>
        <v>264</v>
      </c>
      <c r="R1017" s="59">
        <f t="shared" ref="R1017" si="8268">J1017+N1017</f>
        <v>0</v>
      </c>
      <c r="S1017" s="59"/>
      <c r="T1017" s="59"/>
      <c r="U1017" s="59"/>
      <c r="V1017" s="59"/>
      <c r="W1017" s="59">
        <f>O1017+S1017</f>
        <v>264</v>
      </c>
      <c r="X1017" s="59">
        <f t="shared" ref="X1017" si="8269">P1017+T1017</f>
        <v>0</v>
      </c>
      <c r="Y1017" s="59">
        <f t="shared" ref="Y1017" si="8270">Q1017+U1017</f>
        <v>264</v>
      </c>
      <c r="Z1017" s="59">
        <f t="shared" ref="Z1017" si="8271">R1017+V1017</f>
        <v>0</v>
      </c>
      <c r="AA1017" s="59"/>
      <c r="AB1017" s="59"/>
      <c r="AC1017" s="59"/>
      <c r="AD1017" s="59"/>
      <c r="AE1017" s="59">
        <f>W1017+AA1017</f>
        <v>264</v>
      </c>
      <c r="AF1017" s="59">
        <f t="shared" ref="AF1017" si="8272">X1017+AB1017</f>
        <v>0</v>
      </c>
      <c r="AG1017" s="59">
        <f t="shared" ref="AG1017" si="8273">Y1017+AC1017</f>
        <v>264</v>
      </c>
      <c r="AH1017" s="59">
        <f t="shared" ref="AH1017" si="8274">Z1017+AD1017</f>
        <v>0</v>
      </c>
      <c r="AI1017" s="59"/>
      <c r="AJ1017" s="59"/>
      <c r="AK1017" s="59"/>
      <c r="AL1017" s="59"/>
      <c r="AM1017" s="59">
        <f>AE1017+AI1017</f>
        <v>264</v>
      </c>
      <c r="AN1017" s="59">
        <f t="shared" ref="AN1017" si="8275">AF1017+AJ1017</f>
        <v>0</v>
      </c>
      <c r="AO1017" s="59">
        <f t="shared" ref="AO1017" si="8276">AG1017+AK1017</f>
        <v>264</v>
      </c>
      <c r="AP1017" s="59">
        <f t="shared" ref="AP1017" si="8277">AH1017+AL1017</f>
        <v>0</v>
      </c>
      <c r="AQ1017" s="59"/>
      <c r="AR1017" s="59"/>
      <c r="AS1017" s="59"/>
      <c r="AT1017" s="59"/>
      <c r="AU1017" s="59">
        <f>AM1017+AQ1017</f>
        <v>264</v>
      </c>
      <c r="AV1017" s="59">
        <f t="shared" ref="AV1017" si="8278">AN1017+AR1017</f>
        <v>0</v>
      </c>
      <c r="AW1017" s="59">
        <f t="shared" ref="AW1017" si="8279">AO1017+AS1017</f>
        <v>264</v>
      </c>
      <c r="AX1017" s="59">
        <f t="shared" ref="AX1017" si="8280">AP1017+AT1017</f>
        <v>0</v>
      </c>
      <c r="AY1017" s="59"/>
      <c r="AZ1017" s="59"/>
      <c r="BA1017" s="59"/>
      <c r="BB1017" s="59"/>
      <c r="BC1017" s="59">
        <f>AU1017+AY1017</f>
        <v>264</v>
      </c>
      <c r="BD1017" s="59">
        <f t="shared" ref="BD1017" si="8281">AV1017+AZ1017</f>
        <v>0</v>
      </c>
      <c r="BE1017" s="59">
        <f t="shared" ref="BE1017" si="8282">AW1017+BA1017</f>
        <v>264</v>
      </c>
      <c r="BF1017" s="59">
        <f t="shared" ref="BF1017" si="8283">AX1017+BB1017</f>
        <v>0</v>
      </c>
      <c r="BG1017" s="59">
        <v>-264</v>
      </c>
      <c r="BH1017" s="59"/>
      <c r="BI1017" s="59">
        <v>-264</v>
      </c>
      <c r="BJ1017" s="59"/>
      <c r="BK1017" s="59">
        <f>BC1017+BG1017</f>
        <v>0</v>
      </c>
      <c r="BL1017" s="59">
        <f t="shared" ref="BL1017" si="8284">BD1017+BH1017</f>
        <v>0</v>
      </c>
      <c r="BM1017" s="59">
        <f t="shared" ref="BM1017" si="8285">BE1017+BI1017</f>
        <v>0</v>
      </c>
      <c r="BN1017" s="59">
        <f t="shared" ref="BN1017" si="8286">BF1017+BJ1017</f>
        <v>0</v>
      </c>
      <c r="BO1017" s="59"/>
      <c r="BP1017" s="59"/>
      <c r="BQ1017" s="59"/>
      <c r="BR1017" s="59"/>
      <c r="BS1017" s="59">
        <f>BK1017+BO1017</f>
        <v>0</v>
      </c>
      <c r="BT1017" s="59">
        <f t="shared" ref="BT1017" si="8287">BL1017+BP1017</f>
        <v>0</v>
      </c>
      <c r="BU1017" s="59">
        <f t="shared" ref="BU1017" si="8288">BM1017+BQ1017</f>
        <v>0</v>
      </c>
      <c r="BV1017" s="59">
        <f t="shared" ref="BV1017" si="8289">BN1017+BR1017</f>
        <v>0</v>
      </c>
    </row>
    <row r="1018" spans="1:74">
      <c r="A1018" s="8"/>
      <c r="B1018" s="10"/>
      <c r="C1018" s="10"/>
      <c r="D1018" s="10"/>
      <c r="E1018" s="13"/>
      <c r="F1018" s="10"/>
      <c r="G1018" s="6"/>
      <c r="H1018" s="6"/>
      <c r="I1018" s="6"/>
      <c r="J1018" s="6"/>
      <c r="K1018" s="148"/>
      <c r="L1018" s="148"/>
      <c r="M1018" s="148"/>
      <c r="N1018" s="148"/>
      <c r="O1018" s="6"/>
      <c r="P1018" s="6"/>
      <c r="Q1018" s="6"/>
      <c r="R1018" s="6"/>
      <c r="S1018" s="148"/>
      <c r="T1018" s="148"/>
      <c r="U1018" s="148"/>
      <c r="V1018" s="148"/>
      <c r="W1018" s="6"/>
      <c r="X1018" s="6"/>
      <c r="Y1018" s="6"/>
      <c r="Z1018" s="6"/>
      <c r="AA1018" s="148"/>
      <c r="AB1018" s="148"/>
      <c r="AC1018" s="148"/>
      <c r="AD1018" s="148"/>
      <c r="AE1018" s="6"/>
      <c r="AF1018" s="6"/>
      <c r="AG1018" s="6"/>
      <c r="AH1018" s="6"/>
      <c r="AI1018" s="148"/>
      <c r="AJ1018" s="148"/>
      <c r="AK1018" s="148"/>
      <c r="AL1018" s="148"/>
      <c r="AM1018" s="6"/>
      <c r="AN1018" s="6"/>
      <c r="AO1018" s="6"/>
      <c r="AP1018" s="6"/>
      <c r="AQ1018" s="148"/>
      <c r="AR1018" s="148"/>
      <c r="AS1018" s="148"/>
      <c r="AT1018" s="148"/>
      <c r="AU1018" s="6"/>
      <c r="AV1018" s="6"/>
      <c r="AW1018" s="6"/>
      <c r="AX1018" s="6"/>
      <c r="AY1018" s="148"/>
      <c r="AZ1018" s="148"/>
      <c r="BA1018" s="148"/>
      <c r="BB1018" s="148"/>
      <c r="BC1018" s="6"/>
      <c r="BD1018" s="6"/>
      <c r="BE1018" s="6"/>
      <c r="BF1018" s="6"/>
      <c r="BG1018" s="148"/>
      <c r="BH1018" s="148"/>
      <c r="BI1018" s="148"/>
      <c r="BJ1018" s="148"/>
      <c r="BK1018" s="6"/>
      <c r="BL1018" s="6"/>
      <c r="BM1018" s="6"/>
      <c r="BN1018" s="6"/>
      <c r="BO1018" s="148"/>
      <c r="BP1018" s="148"/>
      <c r="BQ1018" s="148"/>
      <c r="BR1018" s="148"/>
      <c r="BS1018" s="6"/>
      <c r="BT1018" s="6"/>
      <c r="BU1018" s="6"/>
      <c r="BV1018" s="6"/>
    </row>
    <row r="1019" spans="1:74" ht="61.2">
      <c r="A1019" s="75" t="s">
        <v>259</v>
      </c>
      <c r="B1019" s="71" t="s">
        <v>136</v>
      </c>
      <c r="C1019" s="71"/>
      <c r="D1019" s="71"/>
      <c r="E1019" s="71"/>
      <c r="F1019" s="71"/>
      <c r="G1019" s="23">
        <f t="shared" ref="G1019:J1019" si="8290">G1020+G1034+G1117+G1138+G1160+G1227+G1262+G1269</f>
        <v>1112572</v>
      </c>
      <c r="H1019" s="23">
        <f t="shared" si="8290"/>
        <v>0</v>
      </c>
      <c r="I1019" s="23">
        <f t="shared" si="8290"/>
        <v>1133092</v>
      </c>
      <c r="J1019" s="23">
        <f t="shared" si="8290"/>
        <v>0</v>
      </c>
      <c r="K1019" s="156">
        <f t="shared" ref="K1019:R1019" si="8291">K1020+K1034+K1117+K1138+K1160+K1227+K1262+K1269</f>
        <v>34404</v>
      </c>
      <c r="L1019" s="156">
        <f t="shared" si="8291"/>
        <v>34404</v>
      </c>
      <c r="M1019" s="156">
        <f t="shared" si="8291"/>
        <v>0</v>
      </c>
      <c r="N1019" s="156">
        <f t="shared" si="8291"/>
        <v>0</v>
      </c>
      <c r="O1019" s="23">
        <f t="shared" si="8291"/>
        <v>1146976</v>
      </c>
      <c r="P1019" s="23">
        <f t="shared" si="8291"/>
        <v>34404</v>
      </c>
      <c r="Q1019" s="23">
        <f t="shared" si="8291"/>
        <v>1133092</v>
      </c>
      <c r="R1019" s="23">
        <f t="shared" si="8291"/>
        <v>0</v>
      </c>
      <c r="S1019" s="156">
        <f t="shared" ref="S1019:Z1019" si="8292">S1020+S1034+S1117+S1138+S1160+S1227+S1262+S1269</f>
        <v>0</v>
      </c>
      <c r="T1019" s="156">
        <f t="shared" si="8292"/>
        <v>0</v>
      </c>
      <c r="U1019" s="156">
        <f t="shared" si="8292"/>
        <v>0</v>
      </c>
      <c r="V1019" s="156">
        <f t="shared" si="8292"/>
        <v>0</v>
      </c>
      <c r="W1019" s="23">
        <f t="shared" si="8292"/>
        <v>1146976</v>
      </c>
      <c r="X1019" s="23">
        <f t="shared" si="8292"/>
        <v>34404</v>
      </c>
      <c r="Y1019" s="23">
        <f t="shared" si="8292"/>
        <v>1133092</v>
      </c>
      <c r="Z1019" s="23">
        <f t="shared" si="8292"/>
        <v>0</v>
      </c>
      <c r="AA1019" s="156">
        <f t="shared" ref="AA1019:AH1019" si="8293">AA1020+AA1034+AA1117+AA1138+AA1160+AA1227+AA1262+AA1269</f>
        <v>21203</v>
      </c>
      <c r="AB1019" s="156">
        <f t="shared" si="8293"/>
        <v>0</v>
      </c>
      <c r="AC1019" s="156">
        <f t="shared" si="8293"/>
        <v>0</v>
      </c>
      <c r="AD1019" s="156">
        <f t="shared" si="8293"/>
        <v>0</v>
      </c>
      <c r="AE1019" s="23">
        <f t="shared" si="8293"/>
        <v>1168179</v>
      </c>
      <c r="AF1019" s="23">
        <f t="shared" si="8293"/>
        <v>34404</v>
      </c>
      <c r="AG1019" s="23">
        <f t="shared" si="8293"/>
        <v>1133092</v>
      </c>
      <c r="AH1019" s="23">
        <f t="shared" si="8293"/>
        <v>0</v>
      </c>
      <c r="AI1019" s="156">
        <f t="shared" ref="AI1019:AP1019" si="8294">AI1020+AI1034+AI1117+AI1138+AI1160+AI1227+AI1262+AI1269</f>
        <v>0</v>
      </c>
      <c r="AJ1019" s="156">
        <f t="shared" si="8294"/>
        <v>0</v>
      </c>
      <c r="AK1019" s="156">
        <f t="shared" si="8294"/>
        <v>0</v>
      </c>
      <c r="AL1019" s="156">
        <f t="shared" si="8294"/>
        <v>0</v>
      </c>
      <c r="AM1019" s="23">
        <f t="shared" si="8294"/>
        <v>1168179</v>
      </c>
      <c r="AN1019" s="23">
        <f t="shared" si="8294"/>
        <v>34404</v>
      </c>
      <c r="AO1019" s="23">
        <f t="shared" si="8294"/>
        <v>1133092</v>
      </c>
      <c r="AP1019" s="23">
        <f t="shared" si="8294"/>
        <v>0</v>
      </c>
      <c r="AQ1019" s="156">
        <f t="shared" ref="AQ1019:AX1019" si="8295">AQ1020+AQ1034+AQ1117+AQ1138+AQ1160+AQ1227+AQ1262+AQ1269</f>
        <v>34548</v>
      </c>
      <c r="AR1019" s="156">
        <f t="shared" si="8295"/>
        <v>0</v>
      </c>
      <c r="AS1019" s="156">
        <f t="shared" si="8295"/>
        <v>25464</v>
      </c>
      <c r="AT1019" s="156">
        <f t="shared" si="8295"/>
        <v>0</v>
      </c>
      <c r="AU1019" s="23">
        <f t="shared" si="8295"/>
        <v>1202727</v>
      </c>
      <c r="AV1019" s="23">
        <f t="shared" si="8295"/>
        <v>34404</v>
      </c>
      <c r="AW1019" s="23">
        <f t="shared" si="8295"/>
        <v>1158556</v>
      </c>
      <c r="AX1019" s="23">
        <f t="shared" si="8295"/>
        <v>0</v>
      </c>
      <c r="AY1019" s="156">
        <f t="shared" ref="AY1019:BF1019" si="8296">AY1020+AY1034+AY1117+AY1138+AY1160+AY1227+AY1262+AY1269</f>
        <v>0</v>
      </c>
      <c r="AZ1019" s="156">
        <f t="shared" si="8296"/>
        <v>0</v>
      </c>
      <c r="BA1019" s="156">
        <f t="shared" si="8296"/>
        <v>0</v>
      </c>
      <c r="BB1019" s="156">
        <f t="shared" si="8296"/>
        <v>0</v>
      </c>
      <c r="BC1019" s="23">
        <f t="shared" si="8296"/>
        <v>1202727</v>
      </c>
      <c r="BD1019" s="23">
        <f t="shared" si="8296"/>
        <v>34404</v>
      </c>
      <c r="BE1019" s="23">
        <f t="shared" si="8296"/>
        <v>1158556</v>
      </c>
      <c r="BF1019" s="23">
        <f t="shared" si="8296"/>
        <v>0</v>
      </c>
      <c r="BG1019" s="156">
        <f t="shared" ref="BG1019:BN1019" si="8297">BG1020+BG1034+BG1117+BG1138+BG1160+BG1227+BG1262+BG1269</f>
        <v>-5528</v>
      </c>
      <c r="BH1019" s="156">
        <f t="shared" si="8297"/>
        <v>0</v>
      </c>
      <c r="BI1019" s="156">
        <f t="shared" si="8297"/>
        <v>-5528</v>
      </c>
      <c r="BJ1019" s="156">
        <f t="shared" si="8297"/>
        <v>0</v>
      </c>
      <c r="BK1019" s="23">
        <f t="shared" si="8297"/>
        <v>1197199</v>
      </c>
      <c r="BL1019" s="23">
        <f t="shared" si="8297"/>
        <v>34404</v>
      </c>
      <c r="BM1019" s="23">
        <f t="shared" si="8297"/>
        <v>1153028</v>
      </c>
      <c r="BN1019" s="23">
        <f t="shared" si="8297"/>
        <v>0</v>
      </c>
      <c r="BO1019" s="156">
        <f t="shared" ref="BO1019:BV1019" si="8298">BO1020+BO1034+BO1117+BO1138+BO1160+BO1227+BO1262+BO1269</f>
        <v>0</v>
      </c>
      <c r="BP1019" s="156">
        <f t="shared" si="8298"/>
        <v>0</v>
      </c>
      <c r="BQ1019" s="156">
        <f t="shared" si="8298"/>
        <v>0</v>
      </c>
      <c r="BR1019" s="156">
        <f t="shared" si="8298"/>
        <v>0</v>
      </c>
      <c r="BS1019" s="23">
        <f t="shared" si="8298"/>
        <v>1197199</v>
      </c>
      <c r="BT1019" s="23">
        <f t="shared" si="8298"/>
        <v>34404</v>
      </c>
      <c r="BU1019" s="23">
        <f t="shared" si="8298"/>
        <v>1153028</v>
      </c>
      <c r="BV1019" s="23">
        <f t="shared" si="8298"/>
        <v>0</v>
      </c>
    </row>
    <row r="1020" spans="1:74" ht="17.399999999999999">
      <c r="A1020" s="20" t="s">
        <v>9</v>
      </c>
      <c r="B1020" s="48" t="s">
        <v>136</v>
      </c>
      <c r="C1020" s="48" t="s">
        <v>13</v>
      </c>
      <c r="D1020" s="48" t="s">
        <v>3</v>
      </c>
      <c r="E1020" s="53"/>
      <c r="F1020" s="48"/>
      <c r="G1020" s="17">
        <f>G1021+G1026</f>
        <v>41953</v>
      </c>
      <c r="H1020" s="17">
        <f t="shared" ref="H1020:K1020" si="8299">H1021+H1026</f>
        <v>0</v>
      </c>
      <c r="I1020" s="17">
        <f t="shared" si="8299"/>
        <v>58002</v>
      </c>
      <c r="J1020" s="17">
        <f t="shared" si="8299"/>
        <v>0</v>
      </c>
      <c r="K1020" s="165">
        <f t="shared" si="8299"/>
        <v>0</v>
      </c>
      <c r="L1020" s="165">
        <f t="shared" ref="L1020:S1020" si="8300">L1021+L1026</f>
        <v>0</v>
      </c>
      <c r="M1020" s="165">
        <f t="shared" si="8300"/>
        <v>0</v>
      </c>
      <c r="N1020" s="165">
        <f t="shared" si="8300"/>
        <v>0</v>
      </c>
      <c r="O1020" s="17">
        <f t="shared" si="8300"/>
        <v>41953</v>
      </c>
      <c r="P1020" s="17">
        <f t="shared" si="8300"/>
        <v>0</v>
      </c>
      <c r="Q1020" s="17">
        <f t="shared" si="8300"/>
        <v>58002</v>
      </c>
      <c r="R1020" s="17">
        <f t="shared" si="8300"/>
        <v>0</v>
      </c>
      <c r="S1020" s="165">
        <f t="shared" si="8300"/>
        <v>0</v>
      </c>
      <c r="T1020" s="165">
        <f t="shared" ref="T1020:AA1020" si="8301">T1021+T1026</f>
        <v>0</v>
      </c>
      <c r="U1020" s="165">
        <f t="shared" si="8301"/>
        <v>0</v>
      </c>
      <c r="V1020" s="165">
        <f t="shared" si="8301"/>
        <v>0</v>
      </c>
      <c r="W1020" s="17">
        <f t="shared" si="8301"/>
        <v>41953</v>
      </c>
      <c r="X1020" s="17">
        <f t="shared" si="8301"/>
        <v>0</v>
      </c>
      <c r="Y1020" s="17">
        <f t="shared" si="8301"/>
        <v>58002</v>
      </c>
      <c r="Z1020" s="17">
        <f t="shared" si="8301"/>
        <v>0</v>
      </c>
      <c r="AA1020" s="165">
        <f t="shared" si="8301"/>
        <v>0</v>
      </c>
      <c r="AB1020" s="165">
        <f t="shared" ref="AB1020:AI1020" si="8302">AB1021+AB1026</f>
        <v>0</v>
      </c>
      <c r="AC1020" s="165">
        <f t="shared" si="8302"/>
        <v>0</v>
      </c>
      <c r="AD1020" s="165">
        <f t="shared" si="8302"/>
        <v>0</v>
      </c>
      <c r="AE1020" s="17">
        <f t="shared" si="8302"/>
        <v>41953</v>
      </c>
      <c r="AF1020" s="17">
        <f t="shared" si="8302"/>
        <v>0</v>
      </c>
      <c r="AG1020" s="17">
        <f t="shared" si="8302"/>
        <v>58002</v>
      </c>
      <c r="AH1020" s="17">
        <f t="shared" si="8302"/>
        <v>0</v>
      </c>
      <c r="AI1020" s="165">
        <f t="shared" si="8302"/>
        <v>0</v>
      </c>
      <c r="AJ1020" s="165">
        <f t="shared" ref="AJ1020:AQ1020" si="8303">AJ1021+AJ1026</f>
        <v>0</v>
      </c>
      <c r="AK1020" s="165">
        <f t="shared" si="8303"/>
        <v>0</v>
      </c>
      <c r="AL1020" s="165">
        <f t="shared" si="8303"/>
        <v>0</v>
      </c>
      <c r="AM1020" s="17">
        <f t="shared" si="8303"/>
        <v>41953</v>
      </c>
      <c r="AN1020" s="17">
        <f t="shared" si="8303"/>
        <v>0</v>
      </c>
      <c r="AO1020" s="17">
        <f t="shared" si="8303"/>
        <v>58002</v>
      </c>
      <c r="AP1020" s="17">
        <f t="shared" si="8303"/>
        <v>0</v>
      </c>
      <c r="AQ1020" s="165">
        <f t="shared" si="8303"/>
        <v>0</v>
      </c>
      <c r="AR1020" s="165">
        <f t="shared" ref="AR1020:AY1020" si="8304">AR1021+AR1026</f>
        <v>0</v>
      </c>
      <c r="AS1020" s="165">
        <f t="shared" si="8304"/>
        <v>0</v>
      </c>
      <c r="AT1020" s="165">
        <f t="shared" si="8304"/>
        <v>0</v>
      </c>
      <c r="AU1020" s="17">
        <f t="shared" si="8304"/>
        <v>41953</v>
      </c>
      <c r="AV1020" s="17">
        <f t="shared" si="8304"/>
        <v>0</v>
      </c>
      <c r="AW1020" s="17">
        <f t="shared" si="8304"/>
        <v>58002</v>
      </c>
      <c r="AX1020" s="17">
        <f t="shared" si="8304"/>
        <v>0</v>
      </c>
      <c r="AY1020" s="165">
        <f t="shared" si="8304"/>
        <v>0</v>
      </c>
      <c r="AZ1020" s="165">
        <f t="shared" ref="AZ1020:BG1020" si="8305">AZ1021+AZ1026</f>
        <v>0</v>
      </c>
      <c r="BA1020" s="165">
        <f t="shared" si="8305"/>
        <v>0</v>
      </c>
      <c r="BB1020" s="165">
        <f t="shared" si="8305"/>
        <v>0</v>
      </c>
      <c r="BC1020" s="17">
        <f t="shared" si="8305"/>
        <v>41953</v>
      </c>
      <c r="BD1020" s="17">
        <f t="shared" si="8305"/>
        <v>0</v>
      </c>
      <c r="BE1020" s="17">
        <f t="shared" si="8305"/>
        <v>58002</v>
      </c>
      <c r="BF1020" s="17">
        <f t="shared" si="8305"/>
        <v>0</v>
      </c>
      <c r="BG1020" s="165">
        <f t="shared" si="8305"/>
        <v>0</v>
      </c>
      <c r="BH1020" s="165">
        <f t="shared" ref="BH1020:BO1020" si="8306">BH1021+BH1026</f>
        <v>0</v>
      </c>
      <c r="BI1020" s="165">
        <f t="shared" si="8306"/>
        <v>0</v>
      </c>
      <c r="BJ1020" s="165">
        <f t="shared" si="8306"/>
        <v>0</v>
      </c>
      <c r="BK1020" s="17">
        <f t="shared" si="8306"/>
        <v>41953</v>
      </c>
      <c r="BL1020" s="17">
        <f t="shared" si="8306"/>
        <v>0</v>
      </c>
      <c r="BM1020" s="17">
        <f t="shared" si="8306"/>
        <v>58002</v>
      </c>
      <c r="BN1020" s="17">
        <f t="shared" si="8306"/>
        <v>0</v>
      </c>
      <c r="BO1020" s="165">
        <f t="shared" si="8306"/>
        <v>0</v>
      </c>
      <c r="BP1020" s="165">
        <f t="shared" ref="BP1020:BV1020" si="8307">BP1021+BP1026</f>
        <v>0</v>
      </c>
      <c r="BQ1020" s="165">
        <f t="shared" si="8307"/>
        <v>0</v>
      </c>
      <c r="BR1020" s="165">
        <f t="shared" si="8307"/>
        <v>0</v>
      </c>
      <c r="BS1020" s="17">
        <f t="shared" si="8307"/>
        <v>41953</v>
      </c>
      <c r="BT1020" s="17">
        <f t="shared" si="8307"/>
        <v>0</v>
      </c>
      <c r="BU1020" s="17">
        <f t="shared" si="8307"/>
        <v>58002</v>
      </c>
      <c r="BV1020" s="17">
        <f t="shared" si="8307"/>
        <v>0</v>
      </c>
    </row>
    <row r="1021" spans="1:74" ht="50.4">
      <c r="A1021" s="8" t="s">
        <v>726</v>
      </c>
      <c r="B1021" s="10" t="s">
        <v>136</v>
      </c>
      <c r="C1021" s="10" t="s">
        <v>13</v>
      </c>
      <c r="D1021" s="10" t="s">
        <v>3</v>
      </c>
      <c r="E1021" s="6" t="s">
        <v>270</v>
      </c>
      <c r="F1021" s="13"/>
      <c r="G1021" s="6">
        <f t="shared" ref="G1021:V1024" si="8308">G1022</f>
        <v>0</v>
      </c>
      <c r="H1021" s="6">
        <f t="shared" si="8308"/>
        <v>0</v>
      </c>
      <c r="I1021" s="6">
        <f t="shared" si="8308"/>
        <v>16049</v>
      </c>
      <c r="J1021" s="6">
        <f t="shared" si="8308"/>
        <v>0</v>
      </c>
      <c r="K1021" s="148">
        <f t="shared" si="8308"/>
        <v>0</v>
      </c>
      <c r="L1021" s="148">
        <f t="shared" si="8308"/>
        <v>0</v>
      </c>
      <c r="M1021" s="148">
        <f t="shared" si="8308"/>
        <v>0</v>
      </c>
      <c r="N1021" s="148">
        <f t="shared" si="8308"/>
        <v>0</v>
      </c>
      <c r="O1021" s="6">
        <f t="shared" si="8308"/>
        <v>0</v>
      </c>
      <c r="P1021" s="6">
        <f t="shared" si="8308"/>
        <v>0</v>
      </c>
      <c r="Q1021" s="6">
        <f t="shared" si="8308"/>
        <v>16049</v>
      </c>
      <c r="R1021" s="6">
        <f t="shared" si="8308"/>
        <v>0</v>
      </c>
      <c r="S1021" s="148">
        <f t="shared" si="8308"/>
        <v>0</v>
      </c>
      <c r="T1021" s="148">
        <f t="shared" si="8308"/>
        <v>0</v>
      </c>
      <c r="U1021" s="148">
        <f t="shared" si="8308"/>
        <v>0</v>
      </c>
      <c r="V1021" s="148">
        <f t="shared" si="8308"/>
        <v>0</v>
      </c>
      <c r="W1021" s="6">
        <f t="shared" ref="S1021:AI1024" si="8309">W1022</f>
        <v>0</v>
      </c>
      <c r="X1021" s="6">
        <f t="shared" si="8309"/>
        <v>0</v>
      </c>
      <c r="Y1021" s="6">
        <f t="shared" si="8309"/>
        <v>16049</v>
      </c>
      <c r="Z1021" s="6">
        <f t="shared" si="8309"/>
        <v>0</v>
      </c>
      <c r="AA1021" s="148">
        <f t="shared" si="8309"/>
        <v>0</v>
      </c>
      <c r="AB1021" s="148">
        <f t="shared" si="8309"/>
        <v>0</v>
      </c>
      <c r="AC1021" s="148">
        <f t="shared" si="8309"/>
        <v>0</v>
      </c>
      <c r="AD1021" s="148">
        <f t="shared" si="8309"/>
        <v>0</v>
      </c>
      <c r="AE1021" s="6">
        <f t="shared" si="8309"/>
        <v>0</v>
      </c>
      <c r="AF1021" s="6">
        <f t="shared" si="8309"/>
        <v>0</v>
      </c>
      <c r="AG1021" s="6">
        <f t="shared" si="8309"/>
        <v>16049</v>
      </c>
      <c r="AH1021" s="6">
        <f t="shared" si="8309"/>
        <v>0</v>
      </c>
      <c r="AI1021" s="148">
        <f t="shared" si="8309"/>
        <v>0</v>
      </c>
      <c r="AJ1021" s="148">
        <f t="shared" ref="AI1021:AY1024" si="8310">AJ1022</f>
        <v>0</v>
      </c>
      <c r="AK1021" s="148">
        <f t="shared" si="8310"/>
        <v>0</v>
      </c>
      <c r="AL1021" s="148">
        <f t="shared" si="8310"/>
        <v>0</v>
      </c>
      <c r="AM1021" s="6">
        <f t="shared" si="8310"/>
        <v>0</v>
      </c>
      <c r="AN1021" s="6">
        <f t="shared" si="8310"/>
        <v>0</v>
      </c>
      <c r="AO1021" s="6">
        <f t="shared" si="8310"/>
        <v>16049</v>
      </c>
      <c r="AP1021" s="6">
        <f t="shared" si="8310"/>
        <v>0</v>
      </c>
      <c r="AQ1021" s="148">
        <f t="shared" si="8310"/>
        <v>0</v>
      </c>
      <c r="AR1021" s="148">
        <f t="shared" si="8310"/>
        <v>0</v>
      </c>
      <c r="AS1021" s="148">
        <f t="shared" si="8310"/>
        <v>0</v>
      </c>
      <c r="AT1021" s="148">
        <f t="shared" si="8310"/>
        <v>0</v>
      </c>
      <c r="AU1021" s="6">
        <f t="shared" si="8310"/>
        <v>0</v>
      </c>
      <c r="AV1021" s="6">
        <f t="shared" si="8310"/>
        <v>0</v>
      </c>
      <c r="AW1021" s="6">
        <f t="shared" si="8310"/>
        <v>16049</v>
      </c>
      <c r="AX1021" s="6">
        <f t="shared" si="8310"/>
        <v>0</v>
      </c>
      <c r="AY1021" s="148">
        <f t="shared" si="8310"/>
        <v>0</v>
      </c>
      <c r="AZ1021" s="148">
        <f t="shared" ref="AY1021:BO1024" si="8311">AZ1022</f>
        <v>0</v>
      </c>
      <c r="BA1021" s="148">
        <f t="shared" si="8311"/>
        <v>0</v>
      </c>
      <c r="BB1021" s="148">
        <f t="shared" si="8311"/>
        <v>0</v>
      </c>
      <c r="BC1021" s="6">
        <f t="shared" si="8311"/>
        <v>0</v>
      </c>
      <c r="BD1021" s="6">
        <f t="shared" si="8311"/>
        <v>0</v>
      </c>
      <c r="BE1021" s="6">
        <f t="shared" si="8311"/>
        <v>16049</v>
      </c>
      <c r="BF1021" s="6">
        <f t="shared" si="8311"/>
        <v>0</v>
      </c>
      <c r="BG1021" s="148">
        <f t="shared" si="8311"/>
        <v>0</v>
      </c>
      <c r="BH1021" s="148">
        <f t="shared" si="8311"/>
        <v>0</v>
      </c>
      <c r="BI1021" s="148">
        <f t="shared" si="8311"/>
        <v>0</v>
      </c>
      <c r="BJ1021" s="148">
        <f t="shared" si="8311"/>
        <v>0</v>
      </c>
      <c r="BK1021" s="6">
        <f t="shared" si="8311"/>
        <v>0</v>
      </c>
      <c r="BL1021" s="6">
        <f t="shared" si="8311"/>
        <v>0</v>
      </c>
      <c r="BM1021" s="6">
        <f t="shared" si="8311"/>
        <v>16049</v>
      </c>
      <c r="BN1021" s="6">
        <f t="shared" si="8311"/>
        <v>0</v>
      </c>
      <c r="BO1021" s="148">
        <f t="shared" si="8311"/>
        <v>0</v>
      </c>
      <c r="BP1021" s="148">
        <f t="shared" ref="BO1021:BV1024" si="8312">BP1022</f>
        <v>0</v>
      </c>
      <c r="BQ1021" s="148">
        <f t="shared" si="8312"/>
        <v>0</v>
      </c>
      <c r="BR1021" s="148">
        <f t="shared" si="8312"/>
        <v>0</v>
      </c>
      <c r="BS1021" s="6">
        <f t="shared" si="8312"/>
        <v>0</v>
      </c>
      <c r="BT1021" s="6">
        <f t="shared" si="8312"/>
        <v>0</v>
      </c>
      <c r="BU1021" s="6">
        <f t="shared" si="8312"/>
        <v>16049</v>
      </c>
      <c r="BV1021" s="6">
        <f t="shared" si="8312"/>
        <v>0</v>
      </c>
    </row>
    <row r="1022" spans="1:74">
      <c r="A1022" s="8" t="s">
        <v>15</v>
      </c>
      <c r="B1022" s="10" t="s">
        <v>136</v>
      </c>
      <c r="C1022" s="10" t="s">
        <v>13</v>
      </c>
      <c r="D1022" s="10" t="s">
        <v>3</v>
      </c>
      <c r="E1022" s="13" t="s">
        <v>271</v>
      </c>
      <c r="F1022" s="13"/>
      <c r="G1022" s="6">
        <f t="shared" si="8308"/>
        <v>0</v>
      </c>
      <c r="H1022" s="6">
        <f t="shared" si="8308"/>
        <v>0</v>
      </c>
      <c r="I1022" s="6">
        <f t="shared" si="8308"/>
        <v>16049</v>
      </c>
      <c r="J1022" s="6">
        <f t="shared" si="8308"/>
        <v>0</v>
      </c>
      <c r="K1022" s="148">
        <f t="shared" si="8308"/>
        <v>0</v>
      </c>
      <c r="L1022" s="148">
        <f t="shared" si="8308"/>
        <v>0</v>
      </c>
      <c r="M1022" s="148">
        <f t="shared" si="8308"/>
        <v>0</v>
      </c>
      <c r="N1022" s="148">
        <f t="shared" si="8308"/>
        <v>0</v>
      </c>
      <c r="O1022" s="6">
        <f t="shared" si="8308"/>
        <v>0</v>
      </c>
      <c r="P1022" s="6">
        <f t="shared" si="8308"/>
        <v>0</v>
      </c>
      <c r="Q1022" s="6">
        <f t="shared" si="8308"/>
        <v>16049</v>
      </c>
      <c r="R1022" s="6">
        <f t="shared" si="8308"/>
        <v>0</v>
      </c>
      <c r="S1022" s="148">
        <f t="shared" si="8309"/>
        <v>0</v>
      </c>
      <c r="T1022" s="148">
        <f t="shared" si="8309"/>
        <v>0</v>
      </c>
      <c r="U1022" s="148">
        <f t="shared" si="8309"/>
        <v>0</v>
      </c>
      <c r="V1022" s="148">
        <f t="shared" si="8309"/>
        <v>0</v>
      </c>
      <c r="W1022" s="6">
        <f t="shared" si="8309"/>
        <v>0</v>
      </c>
      <c r="X1022" s="6">
        <f t="shared" si="8309"/>
        <v>0</v>
      </c>
      <c r="Y1022" s="6">
        <f t="shared" si="8309"/>
        <v>16049</v>
      </c>
      <c r="Z1022" s="6">
        <f t="shared" si="8309"/>
        <v>0</v>
      </c>
      <c r="AA1022" s="148">
        <f t="shared" si="8309"/>
        <v>0</v>
      </c>
      <c r="AB1022" s="148">
        <f t="shared" si="8309"/>
        <v>0</v>
      </c>
      <c r="AC1022" s="148">
        <f t="shared" si="8309"/>
        <v>0</v>
      </c>
      <c r="AD1022" s="148">
        <f t="shared" si="8309"/>
        <v>0</v>
      </c>
      <c r="AE1022" s="6">
        <f t="shared" si="8309"/>
        <v>0</v>
      </c>
      <c r="AF1022" s="6">
        <f t="shared" si="8309"/>
        <v>0</v>
      </c>
      <c r="AG1022" s="6">
        <f t="shared" si="8309"/>
        <v>16049</v>
      </c>
      <c r="AH1022" s="6">
        <f t="shared" si="8309"/>
        <v>0</v>
      </c>
      <c r="AI1022" s="148">
        <f t="shared" si="8310"/>
        <v>0</v>
      </c>
      <c r="AJ1022" s="148">
        <f t="shared" si="8310"/>
        <v>0</v>
      </c>
      <c r="AK1022" s="148">
        <f t="shared" si="8310"/>
        <v>0</v>
      </c>
      <c r="AL1022" s="148">
        <f t="shared" si="8310"/>
        <v>0</v>
      </c>
      <c r="AM1022" s="6">
        <f t="shared" si="8310"/>
        <v>0</v>
      </c>
      <c r="AN1022" s="6">
        <f t="shared" si="8310"/>
        <v>0</v>
      </c>
      <c r="AO1022" s="6">
        <f t="shared" si="8310"/>
        <v>16049</v>
      </c>
      <c r="AP1022" s="6">
        <f t="shared" si="8310"/>
        <v>0</v>
      </c>
      <c r="AQ1022" s="148">
        <f t="shared" si="8310"/>
        <v>0</v>
      </c>
      <c r="AR1022" s="148">
        <f t="shared" si="8310"/>
        <v>0</v>
      </c>
      <c r="AS1022" s="148">
        <f t="shared" si="8310"/>
        <v>0</v>
      </c>
      <c r="AT1022" s="148">
        <f t="shared" si="8310"/>
        <v>0</v>
      </c>
      <c r="AU1022" s="6">
        <f t="shared" si="8310"/>
        <v>0</v>
      </c>
      <c r="AV1022" s="6">
        <f t="shared" si="8310"/>
        <v>0</v>
      </c>
      <c r="AW1022" s="6">
        <f t="shared" si="8310"/>
        <v>16049</v>
      </c>
      <c r="AX1022" s="6">
        <f t="shared" si="8310"/>
        <v>0</v>
      </c>
      <c r="AY1022" s="148">
        <f t="shared" si="8311"/>
        <v>0</v>
      </c>
      <c r="AZ1022" s="148">
        <f t="shared" si="8311"/>
        <v>0</v>
      </c>
      <c r="BA1022" s="148">
        <f t="shared" si="8311"/>
        <v>0</v>
      </c>
      <c r="BB1022" s="148">
        <f t="shared" si="8311"/>
        <v>0</v>
      </c>
      <c r="BC1022" s="6">
        <f t="shared" si="8311"/>
        <v>0</v>
      </c>
      <c r="BD1022" s="6">
        <f t="shared" si="8311"/>
        <v>0</v>
      </c>
      <c r="BE1022" s="6">
        <f t="shared" si="8311"/>
        <v>16049</v>
      </c>
      <c r="BF1022" s="6">
        <f t="shared" si="8311"/>
        <v>0</v>
      </c>
      <c r="BG1022" s="148">
        <f t="shared" si="8311"/>
        <v>0</v>
      </c>
      <c r="BH1022" s="148">
        <f t="shared" si="8311"/>
        <v>0</v>
      </c>
      <c r="BI1022" s="148">
        <f t="shared" si="8311"/>
        <v>0</v>
      </c>
      <c r="BJ1022" s="148">
        <f t="shared" si="8311"/>
        <v>0</v>
      </c>
      <c r="BK1022" s="6">
        <f t="shared" si="8311"/>
        <v>0</v>
      </c>
      <c r="BL1022" s="6">
        <f t="shared" si="8311"/>
        <v>0</v>
      </c>
      <c r="BM1022" s="6">
        <f t="shared" si="8311"/>
        <v>16049</v>
      </c>
      <c r="BN1022" s="6">
        <f t="shared" si="8311"/>
        <v>0</v>
      </c>
      <c r="BO1022" s="148">
        <f t="shared" si="8312"/>
        <v>0</v>
      </c>
      <c r="BP1022" s="148">
        <f t="shared" si="8312"/>
        <v>0</v>
      </c>
      <c r="BQ1022" s="148">
        <f t="shared" si="8312"/>
        <v>0</v>
      </c>
      <c r="BR1022" s="148">
        <f t="shared" si="8312"/>
        <v>0</v>
      </c>
      <c r="BS1022" s="6">
        <f t="shared" si="8312"/>
        <v>0</v>
      </c>
      <c r="BT1022" s="6">
        <f t="shared" si="8312"/>
        <v>0</v>
      </c>
      <c r="BU1022" s="6">
        <f t="shared" si="8312"/>
        <v>16049</v>
      </c>
      <c r="BV1022" s="6">
        <f t="shared" si="8312"/>
        <v>0</v>
      </c>
    </row>
    <row r="1023" spans="1:74" ht="33.6">
      <c r="A1023" s="8" t="s">
        <v>18</v>
      </c>
      <c r="B1023" s="10" t="s">
        <v>136</v>
      </c>
      <c r="C1023" s="10" t="s">
        <v>13</v>
      </c>
      <c r="D1023" s="10" t="s">
        <v>3</v>
      </c>
      <c r="E1023" s="13" t="s">
        <v>725</v>
      </c>
      <c r="F1023" s="13"/>
      <c r="G1023" s="6">
        <f>G1024</f>
        <v>0</v>
      </c>
      <c r="H1023" s="6">
        <f t="shared" si="8308"/>
        <v>0</v>
      </c>
      <c r="I1023" s="6">
        <f t="shared" si="8308"/>
        <v>16049</v>
      </c>
      <c r="J1023" s="6">
        <f t="shared" si="8308"/>
        <v>0</v>
      </c>
      <c r="K1023" s="148">
        <f t="shared" si="8308"/>
        <v>0</v>
      </c>
      <c r="L1023" s="148">
        <f t="shared" si="8308"/>
        <v>0</v>
      </c>
      <c r="M1023" s="148">
        <f t="shared" si="8308"/>
        <v>0</v>
      </c>
      <c r="N1023" s="148">
        <f t="shared" si="8308"/>
        <v>0</v>
      </c>
      <c r="O1023" s="6">
        <f t="shared" si="8308"/>
        <v>0</v>
      </c>
      <c r="P1023" s="6">
        <f t="shared" si="8308"/>
        <v>0</v>
      </c>
      <c r="Q1023" s="6">
        <f t="shared" si="8308"/>
        <v>16049</v>
      </c>
      <c r="R1023" s="6">
        <f t="shared" si="8308"/>
        <v>0</v>
      </c>
      <c r="S1023" s="148">
        <f t="shared" si="8309"/>
        <v>0</v>
      </c>
      <c r="T1023" s="148">
        <f t="shared" si="8309"/>
        <v>0</v>
      </c>
      <c r="U1023" s="148">
        <f t="shared" si="8309"/>
        <v>0</v>
      </c>
      <c r="V1023" s="148">
        <f t="shared" si="8309"/>
        <v>0</v>
      </c>
      <c r="W1023" s="6">
        <f t="shared" si="8309"/>
        <v>0</v>
      </c>
      <c r="X1023" s="6">
        <f t="shared" si="8309"/>
        <v>0</v>
      </c>
      <c r="Y1023" s="6">
        <f t="shared" si="8309"/>
        <v>16049</v>
      </c>
      <c r="Z1023" s="6">
        <f t="shared" si="8309"/>
        <v>0</v>
      </c>
      <c r="AA1023" s="148">
        <f t="shared" si="8309"/>
        <v>0</v>
      </c>
      <c r="AB1023" s="148">
        <f t="shared" si="8309"/>
        <v>0</v>
      </c>
      <c r="AC1023" s="148">
        <f t="shared" si="8309"/>
        <v>0</v>
      </c>
      <c r="AD1023" s="148">
        <f t="shared" si="8309"/>
        <v>0</v>
      </c>
      <c r="AE1023" s="6">
        <f t="shared" si="8309"/>
        <v>0</v>
      </c>
      <c r="AF1023" s="6">
        <f t="shared" si="8309"/>
        <v>0</v>
      </c>
      <c r="AG1023" s="6">
        <f t="shared" si="8309"/>
        <v>16049</v>
      </c>
      <c r="AH1023" s="6">
        <f t="shared" si="8309"/>
        <v>0</v>
      </c>
      <c r="AI1023" s="148">
        <f t="shared" si="8310"/>
        <v>0</v>
      </c>
      <c r="AJ1023" s="148">
        <f t="shared" si="8310"/>
        <v>0</v>
      </c>
      <c r="AK1023" s="148">
        <f t="shared" si="8310"/>
        <v>0</v>
      </c>
      <c r="AL1023" s="148">
        <f t="shared" si="8310"/>
        <v>0</v>
      </c>
      <c r="AM1023" s="6">
        <f t="shared" si="8310"/>
        <v>0</v>
      </c>
      <c r="AN1023" s="6">
        <f t="shared" si="8310"/>
        <v>0</v>
      </c>
      <c r="AO1023" s="6">
        <f t="shared" si="8310"/>
        <v>16049</v>
      </c>
      <c r="AP1023" s="6">
        <f t="shared" si="8310"/>
        <v>0</v>
      </c>
      <c r="AQ1023" s="148">
        <f t="shared" si="8310"/>
        <v>0</v>
      </c>
      <c r="AR1023" s="148">
        <f t="shared" si="8310"/>
        <v>0</v>
      </c>
      <c r="AS1023" s="148">
        <f t="shared" si="8310"/>
        <v>0</v>
      </c>
      <c r="AT1023" s="148">
        <f t="shared" si="8310"/>
        <v>0</v>
      </c>
      <c r="AU1023" s="6">
        <f t="shared" si="8310"/>
        <v>0</v>
      </c>
      <c r="AV1023" s="6">
        <f t="shared" si="8310"/>
        <v>0</v>
      </c>
      <c r="AW1023" s="6">
        <f t="shared" si="8310"/>
        <v>16049</v>
      </c>
      <c r="AX1023" s="6">
        <f t="shared" si="8310"/>
        <v>0</v>
      </c>
      <c r="AY1023" s="148">
        <f t="shared" si="8311"/>
        <v>0</v>
      </c>
      <c r="AZ1023" s="148">
        <f t="shared" si="8311"/>
        <v>0</v>
      </c>
      <c r="BA1023" s="148">
        <f t="shared" si="8311"/>
        <v>0</v>
      </c>
      <c r="BB1023" s="148">
        <f t="shared" si="8311"/>
        <v>0</v>
      </c>
      <c r="BC1023" s="6">
        <f t="shared" si="8311"/>
        <v>0</v>
      </c>
      <c r="BD1023" s="6">
        <f t="shared" si="8311"/>
        <v>0</v>
      </c>
      <c r="BE1023" s="6">
        <f t="shared" si="8311"/>
        <v>16049</v>
      </c>
      <c r="BF1023" s="6">
        <f t="shared" si="8311"/>
        <v>0</v>
      </c>
      <c r="BG1023" s="148">
        <f t="shared" si="8311"/>
        <v>0</v>
      </c>
      <c r="BH1023" s="148">
        <f t="shared" si="8311"/>
        <v>0</v>
      </c>
      <c r="BI1023" s="148">
        <f t="shared" si="8311"/>
        <v>0</v>
      </c>
      <c r="BJ1023" s="148">
        <f t="shared" si="8311"/>
        <v>0</v>
      </c>
      <c r="BK1023" s="6">
        <f t="shared" si="8311"/>
        <v>0</v>
      </c>
      <c r="BL1023" s="6">
        <f t="shared" si="8311"/>
        <v>0</v>
      </c>
      <c r="BM1023" s="6">
        <f t="shared" si="8311"/>
        <v>16049</v>
      </c>
      <c r="BN1023" s="6">
        <f t="shared" si="8311"/>
        <v>0</v>
      </c>
      <c r="BO1023" s="148">
        <f t="shared" si="8312"/>
        <v>0</v>
      </c>
      <c r="BP1023" s="148">
        <f t="shared" si="8312"/>
        <v>0</v>
      </c>
      <c r="BQ1023" s="148">
        <f t="shared" si="8312"/>
        <v>0</v>
      </c>
      <c r="BR1023" s="148">
        <f t="shared" si="8312"/>
        <v>0</v>
      </c>
      <c r="BS1023" s="6">
        <f t="shared" si="8312"/>
        <v>0</v>
      </c>
      <c r="BT1023" s="6">
        <f t="shared" si="8312"/>
        <v>0</v>
      </c>
      <c r="BU1023" s="6">
        <f t="shared" si="8312"/>
        <v>16049</v>
      </c>
      <c r="BV1023" s="6">
        <f t="shared" si="8312"/>
        <v>0</v>
      </c>
    </row>
    <row r="1024" spans="1:74" ht="33.6">
      <c r="A1024" s="8" t="s">
        <v>172</v>
      </c>
      <c r="B1024" s="10" t="s">
        <v>136</v>
      </c>
      <c r="C1024" s="10" t="s">
        <v>13</v>
      </c>
      <c r="D1024" s="10" t="s">
        <v>3</v>
      </c>
      <c r="E1024" s="13" t="s">
        <v>725</v>
      </c>
      <c r="F1024" s="6">
        <v>200</v>
      </c>
      <c r="G1024" s="6">
        <f t="shared" si="8308"/>
        <v>0</v>
      </c>
      <c r="H1024" s="6">
        <f t="shared" si="8308"/>
        <v>0</v>
      </c>
      <c r="I1024" s="6">
        <f t="shared" si="8308"/>
        <v>16049</v>
      </c>
      <c r="J1024" s="6">
        <f t="shared" si="8308"/>
        <v>0</v>
      </c>
      <c r="K1024" s="148">
        <f t="shared" si="8308"/>
        <v>0</v>
      </c>
      <c r="L1024" s="148">
        <f t="shared" si="8308"/>
        <v>0</v>
      </c>
      <c r="M1024" s="148">
        <f t="shared" si="8308"/>
        <v>0</v>
      </c>
      <c r="N1024" s="148">
        <f t="shared" si="8308"/>
        <v>0</v>
      </c>
      <c r="O1024" s="6">
        <f t="shared" si="8308"/>
        <v>0</v>
      </c>
      <c r="P1024" s="6">
        <f t="shared" si="8308"/>
        <v>0</v>
      </c>
      <c r="Q1024" s="6">
        <f t="shared" si="8308"/>
        <v>16049</v>
      </c>
      <c r="R1024" s="6">
        <f t="shared" si="8308"/>
        <v>0</v>
      </c>
      <c r="S1024" s="148">
        <f t="shared" si="8309"/>
        <v>0</v>
      </c>
      <c r="T1024" s="148">
        <f t="shared" si="8309"/>
        <v>0</v>
      </c>
      <c r="U1024" s="148">
        <f t="shared" si="8309"/>
        <v>0</v>
      </c>
      <c r="V1024" s="148">
        <f t="shared" si="8309"/>
        <v>0</v>
      </c>
      <c r="W1024" s="6">
        <f t="shared" si="8309"/>
        <v>0</v>
      </c>
      <c r="X1024" s="6">
        <f t="shared" si="8309"/>
        <v>0</v>
      </c>
      <c r="Y1024" s="6">
        <f t="shared" si="8309"/>
        <v>16049</v>
      </c>
      <c r="Z1024" s="6">
        <f t="shared" si="8309"/>
        <v>0</v>
      </c>
      <c r="AA1024" s="148">
        <f t="shared" si="8309"/>
        <v>0</v>
      </c>
      <c r="AB1024" s="148">
        <f t="shared" si="8309"/>
        <v>0</v>
      </c>
      <c r="AC1024" s="148">
        <f t="shared" si="8309"/>
        <v>0</v>
      </c>
      <c r="AD1024" s="148">
        <f t="shared" si="8309"/>
        <v>0</v>
      </c>
      <c r="AE1024" s="6">
        <f t="shared" si="8309"/>
        <v>0</v>
      </c>
      <c r="AF1024" s="6">
        <f t="shared" si="8309"/>
        <v>0</v>
      </c>
      <c r="AG1024" s="6">
        <f t="shared" si="8309"/>
        <v>16049</v>
      </c>
      <c r="AH1024" s="6">
        <f t="shared" si="8309"/>
        <v>0</v>
      </c>
      <c r="AI1024" s="148">
        <f t="shared" si="8310"/>
        <v>0</v>
      </c>
      <c r="AJ1024" s="148">
        <f t="shared" si="8310"/>
        <v>0</v>
      </c>
      <c r="AK1024" s="148">
        <f t="shared" si="8310"/>
        <v>0</v>
      </c>
      <c r="AL1024" s="148">
        <f t="shared" si="8310"/>
        <v>0</v>
      </c>
      <c r="AM1024" s="6">
        <f t="shared" si="8310"/>
        <v>0</v>
      </c>
      <c r="AN1024" s="6">
        <f t="shared" si="8310"/>
        <v>0</v>
      </c>
      <c r="AO1024" s="6">
        <f t="shared" si="8310"/>
        <v>16049</v>
      </c>
      <c r="AP1024" s="6">
        <f t="shared" si="8310"/>
        <v>0</v>
      </c>
      <c r="AQ1024" s="148">
        <f t="shared" si="8310"/>
        <v>0</v>
      </c>
      <c r="AR1024" s="148">
        <f t="shared" si="8310"/>
        <v>0</v>
      </c>
      <c r="AS1024" s="148">
        <f t="shared" si="8310"/>
        <v>0</v>
      </c>
      <c r="AT1024" s="148">
        <f t="shared" si="8310"/>
        <v>0</v>
      </c>
      <c r="AU1024" s="6">
        <f t="shared" si="8310"/>
        <v>0</v>
      </c>
      <c r="AV1024" s="6">
        <f t="shared" si="8310"/>
        <v>0</v>
      </c>
      <c r="AW1024" s="6">
        <f t="shared" si="8310"/>
        <v>16049</v>
      </c>
      <c r="AX1024" s="6">
        <f t="shared" si="8310"/>
        <v>0</v>
      </c>
      <c r="AY1024" s="148">
        <f t="shared" si="8311"/>
        <v>0</v>
      </c>
      <c r="AZ1024" s="148">
        <f t="shared" si="8311"/>
        <v>0</v>
      </c>
      <c r="BA1024" s="148">
        <f t="shared" si="8311"/>
        <v>0</v>
      </c>
      <c r="BB1024" s="148">
        <f t="shared" si="8311"/>
        <v>0</v>
      </c>
      <c r="BC1024" s="6">
        <f t="shared" si="8311"/>
        <v>0</v>
      </c>
      <c r="BD1024" s="6">
        <f t="shared" si="8311"/>
        <v>0</v>
      </c>
      <c r="BE1024" s="6">
        <f t="shared" si="8311"/>
        <v>16049</v>
      </c>
      <c r="BF1024" s="6">
        <f t="shared" si="8311"/>
        <v>0</v>
      </c>
      <c r="BG1024" s="148">
        <f t="shared" si="8311"/>
        <v>0</v>
      </c>
      <c r="BH1024" s="148">
        <f t="shared" si="8311"/>
        <v>0</v>
      </c>
      <c r="BI1024" s="148">
        <f t="shared" si="8311"/>
        <v>0</v>
      </c>
      <c r="BJ1024" s="148">
        <f t="shared" si="8311"/>
        <v>0</v>
      </c>
      <c r="BK1024" s="6">
        <f t="shared" si="8311"/>
        <v>0</v>
      </c>
      <c r="BL1024" s="6">
        <f t="shared" si="8311"/>
        <v>0</v>
      </c>
      <c r="BM1024" s="6">
        <f t="shared" si="8311"/>
        <v>16049</v>
      </c>
      <c r="BN1024" s="6">
        <f t="shared" si="8311"/>
        <v>0</v>
      </c>
      <c r="BO1024" s="148">
        <f t="shared" si="8312"/>
        <v>0</v>
      </c>
      <c r="BP1024" s="148">
        <f t="shared" si="8312"/>
        <v>0</v>
      </c>
      <c r="BQ1024" s="148">
        <f t="shared" si="8312"/>
        <v>0</v>
      </c>
      <c r="BR1024" s="148">
        <f t="shared" si="8312"/>
        <v>0</v>
      </c>
      <c r="BS1024" s="6">
        <f t="shared" si="8312"/>
        <v>0</v>
      </c>
      <c r="BT1024" s="6">
        <f t="shared" si="8312"/>
        <v>0</v>
      </c>
      <c r="BU1024" s="6">
        <f t="shared" si="8312"/>
        <v>16049</v>
      </c>
      <c r="BV1024" s="6">
        <f t="shared" si="8312"/>
        <v>0</v>
      </c>
    </row>
    <row r="1025" spans="1:74" ht="33.6">
      <c r="A1025" s="8" t="s">
        <v>44</v>
      </c>
      <c r="B1025" s="10" t="s">
        <v>136</v>
      </c>
      <c r="C1025" s="10" t="s">
        <v>13</v>
      </c>
      <c r="D1025" s="10" t="s">
        <v>3</v>
      </c>
      <c r="E1025" s="13" t="s">
        <v>725</v>
      </c>
      <c r="F1025" s="10" t="s">
        <v>51</v>
      </c>
      <c r="G1025" s="6"/>
      <c r="H1025" s="6"/>
      <c r="I1025" s="6">
        <v>16049</v>
      </c>
      <c r="J1025" s="6"/>
      <c r="K1025" s="148"/>
      <c r="L1025" s="148"/>
      <c r="M1025" s="148"/>
      <c r="N1025" s="148"/>
      <c r="O1025" s="6">
        <f>G1025+K1025</f>
        <v>0</v>
      </c>
      <c r="P1025" s="6">
        <f t="shared" ref="P1025" si="8313">H1025+L1025</f>
        <v>0</v>
      </c>
      <c r="Q1025" s="6">
        <f t="shared" ref="Q1025" si="8314">I1025+M1025</f>
        <v>16049</v>
      </c>
      <c r="R1025" s="6">
        <f t="shared" ref="R1025" si="8315">J1025+N1025</f>
        <v>0</v>
      </c>
      <c r="S1025" s="148"/>
      <c r="T1025" s="148"/>
      <c r="U1025" s="148"/>
      <c r="V1025" s="148"/>
      <c r="W1025" s="6">
        <f>O1025+S1025</f>
        <v>0</v>
      </c>
      <c r="X1025" s="6">
        <f t="shared" ref="X1025" si="8316">P1025+T1025</f>
        <v>0</v>
      </c>
      <c r="Y1025" s="6">
        <f t="shared" ref="Y1025" si="8317">Q1025+U1025</f>
        <v>16049</v>
      </c>
      <c r="Z1025" s="6">
        <f t="shared" ref="Z1025" si="8318">R1025+V1025</f>
        <v>0</v>
      </c>
      <c r="AA1025" s="148"/>
      <c r="AB1025" s="148"/>
      <c r="AC1025" s="148"/>
      <c r="AD1025" s="148"/>
      <c r="AE1025" s="6">
        <f>W1025+AA1025</f>
        <v>0</v>
      </c>
      <c r="AF1025" s="6">
        <f t="shared" ref="AF1025" si="8319">X1025+AB1025</f>
        <v>0</v>
      </c>
      <c r="AG1025" s="6">
        <f t="shared" ref="AG1025" si="8320">Y1025+AC1025</f>
        <v>16049</v>
      </c>
      <c r="AH1025" s="6">
        <f t="shared" ref="AH1025" si="8321">Z1025+AD1025</f>
        <v>0</v>
      </c>
      <c r="AI1025" s="148"/>
      <c r="AJ1025" s="148"/>
      <c r="AK1025" s="148"/>
      <c r="AL1025" s="148"/>
      <c r="AM1025" s="6">
        <f>AE1025+AI1025</f>
        <v>0</v>
      </c>
      <c r="AN1025" s="6">
        <f t="shared" ref="AN1025" si="8322">AF1025+AJ1025</f>
        <v>0</v>
      </c>
      <c r="AO1025" s="6">
        <f t="shared" ref="AO1025" si="8323">AG1025+AK1025</f>
        <v>16049</v>
      </c>
      <c r="AP1025" s="6">
        <f t="shared" ref="AP1025" si="8324">AH1025+AL1025</f>
        <v>0</v>
      </c>
      <c r="AQ1025" s="148"/>
      <c r="AR1025" s="148"/>
      <c r="AS1025" s="148"/>
      <c r="AT1025" s="148"/>
      <c r="AU1025" s="6">
        <f>AM1025+AQ1025</f>
        <v>0</v>
      </c>
      <c r="AV1025" s="6">
        <f t="shared" ref="AV1025" si="8325">AN1025+AR1025</f>
        <v>0</v>
      </c>
      <c r="AW1025" s="6">
        <f t="shared" ref="AW1025" si="8326">AO1025+AS1025</f>
        <v>16049</v>
      </c>
      <c r="AX1025" s="6">
        <f t="shared" ref="AX1025" si="8327">AP1025+AT1025</f>
        <v>0</v>
      </c>
      <c r="AY1025" s="148"/>
      <c r="AZ1025" s="148"/>
      <c r="BA1025" s="148"/>
      <c r="BB1025" s="148"/>
      <c r="BC1025" s="6">
        <f>AU1025+AY1025</f>
        <v>0</v>
      </c>
      <c r="BD1025" s="6">
        <f t="shared" ref="BD1025" si="8328">AV1025+AZ1025</f>
        <v>0</v>
      </c>
      <c r="BE1025" s="6">
        <f t="shared" ref="BE1025" si="8329">AW1025+BA1025</f>
        <v>16049</v>
      </c>
      <c r="BF1025" s="6">
        <f t="shared" ref="BF1025" si="8330">AX1025+BB1025</f>
        <v>0</v>
      </c>
      <c r="BG1025" s="148"/>
      <c r="BH1025" s="148"/>
      <c r="BI1025" s="148"/>
      <c r="BJ1025" s="148"/>
      <c r="BK1025" s="6">
        <f>BC1025+BG1025</f>
        <v>0</v>
      </c>
      <c r="BL1025" s="6">
        <f t="shared" ref="BL1025" si="8331">BD1025+BH1025</f>
        <v>0</v>
      </c>
      <c r="BM1025" s="6">
        <f t="shared" ref="BM1025" si="8332">BE1025+BI1025</f>
        <v>16049</v>
      </c>
      <c r="BN1025" s="6">
        <f t="shared" ref="BN1025" si="8333">BF1025+BJ1025</f>
        <v>0</v>
      </c>
      <c r="BO1025" s="148"/>
      <c r="BP1025" s="148"/>
      <c r="BQ1025" s="148"/>
      <c r="BR1025" s="148"/>
      <c r="BS1025" s="6">
        <f>BK1025+BO1025</f>
        <v>0</v>
      </c>
      <c r="BT1025" s="6">
        <f t="shared" ref="BT1025" si="8334">BL1025+BP1025</f>
        <v>0</v>
      </c>
      <c r="BU1025" s="6">
        <f t="shared" ref="BU1025" si="8335">BM1025+BQ1025</f>
        <v>16049</v>
      </c>
      <c r="BV1025" s="6">
        <f t="shared" ref="BV1025" si="8336">BN1025+BR1025</f>
        <v>0</v>
      </c>
    </row>
    <row r="1026" spans="1:74">
      <c r="A1026" s="8" t="s">
        <v>17</v>
      </c>
      <c r="B1026" s="10" t="s">
        <v>136</v>
      </c>
      <c r="C1026" s="10" t="s">
        <v>13</v>
      </c>
      <c r="D1026" s="10" t="s">
        <v>3</v>
      </c>
      <c r="E1026" s="6" t="s">
        <v>55</v>
      </c>
      <c r="F1026" s="13"/>
      <c r="G1026" s="6">
        <f t="shared" ref="G1026:V1029" si="8337">G1027</f>
        <v>41953</v>
      </c>
      <c r="H1026" s="6">
        <f t="shared" si="8337"/>
        <v>0</v>
      </c>
      <c r="I1026" s="6">
        <f t="shared" si="8337"/>
        <v>41953</v>
      </c>
      <c r="J1026" s="6">
        <f t="shared" si="8337"/>
        <v>0</v>
      </c>
      <c r="K1026" s="148">
        <f t="shared" si="8337"/>
        <v>0</v>
      </c>
      <c r="L1026" s="148">
        <f t="shared" si="8337"/>
        <v>0</v>
      </c>
      <c r="M1026" s="148">
        <f t="shared" si="8337"/>
        <v>0</v>
      </c>
      <c r="N1026" s="148">
        <f t="shared" si="8337"/>
        <v>0</v>
      </c>
      <c r="O1026" s="6">
        <f t="shared" si="8337"/>
        <v>41953</v>
      </c>
      <c r="P1026" s="6">
        <f t="shared" si="8337"/>
        <v>0</v>
      </c>
      <c r="Q1026" s="6">
        <f t="shared" si="8337"/>
        <v>41953</v>
      </c>
      <c r="R1026" s="6">
        <f t="shared" si="8337"/>
        <v>0</v>
      </c>
      <c r="S1026" s="148">
        <f t="shared" si="8337"/>
        <v>0</v>
      </c>
      <c r="T1026" s="148">
        <f t="shared" si="8337"/>
        <v>0</v>
      </c>
      <c r="U1026" s="148">
        <f t="shared" si="8337"/>
        <v>0</v>
      </c>
      <c r="V1026" s="148">
        <f t="shared" si="8337"/>
        <v>0</v>
      </c>
      <c r="W1026" s="6">
        <f t="shared" ref="S1026:AI1029" si="8338">W1027</f>
        <v>41953</v>
      </c>
      <c r="X1026" s="6">
        <f t="shared" si="8338"/>
        <v>0</v>
      </c>
      <c r="Y1026" s="6">
        <f t="shared" si="8338"/>
        <v>41953</v>
      </c>
      <c r="Z1026" s="6">
        <f t="shared" si="8338"/>
        <v>0</v>
      </c>
      <c r="AA1026" s="148">
        <f t="shared" si="8338"/>
        <v>0</v>
      </c>
      <c r="AB1026" s="148">
        <f t="shared" si="8338"/>
        <v>0</v>
      </c>
      <c r="AC1026" s="148">
        <f t="shared" si="8338"/>
        <v>0</v>
      </c>
      <c r="AD1026" s="148">
        <f t="shared" si="8338"/>
        <v>0</v>
      </c>
      <c r="AE1026" s="6">
        <f t="shared" si="8338"/>
        <v>41953</v>
      </c>
      <c r="AF1026" s="6">
        <f t="shared" si="8338"/>
        <v>0</v>
      </c>
      <c r="AG1026" s="6">
        <f t="shared" si="8338"/>
        <v>41953</v>
      </c>
      <c r="AH1026" s="6">
        <f t="shared" si="8338"/>
        <v>0</v>
      </c>
      <c r="AI1026" s="148">
        <f t="shared" si="8338"/>
        <v>0</v>
      </c>
      <c r="AJ1026" s="148">
        <f t="shared" ref="AI1026:AY1029" si="8339">AJ1027</f>
        <v>0</v>
      </c>
      <c r="AK1026" s="148">
        <f t="shared" si="8339"/>
        <v>0</v>
      </c>
      <c r="AL1026" s="148">
        <f t="shared" si="8339"/>
        <v>0</v>
      </c>
      <c r="AM1026" s="6">
        <f t="shared" si="8339"/>
        <v>41953</v>
      </c>
      <c r="AN1026" s="6">
        <f t="shared" si="8339"/>
        <v>0</v>
      </c>
      <c r="AO1026" s="6">
        <f t="shared" si="8339"/>
        <v>41953</v>
      </c>
      <c r="AP1026" s="6">
        <f t="shared" si="8339"/>
        <v>0</v>
      </c>
      <c r="AQ1026" s="148">
        <f t="shared" si="8339"/>
        <v>0</v>
      </c>
      <c r="AR1026" s="148">
        <f t="shared" si="8339"/>
        <v>0</v>
      </c>
      <c r="AS1026" s="148">
        <f t="shared" si="8339"/>
        <v>0</v>
      </c>
      <c r="AT1026" s="148">
        <f t="shared" si="8339"/>
        <v>0</v>
      </c>
      <c r="AU1026" s="6">
        <f t="shared" si="8339"/>
        <v>41953</v>
      </c>
      <c r="AV1026" s="6">
        <f t="shared" si="8339"/>
        <v>0</v>
      </c>
      <c r="AW1026" s="6">
        <f t="shared" si="8339"/>
        <v>41953</v>
      </c>
      <c r="AX1026" s="6">
        <f t="shared" si="8339"/>
        <v>0</v>
      </c>
      <c r="AY1026" s="148">
        <f t="shared" si="8339"/>
        <v>0</v>
      </c>
      <c r="AZ1026" s="148">
        <f t="shared" ref="AY1026:BO1029" si="8340">AZ1027</f>
        <v>0</v>
      </c>
      <c r="BA1026" s="148">
        <f t="shared" si="8340"/>
        <v>0</v>
      </c>
      <c r="BB1026" s="148">
        <f t="shared" si="8340"/>
        <v>0</v>
      </c>
      <c r="BC1026" s="6">
        <f t="shared" si="8340"/>
        <v>41953</v>
      </c>
      <c r="BD1026" s="6">
        <f t="shared" si="8340"/>
        <v>0</v>
      </c>
      <c r="BE1026" s="6">
        <f t="shared" si="8340"/>
        <v>41953</v>
      </c>
      <c r="BF1026" s="6">
        <f t="shared" si="8340"/>
        <v>0</v>
      </c>
      <c r="BG1026" s="148">
        <f t="shared" si="8340"/>
        <v>0</v>
      </c>
      <c r="BH1026" s="148">
        <f t="shared" si="8340"/>
        <v>0</v>
      </c>
      <c r="BI1026" s="148">
        <f t="shared" si="8340"/>
        <v>0</v>
      </c>
      <c r="BJ1026" s="148">
        <f t="shared" si="8340"/>
        <v>0</v>
      </c>
      <c r="BK1026" s="6">
        <f t="shared" si="8340"/>
        <v>41953</v>
      </c>
      <c r="BL1026" s="6">
        <f t="shared" si="8340"/>
        <v>0</v>
      </c>
      <c r="BM1026" s="6">
        <f t="shared" si="8340"/>
        <v>41953</v>
      </c>
      <c r="BN1026" s="6">
        <f t="shared" si="8340"/>
        <v>0</v>
      </c>
      <c r="BO1026" s="148">
        <f t="shared" si="8340"/>
        <v>0</v>
      </c>
      <c r="BP1026" s="148">
        <f t="shared" ref="BO1026:BV1029" si="8341">BP1027</f>
        <v>0</v>
      </c>
      <c r="BQ1026" s="148">
        <f t="shared" si="8341"/>
        <v>0</v>
      </c>
      <c r="BR1026" s="148">
        <f t="shared" si="8341"/>
        <v>0</v>
      </c>
      <c r="BS1026" s="6">
        <f t="shared" si="8341"/>
        <v>41953</v>
      </c>
      <c r="BT1026" s="6">
        <f t="shared" si="8341"/>
        <v>0</v>
      </c>
      <c r="BU1026" s="6">
        <f t="shared" si="8341"/>
        <v>41953</v>
      </c>
      <c r="BV1026" s="6">
        <f t="shared" si="8341"/>
        <v>0</v>
      </c>
    </row>
    <row r="1027" spans="1:74">
      <c r="A1027" s="8" t="s">
        <v>15</v>
      </c>
      <c r="B1027" s="10" t="s">
        <v>136</v>
      </c>
      <c r="C1027" s="10" t="s">
        <v>13</v>
      </c>
      <c r="D1027" s="10" t="s">
        <v>3</v>
      </c>
      <c r="E1027" s="13" t="s">
        <v>60</v>
      </c>
      <c r="F1027" s="13"/>
      <c r="G1027" s="6">
        <f t="shared" si="8337"/>
        <v>41953</v>
      </c>
      <c r="H1027" s="6">
        <f t="shared" si="8337"/>
        <v>0</v>
      </c>
      <c r="I1027" s="6">
        <f t="shared" si="8337"/>
        <v>41953</v>
      </c>
      <c r="J1027" s="6">
        <f t="shared" si="8337"/>
        <v>0</v>
      </c>
      <c r="K1027" s="148">
        <f t="shared" si="8337"/>
        <v>0</v>
      </c>
      <c r="L1027" s="148">
        <f t="shared" si="8337"/>
        <v>0</v>
      </c>
      <c r="M1027" s="148">
        <f t="shared" si="8337"/>
        <v>0</v>
      </c>
      <c r="N1027" s="148">
        <f t="shared" si="8337"/>
        <v>0</v>
      </c>
      <c r="O1027" s="6">
        <f t="shared" si="8337"/>
        <v>41953</v>
      </c>
      <c r="P1027" s="6">
        <f t="shared" si="8337"/>
        <v>0</v>
      </c>
      <c r="Q1027" s="6">
        <f t="shared" si="8337"/>
        <v>41953</v>
      </c>
      <c r="R1027" s="6">
        <f t="shared" si="8337"/>
        <v>0</v>
      </c>
      <c r="S1027" s="148">
        <f t="shared" si="8338"/>
        <v>0</v>
      </c>
      <c r="T1027" s="148">
        <f t="shared" si="8338"/>
        <v>0</v>
      </c>
      <c r="U1027" s="148">
        <f t="shared" si="8338"/>
        <v>0</v>
      </c>
      <c r="V1027" s="148">
        <f t="shared" si="8338"/>
        <v>0</v>
      </c>
      <c r="W1027" s="6">
        <f t="shared" si="8338"/>
        <v>41953</v>
      </c>
      <c r="X1027" s="6">
        <f t="shared" si="8338"/>
        <v>0</v>
      </c>
      <c r="Y1027" s="6">
        <f t="shared" si="8338"/>
        <v>41953</v>
      </c>
      <c r="Z1027" s="6">
        <f t="shared" si="8338"/>
        <v>0</v>
      </c>
      <c r="AA1027" s="148">
        <f t="shared" si="8338"/>
        <v>0</v>
      </c>
      <c r="AB1027" s="148">
        <f t="shared" si="8338"/>
        <v>0</v>
      </c>
      <c r="AC1027" s="148">
        <f t="shared" si="8338"/>
        <v>0</v>
      </c>
      <c r="AD1027" s="148">
        <f t="shared" si="8338"/>
        <v>0</v>
      </c>
      <c r="AE1027" s="6">
        <f t="shared" si="8338"/>
        <v>41953</v>
      </c>
      <c r="AF1027" s="6">
        <f t="shared" si="8338"/>
        <v>0</v>
      </c>
      <c r="AG1027" s="6">
        <f t="shared" si="8338"/>
        <v>41953</v>
      </c>
      <c r="AH1027" s="6">
        <f t="shared" si="8338"/>
        <v>0</v>
      </c>
      <c r="AI1027" s="148">
        <f t="shared" si="8339"/>
        <v>0</v>
      </c>
      <c r="AJ1027" s="148">
        <f t="shared" si="8339"/>
        <v>0</v>
      </c>
      <c r="AK1027" s="148">
        <f t="shared" si="8339"/>
        <v>0</v>
      </c>
      <c r="AL1027" s="148">
        <f t="shared" si="8339"/>
        <v>0</v>
      </c>
      <c r="AM1027" s="6">
        <f t="shared" si="8339"/>
        <v>41953</v>
      </c>
      <c r="AN1027" s="6">
        <f t="shared" si="8339"/>
        <v>0</v>
      </c>
      <c r="AO1027" s="6">
        <f t="shared" si="8339"/>
        <v>41953</v>
      </c>
      <c r="AP1027" s="6">
        <f t="shared" si="8339"/>
        <v>0</v>
      </c>
      <c r="AQ1027" s="148">
        <f t="shared" si="8339"/>
        <v>0</v>
      </c>
      <c r="AR1027" s="148">
        <f t="shared" si="8339"/>
        <v>0</v>
      </c>
      <c r="AS1027" s="148">
        <f t="shared" si="8339"/>
        <v>0</v>
      </c>
      <c r="AT1027" s="148">
        <f t="shared" si="8339"/>
        <v>0</v>
      </c>
      <c r="AU1027" s="6">
        <f t="shared" si="8339"/>
        <v>41953</v>
      </c>
      <c r="AV1027" s="6">
        <f t="shared" si="8339"/>
        <v>0</v>
      </c>
      <c r="AW1027" s="6">
        <f t="shared" si="8339"/>
        <v>41953</v>
      </c>
      <c r="AX1027" s="6">
        <f t="shared" si="8339"/>
        <v>0</v>
      </c>
      <c r="AY1027" s="148">
        <f t="shared" si="8340"/>
        <v>0</v>
      </c>
      <c r="AZ1027" s="148">
        <f t="shared" si="8340"/>
        <v>0</v>
      </c>
      <c r="BA1027" s="148">
        <f t="shared" si="8340"/>
        <v>0</v>
      </c>
      <c r="BB1027" s="148">
        <f t="shared" si="8340"/>
        <v>0</v>
      </c>
      <c r="BC1027" s="6">
        <f t="shared" si="8340"/>
        <v>41953</v>
      </c>
      <c r="BD1027" s="6">
        <f t="shared" si="8340"/>
        <v>0</v>
      </c>
      <c r="BE1027" s="6">
        <f t="shared" si="8340"/>
        <v>41953</v>
      </c>
      <c r="BF1027" s="6">
        <f t="shared" si="8340"/>
        <v>0</v>
      </c>
      <c r="BG1027" s="148">
        <f t="shared" si="8340"/>
        <v>0</v>
      </c>
      <c r="BH1027" s="148">
        <f t="shared" si="8340"/>
        <v>0</v>
      </c>
      <c r="BI1027" s="148">
        <f t="shared" si="8340"/>
        <v>0</v>
      </c>
      <c r="BJ1027" s="148">
        <f t="shared" si="8340"/>
        <v>0</v>
      </c>
      <c r="BK1027" s="6">
        <f t="shared" si="8340"/>
        <v>41953</v>
      </c>
      <c r="BL1027" s="6">
        <f t="shared" si="8340"/>
        <v>0</v>
      </c>
      <c r="BM1027" s="6">
        <f t="shared" si="8340"/>
        <v>41953</v>
      </c>
      <c r="BN1027" s="6">
        <f t="shared" si="8340"/>
        <v>0</v>
      </c>
      <c r="BO1027" s="148">
        <f t="shared" si="8341"/>
        <v>0</v>
      </c>
      <c r="BP1027" s="148">
        <f t="shared" si="8341"/>
        <v>0</v>
      </c>
      <c r="BQ1027" s="148">
        <f t="shared" si="8341"/>
        <v>0</v>
      </c>
      <c r="BR1027" s="148">
        <f t="shared" si="8341"/>
        <v>0</v>
      </c>
      <c r="BS1027" s="6">
        <f t="shared" si="8341"/>
        <v>41953</v>
      </c>
      <c r="BT1027" s="6">
        <f t="shared" si="8341"/>
        <v>0</v>
      </c>
      <c r="BU1027" s="6">
        <f t="shared" si="8341"/>
        <v>41953</v>
      </c>
      <c r="BV1027" s="6">
        <f t="shared" si="8341"/>
        <v>0</v>
      </c>
    </row>
    <row r="1028" spans="1:74" ht="33.6">
      <c r="A1028" s="8" t="s">
        <v>18</v>
      </c>
      <c r="B1028" s="10" t="s">
        <v>136</v>
      </c>
      <c r="C1028" s="10" t="s">
        <v>13</v>
      </c>
      <c r="D1028" s="10" t="s">
        <v>3</v>
      </c>
      <c r="E1028" s="13" t="s">
        <v>61</v>
      </c>
      <c r="F1028" s="13"/>
      <c r="G1028" s="6">
        <f>G1029+G1031</f>
        <v>41953</v>
      </c>
      <c r="H1028" s="6">
        <f t="shared" ref="H1028:K1028" si="8342">H1029+H1031</f>
        <v>0</v>
      </c>
      <c r="I1028" s="6">
        <f t="shared" si="8342"/>
        <v>41953</v>
      </c>
      <c r="J1028" s="6">
        <f t="shared" si="8342"/>
        <v>0</v>
      </c>
      <c r="K1028" s="148">
        <f t="shared" si="8342"/>
        <v>0</v>
      </c>
      <c r="L1028" s="148">
        <f t="shared" ref="L1028:S1028" si="8343">L1029+L1031</f>
        <v>0</v>
      </c>
      <c r="M1028" s="148">
        <f t="shared" si="8343"/>
        <v>0</v>
      </c>
      <c r="N1028" s="148">
        <f t="shared" si="8343"/>
        <v>0</v>
      </c>
      <c r="O1028" s="6">
        <f t="shared" si="8343"/>
        <v>41953</v>
      </c>
      <c r="P1028" s="6">
        <f t="shared" si="8343"/>
        <v>0</v>
      </c>
      <c r="Q1028" s="6">
        <f t="shared" si="8343"/>
        <v>41953</v>
      </c>
      <c r="R1028" s="6">
        <f t="shared" si="8343"/>
        <v>0</v>
      </c>
      <c r="S1028" s="148">
        <f t="shared" si="8343"/>
        <v>0</v>
      </c>
      <c r="T1028" s="148">
        <f t="shared" ref="T1028:AA1028" si="8344">T1029+T1031</f>
        <v>0</v>
      </c>
      <c r="U1028" s="148">
        <f t="shared" si="8344"/>
        <v>0</v>
      </c>
      <c r="V1028" s="148">
        <f t="shared" si="8344"/>
        <v>0</v>
      </c>
      <c r="W1028" s="6">
        <f t="shared" si="8344"/>
        <v>41953</v>
      </c>
      <c r="X1028" s="6">
        <f t="shared" si="8344"/>
        <v>0</v>
      </c>
      <c r="Y1028" s="6">
        <f t="shared" si="8344"/>
        <v>41953</v>
      </c>
      <c r="Z1028" s="6">
        <f t="shared" si="8344"/>
        <v>0</v>
      </c>
      <c r="AA1028" s="148">
        <f t="shared" si="8344"/>
        <v>0</v>
      </c>
      <c r="AB1028" s="148">
        <f t="shared" ref="AB1028:AI1028" si="8345">AB1029+AB1031</f>
        <v>0</v>
      </c>
      <c r="AC1028" s="148">
        <f t="shared" si="8345"/>
        <v>0</v>
      </c>
      <c r="AD1028" s="148">
        <f t="shared" si="8345"/>
        <v>0</v>
      </c>
      <c r="AE1028" s="6">
        <f t="shared" si="8345"/>
        <v>41953</v>
      </c>
      <c r="AF1028" s="6">
        <f t="shared" si="8345"/>
        <v>0</v>
      </c>
      <c r="AG1028" s="6">
        <f t="shared" si="8345"/>
        <v>41953</v>
      </c>
      <c r="AH1028" s="6">
        <f t="shared" si="8345"/>
        <v>0</v>
      </c>
      <c r="AI1028" s="148">
        <f t="shared" si="8345"/>
        <v>0</v>
      </c>
      <c r="AJ1028" s="148">
        <f t="shared" ref="AJ1028:AQ1028" si="8346">AJ1029+AJ1031</f>
        <v>0</v>
      </c>
      <c r="AK1028" s="148">
        <f t="shared" si="8346"/>
        <v>0</v>
      </c>
      <c r="AL1028" s="148">
        <f t="shared" si="8346"/>
        <v>0</v>
      </c>
      <c r="AM1028" s="6">
        <f t="shared" si="8346"/>
        <v>41953</v>
      </c>
      <c r="AN1028" s="6">
        <f t="shared" si="8346"/>
        <v>0</v>
      </c>
      <c r="AO1028" s="6">
        <f t="shared" si="8346"/>
        <v>41953</v>
      </c>
      <c r="AP1028" s="6">
        <f t="shared" si="8346"/>
        <v>0</v>
      </c>
      <c r="AQ1028" s="148">
        <f t="shared" si="8346"/>
        <v>0</v>
      </c>
      <c r="AR1028" s="148">
        <f t="shared" ref="AR1028:AY1028" si="8347">AR1029+AR1031</f>
        <v>0</v>
      </c>
      <c r="AS1028" s="148">
        <f t="shared" si="8347"/>
        <v>0</v>
      </c>
      <c r="AT1028" s="148">
        <f t="shared" si="8347"/>
        <v>0</v>
      </c>
      <c r="AU1028" s="6">
        <f t="shared" si="8347"/>
        <v>41953</v>
      </c>
      <c r="AV1028" s="6">
        <f t="shared" si="8347"/>
        <v>0</v>
      </c>
      <c r="AW1028" s="6">
        <f t="shared" si="8347"/>
        <v>41953</v>
      </c>
      <c r="AX1028" s="6">
        <f t="shared" si="8347"/>
        <v>0</v>
      </c>
      <c r="AY1028" s="148">
        <f t="shared" si="8347"/>
        <v>0</v>
      </c>
      <c r="AZ1028" s="148">
        <f t="shared" ref="AZ1028:BG1028" si="8348">AZ1029+AZ1031</f>
        <v>0</v>
      </c>
      <c r="BA1028" s="148">
        <f t="shared" si="8348"/>
        <v>0</v>
      </c>
      <c r="BB1028" s="148">
        <f t="shared" si="8348"/>
        <v>0</v>
      </c>
      <c r="BC1028" s="6">
        <f t="shared" si="8348"/>
        <v>41953</v>
      </c>
      <c r="BD1028" s="6">
        <f t="shared" si="8348"/>
        <v>0</v>
      </c>
      <c r="BE1028" s="6">
        <f t="shared" si="8348"/>
        <v>41953</v>
      </c>
      <c r="BF1028" s="6">
        <f t="shared" si="8348"/>
        <v>0</v>
      </c>
      <c r="BG1028" s="148">
        <f t="shared" si="8348"/>
        <v>0</v>
      </c>
      <c r="BH1028" s="148">
        <f t="shared" ref="BH1028:BO1028" si="8349">BH1029+BH1031</f>
        <v>0</v>
      </c>
      <c r="BI1028" s="148">
        <f t="shared" si="8349"/>
        <v>0</v>
      </c>
      <c r="BJ1028" s="148">
        <f t="shared" si="8349"/>
        <v>0</v>
      </c>
      <c r="BK1028" s="6">
        <f t="shared" si="8349"/>
        <v>41953</v>
      </c>
      <c r="BL1028" s="6">
        <f t="shared" si="8349"/>
        <v>0</v>
      </c>
      <c r="BM1028" s="6">
        <f t="shared" si="8349"/>
        <v>41953</v>
      </c>
      <c r="BN1028" s="6">
        <f t="shared" si="8349"/>
        <v>0</v>
      </c>
      <c r="BO1028" s="148">
        <f t="shared" si="8349"/>
        <v>0</v>
      </c>
      <c r="BP1028" s="148">
        <f t="shared" ref="BP1028:BV1028" si="8350">BP1029+BP1031</f>
        <v>0</v>
      </c>
      <c r="BQ1028" s="148">
        <f t="shared" si="8350"/>
        <v>0</v>
      </c>
      <c r="BR1028" s="148">
        <f t="shared" si="8350"/>
        <v>0</v>
      </c>
      <c r="BS1028" s="6">
        <f t="shared" si="8350"/>
        <v>41953</v>
      </c>
      <c r="BT1028" s="6">
        <f t="shared" si="8350"/>
        <v>0</v>
      </c>
      <c r="BU1028" s="6">
        <f t="shared" si="8350"/>
        <v>41953</v>
      </c>
      <c r="BV1028" s="6">
        <f t="shared" si="8350"/>
        <v>0</v>
      </c>
    </row>
    <row r="1029" spans="1:74" ht="33.6">
      <c r="A1029" s="8" t="s">
        <v>172</v>
      </c>
      <c r="B1029" s="10" t="s">
        <v>136</v>
      </c>
      <c r="C1029" s="10" t="s">
        <v>13</v>
      </c>
      <c r="D1029" s="10" t="s">
        <v>3</v>
      </c>
      <c r="E1029" s="13" t="s">
        <v>61</v>
      </c>
      <c r="F1029" s="6">
        <v>200</v>
      </c>
      <c r="G1029" s="6">
        <f t="shared" si="8337"/>
        <v>11953</v>
      </c>
      <c r="H1029" s="6">
        <f t="shared" si="8337"/>
        <v>0</v>
      </c>
      <c r="I1029" s="6">
        <f t="shared" si="8337"/>
        <v>11953</v>
      </c>
      <c r="J1029" s="6">
        <f t="shared" si="8337"/>
        <v>0</v>
      </c>
      <c r="K1029" s="148">
        <f t="shared" si="8337"/>
        <v>0</v>
      </c>
      <c r="L1029" s="148">
        <f t="shared" si="8337"/>
        <v>0</v>
      </c>
      <c r="M1029" s="148">
        <f t="shared" si="8337"/>
        <v>0</v>
      </c>
      <c r="N1029" s="148">
        <f t="shared" si="8337"/>
        <v>0</v>
      </c>
      <c r="O1029" s="6">
        <f t="shared" si="8337"/>
        <v>11953</v>
      </c>
      <c r="P1029" s="6">
        <f t="shared" si="8337"/>
        <v>0</v>
      </c>
      <c r="Q1029" s="6">
        <f t="shared" si="8337"/>
        <v>11953</v>
      </c>
      <c r="R1029" s="6">
        <f t="shared" si="8337"/>
        <v>0</v>
      </c>
      <c r="S1029" s="148">
        <f t="shared" si="8338"/>
        <v>0</v>
      </c>
      <c r="T1029" s="148">
        <f t="shared" si="8338"/>
        <v>0</v>
      </c>
      <c r="U1029" s="148">
        <f t="shared" si="8338"/>
        <v>0</v>
      </c>
      <c r="V1029" s="148">
        <f t="shared" si="8338"/>
        <v>0</v>
      </c>
      <c r="W1029" s="6">
        <f t="shared" si="8338"/>
        <v>11953</v>
      </c>
      <c r="X1029" s="6">
        <f t="shared" si="8338"/>
        <v>0</v>
      </c>
      <c r="Y1029" s="6">
        <f t="shared" si="8338"/>
        <v>11953</v>
      </c>
      <c r="Z1029" s="6">
        <f t="shared" si="8338"/>
        <v>0</v>
      </c>
      <c r="AA1029" s="148">
        <f t="shared" si="8338"/>
        <v>0</v>
      </c>
      <c r="AB1029" s="148">
        <f t="shared" si="8338"/>
        <v>0</v>
      </c>
      <c r="AC1029" s="148">
        <f t="shared" si="8338"/>
        <v>0</v>
      </c>
      <c r="AD1029" s="148">
        <f t="shared" si="8338"/>
        <v>0</v>
      </c>
      <c r="AE1029" s="6">
        <f t="shared" si="8338"/>
        <v>11953</v>
      </c>
      <c r="AF1029" s="6">
        <f t="shared" si="8338"/>
        <v>0</v>
      </c>
      <c r="AG1029" s="6">
        <f t="shared" si="8338"/>
        <v>11953</v>
      </c>
      <c r="AH1029" s="6">
        <f t="shared" si="8338"/>
        <v>0</v>
      </c>
      <c r="AI1029" s="148">
        <f t="shared" si="8339"/>
        <v>0</v>
      </c>
      <c r="AJ1029" s="148">
        <f t="shared" si="8339"/>
        <v>0</v>
      </c>
      <c r="AK1029" s="148">
        <f t="shared" si="8339"/>
        <v>0</v>
      </c>
      <c r="AL1029" s="148">
        <f t="shared" si="8339"/>
        <v>0</v>
      </c>
      <c r="AM1029" s="6">
        <f t="shared" si="8339"/>
        <v>11953</v>
      </c>
      <c r="AN1029" s="6">
        <f t="shared" si="8339"/>
        <v>0</v>
      </c>
      <c r="AO1029" s="6">
        <f t="shared" si="8339"/>
        <v>11953</v>
      </c>
      <c r="AP1029" s="6">
        <f t="shared" si="8339"/>
        <v>0</v>
      </c>
      <c r="AQ1029" s="148">
        <f t="shared" si="8339"/>
        <v>0</v>
      </c>
      <c r="AR1029" s="148">
        <f t="shared" si="8339"/>
        <v>0</v>
      </c>
      <c r="AS1029" s="148">
        <f t="shared" si="8339"/>
        <v>0</v>
      </c>
      <c r="AT1029" s="148">
        <f t="shared" si="8339"/>
        <v>0</v>
      </c>
      <c r="AU1029" s="6">
        <f t="shared" si="8339"/>
        <v>11953</v>
      </c>
      <c r="AV1029" s="6">
        <f t="shared" si="8339"/>
        <v>0</v>
      </c>
      <c r="AW1029" s="6">
        <f t="shared" si="8339"/>
        <v>11953</v>
      </c>
      <c r="AX1029" s="6">
        <f t="shared" si="8339"/>
        <v>0</v>
      </c>
      <c r="AY1029" s="148">
        <f t="shared" si="8340"/>
        <v>0</v>
      </c>
      <c r="AZ1029" s="148">
        <f t="shared" si="8340"/>
        <v>0</v>
      </c>
      <c r="BA1029" s="148">
        <f t="shared" si="8340"/>
        <v>0</v>
      </c>
      <c r="BB1029" s="148">
        <f t="shared" si="8340"/>
        <v>0</v>
      </c>
      <c r="BC1029" s="6">
        <f t="shared" si="8340"/>
        <v>11953</v>
      </c>
      <c r="BD1029" s="6">
        <f t="shared" si="8340"/>
        <v>0</v>
      </c>
      <c r="BE1029" s="6">
        <f t="shared" si="8340"/>
        <v>11953</v>
      </c>
      <c r="BF1029" s="6">
        <f t="shared" si="8340"/>
        <v>0</v>
      </c>
      <c r="BG1029" s="148">
        <f t="shared" si="8340"/>
        <v>0</v>
      </c>
      <c r="BH1029" s="148">
        <f t="shared" si="8340"/>
        <v>0</v>
      </c>
      <c r="BI1029" s="148">
        <f t="shared" si="8340"/>
        <v>0</v>
      </c>
      <c r="BJ1029" s="148">
        <f t="shared" si="8340"/>
        <v>0</v>
      </c>
      <c r="BK1029" s="6">
        <f t="shared" si="8340"/>
        <v>11953</v>
      </c>
      <c r="BL1029" s="6">
        <f t="shared" si="8340"/>
        <v>0</v>
      </c>
      <c r="BM1029" s="6">
        <f t="shared" si="8340"/>
        <v>11953</v>
      </c>
      <c r="BN1029" s="6">
        <f t="shared" si="8340"/>
        <v>0</v>
      </c>
      <c r="BO1029" s="148">
        <f t="shared" si="8341"/>
        <v>0</v>
      </c>
      <c r="BP1029" s="148">
        <f t="shared" si="8341"/>
        <v>0</v>
      </c>
      <c r="BQ1029" s="148">
        <f t="shared" si="8341"/>
        <v>0</v>
      </c>
      <c r="BR1029" s="148">
        <f t="shared" si="8341"/>
        <v>0</v>
      </c>
      <c r="BS1029" s="6">
        <f t="shared" si="8341"/>
        <v>11953</v>
      </c>
      <c r="BT1029" s="6">
        <f t="shared" si="8341"/>
        <v>0</v>
      </c>
      <c r="BU1029" s="6">
        <f t="shared" si="8341"/>
        <v>11953</v>
      </c>
      <c r="BV1029" s="6">
        <f t="shared" si="8341"/>
        <v>0</v>
      </c>
    </row>
    <row r="1030" spans="1:74" ht="33.6">
      <c r="A1030" s="8" t="s">
        <v>44</v>
      </c>
      <c r="B1030" s="10" t="s">
        <v>136</v>
      </c>
      <c r="C1030" s="10" t="s">
        <v>13</v>
      </c>
      <c r="D1030" s="10" t="s">
        <v>3</v>
      </c>
      <c r="E1030" s="13" t="s">
        <v>61</v>
      </c>
      <c r="F1030" s="10" t="s">
        <v>51</v>
      </c>
      <c r="G1030" s="6">
        <v>11953</v>
      </c>
      <c r="H1030" s="6"/>
      <c r="I1030" s="6">
        <v>11953</v>
      </c>
      <c r="J1030" s="6"/>
      <c r="K1030" s="148"/>
      <c r="L1030" s="148"/>
      <c r="M1030" s="148"/>
      <c r="N1030" s="148"/>
      <c r="O1030" s="6">
        <f>G1030+K1030</f>
        <v>11953</v>
      </c>
      <c r="P1030" s="6">
        <f t="shared" ref="P1030" si="8351">H1030+L1030</f>
        <v>0</v>
      </c>
      <c r="Q1030" s="6">
        <f t="shared" ref="Q1030" si="8352">I1030+M1030</f>
        <v>11953</v>
      </c>
      <c r="R1030" s="6">
        <f t="shared" ref="R1030" si="8353">J1030+N1030</f>
        <v>0</v>
      </c>
      <c r="S1030" s="148"/>
      <c r="T1030" s="148"/>
      <c r="U1030" s="148"/>
      <c r="V1030" s="148"/>
      <c r="W1030" s="6">
        <f>O1030+S1030</f>
        <v>11953</v>
      </c>
      <c r="X1030" s="6">
        <f t="shared" ref="X1030" si="8354">P1030+T1030</f>
        <v>0</v>
      </c>
      <c r="Y1030" s="6">
        <f t="shared" ref="Y1030" si="8355">Q1030+U1030</f>
        <v>11953</v>
      </c>
      <c r="Z1030" s="6">
        <f t="shared" ref="Z1030" si="8356">R1030+V1030</f>
        <v>0</v>
      </c>
      <c r="AA1030" s="148"/>
      <c r="AB1030" s="148"/>
      <c r="AC1030" s="148"/>
      <c r="AD1030" s="148"/>
      <c r="AE1030" s="6">
        <f>W1030+AA1030</f>
        <v>11953</v>
      </c>
      <c r="AF1030" s="6">
        <f t="shared" ref="AF1030" si="8357">X1030+AB1030</f>
        <v>0</v>
      </c>
      <c r="AG1030" s="6">
        <f t="shared" ref="AG1030" si="8358">Y1030+AC1030</f>
        <v>11953</v>
      </c>
      <c r="AH1030" s="6">
        <f t="shared" ref="AH1030" si="8359">Z1030+AD1030</f>
        <v>0</v>
      </c>
      <c r="AI1030" s="148"/>
      <c r="AJ1030" s="148"/>
      <c r="AK1030" s="148"/>
      <c r="AL1030" s="148"/>
      <c r="AM1030" s="6">
        <f>AE1030+AI1030</f>
        <v>11953</v>
      </c>
      <c r="AN1030" s="6">
        <f t="shared" ref="AN1030" si="8360">AF1030+AJ1030</f>
        <v>0</v>
      </c>
      <c r="AO1030" s="6">
        <f t="shared" ref="AO1030" si="8361">AG1030+AK1030</f>
        <v>11953</v>
      </c>
      <c r="AP1030" s="6">
        <f t="shared" ref="AP1030" si="8362">AH1030+AL1030</f>
        <v>0</v>
      </c>
      <c r="AQ1030" s="148"/>
      <c r="AR1030" s="148"/>
      <c r="AS1030" s="148"/>
      <c r="AT1030" s="148"/>
      <c r="AU1030" s="6">
        <f>AM1030+AQ1030</f>
        <v>11953</v>
      </c>
      <c r="AV1030" s="6">
        <f t="shared" ref="AV1030" si="8363">AN1030+AR1030</f>
        <v>0</v>
      </c>
      <c r="AW1030" s="6">
        <f t="shared" ref="AW1030" si="8364">AO1030+AS1030</f>
        <v>11953</v>
      </c>
      <c r="AX1030" s="6">
        <f t="shared" ref="AX1030" si="8365">AP1030+AT1030</f>
        <v>0</v>
      </c>
      <c r="AY1030" s="148"/>
      <c r="AZ1030" s="148"/>
      <c r="BA1030" s="148"/>
      <c r="BB1030" s="148"/>
      <c r="BC1030" s="6">
        <f>AU1030+AY1030</f>
        <v>11953</v>
      </c>
      <c r="BD1030" s="6">
        <f t="shared" ref="BD1030" si="8366">AV1030+AZ1030</f>
        <v>0</v>
      </c>
      <c r="BE1030" s="6">
        <f t="shared" ref="BE1030" si="8367">AW1030+BA1030</f>
        <v>11953</v>
      </c>
      <c r="BF1030" s="6">
        <f t="shared" ref="BF1030" si="8368">AX1030+BB1030</f>
        <v>0</v>
      </c>
      <c r="BG1030" s="148"/>
      <c r="BH1030" s="148"/>
      <c r="BI1030" s="148"/>
      <c r="BJ1030" s="148"/>
      <c r="BK1030" s="6">
        <f>BC1030+BG1030</f>
        <v>11953</v>
      </c>
      <c r="BL1030" s="6">
        <f t="shared" ref="BL1030" si="8369">BD1030+BH1030</f>
        <v>0</v>
      </c>
      <c r="BM1030" s="6">
        <f t="shared" ref="BM1030" si="8370">BE1030+BI1030</f>
        <v>11953</v>
      </c>
      <c r="BN1030" s="6">
        <f t="shared" ref="BN1030" si="8371">BF1030+BJ1030</f>
        <v>0</v>
      </c>
      <c r="BO1030" s="148"/>
      <c r="BP1030" s="148"/>
      <c r="BQ1030" s="148"/>
      <c r="BR1030" s="148"/>
      <c r="BS1030" s="6">
        <f>BK1030+BO1030</f>
        <v>11953</v>
      </c>
      <c r="BT1030" s="6">
        <f t="shared" ref="BT1030" si="8372">BL1030+BP1030</f>
        <v>0</v>
      </c>
      <c r="BU1030" s="6">
        <f t="shared" ref="BU1030" si="8373">BM1030+BQ1030</f>
        <v>11953</v>
      </c>
      <c r="BV1030" s="6">
        <f t="shared" ref="BV1030" si="8374">BN1030+BR1030</f>
        <v>0</v>
      </c>
    </row>
    <row r="1031" spans="1:74">
      <c r="A1031" s="8" t="s">
        <v>19</v>
      </c>
      <c r="B1031" s="10" t="s">
        <v>136</v>
      </c>
      <c r="C1031" s="10" t="s">
        <v>13</v>
      </c>
      <c r="D1031" s="10" t="s">
        <v>3</v>
      </c>
      <c r="E1031" s="13" t="s">
        <v>61</v>
      </c>
      <c r="F1031" s="10" t="s">
        <v>20</v>
      </c>
      <c r="G1031" s="6">
        <f>G1032</f>
        <v>30000</v>
      </c>
      <c r="H1031" s="6">
        <f t="shared" ref="H1031:BS1031" si="8375">H1032</f>
        <v>0</v>
      </c>
      <c r="I1031" s="6">
        <f t="shared" si="8375"/>
        <v>30000</v>
      </c>
      <c r="J1031" s="6">
        <f t="shared" si="8375"/>
        <v>0</v>
      </c>
      <c r="K1031" s="148">
        <f t="shared" si="8375"/>
        <v>0</v>
      </c>
      <c r="L1031" s="148">
        <f t="shared" si="8375"/>
        <v>0</v>
      </c>
      <c r="M1031" s="148">
        <f t="shared" si="8375"/>
        <v>0</v>
      </c>
      <c r="N1031" s="148">
        <f t="shared" si="8375"/>
        <v>0</v>
      </c>
      <c r="O1031" s="6">
        <f t="shared" si="8375"/>
        <v>30000</v>
      </c>
      <c r="P1031" s="6">
        <f t="shared" si="8375"/>
        <v>0</v>
      </c>
      <c r="Q1031" s="6">
        <f t="shared" si="8375"/>
        <v>30000</v>
      </c>
      <c r="R1031" s="6">
        <f t="shared" si="8375"/>
        <v>0</v>
      </c>
      <c r="S1031" s="148">
        <f t="shared" si="8375"/>
        <v>0</v>
      </c>
      <c r="T1031" s="148">
        <f t="shared" si="8375"/>
        <v>0</v>
      </c>
      <c r="U1031" s="148">
        <f t="shared" si="8375"/>
        <v>0</v>
      </c>
      <c r="V1031" s="148">
        <f t="shared" si="8375"/>
        <v>0</v>
      </c>
      <c r="W1031" s="6">
        <f t="shared" si="8375"/>
        <v>30000</v>
      </c>
      <c r="X1031" s="6">
        <f t="shared" si="8375"/>
        <v>0</v>
      </c>
      <c r="Y1031" s="6">
        <f t="shared" si="8375"/>
        <v>30000</v>
      </c>
      <c r="Z1031" s="6">
        <f t="shared" si="8375"/>
        <v>0</v>
      </c>
      <c r="AA1031" s="148">
        <f t="shared" si="8375"/>
        <v>0</v>
      </c>
      <c r="AB1031" s="148">
        <f t="shared" si="8375"/>
        <v>0</v>
      </c>
      <c r="AC1031" s="148">
        <f t="shared" si="8375"/>
        <v>0</v>
      </c>
      <c r="AD1031" s="148">
        <f t="shared" si="8375"/>
        <v>0</v>
      </c>
      <c r="AE1031" s="6">
        <f t="shared" si="8375"/>
        <v>30000</v>
      </c>
      <c r="AF1031" s="6">
        <f t="shared" si="8375"/>
        <v>0</v>
      </c>
      <c r="AG1031" s="6">
        <f t="shared" si="8375"/>
        <v>30000</v>
      </c>
      <c r="AH1031" s="6">
        <f t="shared" si="8375"/>
        <v>0</v>
      </c>
      <c r="AI1031" s="148">
        <f t="shared" si="8375"/>
        <v>0</v>
      </c>
      <c r="AJ1031" s="148">
        <f t="shared" si="8375"/>
        <v>0</v>
      </c>
      <c r="AK1031" s="148">
        <f t="shared" si="8375"/>
        <v>0</v>
      </c>
      <c r="AL1031" s="148">
        <f t="shared" si="8375"/>
        <v>0</v>
      </c>
      <c r="AM1031" s="6">
        <f t="shared" si="8375"/>
        <v>30000</v>
      </c>
      <c r="AN1031" s="6">
        <f t="shared" si="8375"/>
        <v>0</v>
      </c>
      <c r="AO1031" s="6">
        <f t="shared" si="8375"/>
        <v>30000</v>
      </c>
      <c r="AP1031" s="6">
        <f t="shared" si="8375"/>
        <v>0</v>
      </c>
      <c r="AQ1031" s="148">
        <f t="shared" si="8375"/>
        <v>0</v>
      </c>
      <c r="AR1031" s="148">
        <f t="shared" si="8375"/>
        <v>0</v>
      </c>
      <c r="AS1031" s="148">
        <f t="shared" si="8375"/>
        <v>0</v>
      </c>
      <c r="AT1031" s="148">
        <f t="shared" si="8375"/>
        <v>0</v>
      </c>
      <c r="AU1031" s="6">
        <f t="shared" si="8375"/>
        <v>30000</v>
      </c>
      <c r="AV1031" s="6">
        <f t="shared" si="8375"/>
        <v>0</v>
      </c>
      <c r="AW1031" s="6">
        <f t="shared" si="8375"/>
        <v>30000</v>
      </c>
      <c r="AX1031" s="6">
        <f t="shared" si="8375"/>
        <v>0</v>
      </c>
      <c r="AY1031" s="148">
        <f t="shared" si="8375"/>
        <v>0</v>
      </c>
      <c r="AZ1031" s="148">
        <f t="shared" si="8375"/>
        <v>0</v>
      </c>
      <c r="BA1031" s="148">
        <f t="shared" si="8375"/>
        <v>0</v>
      </c>
      <c r="BB1031" s="148">
        <f t="shared" si="8375"/>
        <v>0</v>
      </c>
      <c r="BC1031" s="6">
        <f t="shared" si="8375"/>
        <v>30000</v>
      </c>
      <c r="BD1031" s="6">
        <f t="shared" si="8375"/>
        <v>0</v>
      </c>
      <c r="BE1031" s="6">
        <f t="shared" si="8375"/>
        <v>30000</v>
      </c>
      <c r="BF1031" s="6">
        <f t="shared" si="8375"/>
        <v>0</v>
      </c>
      <c r="BG1031" s="148">
        <f t="shared" si="8375"/>
        <v>0</v>
      </c>
      <c r="BH1031" s="148">
        <f t="shared" si="8375"/>
        <v>0</v>
      </c>
      <c r="BI1031" s="148">
        <f t="shared" si="8375"/>
        <v>0</v>
      </c>
      <c r="BJ1031" s="148">
        <f t="shared" si="8375"/>
        <v>0</v>
      </c>
      <c r="BK1031" s="6">
        <f t="shared" si="8375"/>
        <v>30000</v>
      </c>
      <c r="BL1031" s="6">
        <f t="shared" si="8375"/>
        <v>0</v>
      </c>
      <c r="BM1031" s="6">
        <f t="shared" si="8375"/>
        <v>30000</v>
      </c>
      <c r="BN1031" s="6">
        <f t="shared" si="8375"/>
        <v>0</v>
      </c>
      <c r="BO1031" s="148">
        <f t="shared" si="8375"/>
        <v>0</v>
      </c>
      <c r="BP1031" s="148">
        <f t="shared" si="8375"/>
        <v>0</v>
      </c>
      <c r="BQ1031" s="148">
        <f t="shared" si="8375"/>
        <v>0</v>
      </c>
      <c r="BR1031" s="148">
        <f t="shared" si="8375"/>
        <v>0</v>
      </c>
      <c r="BS1031" s="6">
        <f t="shared" si="8375"/>
        <v>30000</v>
      </c>
      <c r="BT1031" s="6">
        <f t="shared" ref="BT1031:BV1031" si="8376">BT1032</f>
        <v>0</v>
      </c>
      <c r="BU1031" s="6">
        <f t="shared" si="8376"/>
        <v>30000</v>
      </c>
      <c r="BV1031" s="6">
        <f t="shared" si="8376"/>
        <v>0</v>
      </c>
    </row>
    <row r="1032" spans="1:74">
      <c r="A1032" s="8" t="s">
        <v>69</v>
      </c>
      <c r="B1032" s="10" t="s">
        <v>136</v>
      </c>
      <c r="C1032" s="10" t="s">
        <v>13</v>
      </c>
      <c r="D1032" s="10" t="s">
        <v>3</v>
      </c>
      <c r="E1032" s="13" t="s">
        <v>61</v>
      </c>
      <c r="F1032" s="10" t="s">
        <v>315</v>
      </c>
      <c r="G1032" s="6">
        <v>30000</v>
      </c>
      <c r="H1032" s="6"/>
      <c r="I1032" s="6">
        <v>30000</v>
      </c>
      <c r="J1032" s="6"/>
      <c r="K1032" s="148"/>
      <c r="L1032" s="148"/>
      <c r="M1032" s="148"/>
      <c r="N1032" s="148"/>
      <c r="O1032" s="6">
        <f>G1032+K1032</f>
        <v>30000</v>
      </c>
      <c r="P1032" s="6">
        <f t="shared" ref="P1032" si="8377">H1032+L1032</f>
        <v>0</v>
      </c>
      <c r="Q1032" s="6">
        <f t="shared" ref="Q1032" si="8378">I1032+M1032</f>
        <v>30000</v>
      </c>
      <c r="R1032" s="6">
        <f t="shared" ref="R1032" si="8379">J1032+N1032</f>
        <v>0</v>
      </c>
      <c r="S1032" s="148"/>
      <c r="T1032" s="148"/>
      <c r="U1032" s="148"/>
      <c r="V1032" s="148"/>
      <c r="W1032" s="6">
        <f>O1032+S1032</f>
        <v>30000</v>
      </c>
      <c r="X1032" s="6">
        <f t="shared" ref="X1032" si="8380">P1032+T1032</f>
        <v>0</v>
      </c>
      <c r="Y1032" s="6">
        <f t="shared" ref="Y1032" si="8381">Q1032+U1032</f>
        <v>30000</v>
      </c>
      <c r="Z1032" s="6">
        <f t="shared" ref="Z1032" si="8382">R1032+V1032</f>
        <v>0</v>
      </c>
      <c r="AA1032" s="148"/>
      <c r="AB1032" s="148"/>
      <c r="AC1032" s="148"/>
      <c r="AD1032" s="148"/>
      <c r="AE1032" s="6">
        <f>W1032+AA1032</f>
        <v>30000</v>
      </c>
      <c r="AF1032" s="6">
        <f t="shared" ref="AF1032" si="8383">X1032+AB1032</f>
        <v>0</v>
      </c>
      <c r="AG1032" s="6">
        <f t="shared" ref="AG1032" si="8384">Y1032+AC1032</f>
        <v>30000</v>
      </c>
      <c r="AH1032" s="6">
        <f t="shared" ref="AH1032" si="8385">Z1032+AD1032</f>
        <v>0</v>
      </c>
      <c r="AI1032" s="148"/>
      <c r="AJ1032" s="148"/>
      <c r="AK1032" s="148"/>
      <c r="AL1032" s="148"/>
      <c r="AM1032" s="6">
        <f>AE1032+AI1032</f>
        <v>30000</v>
      </c>
      <c r="AN1032" s="6">
        <f t="shared" ref="AN1032" si="8386">AF1032+AJ1032</f>
        <v>0</v>
      </c>
      <c r="AO1032" s="6">
        <f t="shared" ref="AO1032" si="8387">AG1032+AK1032</f>
        <v>30000</v>
      </c>
      <c r="AP1032" s="6">
        <f t="shared" ref="AP1032" si="8388">AH1032+AL1032</f>
        <v>0</v>
      </c>
      <c r="AQ1032" s="148"/>
      <c r="AR1032" s="148"/>
      <c r="AS1032" s="148"/>
      <c r="AT1032" s="148"/>
      <c r="AU1032" s="6">
        <f>AM1032+AQ1032</f>
        <v>30000</v>
      </c>
      <c r="AV1032" s="6">
        <f t="shared" ref="AV1032" si="8389">AN1032+AR1032</f>
        <v>0</v>
      </c>
      <c r="AW1032" s="6">
        <f t="shared" ref="AW1032" si="8390">AO1032+AS1032</f>
        <v>30000</v>
      </c>
      <c r="AX1032" s="6">
        <f t="shared" ref="AX1032" si="8391">AP1032+AT1032</f>
        <v>0</v>
      </c>
      <c r="AY1032" s="148"/>
      <c r="AZ1032" s="148"/>
      <c r="BA1032" s="148"/>
      <c r="BB1032" s="148"/>
      <c r="BC1032" s="6">
        <f>AU1032+AY1032</f>
        <v>30000</v>
      </c>
      <c r="BD1032" s="6">
        <f t="shared" ref="BD1032" si="8392">AV1032+AZ1032</f>
        <v>0</v>
      </c>
      <c r="BE1032" s="6">
        <f t="shared" ref="BE1032" si="8393">AW1032+BA1032</f>
        <v>30000</v>
      </c>
      <c r="BF1032" s="6">
        <f t="shared" ref="BF1032" si="8394">AX1032+BB1032</f>
        <v>0</v>
      </c>
      <c r="BG1032" s="148"/>
      <c r="BH1032" s="148"/>
      <c r="BI1032" s="148"/>
      <c r="BJ1032" s="148"/>
      <c r="BK1032" s="6">
        <f>BC1032+BG1032</f>
        <v>30000</v>
      </c>
      <c r="BL1032" s="6">
        <f t="shared" ref="BL1032" si="8395">BD1032+BH1032</f>
        <v>0</v>
      </c>
      <c r="BM1032" s="6">
        <f t="shared" ref="BM1032" si="8396">BE1032+BI1032</f>
        <v>30000</v>
      </c>
      <c r="BN1032" s="6">
        <f t="shared" ref="BN1032" si="8397">BF1032+BJ1032</f>
        <v>0</v>
      </c>
      <c r="BO1032" s="148"/>
      <c r="BP1032" s="148"/>
      <c r="BQ1032" s="148"/>
      <c r="BR1032" s="148"/>
      <c r="BS1032" s="6">
        <f>BK1032+BO1032</f>
        <v>30000</v>
      </c>
      <c r="BT1032" s="6">
        <f t="shared" ref="BT1032" si="8398">BL1032+BP1032</f>
        <v>0</v>
      </c>
      <c r="BU1032" s="6">
        <f t="shared" ref="BU1032" si="8399">BM1032+BQ1032</f>
        <v>30000</v>
      </c>
      <c r="BV1032" s="6">
        <f t="shared" ref="BV1032" si="8400">BN1032+BR1032</f>
        <v>0</v>
      </c>
    </row>
    <row r="1033" spans="1:74">
      <c r="A1033" s="8"/>
      <c r="B1033" s="10"/>
      <c r="C1033" s="10"/>
      <c r="D1033" s="10"/>
      <c r="E1033" s="13"/>
      <c r="F1033" s="10"/>
      <c r="G1033" s="6"/>
      <c r="H1033" s="6"/>
      <c r="I1033" s="6"/>
      <c r="J1033" s="6"/>
      <c r="K1033" s="148"/>
      <c r="L1033" s="148"/>
      <c r="M1033" s="148"/>
      <c r="N1033" s="148"/>
      <c r="O1033" s="6"/>
      <c r="P1033" s="6"/>
      <c r="Q1033" s="6"/>
      <c r="R1033" s="6"/>
      <c r="S1033" s="148"/>
      <c r="T1033" s="148"/>
      <c r="U1033" s="148"/>
      <c r="V1033" s="148"/>
      <c r="W1033" s="6"/>
      <c r="X1033" s="6"/>
      <c r="Y1033" s="6"/>
      <c r="Z1033" s="6"/>
      <c r="AA1033" s="148"/>
      <c r="AB1033" s="148"/>
      <c r="AC1033" s="148"/>
      <c r="AD1033" s="148"/>
      <c r="AE1033" s="6"/>
      <c r="AF1033" s="6"/>
      <c r="AG1033" s="6"/>
      <c r="AH1033" s="6"/>
      <c r="AI1033" s="148"/>
      <c r="AJ1033" s="148"/>
      <c r="AK1033" s="148"/>
      <c r="AL1033" s="148"/>
      <c r="AM1033" s="6"/>
      <c r="AN1033" s="6"/>
      <c r="AO1033" s="6"/>
      <c r="AP1033" s="6"/>
      <c r="AQ1033" s="148"/>
      <c r="AR1033" s="148"/>
      <c r="AS1033" s="148"/>
      <c r="AT1033" s="148"/>
      <c r="AU1033" s="6"/>
      <c r="AV1033" s="6"/>
      <c r="AW1033" s="6"/>
      <c r="AX1033" s="6"/>
      <c r="AY1033" s="148"/>
      <c r="AZ1033" s="148"/>
      <c r="BA1033" s="148"/>
      <c r="BB1033" s="148"/>
      <c r="BC1033" s="6"/>
      <c r="BD1033" s="6"/>
      <c r="BE1033" s="6"/>
      <c r="BF1033" s="6"/>
      <c r="BG1033" s="148"/>
      <c r="BH1033" s="148"/>
      <c r="BI1033" s="148"/>
      <c r="BJ1033" s="148"/>
      <c r="BK1033" s="6"/>
      <c r="BL1033" s="6"/>
      <c r="BM1033" s="6"/>
      <c r="BN1033" s="6"/>
      <c r="BO1033" s="148"/>
      <c r="BP1033" s="148"/>
      <c r="BQ1033" s="148"/>
      <c r="BR1033" s="148"/>
      <c r="BS1033" s="6"/>
      <c r="BT1033" s="6"/>
      <c r="BU1033" s="6"/>
      <c r="BV1033" s="6"/>
    </row>
    <row r="1034" spans="1:74" ht="17.399999999999999">
      <c r="A1034" s="20" t="s">
        <v>137</v>
      </c>
      <c r="B1034" s="48" t="s">
        <v>136</v>
      </c>
      <c r="C1034" s="48" t="s">
        <v>30</v>
      </c>
      <c r="D1034" s="48" t="s">
        <v>39</v>
      </c>
      <c r="E1034" s="53"/>
      <c r="F1034" s="48"/>
      <c r="G1034" s="17">
        <f>G1035+G1040+G1086</f>
        <v>21032</v>
      </c>
      <c r="H1034" s="17">
        <f t="shared" ref="H1034:K1034" si="8401">H1035+H1040+H1086</f>
        <v>0</v>
      </c>
      <c r="I1034" s="17">
        <f t="shared" si="8401"/>
        <v>20718</v>
      </c>
      <c r="J1034" s="17">
        <f t="shared" si="8401"/>
        <v>0</v>
      </c>
      <c r="K1034" s="165">
        <f t="shared" si="8401"/>
        <v>5558</v>
      </c>
      <c r="L1034" s="165">
        <f t="shared" ref="L1034:S1034" si="8402">L1035+L1040+L1086</f>
        <v>5558</v>
      </c>
      <c r="M1034" s="165">
        <f t="shared" si="8402"/>
        <v>0</v>
      </c>
      <c r="N1034" s="165">
        <f t="shared" si="8402"/>
        <v>0</v>
      </c>
      <c r="O1034" s="17">
        <f t="shared" si="8402"/>
        <v>26590</v>
      </c>
      <c r="P1034" s="17">
        <f t="shared" si="8402"/>
        <v>5558</v>
      </c>
      <c r="Q1034" s="17">
        <f t="shared" si="8402"/>
        <v>20718</v>
      </c>
      <c r="R1034" s="17">
        <f t="shared" si="8402"/>
        <v>0</v>
      </c>
      <c r="S1034" s="165">
        <f t="shared" si="8402"/>
        <v>0</v>
      </c>
      <c r="T1034" s="165">
        <f t="shared" ref="T1034:AA1034" si="8403">T1035+T1040+T1086</f>
        <v>0</v>
      </c>
      <c r="U1034" s="165">
        <f t="shared" si="8403"/>
        <v>0</v>
      </c>
      <c r="V1034" s="165">
        <f t="shared" si="8403"/>
        <v>0</v>
      </c>
      <c r="W1034" s="17">
        <f t="shared" si="8403"/>
        <v>26590</v>
      </c>
      <c r="X1034" s="17">
        <f t="shared" si="8403"/>
        <v>5558</v>
      </c>
      <c r="Y1034" s="17">
        <f t="shared" si="8403"/>
        <v>20718</v>
      </c>
      <c r="Z1034" s="17">
        <f t="shared" si="8403"/>
        <v>0</v>
      </c>
      <c r="AA1034" s="165">
        <f t="shared" si="8403"/>
        <v>0</v>
      </c>
      <c r="AB1034" s="165">
        <f t="shared" ref="AB1034:AI1034" si="8404">AB1035+AB1040+AB1086</f>
        <v>0</v>
      </c>
      <c r="AC1034" s="165">
        <f t="shared" si="8404"/>
        <v>0</v>
      </c>
      <c r="AD1034" s="165">
        <f t="shared" si="8404"/>
        <v>0</v>
      </c>
      <c r="AE1034" s="17">
        <f t="shared" si="8404"/>
        <v>26590</v>
      </c>
      <c r="AF1034" s="17">
        <f t="shared" si="8404"/>
        <v>5558</v>
      </c>
      <c r="AG1034" s="17">
        <f t="shared" si="8404"/>
        <v>20718</v>
      </c>
      <c r="AH1034" s="17">
        <f t="shared" si="8404"/>
        <v>0</v>
      </c>
      <c r="AI1034" s="165">
        <f t="shared" si="8404"/>
        <v>0</v>
      </c>
      <c r="AJ1034" s="165">
        <f t="shared" ref="AJ1034:AQ1034" si="8405">AJ1035+AJ1040+AJ1086</f>
        <v>0</v>
      </c>
      <c r="AK1034" s="165">
        <f t="shared" si="8405"/>
        <v>0</v>
      </c>
      <c r="AL1034" s="165">
        <f t="shared" si="8405"/>
        <v>0</v>
      </c>
      <c r="AM1034" s="17">
        <f t="shared" si="8405"/>
        <v>26590</v>
      </c>
      <c r="AN1034" s="17">
        <f t="shared" si="8405"/>
        <v>5558</v>
      </c>
      <c r="AO1034" s="17">
        <f t="shared" si="8405"/>
        <v>20718</v>
      </c>
      <c r="AP1034" s="17">
        <f t="shared" si="8405"/>
        <v>0</v>
      </c>
      <c r="AQ1034" s="165">
        <f t="shared" si="8405"/>
        <v>0</v>
      </c>
      <c r="AR1034" s="165">
        <f t="shared" ref="AR1034:AY1034" si="8406">AR1035+AR1040+AR1086</f>
        <v>0</v>
      </c>
      <c r="AS1034" s="165">
        <f t="shared" si="8406"/>
        <v>0</v>
      </c>
      <c r="AT1034" s="165">
        <f t="shared" si="8406"/>
        <v>0</v>
      </c>
      <c r="AU1034" s="17">
        <f t="shared" si="8406"/>
        <v>26590</v>
      </c>
      <c r="AV1034" s="17">
        <f t="shared" si="8406"/>
        <v>5558</v>
      </c>
      <c r="AW1034" s="17">
        <f t="shared" si="8406"/>
        <v>20718</v>
      </c>
      <c r="AX1034" s="17">
        <f t="shared" si="8406"/>
        <v>0</v>
      </c>
      <c r="AY1034" s="165">
        <f t="shared" si="8406"/>
        <v>0</v>
      </c>
      <c r="AZ1034" s="165">
        <f t="shared" ref="AZ1034:BG1034" si="8407">AZ1035+AZ1040+AZ1086</f>
        <v>0</v>
      </c>
      <c r="BA1034" s="165">
        <f t="shared" si="8407"/>
        <v>0</v>
      </c>
      <c r="BB1034" s="165">
        <f t="shared" si="8407"/>
        <v>0</v>
      </c>
      <c r="BC1034" s="17">
        <f t="shared" si="8407"/>
        <v>26590</v>
      </c>
      <c r="BD1034" s="17">
        <f t="shared" si="8407"/>
        <v>5558</v>
      </c>
      <c r="BE1034" s="17">
        <f t="shared" si="8407"/>
        <v>20718</v>
      </c>
      <c r="BF1034" s="17">
        <f t="shared" si="8407"/>
        <v>0</v>
      </c>
      <c r="BG1034" s="165">
        <f t="shared" si="8407"/>
        <v>0</v>
      </c>
      <c r="BH1034" s="165">
        <f t="shared" ref="BH1034:BO1034" si="8408">BH1035+BH1040+BH1086</f>
        <v>0</v>
      </c>
      <c r="BI1034" s="165">
        <f t="shared" si="8408"/>
        <v>0</v>
      </c>
      <c r="BJ1034" s="165">
        <f t="shared" si="8408"/>
        <v>0</v>
      </c>
      <c r="BK1034" s="17">
        <f t="shared" si="8408"/>
        <v>26590</v>
      </c>
      <c r="BL1034" s="17">
        <f t="shared" si="8408"/>
        <v>5558</v>
      </c>
      <c r="BM1034" s="17">
        <f t="shared" si="8408"/>
        <v>20718</v>
      </c>
      <c r="BN1034" s="17">
        <f t="shared" si="8408"/>
        <v>0</v>
      </c>
      <c r="BO1034" s="165">
        <f t="shared" si="8408"/>
        <v>0</v>
      </c>
      <c r="BP1034" s="165">
        <f t="shared" ref="BP1034:BV1034" si="8409">BP1035+BP1040+BP1086</f>
        <v>0</v>
      </c>
      <c r="BQ1034" s="165">
        <f t="shared" si="8409"/>
        <v>0</v>
      </c>
      <c r="BR1034" s="165">
        <f t="shared" si="8409"/>
        <v>0</v>
      </c>
      <c r="BS1034" s="17">
        <f t="shared" si="8409"/>
        <v>26590</v>
      </c>
      <c r="BT1034" s="17">
        <f t="shared" si="8409"/>
        <v>5558</v>
      </c>
      <c r="BU1034" s="17">
        <f t="shared" si="8409"/>
        <v>20718</v>
      </c>
      <c r="BV1034" s="17">
        <f t="shared" si="8409"/>
        <v>0</v>
      </c>
    </row>
    <row r="1035" spans="1:74" ht="100.8">
      <c r="A1035" s="8" t="s">
        <v>444</v>
      </c>
      <c r="B1035" s="10" t="s">
        <v>136</v>
      </c>
      <c r="C1035" s="10" t="s">
        <v>30</v>
      </c>
      <c r="D1035" s="10" t="s">
        <v>39</v>
      </c>
      <c r="E1035" s="13" t="s">
        <v>446</v>
      </c>
      <c r="F1035" s="48"/>
      <c r="G1035" s="6">
        <f>G1036</f>
        <v>1782</v>
      </c>
      <c r="H1035" s="6">
        <f t="shared" ref="H1035:W1038" si="8410">H1036</f>
        <v>0</v>
      </c>
      <c r="I1035" s="6">
        <f t="shared" si="8410"/>
        <v>1782</v>
      </c>
      <c r="J1035" s="6">
        <f t="shared" si="8410"/>
        <v>0</v>
      </c>
      <c r="K1035" s="148">
        <f t="shared" si="8410"/>
        <v>0</v>
      </c>
      <c r="L1035" s="148">
        <f t="shared" si="8410"/>
        <v>0</v>
      </c>
      <c r="M1035" s="148">
        <f t="shared" si="8410"/>
        <v>0</v>
      </c>
      <c r="N1035" s="148">
        <f t="shared" si="8410"/>
        <v>0</v>
      </c>
      <c r="O1035" s="6">
        <f t="shared" si="8410"/>
        <v>1782</v>
      </c>
      <c r="P1035" s="6">
        <f t="shared" si="8410"/>
        <v>0</v>
      </c>
      <c r="Q1035" s="6">
        <f t="shared" si="8410"/>
        <v>1782</v>
      </c>
      <c r="R1035" s="6">
        <f t="shared" si="8410"/>
        <v>0</v>
      </c>
      <c r="S1035" s="148">
        <f t="shared" si="8410"/>
        <v>0</v>
      </c>
      <c r="T1035" s="148">
        <f t="shared" si="8410"/>
        <v>0</v>
      </c>
      <c r="U1035" s="148">
        <f t="shared" si="8410"/>
        <v>0</v>
      </c>
      <c r="V1035" s="148">
        <f t="shared" si="8410"/>
        <v>0</v>
      </c>
      <c r="W1035" s="6">
        <f t="shared" si="8410"/>
        <v>1782</v>
      </c>
      <c r="X1035" s="6">
        <f t="shared" ref="S1035:AI1038" si="8411">X1036</f>
        <v>0</v>
      </c>
      <c r="Y1035" s="6">
        <f t="shared" si="8411"/>
        <v>1782</v>
      </c>
      <c r="Z1035" s="6">
        <f t="shared" si="8411"/>
        <v>0</v>
      </c>
      <c r="AA1035" s="148">
        <f t="shared" si="8411"/>
        <v>0</v>
      </c>
      <c r="AB1035" s="148">
        <f t="shared" si="8411"/>
        <v>0</v>
      </c>
      <c r="AC1035" s="148">
        <f t="shared" si="8411"/>
        <v>0</v>
      </c>
      <c r="AD1035" s="148">
        <f t="shared" si="8411"/>
        <v>0</v>
      </c>
      <c r="AE1035" s="6">
        <f t="shared" si="8411"/>
        <v>1782</v>
      </c>
      <c r="AF1035" s="6">
        <f t="shared" si="8411"/>
        <v>0</v>
      </c>
      <c r="AG1035" s="6">
        <f t="shared" si="8411"/>
        <v>1782</v>
      </c>
      <c r="AH1035" s="6">
        <f t="shared" si="8411"/>
        <v>0</v>
      </c>
      <c r="AI1035" s="148">
        <f t="shared" si="8411"/>
        <v>0</v>
      </c>
      <c r="AJ1035" s="148">
        <f t="shared" ref="AI1035:AY1038" si="8412">AJ1036</f>
        <v>0</v>
      </c>
      <c r="AK1035" s="148">
        <f t="shared" si="8412"/>
        <v>0</v>
      </c>
      <c r="AL1035" s="148">
        <f t="shared" si="8412"/>
        <v>0</v>
      </c>
      <c r="AM1035" s="6">
        <f t="shared" si="8412"/>
        <v>1782</v>
      </c>
      <c r="AN1035" s="6">
        <f t="shared" si="8412"/>
        <v>0</v>
      </c>
      <c r="AO1035" s="6">
        <f t="shared" si="8412"/>
        <v>1782</v>
      </c>
      <c r="AP1035" s="6">
        <f t="shared" si="8412"/>
        <v>0</v>
      </c>
      <c r="AQ1035" s="148">
        <f t="shared" si="8412"/>
        <v>0</v>
      </c>
      <c r="AR1035" s="148">
        <f t="shared" si="8412"/>
        <v>0</v>
      </c>
      <c r="AS1035" s="148">
        <f t="shared" si="8412"/>
        <v>0</v>
      </c>
      <c r="AT1035" s="148">
        <f t="shared" si="8412"/>
        <v>0</v>
      </c>
      <c r="AU1035" s="6">
        <f t="shared" si="8412"/>
        <v>1782</v>
      </c>
      <c r="AV1035" s="6">
        <f t="shared" si="8412"/>
        <v>0</v>
      </c>
      <c r="AW1035" s="6">
        <f t="shared" si="8412"/>
        <v>1782</v>
      </c>
      <c r="AX1035" s="6">
        <f t="shared" si="8412"/>
        <v>0</v>
      </c>
      <c r="AY1035" s="148">
        <f t="shared" si="8412"/>
        <v>0</v>
      </c>
      <c r="AZ1035" s="148">
        <f t="shared" ref="AY1035:BO1038" si="8413">AZ1036</f>
        <v>0</v>
      </c>
      <c r="BA1035" s="148">
        <f t="shared" si="8413"/>
        <v>0</v>
      </c>
      <c r="BB1035" s="148">
        <f t="shared" si="8413"/>
        <v>0</v>
      </c>
      <c r="BC1035" s="6">
        <f t="shared" si="8413"/>
        <v>1782</v>
      </c>
      <c r="BD1035" s="6">
        <f t="shared" si="8413"/>
        <v>0</v>
      </c>
      <c r="BE1035" s="6">
        <f t="shared" si="8413"/>
        <v>1782</v>
      </c>
      <c r="BF1035" s="6">
        <f t="shared" si="8413"/>
        <v>0</v>
      </c>
      <c r="BG1035" s="148">
        <f t="shared" si="8413"/>
        <v>0</v>
      </c>
      <c r="BH1035" s="148">
        <f t="shared" si="8413"/>
        <v>0</v>
      </c>
      <c r="BI1035" s="148">
        <f t="shared" si="8413"/>
        <v>0</v>
      </c>
      <c r="BJ1035" s="148">
        <f t="shared" si="8413"/>
        <v>0</v>
      </c>
      <c r="BK1035" s="6">
        <f t="shared" si="8413"/>
        <v>1782</v>
      </c>
      <c r="BL1035" s="6">
        <f t="shared" si="8413"/>
        <v>0</v>
      </c>
      <c r="BM1035" s="6">
        <f t="shared" si="8413"/>
        <v>1782</v>
      </c>
      <c r="BN1035" s="6">
        <f t="shared" si="8413"/>
        <v>0</v>
      </c>
      <c r="BO1035" s="148">
        <f t="shared" si="8413"/>
        <v>0</v>
      </c>
      <c r="BP1035" s="148">
        <f t="shared" ref="BO1035:BV1038" si="8414">BP1036</f>
        <v>0</v>
      </c>
      <c r="BQ1035" s="148">
        <f t="shared" si="8414"/>
        <v>0</v>
      </c>
      <c r="BR1035" s="148">
        <f t="shared" si="8414"/>
        <v>0</v>
      </c>
      <c r="BS1035" s="6">
        <f t="shared" si="8414"/>
        <v>1782</v>
      </c>
      <c r="BT1035" s="6">
        <f t="shared" si="8414"/>
        <v>0</v>
      </c>
      <c r="BU1035" s="6">
        <f t="shared" si="8414"/>
        <v>1782</v>
      </c>
      <c r="BV1035" s="6">
        <f t="shared" si="8414"/>
        <v>0</v>
      </c>
    </row>
    <row r="1036" spans="1:74" ht="33.6">
      <c r="A1036" s="8" t="s">
        <v>62</v>
      </c>
      <c r="B1036" s="10" t="s">
        <v>136</v>
      </c>
      <c r="C1036" s="10" t="s">
        <v>30</v>
      </c>
      <c r="D1036" s="10" t="s">
        <v>39</v>
      </c>
      <c r="E1036" s="13" t="s">
        <v>727</v>
      </c>
      <c r="F1036" s="48"/>
      <c r="G1036" s="6">
        <f>G1037</f>
        <v>1782</v>
      </c>
      <c r="H1036" s="6">
        <f t="shared" si="8410"/>
        <v>0</v>
      </c>
      <c r="I1036" s="6">
        <f t="shared" si="8410"/>
        <v>1782</v>
      </c>
      <c r="J1036" s="6">
        <f t="shared" si="8410"/>
        <v>0</v>
      </c>
      <c r="K1036" s="148">
        <f t="shared" si="8410"/>
        <v>0</v>
      </c>
      <c r="L1036" s="148">
        <f t="shared" si="8410"/>
        <v>0</v>
      </c>
      <c r="M1036" s="148">
        <f t="shared" si="8410"/>
        <v>0</v>
      </c>
      <c r="N1036" s="148">
        <f t="shared" si="8410"/>
        <v>0</v>
      </c>
      <c r="O1036" s="6">
        <f t="shared" si="8410"/>
        <v>1782</v>
      </c>
      <c r="P1036" s="6">
        <f t="shared" si="8410"/>
        <v>0</v>
      </c>
      <c r="Q1036" s="6">
        <f t="shared" si="8410"/>
        <v>1782</v>
      </c>
      <c r="R1036" s="6">
        <f t="shared" si="8410"/>
        <v>0</v>
      </c>
      <c r="S1036" s="148">
        <f t="shared" si="8411"/>
        <v>0</v>
      </c>
      <c r="T1036" s="148">
        <f t="shared" si="8411"/>
        <v>0</v>
      </c>
      <c r="U1036" s="148">
        <f t="shared" si="8411"/>
        <v>0</v>
      </c>
      <c r="V1036" s="148">
        <f t="shared" si="8411"/>
        <v>0</v>
      </c>
      <c r="W1036" s="6">
        <f t="shared" si="8411"/>
        <v>1782</v>
      </c>
      <c r="X1036" s="6">
        <f t="shared" si="8411"/>
        <v>0</v>
      </c>
      <c r="Y1036" s="6">
        <f t="shared" si="8411"/>
        <v>1782</v>
      </c>
      <c r="Z1036" s="6">
        <f t="shared" si="8411"/>
        <v>0</v>
      </c>
      <c r="AA1036" s="148">
        <f t="shared" si="8411"/>
        <v>0</v>
      </c>
      <c r="AB1036" s="148">
        <f t="shared" si="8411"/>
        <v>0</v>
      </c>
      <c r="AC1036" s="148">
        <f t="shared" si="8411"/>
        <v>0</v>
      </c>
      <c r="AD1036" s="148">
        <f t="shared" si="8411"/>
        <v>0</v>
      </c>
      <c r="AE1036" s="6">
        <f t="shared" si="8411"/>
        <v>1782</v>
      </c>
      <c r="AF1036" s="6">
        <f t="shared" si="8411"/>
        <v>0</v>
      </c>
      <c r="AG1036" s="6">
        <f t="shared" si="8411"/>
        <v>1782</v>
      </c>
      <c r="AH1036" s="6">
        <f t="shared" si="8411"/>
        <v>0</v>
      </c>
      <c r="AI1036" s="148">
        <f t="shared" si="8412"/>
        <v>0</v>
      </c>
      <c r="AJ1036" s="148">
        <f t="shared" si="8412"/>
        <v>0</v>
      </c>
      <c r="AK1036" s="148">
        <f t="shared" si="8412"/>
        <v>0</v>
      </c>
      <c r="AL1036" s="148">
        <f t="shared" si="8412"/>
        <v>0</v>
      </c>
      <c r="AM1036" s="6">
        <f t="shared" si="8412"/>
        <v>1782</v>
      </c>
      <c r="AN1036" s="6">
        <f t="shared" si="8412"/>
        <v>0</v>
      </c>
      <c r="AO1036" s="6">
        <f t="shared" si="8412"/>
        <v>1782</v>
      </c>
      <c r="AP1036" s="6">
        <f t="shared" si="8412"/>
        <v>0</v>
      </c>
      <c r="AQ1036" s="148">
        <f t="shared" si="8412"/>
        <v>0</v>
      </c>
      <c r="AR1036" s="148">
        <f t="shared" si="8412"/>
        <v>0</v>
      </c>
      <c r="AS1036" s="148">
        <f t="shared" si="8412"/>
        <v>0</v>
      </c>
      <c r="AT1036" s="148">
        <f t="shared" si="8412"/>
        <v>0</v>
      </c>
      <c r="AU1036" s="6">
        <f t="shared" si="8412"/>
        <v>1782</v>
      </c>
      <c r="AV1036" s="6">
        <f t="shared" si="8412"/>
        <v>0</v>
      </c>
      <c r="AW1036" s="6">
        <f t="shared" si="8412"/>
        <v>1782</v>
      </c>
      <c r="AX1036" s="6">
        <f t="shared" si="8412"/>
        <v>0</v>
      </c>
      <c r="AY1036" s="148">
        <f t="shared" si="8413"/>
        <v>0</v>
      </c>
      <c r="AZ1036" s="148">
        <f t="shared" si="8413"/>
        <v>0</v>
      </c>
      <c r="BA1036" s="148">
        <f t="shared" si="8413"/>
        <v>0</v>
      </c>
      <c r="BB1036" s="148">
        <f t="shared" si="8413"/>
        <v>0</v>
      </c>
      <c r="BC1036" s="6">
        <f t="shared" si="8413"/>
        <v>1782</v>
      </c>
      <c r="BD1036" s="6">
        <f t="shared" si="8413"/>
        <v>0</v>
      </c>
      <c r="BE1036" s="6">
        <f t="shared" si="8413"/>
        <v>1782</v>
      </c>
      <c r="BF1036" s="6">
        <f t="shared" si="8413"/>
        <v>0</v>
      </c>
      <c r="BG1036" s="148">
        <f t="shared" si="8413"/>
        <v>0</v>
      </c>
      <c r="BH1036" s="148">
        <f t="shared" si="8413"/>
        <v>0</v>
      </c>
      <c r="BI1036" s="148">
        <f t="shared" si="8413"/>
        <v>0</v>
      </c>
      <c r="BJ1036" s="148">
        <f t="shared" si="8413"/>
        <v>0</v>
      </c>
      <c r="BK1036" s="6">
        <f t="shared" si="8413"/>
        <v>1782</v>
      </c>
      <c r="BL1036" s="6">
        <f t="shared" si="8413"/>
        <v>0</v>
      </c>
      <c r="BM1036" s="6">
        <f t="shared" si="8413"/>
        <v>1782</v>
      </c>
      <c r="BN1036" s="6">
        <f t="shared" si="8413"/>
        <v>0</v>
      </c>
      <c r="BO1036" s="148">
        <f t="shared" si="8414"/>
        <v>0</v>
      </c>
      <c r="BP1036" s="148">
        <f t="shared" si="8414"/>
        <v>0</v>
      </c>
      <c r="BQ1036" s="148">
        <f t="shared" si="8414"/>
        <v>0</v>
      </c>
      <c r="BR1036" s="148">
        <f t="shared" si="8414"/>
        <v>0</v>
      </c>
      <c r="BS1036" s="6">
        <f t="shared" si="8414"/>
        <v>1782</v>
      </c>
      <c r="BT1036" s="6">
        <f t="shared" si="8414"/>
        <v>0</v>
      </c>
      <c r="BU1036" s="6">
        <f t="shared" si="8414"/>
        <v>1782</v>
      </c>
      <c r="BV1036" s="6">
        <f t="shared" si="8414"/>
        <v>0</v>
      </c>
    </row>
    <row r="1037" spans="1:74" ht="33.6">
      <c r="A1037" s="8" t="s">
        <v>397</v>
      </c>
      <c r="B1037" s="10" t="s">
        <v>136</v>
      </c>
      <c r="C1037" s="10" t="s">
        <v>30</v>
      </c>
      <c r="D1037" s="10" t="s">
        <v>39</v>
      </c>
      <c r="E1037" s="13" t="s">
        <v>728</v>
      </c>
      <c r="F1037" s="48"/>
      <c r="G1037" s="6">
        <f>G1038</f>
        <v>1782</v>
      </c>
      <c r="H1037" s="6">
        <f t="shared" si="8410"/>
        <v>0</v>
      </c>
      <c r="I1037" s="6">
        <f t="shared" si="8410"/>
        <v>1782</v>
      </c>
      <c r="J1037" s="6">
        <f t="shared" si="8410"/>
        <v>0</v>
      </c>
      <c r="K1037" s="148">
        <f t="shared" si="8410"/>
        <v>0</v>
      </c>
      <c r="L1037" s="148">
        <f t="shared" si="8410"/>
        <v>0</v>
      </c>
      <c r="M1037" s="148">
        <f t="shared" si="8410"/>
        <v>0</v>
      </c>
      <c r="N1037" s="148">
        <f t="shared" si="8410"/>
        <v>0</v>
      </c>
      <c r="O1037" s="6">
        <f t="shared" si="8410"/>
        <v>1782</v>
      </c>
      <c r="P1037" s="6">
        <f t="shared" si="8410"/>
        <v>0</v>
      </c>
      <c r="Q1037" s="6">
        <f t="shared" si="8410"/>
        <v>1782</v>
      </c>
      <c r="R1037" s="6">
        <f t="shared" si="8410"/>
        <v>0</v>
      </c>
      <c r="S1037" s="148">
        <f t="shared" si="8411"/>
        <v>0</v>
      </c>
      <c r="T1037" s="148">
        <f t="shared" si="8411"/>
        <v>0</v>
      </c>
      <c r="U1037" s="148">
        <f t="shared" si="8411"/>
        <v>0</v>
      </c>
      <c r="V1037" s="148">
        <f t="shared" si="8411"/>
        <v>0</v>
      </c>
      <c r="W1037" s="6">
        <f t="shared" si="8411"/>
        <v>1782</v>
      </c>
      <c r="X1037" s="6">
        <f t="shared" si="8411"/>
        <v>0</v>
      </c>
      <c r="Y1037" s="6">
        <f t="shared" si="8411"/>
        <v>1782</v>
      </c>
      <c r="Z1037" s="6">
        <f t="shared" si="8411"/>
        <v>0</v>
      </c>
      <c r="AA1037" s="148">
        <f t="shared" si="8411"/>
        <v>0</v>
      </c>
      <c r="AB1037" s="148">
        <f t="shared" si="8411"/>
        <v>0</v>
      </c>
      <c r="AC1037" s="148">
        <f t="shared" si="8411"/>
        <v>0</v>
      </c>
      <c r="AD1037" s="148">
        <f t="shared" si="8411"/>
        <v>0</v>
      </c>
      <c r="AE1037" s="6">
        <f t="shared" si="8411"/>
        <v>1782</v>
      </c>
      <c r="AF1037" s="6">
        <f t="shared" si="8411"/>
        <v>0</v>
      </c>
      <c r="AG1037" s="6">
        <f t="shared" si="8411"/>
        <v>1782</v>
      </c>
      <c r="AH1037" s="6">
        <f t="shared" si="8411"/>
        <v>0</v>
      </c>
      <c r="AI1037" s="148">
        <f t="shared" si="8412"/>
        <v>0</v>
      </c>
      <c r="AJ1037" s="148">
        <f t="shared" si="8412"/>
        <v>0</v>
      </c>
      <c r="AK1037" s="148">
        <f t="shared" si="8412"/>
        <v>0</v>
      </c>
      <c r="AL1037" s="148">
        <f t="shared" si="8412"/>
        <v>0</v>
      </c>
      <c r="AM1037" s="6">
        <f t="shared" si="8412"/>
        <v>1782</v>
      </c>
      <c r="AN1037" s="6">
        <f t="shared" si="8412"/>
        <v>0</v>
      </c>
      <c r="AO1037" s="6">
        <f t="shared" si="8412"/>
        <v>1782</v>
      </c>
      <c r="AP1037" s="6">
        <f t="shared" si="8412"/>
        <v>0</v>
      </c>
      <c r="AQ1037" s="148">
        <f t="shared" si="8412"/>
        <v>0</v>
      </c>
      <c r="AR1037" s="148">
        <f t="shared" si="8412"/>
        <v>0</v>
      </c>
      <c r="AS1037" s="148">
        <f t="shared" si="8412"/>
        <v>0</v>
      </c>
      <c r="AT1037" s="148">
        <f t="shared" si="8412"/>
        <v>0</v>
      </c>
      <c r="AU1037" s="6">
        <f t="shared" si="8412"/>
        <v>1782</v>
      </c>
      <c r="AV1037" s="6">
        <f t="shared" si="8412"/>
        <v>0</v>
      </c>
      <c r="AW1037" s="6">
        <f t="shared" si="8412"/>
        <v>1782</v>
      </c>
      <c r="AX1037" s="6">
        <f t="shared" si="8412"/>
        <v>0</v>
      </c>
      <c r="AY1037" s="148">
        <f t="shared" si="8413"/>
        <v>0</v>
      </c>
      <c r="AZ1037" s="148">
        <f t="shared" si="8413"/>
        <v>0</v>
      </c>
      <c r="BA1037" s="148">
        <f t="shared" si="8413"/>
        <v>0</v>
      </c>
      <c r="BB1037" s="148">
        <f t="shared" si="8413"/>
        <v>0</v>
      </c>
      <c r="BC1037" s="6">
        <f t="shared" si="8413"/>
        <v>1782</v>
      </c>
      <c r="BD1037" s="6">
        <f t="shared" si="8413"/>
        <v>0</v>
      </c>
      <c r="BE1037" s="6">
        <f t="shared" si="8413"/>
        <v>1782</v>
      </c>
      <c r="BF1037" s="6">
        <f t="shared" si="8413"/>
        <v>0</v>
      </c>
      <c r="BG1037" s="148">
        <f t="shared" si="8413"/>
        <v>0</v>
      </c>
      <c r="BH1037" s="148">
        <f t="shared" si="8413"/>
        <v>0</v>
      </c>
      <c r="BI1037" s="148">
        <f t="shared" si="8413"/>
        <v>0</v>
      </c>
      <c r="BJ1037" s="148">
        <f t="shared" si="8413"/>
        <v>0</v>
      </c>
      <c r="BK1037" s="6">
        <f t="shared" si="8413"/>
        <v>1782</v>
      </c>
      <c r="BL1037" s="6">
        <f t="shared" si="8413"/>
        <v>0</v>
      </c>
      <c r="BM1037" s="6">
        <f t="shared" si="8413"/>
        <v>1782</v>
      </c>
      <c r="BN1037" s="6">
        <f t="shared" si="8413"/>
        <v>0</v>
      </c>
      <c r="BO1037" s="148">
        <f t="shared" si="8414"/>
        <v>0</v>
      </c>
      <c r="BP1037" s="148">
        <f t="shared" si="8414"/>
        <v>0</v>
      </c>
      <c r="BQ1037" s="148">
        <f t="shared" si="8414"/>
        <v>0</v>
      </c>
      <c r="BR1037" s="148">
        <f t="shared" si="8414"/>
        <v>0</v>
      </c>
      <c r="BS1037" s="6">
        <f t="shared" si="8414"/>
        <v>1782</v>
      </c>
      <c r="BT1037" s="6">
        <f t="shared" si="8414"/>
        <v>0</v>
      </c>
      <c r="BU1037" s="6">
        <f t="shared" si="8414"/>
        <v>1782</v>
      </c>
      <c r="BV1037" s="6">
        <f t="shared" si="8414"/>
        <v>0</v>
      </c>
    </row>
    <row r="1038" spans="1:74" ht="33.6">
      <c r="A1038" s="8" t="s">
        <v>172</v>
      </c>
      <c r="B1038" s="10" t="s">
        <v>136</v>
      </c>
      <c r="C1038" s="10" t="s">
        <v>30</v>
      </c>
      <c r="D1038" s="10" t="s">
        <v>39</v>
      </c>
      <c r="E1038" s="13" t="s">
        <v>728</v>
      </c>
      <c r="F1038" s="10" t="s">
        <v>16</v>
      </c>
      <c r="G1038" s="6">
        <f>G1039</f>
        <v>1782</v>
      </c>
      <c r="H1038" s="6">
        <f t="shared" si="8410"/>
        <v>0</v>
      </c>
      <c r="I1038" s="6">
        <f t="shared" si="8410"/>
        <v>1782</v>
      </c>
      <c r="J1038" s="6">
        <f t="shared" si="8410"/>
        <v>0</v>
      </c>
      <c r="K1038" s="148">
        <f t="shared" si="8410"/>
        <v>0</v>
      </c>
      <c r="L1038" s="148">
        <f t="shared" si="8410"/>
        <v>0</v>
      </c>
      <c r="M1038" s="148">
        <f t="shared" si="8410"/>
        <v>0</v>
      </c>
      <c r="N1038" s="148">
        <f t="shared" si="8410"/>
        <v>0</v>
      </c>
      <c r="O1038" s="6">
        <f t="shared" si="8410"/>
        <v>1782</v>
      </c>
      <c r="P1038" s="6">
        <f t="shared" si="8410"/>
        <v>0</v>
      </c>
      <c r="Q1038" s="6">
        <f t="shared" si="8410"/>
        <v>1782</v>
      </c>
      <c r="R1038" s="6">
        <f t="shared" si="8410"/>
        <v>0</v>
      </c>
      <c r="S1038" s="148">
        <f t="shared" si="8411"/>
        <v>0</v>
      </c>
      <c r="T1038" s="148">
        <f t="shared" si="8411"/>
        <v>0</v>
      </c>
      <c r="U1038" s="148">
        <f t="shared" si="8411"/>
        <v>0</v>
      </c>
      <c r="V1038" s="148">
        <f t="shared" si="8411"/>
        <v>0</v>
      </c>
      <c r="W1038" s="6">
        <f t="shared" si="8411"/>
        <v>1782</v>
      </c>
      <c r="X1038" s="6">
        <f t="shared" si="8411"/>
        <v>0</v>
      </c>
      <c r="Y1038" s="6">
        <f t="shared" si="8411"/>
        <v>1782</v>
      </c>
      <c r="Z1038" s="6">
        <f t="shared" si="8411"/>
        <v>0</v>
      </c>
      <c r="AA1038" s="148">
        <f t="shared" si="8411"/>
        <v>0</v>
      </c>
      <c r="AB1038" s="148">
        <f t="shared" si="8411"/>
        <v>0</v>
      </c>
      <c r="AC1038" s="148">
        <f t="shared" si="8411"/>
        <v>0</v>
      </c>
      <c r="AD1038" s="148">
        <f t="shared" si="8411"/>
        <v>0</v>
      </c>
      <c r="AE1038" s="6">
        <f t="shared" si="8411"/>
        <v>1782</v>
      </c>
      <c r="AF1038" s="6">
        <f t="shared" si="8411"/>
        <v>0</v>
      </c>
      <c r="AG1038" s="6">
        <f t="shared" si="8411"/>
        <v>1782</v>
      </c>
      <c r="AH1038" s="6">
        <f t="shared" si="8411"/>
        <v>0</v>
      </c>
      <c r="AI1038" s="148">
        <f t="shared" si="8412"/>
        <v>0</v>
      </c>
      <c r="AJ1038" s="148">
        <f t="shared" si="8412"/>
        <v>0</v>
      </c>
      <c r="AK1038" s="148">
        <f t="shared" si="8412"/>
        <v>0</v>
      </c>
      <c r="AL1038" s="148">
        <f t="shared" si="8412"/>
        <v>0</v>
      </c>
      <c r="AM1038" s="6">
        <f t="shared" si="8412"/>
        <v>1782</v>
      </c>
      <c r="AN1038" s="6">
        <f t="shared" si="8412"/>
        <v>0</v>
      </c>
      <c r="AO1038" s="6">
        <f t="shared" si="8412"/>
        <v>1782</v>
      </c>
      <c r="AP1038" s="6">
        <f t="shared" si="8412"/>
        <v>0</v>
      </c>
      <c r="AQ1038" s="148">
        <f t="shared" si="8412"/>
        <v>0</v>
      </c>
      <c r="AR1038" s="148">
        <f t="shared" si="8412"/>
        <v>0</v>
      </c>
      <c r="AS1038" s="148">
        <f t="shared" si="8412"/>
        <v>0</v>
      </c>
      <c r="AT1038" s="148">
        <f t="shared" si="8412"/>
        <v>0</v>
      </c>
      <c r="AU1038" s="6">
        <f t="shared" si="8412"/>
        <v>1782</v>
      </c>
      <c r="AV1038" s="6">
        <f t="shared" si="8412"/>
        <v>0</v>
      </c>
      <c r="AW1038" s="6">
        <f t="shared" si="8412"/>
        <v>1782</v>
      </c>
      <c r="AX1038" s="6">
        <f t="shared" si="8412"/>
        <v>0</v>
      </c>
      <c r="AY1038" s="148">
        <f t="shared" si="8413"/>
        <v>0</v>
      </c>
      <c r="AZ1038" s="148">
        <f t="shared" si="8413"/>
        <v>0</v>
      </c>
      <c r="BA1038" s="148">
        <f t="shared" si="8413"/>
        <v>0</v>
      </c>
      <c r="BB1038" s="148">
        <f t="shared" si="8413"/>
        <v>0</v>
      </c>
      <c r="BC1038" s="6">
        <f t="shared" si="8413"/>
        <v>1782</v>
      </c>
      <c r="BD1038" s="6">
        <f t="shared" si="8413"/>
        <v>0</v>
      </c>
      <c r="BE1038" s="6">
        <f t="shared" si="8413"/>
        <v>1782</v>
      </c>
      <c r="BF1038" s="6">
        <f t="shared" si="8413"/>
        <v>0</v>
      </c>
      <c r="BG1038" s="148">
        <f t="shared" si="8413"/>
        <v>0</v>
      </c>
      <c r="BH1038" s="148">
        <f t="shared" si="8413"/>
        <v>0</v>
      </c>
      <c r="BI1038" s="148">
        <f t="shared" si="8413"/>
        <v>0</v>
      </c>
      <c r="BJ1038" s="148">
        <f t="shared" si="8413"/>
        <v>0</v>
      </c>
      <c r="BK1038" s="6">
        <f t="shared" si="8413"/>
        <v>1782</v>
      </c>
      <c r="BL1038" s="6">
        <f t="shared" si="8413"/>
        <v>0</v>
      </c>
      <c r="BM1038" s="6">
        <f t="shared" si="8413"/>
        <v>1782</v>
      </c>
      <c r="BN1038" s="6">
        <f t="shared" si="8413"/>
        <v>0</v>
      </c>
      <c r="BO1038" s="148">
        <f t="shared" si="8414"/>
        <v>0</v>
      </c>
      <c r="BP1038" s="148">
        <f t="shared" si="8414"/>
        <v>0</v>
      </c>
      <c r="BQ1038" s="148">
        <f t="shared" si="8414"/>
        <v>0</v>
      </c>
      <c r="BR1038" s="148">
        <f t="shared" si="8414"/>
        <v>0</v>
      </c>
      <c r="BS1038" s="6">
        <f t="shared" si="8414"/>
        <v>1782</v>
      </c>
      <c r="BT1038" s="6">
        <f t="shared" si="8414"/>
        <v>0</v>
      </c>
      <c r="BU1038" s="6">
        <f t="shared" si="8414"/>
        <v>1782</v>
      </c>
      <c r="BV1038" s="6">
        <f t="shared" si="8414"/>
        <v>0</v>
      </c>
    </row>
    <row r="1039" spans="1:74" ht="33.6">
      <c r="A1039" s="8" t="s">
        <v>44</v>
      </c>
      <c r="B1039" s="10" t="s">
        <v>136</v>
      </c>
      <c r="C1039" s="10" t="s">
        <v>30</v>
      </c>
      <c r="D1039" s="10" t="s">
        <v>39</v>
      </c>
      <c r="E1039" s="13" t="s">
        <v>728</v>
      </c>
      <c r="F1039" s="10" t="s">
        <v>51</v>
      </c>
      <c r="G1039" s="6">
        <v>1782</v>
      </c>
      <c r="H1039" s="6"/>
      <c r="I1039" s="6">
        <v>1782</v>
      </c>
      <c r="J1039" s="6"/>
      <c r="K1039" s="148"/>
      <c r="L1039" s="148"/>
      <c r="M1039" s="148"/>
      <c r="N1039" s="148"/>
      <c r="O1039" s="6">
        <f>G1039+K1039</f>
        <v>1782</v>
      </c>
      <c r="P1039" s="6">
        <f t="shared" ref="P1039" si="8415">H1039+L1039</f>
        <v>0</v>
      </c>
      <c r="Q1039" s="6">
        <f t="shared" ref="Q1039" si="8416">I1039+M1039</f>
        <v>1782</v>
      </c>
      <c r="R1039" s="6">
        <f t="shared" ref="R1039" si="8417">J1039+N1039</f>
        <v>0</v>
      </c>
      <c r="S1039" s="148"/>
      <c r="T1039" s="148"/>
      <c r="U1039" s="148"/>
      <c r="V1039" s="148"/>
      <c r="W1039" s="6">
        <f>O1039+S1039</f>
        <v>1782</v>
      </c>
      <c r="X1039" s="6">
        <f t="shared" ref="X1039" si="8418">P1039+T1039</f>
        <v>0</v>
      </c>
      <c r="Y1039" s="6">
        <f t="shared" ref="Y1039" si="8419">Q1039+U1039</f>
        <v>1782</v>
      </c>
      <c r="Z1039" s="6">
        <f t="shared" ref="Z1039" si="8420">R1039+V1039</f>
        <v>0</v>
      </c>
      <c r="AA1039" s="148"/>
      <c r="AB1039" s="148"/>
      <c r="AC1039" s="148"/>
      <c r="AD1039" s="148"/>
      <c r="AE1039" s="6">
        <f>W1039+AA1039</f>
        <v>1782</v>
      </c>
      <c r="AF1039" s="6">
        <f t="shared" ref="AF1039" si="8421">X1039+AB1039</f>
        <v>0</v>
      </c>
      <c r="AG1039" s="6">
        <f t="shared" ref="AG1039" si="8422">Y1039+AC1039</f>
        <v>1782</v>
      </c>
      <c r="AH1039" s="6">
        <f t="shared" ref="AH1039" si="8423">Z1039+AD1039</f>
        <v>0</v>
      </c>
      <c r="AI1039" s="148"/>
      <c r="AJ1039" s="148"/>
      <c r="AK1039" s="148"/>
      <c r="AL1039" s="148"/>
      <c r="AM1039" s="6">
        <f>AE1039+AI1039</f>
        <v>1782</v>
      </c>
      <c r="AN1039" s="6">
        <f t="shared" ref="AN1039" si="8424">AF1039+AJ1039</f>
        <v>0</v>
      </c>
      <c r="AO1039" s="6">
        <f t="shared" ref="AO1039" si="8425">AG1039+AK1039</f>
        <v>1782</v>
      </c>
      <c r="AP1039" s="6">
        <f t="shared" ref="AP1039" si="8426">AH1039+AL1039</f>
        <v>0</v>
      </c>
      <c r="AQ1039" s="148"/>
      <c r="AR1039" s="148"/>
      <c r="AS1039" s="148"/>
      <c r="AT1039" s="148"/>
      <c r="AU1039" s="6">
        <f>AM1039+AQ1039</f>
        <v>1782</v>
      </c>
      <c r="AV1039" s="6">
        <f t="shared" ref="AV1039" si="8427">AN1039+AR1039</f>
        <v>0</v>
      </c>
      <c r="AW1039" s="6">
        <f t="shared" ref="AW1039" si="8428">AO1039+AS1039</f>
        <v>1782</v>
      </c>
      <c r="AX1039" s="6">
        <f t="shared" ref="AX1039" si="8429">AP1039+AT1039</f>
        <v>0</v>
      </c>
      <c r="AY1039" s="148"/>
      <c r="AZ1039" s="148"/>
      <c r="BA1039" s="148"/>
      <c r="BB1039" s="148"/>
      <c r="BC1039" s="6">
        <f>AU1039+AY1039</f>
        <v>1782</v>
      </c>
      <c r="BD1039" s="6">
        <f t="shared" ref="BD1039" si="8430">AV1039+AZ1039</f>
        <v>0</v>
      </c>
      <c r="BE1039" s="6">
        <f t="shared" ref="BE1039" si="8431">AW1039+BA1039</f>
        <v>1782</v>
      </c>
      <c r="BF1039" s="6">
        <f t="shared" ref="BF1039" si="8432">AX1039+BB1039</f>
        <v>0</v>
      </c>
      <c r="BG1039" s="148"/>
      <c r="BH1039" s="148"/>
      <c r="BI1039" s="148"/>
      <c r="BJ1039" s="148"/>
      <c r="BK1039" s="6">
        <f>BC1039+BG1039</f>
        <v>1782</v>
      </c>
      <c r="BL1039" s="6">
        <f t="shared" ref="BL1039" si="8433">BD1039+BH1039</f>
        <v>0</v>
      </c>
      <c r="BM1039" s="6">
        <f t="shared" ref="BM1039" si="8434">BE1039+BI1039</f>
        <v>1782</v>
      </c>
      <c r="BN1039" s="6">
        <f t="shared" ref="BN1039" si="8435">BF1039+BJ1039</f>
        <v>0</v>
      </c>
      <c r="BO1039" s="148"/>
      <c r="BP1039" s="148"/>
      <c r="BQ1039" s="148"/>
      <c r="BR1039" s="148"/>
      <c r="BS1039" s="6">
        <f>BK1039+BO1039</f>
        <v>1782</v>
      </c>
      <c r="BT1039" s="6">
        <f t="shared" ref="BT1039" si="8436">BL1039+BP1039</f>
        <v>0</v>
      </c>
      <c r="BU1039" s="6">
        <f t="shared" ref="BU1039" si="8437">BM1039+BQ1039</f>
        <v>1782</v>
      </c>
      <c r="BV1039" s="6">
        <f t="shared" ref="BV1039" si="8438">BN1039+BR1039</f>
        <v>0</v>
      </c>
    </row>
    <row r="1040" spans="1:74" s="18" customFormat="1" ht="50.4" hidden="1">
      <c r="A1040" s="60" t="s">
        <v>322</v>
      </c>
      <c r="B1040" s="58" t="s">
        <v>136</v>
      </c>
      <c r="C1040" s="58" t="s">
        <v>30</v>
      </c>
      <c r="D1040" s="58" t="s">
        <v>39</v>
      </c>
      <c r="E1040" s="116" t="s">
        <v>330</v>
      </c>
      <c r="F1040" s="116"/>
      <c r="G1040" s="59">
        <f>G1041+G1045+G1049+G1057+G1060+G1063+G1068+G1073+G1078+G1081</f>
        <v>0</v>
      </c>
      <c r="H1040" s="59">
        <f t="shared" ref="H1040:K1040" si="8439">H1041+H1045+H1049+H1057+H1060+H1063+H1068+H1073+H1078+H1081</f>
        <v>0</v>
      </c>
      <c r="I1040" s="59">
        <f t="shared" si="8439"/>
        <v>0</v>
      </c>
      <c r="J1040" s="59">
        <f t="shared" si="8439"/>
        <v>0</v>
      </c>
      <c r="K1040" s="59">
        <f t="shared" si="8439"/>
        <v>0</v>
      </c>
      <c r="L1040" s="59">
        <f t="shared" ref="L1040:S1040" si="8440">L1041+L1045+L1049+L1057+L1060+L1063+L1068+L1073+L1078+L1081</f>
        <v>0</v>
      </c>
      <c r="M1040" s="59">
        <f t="shared" si="8440"/>
        <v>0</v>
      </c>
      <c r="N1040" s="59">
        <f t="shared" si="8440"/>
        <v>0</v>
      </c>
      <c r="O1040" s="59">
        <f t="shared" si="8440"/>
        <v>0</v>
      </c>
      <c r="P1040" s="59">
        <f t="shared" si="8440"/>
        <v>0</v>
      </c>
      <c r="Q1040" s="59">
        <f t="shared" si="8440"/>
        <v>0</v>
      </c>
      <c r="R1040" s="59">
        <f t="shared" si="8440"/>
        <v>0</v>
      </c>
      <c r="S1040" s="148">
        <f t="shared" si="8440"/>
        <v>0</v>
      </c>
      <c r="T1040" s="148">
        <f t="shared" ref="T1040:AA1040" si="8441">T1041+T1045+T1049+T1057+T1060+T1063+T1068+T1073+T1078+T1081</f>
        <v>0</v>
      </c>
      <c r="U1040" s="148">
        <f t="shared" si="8441"/>
        <v>0</v>
      </c>
      <c r="V1040" s="148">
        <f t="shared" si="8441"/>
        <v>0</v>
      </c>
      <c r="W1040" s="59">
        <f t="shared" si="8441"/>
        <v>0</v>
      </c>
      <c r="X1040" s="59">
        <f t="shared" si="8441"/>
        <v>0</v>
      </c>
      <c r="Y1040" s="59">
        <f t="shared" si="8441"/>
        <v>0</v>
      </c>
      <c r="Z1040" s="59">
        <f t="shared" si="8441"/>
        <v>0</v>
      </c>
      <c r="AA1040" s="148">
        <f t="shared" si="8441"/>
        <v>0</v>
      </c>
      <c r="AB1040" s="148">
        <f t="shared" ref="AB1040:AI1040" si="8442">AB1041+AB1045+AB1049+AB1057+AB1060+AB1063+AB1068+AB1073+AB1078+AB1081</f>
        <v>0</v>
      </c>
      <c r="AC1040" s="148">
        <f t="shared" si="8442"/>
        <v>0</v>
      </c>
      <c r="AD1040" s="148">
        <f t="shared" si="8442"/>
        <v>0</v>
      </c>
      <c r="AE1040" s="59">
        <f t="shared" si="8442"/>
        <v>0</v>
      </c>
      <c r="AF1040" s="59">
        <f t="shared" si="8442"/>
        <v>0</v>
      </c>
      <c r="AG1040" s="59">
        <f t="shared" si="8442"/>
        <v>0</v>
      </c>
      <c r="AH1040" s="59">
        <f t="shared" si="8442"/>
        <v>0</v>
      </c>
      <c r="AI1040" s="148">
        <f t="shared" si="8442"/>
        <v>0</v>
      </c>
      <c r="AJ1040" s="148">
        <f t="shared" ref="AJ1040:AQ1040" si="8443">AJ1041+AJ1045+AJ1049+AJ1057+AJ1060+AJ1063+AJ1068+AJ1073+AJ1078+AJ1081</f>
        <v>0</v>
      </c>
      <c r="AK1040" s="148">
        <f t="shared" si="8443"/>
        <v>0</v>
      </c>
      <c r="AL1040" s="148">
        <f t="shared" si="8443"/>
        <v>0</v>
      </c>
      <c r="AM1040" s="59">
        <f t="shared" si="8443"/>
        <v>0</v>
      </c>
      <c r="AN1040" s="59">
        <f t="shared" si="8443"/>
        <v>0</v>
      </c>
      <c r="AO1040" s="59">
        <f t="shared" si="8443"/>
        <v>0</v>
      </c>
      <c r="AP1040" s="59">
        <f t="shared" si="8443"/>
        <v>0</v>
      </c>
      <c r="AQ1040" s="148">
        <f t="shared" si="8443"/>
        <v>0</v>
      </c>
      <c r="AR1040" s="148">
        <f t="shared" ref="AR1040:AY1040" si="8444">AR1041+AR1045+AR1049+AR1057+AR1060+AR1063+AR1068+AR1073+AR1078+AR1081</f>
        <v>0</v>
      </c>
      <c r="AS1040" s="148">
        <f t="shared" si="8444"/>
        <v>0</v>
      </c>
      <c r="AT1040" s="148">
        <f t="shared" si="8444"/>
        <v>0</v>
      </c>
      <c r="AU1040" s="59">
        <f t="shared" si="8444"/>
        <v>0</v>
      </c>
      <c r="AV1040" s="59">
        <f t="shared" si="8444"/>
        <v>0</v>
      </c>
      <c r="AW1040" s="59">
        <f t="shared" si="8444"/>
        <v>0</v>
      </c>
      <c r="AX1040" s="59">
        <f t="shared" si="8444"/>
        <v>0</v>
      </c>
      <c r="AY1040" s="148">
        <f t="shared" si="8444"/>
        <v>0</v>
      </c>
      <c r="AZ1040" s="148">
        <f t="shared" ref="AZ1040:BG1040" si="8445">AZ1041+AZ1045+AZ1049+AZ1057+AZ1060+AZ1063+AZ1068+AZ1073+AZ1078+AZ1081</f>
        <v>0</v>
      </c>
      <c r="BA1040" s="148">
        <f t="shared" si="8445"/>
        <v>0</v>
      </c>
      <c r="BB1040" s="148">
        <f t="shared" si="8445"/>
        <v>0</v>
      </c>
      <c r="BC1040" s="59">
        <f t="shared" si="8445"/>
        <v>0</v>
      </c>
      <c r="BD1040" s="59">
        <f t="shared" si="8445"/>
        <v>0</v>
      </c>
      <c r="BE1040" s="59">
        <f t="shared" si="8445"/>
        <v>0</v>
      </c>
      <c r="BF1040" s="59">
        <f t="shared" si="8445"/>
        <v>0</v>
      </c>
      <c r="BG1040" s="148">
        <f t="shared" si="8445"/>
        <v>0</v>
      </c>
      <c r="BH1040" s="148">
        <f t="shared" ref="BH1040:BO1040" si="8446">BH1041+BH1045+BH1049+BH1057+BH1060+BH1063+BH1068+BH1073+BH1078+BH1081</f>
        <v>0</v>
      </c>
      <c r="BI1040" s="148">
        <f t="shared" si="8446"/>
        <v>0</v>
      </c>
      <c r="BJ1040" s="148">
        <f t="shared" si="8446"/>
        <v>0</v>
      </c>
      <c r="BK1040" s="59">
        <f t="shared" si="8446"/>
        <v>0</v>
      </c>
      <c r="BL1040" s="59">
        <f t="shared" si="8446"/>
        <v>0</v>
      </c>
      <c r="BM1040" s="59">
        <f t="shared" si="8446"/>
        <v>0</v>
      </c>
      <c r="BN1040" s="59">
        <f t="shared" si="8446"/>
        <v>0</v>
      </c>
      <c r="BO1040" s="148">
        <f t="shared" si="8446"/>
        <v>0</v>
      </c>
      <c r="BP1040" s="148">
        <f t="shared" ref="BP1040:BV1040" si="8447">BP1041+BP1045+BP1049+BP1057+BP1060+BP1063+BP1068+BP1073+BP1078+BP1081</f>
        <v>0</v>
      </c>
      <c r="BQ1040" s="148">
        <f t="shared" si="8447"/>
        <v>0</v>
      </c>
      <c r="BR1040" s="148">
        <f t="shared" si="8447"/>
        <v>0</v>
      </c>
      <c r="BS1040" s="59">
        <f t="shared" si="8447"/>
        <v>0</v>
      </c>
      <c r="BT1040" s="59">
        <f t="shared" si="8447"/>
        <v>0</v>
      </c>
      <c r="BU1040" s="59">
        <f t="shared" si="8447"/>
        <v>0</v>
      </c>
      <c r="BV1040" s="59">
        <f t="shared" si="8447"/>
        <v>0</v>
      </c>
    </row>
    <row r="1041" spans="1:74" s="18" customFormat="1" ht="33.6" hidden="1">
      <c r="A1041" s="60" t="s">
        <v>54</v>
      </c>
      <c r="B1041" s="58">
        <v>920</v>
      </c>
      <c r="C1041" s="58" t="s">
        <v>30</v>
      </c>
      <c r="D1041" s="58" t="s">
        <v>39</v>
      </c>
      <c r="E1041" s="116" t="s">
        <v>331</v>
      </c>
      <c r="F1041" s="116"/>
      <c r="G1041" s="59">
        <f>G1042</f>
        <v>0</v>
      </c>
      <c r="H1041" s="59">
        <f t="shared" ref="H1041:W1043" si="8448">H1042</f>
        <v>0</v>
      </c>
      <c r="I1041" s="59">
        <f t="shared" si="8448"/>
        <v>0</v>
      </c>
      <c r="J1041" s="59">
        <f t="shared" si="8448"/>
        <v>0</v>
      </c>
      <c r="K1041" s="59">
        <f t="shared" si="8448"/>
        <v>0</v>
      </c>
      <c r="L1041" s="59">
        <f t="shared" si="8448"/>
        <v>0</v>
      </c>
      <c r="M1041" s="59">
        <f t="shared" si="8448"/>
        <v>0</v>
      </c>
      <c r="N1041" s="59">
        <f t="shared" si="8448"/>
        <v>0</v>
      </c>
      <c r="O1041" s="59">
        <f t="shared" si="8448"/>
        <v>0</v>
      </c>
      <c r="P1041" s="59">
        <f t="shared" si="8448"/>
        <v>0</v>
      </c>
      <c r="Q1041" s="59">
        <f t="shared" si="8448"/>
        <v>0</v>
      </c>
      <c r="R1041" s="59">
        <f t="shared" si="8448"/>
        <v>0</v>
      </c>
      <c r="S1041" s="148">
        <f t="shared" si="8448"/>
        <v>0</v>
      </c>
      <c r="T1041" s="148">
        <f t="shared" si="8448"/>
        <v>0</v>
      </c>
      <c r="U1041" s="148">
        <f t="shared" si="8448"/>
        <v>0</v>
      </c>
      <c r="V1041" s="148">
        <f t="shared" si="8448"/>
        <v>0</v>
      </c>
      <c r="W1041" s="59">
        <f t="shared" si="8448"/>
        <v>0</v>
      </c>
      <c r="X1041" s="59">
        <f t="shared" ref="S1041:AI1043" si="8449">X1042</f>
        <v>0</v>
      </c>
      <c r="Y1041" s="59">
        <f t="shared" si="8449"/>
        <v>0</v>
      </c>
      <c r="Z1041" s="59">
        <f t="shared" si="8449"/>
        <v>0</v>
      </c>
      <c r="AA1041" s="148">
        <f t="shared" si="8449"/>
        <v>0</v>
      </c>
      <c r="AB1041" s="148">
        <f t="shared" si="8449"/>
        <v>0</v>
      </c>
      <c r="AC1041" s="148">
        <f t="shared" si="8449"/>
        <v>0</v>
      </c>
      <c r="AD1041" s="148">
        <f t="shared" si="8449"/>
        <v>0</v>
      </c>
      <c r="AE1041" s="59">
        <f t="shared" si="8449"/>
        <v>0</v>
      </c>
      <c r="AF1041" s="59">
        <f t="shared" si="8449"/>
        <v>0</v>
      </c>
      <c r="AG1041" s="59">
        <f t="shared" si="8449"/>
        <v>0</v>
      </c>
      <c r="AH1041" s="59">
        <f t="shared" si="8449"/>
        <v>0</v>
      </c>
      <c r="AI1041" s="148">
        <f t="shared" si="8449"/>
        <v>0</v>
      </c>
      <c r="AJ1041" s="148">
        <f t="shared" ref="AI1041:AY1043" si="8450">AJ1042</f>
        <v>0</v>
      </c>
      <c r="AK1041" s="148">
        <f t="shared" si="8450"/>
        <v>0</v>
      </c>
      <c r="AL1041" s="148">
        <f t="shared" si="8450"/>
        <v>0</v>
      </c>
      <c r="AM1041" s="59">
        <f t="shared" si="8450"/>
        <v>0</v>
      </c>
      <c r="AN1041" s="59">
        <f t="shared" si="8450"/>
        <v>0</v>
      </c>
      <c r="AO1041" s="59">
        <f t="shared" si="8450"/>
        <v>0</v>
      </c>
      <c r="AP1041" s="59">
        <f t="shared" si="8450"/>
        <v>0</v>
      </c>
      <c r="AQ1041" s="148">
        <f t="shared" si="8450"/>
        <v>0</v>
      </c>
      <c r="AR1041" s="148">
        <f t="shared" si="8450"/>
        <v>0</v>
      </c>
      <c r="AS1041" s="148">
        <f t="shared" si="8450"/>
        <v>0</v>
      </c>
      <c r="AT1041" s="148">
        <f t="shared" si="8450"/>
        <v>0</v>
      </c>
      <c r="AU1041" s="59">
        <f t="shared" si="8450"/>
        <v>0</v>
      </c>
      <c r="AV1041" s="59">
        <f t="shared" si="8450"/>
        <v>0</v>
      </c>
      <c r="AW1041" s="59">
        <f t="shared" si="8450"/>
        <v>0</v>
      </c>
      <c r="AX1041" s="59">
        <f t="shared" si="8450"/>
        <v>0</v>
      </c>
      <c r="AY1041" s="148">
        <f t="shared" si="8450"/>
        <v>0</v>
      </c>
      <c r="AZ1041" s="148">
        <f t="shared" ref="AY1041:BO1043" si="8451">AZ1042</f>
        <v>0</v>
      </c>
      <c r="BA1041" s="148">
        <f t="shared" si="8451"/>
        <v>0</v>
      </c>
      <c r="BB1041" s="148">
        <f t="shared" si="8451"/>
        <v>0</v>
      </c>
      <c r="BC1041" s="59">
        <f t="shared" si="8451"/>
        <v>0</v>
      </c>
      <c r="BD1041" s="59">
        <f t="shared" si="8451"/>
        <v>0</v>
      </c>
      <c r="BE1041" s="59">
        <f t="shared" si="8451"/>
        <v>0</v>
      </c>
      <c r="BF1041" s="59">
        <f t="shared" si="8451"/>
        <v>0</v>
      </c>
      <c r="BG1041" s="148">
        <f t="shared" si="8451"/>
        <v>0</v>
      </c>
      <c r="BH1041" s="148">
        <f t="shared" si="8451"/>
        <v>0</v>
      </c>
      <c r="BI1041" s="148">
        <f t="shared" si="8451"/>
        <v>0</v>
      </c>
      <c r="BJ1041" s="148">
        <f t="shared" si="8451"/>
        <v>0</v>
      </c>
      <c r="BK1041" s="59">
        <f t="shared" si="8451"/>
        <v>0</v>
      </c>
      <c r="BL1041" s="59">
        <f t="shared" si="8451"/>
        <v>0</v>
      </c>
      <c r="BM1041" s="59">
        <f t="shared" si="8451"/>
        <v>0</v>
      </c>
      <c r="BN1041" s="59">
        <f t="shared" si="8451"/>
        <v>0</v>
      </c>
      <c r="BO1041" s="148">
        <f t="shared" si="8451"/>
        <v>0</v>
      </c>
      <c r="BP1041" s="148">
        <f t="shared" ref="BO1041:BV1043" si="8452">BP1042</f>
        <v>0</v>
      </c>
      <c r="BQ1041" s="148">
        <f t="shared" si="8452"/>
        <v>0</v>
      </c>
      <c r="BR1041" s="148">
        <f t="shared" si="8452"/>
        <v>0</v>
      </c>
      <c r="BS1041" s="59">
        <f t="shared" si="8452"/>
        <v>0</v>
      </c>
      <c r="BT1041" s="59">
        <f t="shared" si="8452"/>
        <v>0</v>
      </c>
      <c r="BU1041" s="59">
        <f t="shared" si="8452"/>
        <v>0</v>
      </c>
      <c r="BV1041" s="59">
        <f t="shared" si="8452"/>
        <v>0</v>
      </c>
    </row>
    <row r="1042" spans="1:74" s="18" customFormat="1" ht="33.6" hidden="1">
      <c r="A1042" s="60" t="s">
        <v>397</v>
      </c>
      <c r="B1042" s="58">
        <v>920</v>
      </c>
      <c r="C1042" s="58" t="s">
        <v>30</v>
      </c>
      <c r="D1042" s="58" t="s">
        <v>39</v>
      </c>
      <c r="E1042" s="116" t="s">
        <v>418</v>
      </c>
      <c r="F1042" s="116"/>
      <c r="G1042" s="59">
        <f>G1043</f>
        <v>0</v>
      </c>
      <c r="H1042" s="59">
        <f t="shared" si="8448"/>
        <v>0</v>
      </c>
      <c r="I1042" s="59">
        <f t="shared" si="8448"/>
        <v>0</v>
      </c>
      <c r="J1042" s="59">
        <f t="shared" si="8448"/>
        <v>0</v>
      </c>
      <c r="K1042" s="59">
        <f t="shared" si="8448"/>
        <v>0</v>
      </c>
      <c r="L1042" s="59">
        <f t="shared" si="8448"/>
        <v>0</v>
      </c>
      <c r="M1042" s="59">
        <f t="shared" si="8448"/>
        <v>0</v>
      </c>
      <c r="N1042" s="59">
        <f t="shared" si="8448"/>
        <v>0</v>
      </c>
      <c r="O1042" s="59">
        <f t="shared" si="8448"/>
        <v>0</v>
      </c>
      <c r="P1042" s="59">
        <f t="shared" si="8448"/>
        <v>0</v>
      </c>
      <c r="Q1042" s="59">
        <f t="shared" si="8448"/>
        <v>0</v>
      </c>
      <c r="R1042" s="59">
        <f t="shared" si="8448"/>
        <v>0</v>
      </c>
      <c r="S1042" s="148">
        <f t="shared" si="8449"/>
        <v>0</v>
      </c>
      <c r="T1042" s="148">
        <f t="shared" si="8449"/>
        <v>0</v>
      </c>
      <c r="U1042" s="148">
        <f t="shared" si="8449"/>
        <v>0</v>
      </c>
      <c r="V1042" s="148">
        <f t="shared" si="8449"/>
        <v>0</v>
      </c>
      <c r="W1042" s="59">
        <f t="shared" si="8449"/>
        <v>0</v>
      </c>
      <c r="X1042" s="59">
        <f t="shared" si="8449"/>
        <v>0</v>
      </c>
      <c r="Y1042" s="59">
        <f t="shared" si="8449"/>
        <v>0</v>
      </c>
      <c r="Z1042" s="59">
        <f t="shared" si="8449"/>
        <v>0</v>
      </c>
      <c r="AA1042" s="148">
        <f t="shared" si="8449"/>
        <v>0</v>
      </c>
      <c r="AB1042" s="148">
        <f t="shared" si="8449"/>
        <v>0</v>
      </c>
      <c r="AC1042" s="148">
        <f t="shared" si="8449"/>
        <v>0</v>
      </c>
      <c r="AD1042" s="148">
        <f t="shared" si="8449"/>
        <v>0</v>
      </c>
      <c r="AE1042" s="59">
        <f t="shared" si="8449"/>
        <v>0</v>
      </c>
      <c r="AF1042" s="59">
        <f t="shared" si="8449"/>
        <v>0</v>
      </c>
      <c r="AG1042" s="59">
        <f t="shared" si="8449"/>
        <v>0</v>
      </c>
      <c r="AH1042" s="59">
        <f t="shared" si="8449"/>
        <v>0</v>
      </c>
      <c r="AI1042" s="148">
        <f t="shared" si="8450"/>
        <v>0</v>
      </c>
      <c r="AJ1042" s="148">
        <f t="shared" si="8450"/>
        <v>0</v>
      </c>
      <c r="AK1042" s="148">
        <f t="shared" si="8450"/>
        <v>0</v>
      </c>
      <c r="AL1042" s="148">
        <f t="shared" si="8450"/>
        <v>0</v>
      </c>
      <c r="AM1042" s="59">
        <f t="shared" si="8450"/>
        <v>0</v>
      </c>
      <c r="AN1042" s="59">
        <f t="shared" si="8450"/>
        <v>0</v>
      </c>
      <c r="AO1042" s="59">
        <f t="shared" si="8450"/>
        <v>0</v>
      </c>
      <c r="AP1042" s="59">
        <f t="shared" si="8450"/>
        <v>0</v>
      </c>
      <c r="AQ1042" s="148">
        <f t="shared" si="8450"/>
        <v>0</v>
      </c>
      <c r="AR1042" s="148">
        <f t="shared" si="8450"/>
        <v>0</v>
      </c>
      <c r="AS1042" s="148">
        <f t="shared" si="8450"/>
        <v>0</v>
      </c>
      <c r="AT1042" s="148">
        <f t="shared" si="8450"/>
        <v>0</v>
      </c>
      <c r="AU1042" s="59">
        <f t="shared" si="8450"/>
        <v>0</v>
      </c>
      <c r="AV1042" s="59">
        <f t="shared" si="8450"/>
        <v>0</v>
      </c>
      <c r="AW1042" s="59">
        <f t="shared" si="8450"/>
        <v>0</v>
      </c>
      <c r="AX1042" s="59">
        <f t="shared" si="8450"/>
        <v>0</v>
      </c>
      <c r="AY1042" s="148">
        <f t="shared" si="8451"/>
        <v>0</v>
      </c>
      <c r="AZ1042" s="148">
        <f t="shared" si="8451"/>
        <v>0</v>
      </c>
      <c r="BA1042" s="148">
        <f t="shared" si="8451"/>
        <v>0</v>
      </c>
      <c r="BB1042" s="148">
        <f t="shared" si="8451"/>
        <v>0</v>
      </c>
      <c r="BC1042" s="59">
        <f t="shared" si="8451"/>
        <v>0</v>
      </c>
      <c r="BD1042" s="59">
        <f t="shared" si="8451"/>
        <v>0</v>
      </c>
      <c r="BE1042" s="59">
        <f t="shared" si="8451"/>
        <v>0</v>
      </c>
      <c r="BF1042" s="59">
        <f t="shared" si="8451"/>
        <v>0</v>
      </c>
      <c r="BG1042" s="148">
        <f t="shared" si="8451"/>
        <v>0</v>
      </c>
      <c r="BH1042" s="148">
        <f t="shared" si="8451"/>
        <v>0</v>
      </c>
      <c r="BI1042" s="148">
        <f t="shared" si="8451"/>
        <v>0</v>
      </c>
      <c r="BJ1042" s="148">
        <f t="shared" si="8451"/>
        <v>0</v>
      </c>
      <c r="BK1042" s="59">
        <f t="shared" si="8451"/>
        <v>0</v>
      </c>
      <c r="BL1042" s="59">
        <f t="shared" si="8451"/>
        <v>0</v>
      </c>
      <c r="BM1042" s="59">
        <f t="shared" si="8451"/>
        <v>0</v>
      </c>
      <c r="BN1042" s="59">
        <f t="shared" si="8451"/>
        <v>0</v>
      </c>
      <c r="BO1042" s="148">
        <f t="shared" si="8452"/>
        <v>0</v>
      </c>
      <c r="BP1042" s="148">
        <f t="shared" si="8452"/>
        <v>0</v>
      </c>
      <c r="BQ1042" s="148">
        <f t="shared" si="8452"/>
        <v>0</v>
      </c>
      <c r="BR1042" s="148">
        <f t="shared" si="8452"/>
        <v>0</v>
      </c>
      <c r="BS1042" s="59">
        <f t="shared" si="8452"/>
        <v>0</v>
      </c>
      <c r="BT1042" s="59">
        <f t="shared" si="8452"/>
        <v>0</v>
      </c>
      <c r="BU1042" s="59">
        <f t="shared" si="8452"/>
        <v>0</v>
      </c>
      <c r="BV1042" s="59">
        <f t="shared" si="8452"/>
        <v>0</v>
      </c>
    </row>
    <row r="1043" spans="1:74" s="18" customFormat="1" ht="33.6" hidden="1">
      <c r="A1043" s="60" t="s">
        <v>32</v>
      </c>
      <c r="B1043" s="58">
        <v>920</v>
      </c>
      <c r="C1043" s="58" t="s">
        <v>30</v>
      </c>
      <c r="D1043" s="58" t="s">
        <v>39</v>
      </c>
      <c r="E1043" s="116" t="s">
        <v>418</v>
      </c>
      <c r="F1043" s="116" t="s">
        <v>33</v>
      </c>
      <c r="G1043" s="59">
        <f>G1044</f>
        <v>0</v>
      </c>
      <c r="H1043" s="59">
        <f t="shared" si="8448"/>
        <v>0</v>
      </c>
      <c r="I1043" s="59">
        <f t="shared" si="8448"/>
        <v>0</v>
      </c>
      <c r="J1043" s="59">
        <f t="shared" si="8448"/>
        <v>0</v>
      </c>
      <c r="K1043" s="59">
        <f t="shared" si="8448"/>
        <v>0</v>
      </c>
      <c r="L1043" s="59">
        <f t="shared" si="8448"/>
        <v>0</v>
      </c>
      <c r="M1043" s="59">
        <f t="shared" si="8448"/>
        <v>0</v>
      </c>
      <c r="N1043" s="59">
        <f t="shared" si="8448"/>
        <v>0</v>
      </c>
      <c r="O1043" s="59">
        <f t="shared" si="8448"/>
        <v>0</v>
      </c>
      <c r="P1043" s="59">
        <f t="shared" si="8448"/>
        <v>0</v>
      </c>
      <c r="Q1043" s="59">
        <f t="shared" si="8448"/>
        <v>0</v>
      </c>
      <c r="R1043" s="59">
        <f t="shared" si="8448"/>
        <v>0</v>
      </c>
      <c r="S1043" s="148">
        <f t="shared" si="8449"/>
        <v>0</v>
      </c>
      <c r="T1043" s="148">
        <f t="shared" si="8449"/>
        <v>0</v>
      </c>
      <c r="U1043" s="148">
        <f t="shared" si="8449"/>
        <v>0</v>
      </c>
      <c r="V1043" s="148">
        <f t="shared" si="8449"/>
        <v>0</v>
      </c>
      <c r="W1043" s="59">
        <f t="shared" si="8449"/>
        <v>0</v>
      </c>
      <c r="X1043" s="59">
        <f t="shared" si="8449"/>
        <v>0</v>
      </c>
      <c r="Y1043" s="59">
        <f t="shared" si="8449"/>
        <v>0</v>
      </c>
      <c r="Z1043" s="59">
        <f t="shared" si="8449"/>
        <v>0</v>
      </c>
      <c r="AA1043" s="148">
        <f t="shared" si="8449"/>
        <v>0</v>
      </c>
      <c r="AB1043" s="148">
        <f t="shared" si="8449"/>
        <v>0</v>
      </c>
      <c r="AC1043" s="148">
        <f t="shared" si="8449"/>
        <v>0</v>
      </c>
      <c r="AD1043" s="148">
        <f t="shared" si="8449"/>
        <v>0</v>
      </c>
      <c r="AE1043" s="59">
        <f t="shared" si="8449"/>
        <v>0</v>
      </c>
      <c r="AF1043" s="59">
        <f t="shared" si="8449"/>
        <v>0</v>
      </c>
      <c r="AG1043" s="59">
        <f t="shared" si="8449"/>
        <v>0</v>
      </c>
      <c r="AH1043" s="59">
        <f t="shared" si="8449"/>
        <v>0</v>
      </c>
      <c r="AI1043" s="148">
        <f t="shared" si="8450"/>
        <v>0</v>
      </c>
      <c r="AJ1043" s="148">
        <f t="shared" si="8450"/>
        <v>0</v>
      </c>
      <c r="AK1043" s="148">
        <f t="shared" si="8450"/>
        <v>0</v>
      </c>
      <c r="AL1043" s="148">
        <f t="shared" si="8450"/>
        <v>0</v>
      </c>
      <c r="AM1043" s="59">
        <f t="shared" si="8450"/>
        <v>0</v>
      </c>
      <c r="AN1043" s="59">
        <f t="shared" si="8450"/>
        <v>0</v>
      </c>
      <c r="AO1043" s="59">
        <f t="shared" si="8450"/>
        <v>0</v>
      </c>
      <c r="AP1043" s="59">
        <f t="shared" si="8450"/>
        <v>0</v>
      </c>
      <c r="AQ1043" s="148">
        <f t="shared" si="8450"/>
        <v>0</v>
      </c>
      <c r="AR1043" s="148">
        <f t="shared" si="8450"/>
        <v>0</v>
      </c>
      <c r="AS1043" s="148">
        <f t="shared" si="8450"/>
        <v>0</v>
      </c>
      <c r="AT1043" s="148">
        <f t="shared" si="8450"/>
        <v>0</v>
      </c>
      <c r="AU1043" s="59">
        <f t="shared" si="8450"/>
        <v>0</v>
      </c>
      <c r="AV1043" s="59">
        <f t="shared" si="8450"/>
        <v>0</v>
      </c>
      <c r="AW1043" s="59">
        <f t="shared" si="8450"/>
        <v>0</v>
      </c>
      <c r="AX1043" s="59">
        <f t="shared" si="8450"/>
        <v>0</v>
      </c>
      <c r="AY1043" s="148">
        <f t="shared" si="8451"/>
        <v>0</v>
      </c>
      <c r="AZ1043" s="148">
        <f t="shared" si="8451"/>
        <v>0</v>
      </c>
      <c r="BA1043" s="148">
        <f t="shared" si="8451"/>
        <v>0</v>
      </c>
      <c r="BB1043" s="148">
        <f t="shared" si="8451"/>
        <v>0</v>
      </c>
      <c r="BC1043" s="59">
        <f t="shared" si="8451"/>
        <v>0</v>
      </c>
      <c r="BD1043" s="59">
        <f t="shared" si="8451"/>
        <v>0</v>
      </c>
      <c r="BE1043" s="59">
        <f t="shared" si="8451"/>
        <v>0</v>
      </c>
      <c r="BF1043" s="59">
        <f t="shared" si="8451"/>
        <v>0</v>
      </c>
      <c r="BG1043" s="148">
        <f t="shared" si="8451"/>
        <v>0</v>
      </c>
      <c r="BH1043" s="148">
        <f t="shared" si="8451"/>
        <v>0</v>
      </c>
      <c r="BI1043" s="148">
        <f t="shared" si="8451"/>
        <v>0</v>
      </c>
      <c r="BJ1043" s="148">
        <f t="shared" si="8451"/>
        <v>0</v>
      </c>
      <c r="BK1043" s="59">
        <f t="shared" si="8451"/>
        <v>0</v>
      </c>
      <c r="BL1043" s="59">
        <f t="shared" si="8451"/>
        <v>0</v>
      </c>
      <c r="BM1043" s="59">
        <f t="shared" si="8451"/>
        <v>0</v>
      </c>
      <c r="BN1043" s="59">
        <f t="shared" si="8451"/>
        <v>0</v>
      </c>
      <c r="BO1043" s="148">
        <f t="shared" si="8452"/>
        <v>0</v>
      </c>
      <c r="BP1043" s="148">
        <f t="shared" si="8452"/>
        <v>0</v>
      </c>
      <c r="BQ1043" s="148">
        <f t="shared" si="8452"/>
        <v>0</v>
      </c>
      <c r="BR1043" s="148">
        <f t="shared" si="8452"/>
        <v>0</v>
      </c>
      <c r="BS1043" s="59">
        <f t="shared" si="8452"/>
        <v>0</v>
      </c>
      <c r="BT1043" s="59">
        <f t="shared" si="8452"/>
        <v>0</v>
      </c>
      <c r="BU1043" s="59">
        <f t="shared" si="8452"/>
        <v>0</v>
      </c>
      <c r="BV1043" s="59">
        <f t="shared" si="8452"/>
        <v>0</v>
      </c>
    </row>
    <row r="1044" spans="1:74" s="18" customFormat="1" hidden="1">
      <c r="A1044" s="60" t="s">
        <v>46</v>
      </c>
      <c r="B1044" s="58">
        <v>920</v>
      </c>
      <c r="C1044" s="58" t="s">
        <v>30</v>
      </c>
      <c r="D1044" s="58" t="s">
        <v>39</v>
      </c>
      <c r="E1044" s="116" t="s">
        <v>418</v>
      </c>
      <c r="F1044" s="116" t="s">
        <v>52</v>
      </c>
      <c r="G1044" s="59"/>
      <c r="H1044" s="59"/>
      <c r="I1044" s="59"/>
      <c r="J1044" s="59"/>
      <c r="K1044" s="59"/>
      <c r="L1044" s="59"/>
      <c r="M1044" s="59"/>
      <c r="N1044" s="59"/>
      <c r="O1044" s="59">
        <f>G1044+K1044</f>
        <v>0</v>
      </c>
      <c r="P1044" s="59">
        <f t="shared" ref="P1044" si="8453">H1044+L1044</f>
        <v>0</v>
      </c>
      <c r="Q1044" s="59">
        <f t="shared" ref="Q1044" si="8454">I1044+M1044</f>
        <v>0</v>
      </c>
      <c r="R1044" s="59">
        <f t="shared" ref="R1044" si="8455">J1044+N1044</f>
        <v>0</v>
      </c>
      <c r="S1044" s="148"/>
      <c r="T1044" s="148"/>
      <c r="U1044" s="148"/>
      <c r="V1044" s="148"/>
      <c r="W1044" s="59">
        <f>O1044+S1044</f>
        <v>0</v>
      </c>
      <c r="X1044" s="59">
        <f t="shared" ref="X1044" si="8456">P1044+T1044</f>
        <v>0</v>
      </c>
      <c r="Y1044" s="59">
        <f t="shared" ref="Y1044" si="8457">Q1044+U1044</f>
        <v>0</v>
      </c>
      <c r="Z1044" s="59">
        <f t="shared" ref="Z1044" si="8458">R1044+V1044</f>
        <v>0</v>
      </c>
      <c r="AA1044" s="148"/>
      <c r="AB1044" s="148"/>
      <c r="AC1044" s="148"/>
      <c r="AD1044" s="148"/>
      <c r="AE1044" s="59">
        <f>W1044+AA1044</f>
        <v>0</v>
      </c>
      <c r="AF1044" s="59">
        <f t="shared" ref="AF1044" si="8459">X1044+AB1044</f>
        <v>0</v>
      </c>
      <c r="AG1044" s="59">
        <f t="shared" ref="AG1044" si="8460">Y1044+AC1044</f>
        <v>0</v>
      </c>
      <c r="AH1044" s="59">
        <f t="shared" ref="AH1044" si="8461">Z1044+AD1044</f>
        <v>0</v>
      </c>
      <c r="AI1044" s="148"/>
      <c r="AJ1044" s="148"/>
      <c r="AK1044" s="148"/>
      <c r="AL1044" s="148"/>
      <c r="AM1044" s="59">
        <f>AE1044+AI1044</f>
        <v>0</v>
      </c>
      <c r="AN1044" s="59">
        <f t="shared" ref="AN1044" si="8462">AF1044+AJ1044</f>
        <v>0</v>
      </c>
      <c r="AO1044" s="59">
        <f t="shared" ref="AO1044" si="8463">AG1044+AK1044</f>
        <v>0</v>
      </c>
      <c r="AP1044" s="59">
        <f t="shared" ref="AP1044" si="8464">AH1044+AL1044</f>
        <v>0</v>
      </c>
      <c r="AQ1044" s="148"/>
      <c r="AR1044" s="148"/>
      <c r="AS1044" s="148"/>
      <c r="AT1044" s="148"/>
      <c r="AU1044" s="59">
        <f>AM1044+AQ1044</f>
        <v>0</v>
      </c>
      <c r="AV1044" s="59">
        <f t="shared" ref="AV1044" si="8465">AN1044+AR1044</f>
        <v>0</v>
      </c>
      <c r="AW1044" s="59">
        <f t="shared" ref="AW1044" si="8466">AO1044+AS1044</f>
        <v>0</v>
      </c>
      <c r="AX1044" s="59">
        <f t="shared" ref="AX1044" si="8467">AP1044+AT1044</f>
        <v>0</v>
      </c>
      <c r="AY1044" s="148"/>
      <c r="AZ1044" s="148"/>
      <c r="BA1044" s="148"/>
      <c r="BB1044" s="148"/>
      <c r="BC1044" s="59">
        <f>AU1044+AY1044</f>
        <v>0</v>
      </c>
      <c r="BD1044" s="59">
        <f t="shared" ref="BD1044" si="8468">AV1044+AZ1044</f>
        <v>0</v>
      </c>
      <c r="BE1044" s="59">
        <f t="shared" ref="BE1044" si="8469">AW1044+BA1044</f>
        <v>0</v>
      </c>
      <c r="BF1044" s="59">
        <f t="shared" ref="BF1044" si="8470">AX1044+BB1044</f>
        <v>0</v>
      </c>
      <c r="BG1044" s="148"/>
      <c r="BH1044" s="148"/>
      <c r="BI1044" s="148"/>
      <c r="BJ1044" s="148"/>
      <c r="BK1044" s="59">
        <f>BC1044+BG1044</f>
        <v>0</v>
      </c>
      <c r="BL1044" s="59">
        <f t="shared" ref="BL1044" si="8471">BD1044+BH1044</f>
        <v>0</v>
      </c>
      <c r="BM1044" s="59">
        <f t="shared" ref="BM1044" si="8472">BE1044+BI1044</f>
        <v>0</v>
      </c>
      <c r="BN1044" s="59">
        <f t="shared" ref="BN1044" si="8473">BF1044+BJ1044</f>
        <v>0</v>
      </c>
      <c r="BO1044" s="148"/>
      <c r="BP1044" s="148"/>
      <c r="BQ1044" s="148"/>
      <c r="BR1044" s="148"/>
      <c r="BS1044" s="59">
        <f>BK1044+BO1044</f>
        <v>0</v>
      </c>
      <c r="BT1044" s="59">
        <f t="shared" ref="BT1044" si="8474">BL1044+BP1044</f>
        <v>0</v>
      </c>
      <c r="BU1044" s="59">
        <f t="shared" ref="BU1044" si="8475">BM1044+BQ1044</f>
        <v>0</v>
      </c>
      <c r="BV1044" s="59">
        <f t="shared" ref="BV1044" si="8476">BN1044+BR1044</f>
        <v>0</v>
      </c>
    </row>
    <row r="1045" spans="1:74" s="18" customFormat="1" hidden="1">
      <c r="A1045" s="60" t="s">
        <v>15</v>
      </c>
      <c r="B1045" s="58" t="s">
        <v>136</v>
      </c>
      <c r="C1045" s="58" t="s">
        <v>30</v>
      </c>
      <c r="D1045" s="58" t="s">
        <v>39</v>
      </c>
      <c r="E1045" s="116" t="s">
        <v>323</v>
      </c>
      <c r="F1045" s="116"/>
      <c r="G1045" s="59">
        <f>G1046</f>
        <v>0</v>
      </c>
      <c r="H1045" s="59"/>
      <c r="I1045" s="59">
        <f>I1046</f>
        <v>0</v>
      </c>
      <c r="J1045" s="117"/>
      <c r="K1045" s="59">
        <f t="shared" ref="K1045:K1047" si="8477">K1046</f>
        <v>0</v>
      </c>
      <c r="L1045" s="59"/>
      <c r="M1045" s="59">
        <f t="shared" ref="M1045:M1047" si="8478">M1046</f>
        <v>0</v>
      </c>
      <c r="N1045" s="117"/>
      <c r="O1045" s="59">
        <f t="shared" ref="O1045:O1047" si="8479">O1046</f>
        <v>0</v>
      </c>
      <c r="P1045" s="59"/>
      <c r="Q1045" s="59">
        <f t="shared" ref="Q1045:Q1047" si="8480">Q1046</f>
        <v>0</v>
      </c>
      <c r="R1045" s="117"/>
      <c r="S1045" s="148">
        <f t="shared" ref="S1045:S1047" si="8481">S1046</f>
        <v>0</v>
      </c>
      <c r="T1045" s="148"/>
      <c r="U1045" s="148">
        <f t="shared" ref="U1045:U1047" si="8482">U1046</f>
        <v>0</v>
      </c>
      <c r="V1045" s="161"/>
      <c r="W1045" s="59">
        <f t="shared" ref="W1045:W1047" si="8483">W1046</f>
        <v>0</v>
      </c>
      <c r="X1045" s="59"/>
      <c r="Y1045" s="59">
        <f t="shared" ref="Y1045:Y1047" si="8484">Y1046</f>
        <v>0</v>
      </c>
      <c r="Z1045" s="117"/>
      <c r="AA1045" s="148">
        <f t="shared" ref="AA1045:AA1047" si="8485">AA1046</f>
        <v>0</v>
      </c>
      <c r="AB1045" s="148"/>
      <c r="AC1045" s="148">
        <f t="shared" ref="AC1045:AC1047" si="8486">AC1046</f>
        <v>0</v>
      </c>
      <c r="AD1045" s="161"/>
      <c r="AE1045" s="59">
        <f t="shared" ref="AE1045:AE1047" si="8487">AE1046</f>
        <v>0</v>
      </c>
      <c r="AF1045" s="59"/>
      <c r="AG1045" s="59">
        <f t="shared" ref="AG1045:AG1047" si="8488">AG1046</f>
        <v>0</v>
      </c>
      <c r="AH1045" s="117"/>
      <c r="AI1045" s="148">
        <f t="shared" ref="AI1045:AI1047" si="8489">AI1046</f>
        <v>0</v>
      </c>
      <c r="AJ1045" s="148"/>
      <c r="AK1045" s="148">
        <f t="shared" ref="AK1045:AK1047" si="8490">AK1046</f>
        <v>0</v>
      </c>
      <c r="AL1045" s="161"/>
      <c r="AM1045" s="59">
        <f t="shared" ref="AM1045:AM1047" si="8491">AM1046</f>
        <v>0</v>
      </c>
      <c r="AN1045" s="59"/>
      <c r="AO1045" s="59">
        <f t="shared" ref="AO1045:AO1047" si="8492">AO1046</f>
        <v>0</v>
      </c>
      <c r="AP1045" s="117"/>
      <c r="AQ1045" s="148">
        <f t="shared" ref="AQ1045:AQ1047" si="8493">AQ1046</f>
        <v>0</v>
      </c>
      <c r="AR1045" s="148"/>
      <c r="AS1045" s="148">
        <f t="shared" ref="AS1045:AS1047" si="8494">AS1046</f>
        <v>0</v>
      </c>
      <c r="AT1045" s="161"/>
      <c r="AU1045" s="59">
        <f t="shared" ref="AU1045:AU1047" si="8495">AU1046</f>
        <v>0</v>
      </c>
      <c r="AV1045" s="59"/>
      <c r="AW1045" s="59">
        <f t="shared" ref="AW1045:AW1047" si="8496">AW1046</f>
        <v>0</v>
      </c>
      <c r="AX1045" s="117"/>
      <c r="AY1045" s="148">
        <f t="shared" ref="AY1045:AY1047" si="8497">AY1046</f>
        <v>0</v>
      </c>
      <c r="AZ1045" s="148"/>
      <c r="BA1045" s="148">
        <f t="shared" ref="BA1045:BA1047" si="8498">BA1046</f>
        <v>0</v>
      </c>
      <c r="BB1045" s="161"/>
      <c r="BC1045" s="59">
        <f t="shared" ref="BC1045:BC1047" si="8499">BC1046</f>
        <v>0</v>
      </c>
      <c r="BD1045" s="59"/>
      <c r="BE1045" s="59">
        <f t="shared" ref="BE1045:BE1047" si="8500">BE1046</f>
        <v>0</v>
      </c>
      <c r="BF1045" s="117"/>
      <c r="BG1045" s="148">
        <f t="shared" ref="BG1045:BG1047" si="8501">BG1046</f>
        <v>0</v>
      </c>
      <c r="BH1045" s="148"/>
      <c r="BI1045" s="148">
        <f t="shared" ref="BI1045:BI1047" si="8502">BI1046</f>
        <v>0</v>
      </c>
      <c r="BJ1045" s="161"/>
      <c r="BK1045" s="59">
        <f t="shared" ref="BK1045:BK1047" si="8503">BK1046</f>
        <v>0</v>
      </c>
      <c r="BL1045" s="59"/>
      <c r="BM1045" s="59">
        <f t="shared" ref="BM1045:BM1047" si="8504">BM1046</f>
        <v>0</v>
      </c>
      <c r="BN1045" s="117"/>
      <c r="BO1045" s="148">
        <f t="shared" ref="BO1045:BO1047" si="8505">BO1046</f>
        <v>0</v>
      </c>
      <c r="BP1045" s="148"/>
      <c r="BQ1045" s="148">
        <f t="shared" ref="BQ1045:BQ1047" si="8506">BQ1046</f>
        <v>0</v>
      </c>
      <c r="BR1045" s="161"/>
      <c r="BS1045" s="59">
        <f t="shared" ref="BS1045:BS1047" si="8507">BS1046</f>
        <v>0</v>
      </c>
      <c r="BT1045" s="59"/>
      <c r="BU1045" s="59">
        <f t="shared" ref="BU1045:BU1047" si="8508">BU1046</f>
        <v>0</v>
      </c>
      <c r="BV1045" s="117"/>
    </row>
    <row r="1046" spans="1:74" s="18" customFormat="1" hidden="1">
      <c r="A1046" s="60" t="s">
        <v>138</v>
      </c>
      <c r="B1046" s="58" t="s">
        <v>136</v>
      </c>
      <c r="C1046" s="58" t="s">
        <v>30</v>
      </c>
      <c r="D1046" s="58" t="s">
        <v>39</v>
      </c>
      <c r="E1046" s="116" t="s">
        <v>324</v>
      </c>
      <c r="F1046" s="116"/>
      <c r="G1046" s="59">
        <f>G1047</f>
        <v>0</v>
      </c>
      <c r="H1046" s="59"/>
      <c r="I1046" s="59">
        <f>I1047</f>
        <v>0</v>
      </c>
      <c r="J1046" s="117"/>
      <c r="K1046" s="59">
        <f t="shared" si="8477"/>
        <v>0</v>
      </c>
      <c r="L1046" s="59"/>
      <c r="M1046" s="59">
        <f t="shared" si="8478"/>
        <v>0</v>
      </c>
      <c r="N1046" s="117"/>
      <c r="O1046" s="59">
        <f t="shared" si="8479"/>
        <v>0</v>
      </c>
      <c r="P1046" s="59"/>
      <c r="Q1046" s="59">
        <f t="shared" si="8480"/>
        <v>0</v>
      </c>
      <c r="R1046" s="117"/>
      <c r="S1046" s="148">
        <f t="shared" si="8481"/>
        <v>0</v>
      </c>
      <c r="T1046" s="148"/>
      <c r="U1046" s="148">
        <f t="shared" si="8482"/>
        <v>0</v>
      </c>
      <c r="V1046" s="161"/>
      <c r="W1046" s="59">
        <f t="shared" si="8483"/>
        <v>0</v>
      </c>
      <c r="X1046" s="59"/>
      <c r="Y1046" s="59">
        <f t="shared" si="8484"/>
        <v>0</v>
      </c>
      <c r="Z1046" s="117"/>
      <c r="AA1046" s="148">
        <f t="shared" si="8485"/>
        <v>0</v>
      </c>
      <c r="AB1046" s="148"/>
      <c r="AC1046" s="148">
        <f t="shared" si="8486"/>
        <v>0</v>
      </c>
      <c r="AD1046" s="161"/>
      <c r="AE1046" s="59">
        <f t="shared" si="8487"/>
        <v>0</v>
      </c>
      <c r="AF1046" s="59"/>
      <c r="AG1046" s="59">
        <f t="shared" si="8488"/>
        <v>0</v>
      </c>
      <c r="AH1046" s="117"/>
      <c r="AI1046" s="148">
        <f t="shared" si="8489"/>
        <v>0</v>
      </c>
      <c r="AJ1046" s="148"/>
      <c r="AK1046" s="148">
        <f t="shared" si="8490"/>
        <v>0</v>
      </c>
      <c r="AL1046" s="161"/>
      <c r="AM1046" s="59">
        <f t="shared" si="8491"/>
        <v>0</v>
      </c>
      <c r="AN1046" s="59"/>
      <c r="AO1046" s="59">
        <f t="shared" si="8492"/>
        <v>0</v>
      </c>
      <c r="AP1046" s="117"/>
      <c r="AQ1046" s="148">
        <f t="shared" si="8493"/>
        <v>0</v>
      </c>
      <c r="AR1046" s="148"/>
      <c r="AS1046" s="148">
        <f t="shared" si="8494"/>
        <v>0</v>
      </c>
      <c r="AT1046" s="161"/>
      <c r="AU1046" s="59">
        <f t="shared" si="8495"/>
        <v>0</v>
      </c>
      <c r="AV1046" s="59"/>
      <c r="AW1046" s="59">
        <f t="shared" si="8496"/>
        <v>0</v>
      </c>
      <c r="AX1046" s="117"/>
      <c r="AY1046" s="148">
        <f t="shared" si="8497"/>
        <v>0</v>
      </c>
      <c r="AZ1046" s="148"/>
      <c r="BA1046" s="148">
        <f t="shared" si="8498"/>
        <v>0</v>
      </c>
      <c r="BB1046" s="161"/>
      <c r="BC1046" s="59">
        <f t="shared" si="8499"/>
        <v>0</v>
      </c>
      <c r="BD1046" s="59"/>
      <c r="BE1046" s="59">
        <f t="shared" si="8500"/>
        <v>0</v>
      </c>
      <c r="BF1046" s="117"/>
      <c r="BG1046" s="148">
        <f t="shared" si="8501"/>
        <v>0</v>
      </c>
      <c r="BH1046" s="148"/>
      <c r="BI1046" s="148">
        <f t="shared" si="8502"/>
        <v>0</v>
      </c>
      <c r="BJ1046" s="161"/>
      <c r="BK1046" s="59">
        <f t="shared" si="8503"/>
        <v>0</v>
      </c>
      <c r="BL1046" s="59"/>
      <c r="BM1046" s="59">
        <f t="shared" si="8504"/>
        <v>0</v>
      </c>
      <c r="BN1046" s="117"/>
      <c r="BO1046" s="148">
        <f t="shared" si="8505"/>
        <v>0</v>
      </c>
      <c r="BP1046" s="148"/>
      <c r="BQ1046" s="148">
        <f t="shared" si="8506"/>
        <v>0</v>
      </c>
      <c r="BR1046" s="161"/>
      <c r="BS1046" s="59">
        <f t="shared" si="8507"/>
        <v>0</v>
      </c>
      <c r="BT1046" s="59"/>
      <c r="BU1046" s="59">
        <f t="shared" si="8508"/>
        <v>0</v>
      </c>
      <c r="BV1046" s="117"/>
    </row>
    <row r="1047" spans="1:74" s="18" customFormat="1" ht="33.6" hidden="1">
      <c r="A1047" s="60" t="s">
        <v>172</v>
      </c>
      <c r="B1047" s="58" t="s">
        <v>136</v>
      </c>
      <c r="C1047" s="58" t="s">
        <v>30</v>
      </c>
      <c r="D1047" s="58" t="s">
        <v>39</v>
      </c>
      <c r="E1047" s="116" t="s">
        <v>324</v>
      </c>
      <c r="F1047" s="59">
        <v>200</v>
      </c>
      <c r="G1047" s="59">
        <f>G1048</f>
        <v>0</v>
      </c>
      <c r="H1047" s="59"/>
      <c r="I1047" s="59">
        <f>I1048</f>
        <v>0</v>
      </c>
      <c r="J1047" s="117"/>
      <c r="K1047" s="59">
        <f t="shared" si="8477"/>
        <v>0</v>
      </c>
      <c r="L1047" s="59"/>
      <c r="M1047" s="59">
        <f t="shared" si="8478"/>
        <v>0</v>
      </c>
      <c r="N1047" s="117"/>
      <c r="O1047" s="59">
        <f t="shared" si="8479"/>
        <v>0</v>
      </c>
      <c r="P1047" s="59"/>
      <c r="Q1047" s="59">
        <f t="shared" si="8480"/>
        <v>0</v>
      </c>
      <c r="R1047" s="117"/>
      <c r="S1047" s="148">
        <f t="shared" si="8481"/>
        <v>0</v>
      </c>
      <c r="T1047" s="148"/>
      <c r="U1047" s="148">
        <f t="shared" si="8482"/>
        <v>0</v>
      </c>
      <c r="V1047" s="161"/>
      <c r="W1047" s="59">
        <f t="shared" si="8483"/>
        <v>0</v>
      </c>
      <c r="X1047" s="59"/>
      <c r="Y1047" s="59">
        <f t="shared" si="8484"/>
        <v>0</v>
      </c>
      <c r="Z1047" s="117"/>
      <c r="AA1047" s="148">
        <f t="shared" si="8485"/>
        <v>0</v>
      </c>
      <c r="AB1047" s="148"/>
      <c r="AC1047" s="148">
        <f t="shared" si="8486"/>
        <v>0</v>
      </c>
      <c r="AD1047" s="161"/>
      <c r="AE1047" s="59">
        <f t="shared" si="8487"/>
        <v>0</v>
      </c>
      <c r="AF1047" s="59"/>
      <c r="AG1047" s="59">
        <f t="shared" si="8488"/>
        <v>0</v>
      </c>
      <c r="AH1047" s="117"/>
      <c r="AI1047" s="148">
        <f t="shared" si="8489"/>
        <v>0</v>
      </c>
      <c r="AJ1047" s="148"/>
      <c r="AK1047" s="148">
        <f t="shared" si="8490"/>
        <v>0</v>
      </c>
      <c r="AL1047" s="161"/>
      <c r="AM1047" s="59">
        <f t="shared" si="8491"/>
        <v>0</v>
      </c>
      <c r="AN1047" s="59"/>
      <c r="AO1047" s="59">
        <f t="shared" si="8492"/>
        <v>0</v>
      </c>
      <c r="AP1047" s="117"/>
      <c r="AQ1047" s="148">
        <f t="shared" si="8493"/>
        <v>0</v>
      </c>
      <c r="AR1047" s="148"/>
      <c r="AS1047" s="148">
        <f t="shared" si="8494"/>
        <v>0</v>
      </c>
      <c r="AT1047" s="161"/>
      <c r="AU1047" s="59">
        <f t="shared" si="8495"/>
        <v>0</v>
      </c>
      <c r="AV1047" s="59"/>
      <c r="AW1047" s="59">
        <f t="shared" si="8496"/>
        <v>0</v>
      </c>
      <c r="AX1047" s="117"/>
      <c r="AY1047" s="148">
        <f t="shared" si="8497"/>
        <v>0</v>
      </c>
      <c r="AZ1047" s="148"/>
      <c r="BA1047" s="148">
        <f t="shared" si="8498"/>
        <v>0</v>
      </c>
      <c r="BB1047" s="161"/>
      <c r="BC1047" s="59">
        <f t="shared" si="8499"/>
        <v>0</v>
      </c>
      <c r="BD1047" s="59"/>
      <c r="BE1047" s="59">
        <f t="shared" si="8500"/>
        <v>0</v>
      </c>
      <c r="BF1047" s="117"/>
      <c r="BG1047" s="148">
        <f t="shared" si="8501"/>
        <v>0</v>
      </c>
      <c r="BH1047" s="148"/>
      <c r="BI1047" s="148">
        <f t="shared" si="8502"/>
        <v>0</v>
      </c>
      <c r="BJ1047" s="161"/>
      <c r="BK1047" s="59">
        <f t="shared" si="8503"/>
        <v>0</v>
      </c>
      <c r="BL1047" s="59"/>
      <c r="BM1047" s="59">
        <f t="shared" si="8504"/>
        <v>0</v>
      </c>
      <c r="BN1047" s="117"/>
      <c r="BO1047" s="148">
        <f t="shared" si="8505"/>
        <v>0</v>
      </c>
      <c r="BP1047" s="148"/>
      <c r="BQ1047" s="148">
        <f t="shared" si="8506"/>
        <v>0</v>
      </c>
      <c r="BR1047" s="161"/>
      <c r="BS1047" s="59">
        <f t="shared" si="8507"/>
        <v>0</v>
      </c>
      <c r="BT1047" s="59"/>
      <c r="BU1047" s="59">
        <f t="shared" si="8508"/>
        <v>0</v>
      </c>
      <c r="BV1047" s="117"/>
    </row>
    <row r="1048" spans="1:74" s="18" customFormat="1" ht="33.6" hidden="1">
      <c r="A1048" s="60" t="s">
        <v>44</v>
      </c>
      <c r="B1048" s="58" t="s">
        <v>136</v>
      </c>
      <c r="C1048" s="58" t="s">
        <v>30</v>
      </c>
      <c r="D1048" s="58" t="s">
        <v>39</v>
      </c>
      <c r="E1048" s="116" t="s">
        <v>324</v>
      </c>
      <c r="F1048" s="58" t="s">
        <v>51</v>
      </c>
      <c r="G1048" s="59"/>
      <c r="H1048" s="59"/>
      <c r="I1048" s="59"/>
      <c r="J1048" s="59"/>
      <c r="K1048" s="59"/>
      <c r="L1048" s="59"/>
      <c r="M1048" s="59"/>
      <c r="N1048" s="59"/>
      <c r="O1048" s="59">
        <f>G1048+K1048</f>
        <v>0</v>
      </c>
      <c r="P1048" s="59">
        <f t="shared" ref="P1048" si="8509">H1048+L1048</f>
        <v>0</v>
      </c>
      <c r="Q1048" s="59">
        <f t="shared" ref="Q1048" si="8510">I1048+M1048</f>
        <v>0</v>
      </c>
      <c r="R1048" s="59">
        <f t="shared" ref="R1048" si="8511">J1048+N1048</f>
        <v>0</v>
      </c>
      <c r="S1048" s="148"/>
      <c r="T1048" s="148"/>
      <c r="U1048" s="148"/>
      <c r="V1048" s="148"/>
      <c r="W1048" s="59">
        <f>O1048+S1048</f>
        <v>0</v>
      </c>
      <c r="X1048" s="59">
        <f t="shared" ref="X1048" si="8512">P1048+T1048</f>
        <v>0</v>
      </c>
      <c r="Y1048" s="59">
        <f t="shared" ref="Y1048" si="8513">Q1048+U1048</f>
        <v>0</v>
      </c>
      <c r="Z1048" s="59">
        <f t="shared" ref="Z1048" si="8514">R1048+V1048</f>
        <v>0</v>
      </c>
      <c r="AA1048" s="148"/>
      <c r="AB1048" s="148"/>
      <c r="AC1048" s="148"/>
      <c r="AD1048" s="148"/>
      <c r="AE1048" s="59">
        <f>W1048+AA1048</f>
        <v>0</v>
      </c>
      <c r="AF1048" s="59">
        <f t="shared" ref="AF1048" si="8515">X1048+AB1048</f>
        <v>0</v>
      </c>
      <c r="AG1048" s="59">
        <f t="shared" ref="AG1048" si="8516">Y1048+AC1048</f>
        <v>0</v>
      </c>
      <c r="AH1048" s="59">
        <f t="shared" ref="AH1048" si="8517">Z1048+AD1048</f>
        <v>0</v>
      </c>
      <c r="AI1048" s="148"/>
      <c r="AJ1048" s="148"/>
      <c r="AK1048" s="148"/>
      <c r="AL1048" s="148"/>
      <c r="AM1048" s="59">
        <f>AE1048+AI1048</f>
        <v>0</v>
      </c>
      <c r="AN1048" s="59">
        <f t="shared" ref="AN1048" si="8518">AF1048+AJ1048</f>
        <v>0</v>
      </c>
      <c r="AO1048" s="59">
        <f t="shared" ref="AO1048" si="8519">AG1048+AK1048</f>
        <v>0</v>
      </c>
      <c r="AP1048" s="59">
        <f t="shared" ref="AP1048" si="8520">AH1048+AL1048</f>
        <v>0</v>
      </c>
      <c r="AQ1048" s="148"/>
      <c r="AR1048" s="148"/>
      <c r="AS1048" s="148"/>
      <c r="AT1048" s="148"/>
      <c r="AU1048" s="59">
        <f>AM1048+AQ1048</f>
        <v>0</v>
      </c>
      <c r="AV1048" s="59">
        <f t="shared" ref="AV1048" si="8521">AN1048+AR1048</f>
        <v>0</v>
      </c>
      <c r="AW1048" s="59">
        <f t="shared" ref="AW1048" si="8522">AO1048+AS1048</f>
        <v>0</v>
      </c>
      <c r="AX1048" s="59">
        <f t="shared" ref="AX1048" si="8523">AP1048+AT1048</f>
        <v>0</v>
      </c>
      <c r="AY1048" s="148"/>
      <c r="AZ1048" s="148"/>
      <c r="BA1048" s="148"/>
      <c r="BB1048" s="148"/>
      <c r="BC1048" s="59">
        <f>AU1048+AY1048</f>
        <v>0</v>
      </c>
      <c r="BD1048" s="59">
        <f t="shared" ref="BD1048" si="8524">AV1048+AZ1048</f>
        <v>0</v>
      </c>
      <c r="BE1048" s="59">
        <f t="shared" ref="BE1048" si="8525">AW1048+BA1048</f>
        <v>0</v>
      </c>
      <c r="BF1048" s="59">
        <f t="shared" ref="BF1048" si="8526">AX1048+BB1048</f>
        <v>0</v>
      </c>
      <c r="BG1048" s="148"/>
      <c r="BH1048" s="148"/>
      <c r="BI1048" s="148"/>
      <c r="BJ1048" s="148"/>
      <c r="BK1048" s="59">
        <f>BC1048+BG1048</f>
        <v>0</v>
      </c>
      <c r="BL1048" s="59">
        <f t="shared" ref="BL1048" si="8527">BD1048+BH1048</f>
        <v>0</v>
      </c>
      <c r="BM1048" s="59">
        <f t="shared" ref="BM1048" si="8528">BE1048+BI1048</f>
        <v>0</v>
      </c>
      <c r="BN1048" s="59">
        <f t="shared" ref="BN1048" si="8529">BF1048+BJ1048</f>
        <v>0</v>
      </c>
      <c r="BO1048" s="148"/>
      <c r="BP1048" s="148"/>
      <c r="BQ1048" s="148"/>
      <c r="BR1048" s="148"/>
      <c r="BS1048" s="59">
        <f>BK1048+BO1048</f>
        <v>0</v>
      </c>
      <c r="BT1048" s="59">
        <f t="shared" ref="BT1048" si="8530">BL1048+BP1048</f>
        <v>0</v>
      </c>
      <c r="BU1048" s="59">
        <f t="shared" ref="BU1048" si="8531">BM1048+BQ1048</f>
        <v>0</v>
      </c>
      <c r="BV1048" s="59">
        <f t="shared" ref="BV1048" si="8532">BN1048+BR1048</f>
        <v>0</v>
      </c>
    </row>
    <row r="1049" spans="1:74" s="18" customFormat="1" ht="33.6" hidden="1">
      <c r="A1049" s="60" t="s">
        <v>62</v>
      </c>
      <c r="B1049" s="58" t="s">
        <v>136</v>
      </c>
      <c r="C1049" s="58" t="s">
        <v>30</v>
      </c>
      <c r="D1049" s="58" t="s">
        <v>39</v>
      </c>
      <c r="E1049" s="116" t="s">
        <v>396</v>
      </c>
      <c r="F1049" s="58"/>
      <c r="G1049" s="59">
        <f>G1050</f>
        <v>0</v>
      </c>
      <c r="H1049" s="59">
        <f t="shared" ref="H1049:BS1049" si="8533">H1050</f>
        <v>0</v>
      </c>
      <c r="I1049" s="59">
        <f t="shared" si="8533"/>
        <v>0</v>
      </c>
      <c r="J1049" s="59">
        <f t="shared" si="8533"/>
        <v>0</v>
      </c>
      <c r="K1049" s="59">
        <f t="shared" si="8533"/>
        <v>0</v>
      </c>
      <c r="L1049" s="59">
        <f t="shared" si="8533"/>
        <v>0</v>
      </c>
      <c r="M1049" s="59">
        <f t="shared" si="8533"/>
        <v>0</v>
      </c>
      <c r="N1049" s="59">
        <f t="shared" si="8533"/>
        <v>0</v>
      </c>
      <c r="O1049" s="59">
        <f t="shared" si="8533"/>
        <v>0</v>
      </c>
      <c r="P1049" s="59">
        <f t="shared" si="8533"/>
        <v>0</v>
      </c>
      <c r="Q1049" s="59">
        <f t="shared" si="8533"/>
        <v>0</v>
      </c>
      <c r="R1049" s="59">
        <f t="shared" si="8533"/>
        <v>0</v>
      </c>
      <c r="S1049" s="148">
        <f t="shared" si="8533"/>
        <v>0</v>
      </c>
      <c r="T1049" s="148">
        <f t="shared" si="8533"/>
        <v>0</v>
      </c>
      <c r="U1049" s="148">
        <f t="shared" si="8533"/>
        <v>0</v>
      </c>
      <c r="V1049" s="148">
        <f t="shared" si="8533"/>
        <v>0</v>
      </c>
      <c r="W1049" s="59">
        <f t="shared" si="8533"/>
        <v>0</v>
      </c>
      <c r="X1049" s="59">
        <f t="shared" si="8533"/>
        <v>0</v>
      </c>
      <c r="Y1049" s="59">
        <f t="shared" si="8533"/>
        <v>0</v>
      </c>
      <c r="Z1049" s="59">
        <f t="shared" si="8533"/>
        <v>0</v>
      </c>
      <c r="AA1049" s="148">
        <f t="shared" si="8533"/>
        <v>0</v>
      </c>
      <c r="AB1049" s="148">
        <f t="shared" si="8533"/>
        <v>0</v>
      </c>
      <c r="AC1049" s="148">
        <f t="shared" si="8533"/>
        <v>0</v>
      </c>
      <c r="AD1049" s="148">
        <f t="shared" si="8533"/>
        <v>0</v>
      </c>
      <c r="AE1049" s="59">
        <f t="shared" si="8533"/>
        <v>0</v>
      </c>
      <c r="AF1049" s="59">
        <f t="shared" si="8533"/>
        <v>0</v>
      </c>
      <c r="AG1049" s="59">
        <f t="shared" si="8533"/>
        <v>0</v>
      </c>
      <c r="AH1049" s="59">
        <f t="shared" si="8533"/>
        <v>0</v>
      </c>
      <c r="AI1049" s="148">
        <f t="shared" si="8533"/>
        <v>0</v>
      </c>
      <c r="AJ1049" s="148">
        <f t="shared" si="8533"/>
        <v>0</v>
      </c>
      <c r="AK1049" s="148">
        <f t="shared" si="8533"/>
        <v>0</v>
      </c>
      <c r="AL1049" s="148">
        <f t="shared" si="8533"/>
        <v>0</v>
      </c>
      <c r="AM1049" s="59">
        <f t="shared" si="8533"/>
        <v>0</v>
      </c>
      <c r="AN1049" s="59">
        <f t="shared" si="8533"/>
        <v>0</v>
      </c>
      <c r="AO1049" s="59">
        <f t="shared" si="8533"/>
        <v>0</v>
      </c>
      <c r="AP1049" s="59">
        <f t="shared" si="8533"/>
        <v>0</v>
      </c>
      <c r="AQ1049" s="148">
        <f t="shared" si="8533"/>
        <v>0</v>
      </c>
      <c r="AR1049" s="148">
        <f t="shared" si="8533"/>
        <v>0</v>
      </c>
      <c r="AS1049" s="148">
        <f t="shared" si="8533"/>
        <v>0</v>
      </c>
      <c r="AT1049" s="148">
        <f t="shared" si="8533"/>
        <v>0</v>
      </c>
      <c r="AU1049" s="59">
        <f t="shared" si="8533"/>
        <v>0</v>
      </c>
      <c r="AV1049" s="59">
        <f t="shared" si="8533"/>
        <v>0</v>
      </c>
      <c r="AW1049" s="59">
        <f t="shared" si="8533"/>
        <v>0</v>
      </c>
      <c r="AX1049" s="59">
        <f t="shared" si="8533"/>
        <v>0</v>
      </c>
      <c r="AY1049" s="148">
        <f t="shared" si="8533"/>
        <v>0</v>
      </c>
      <c r="AZ1049" s="148">
        <f t="shared" si="8533"/>
        <v>0</v>
      </c>
      <c r="BA1049" s="148">
        <f t="shared" si="8533"/>
        <v>0</v>
      </c>
      <c r="BB1049" s="148">
        <f t="shared" si="8533"/>
        <v>0</v>
      </c>
      <c r="BC1049" s="59">
        <f t="shared" si="8533"/>
        <v>0</v>
      </c>
      <c r="BD1049" s="59">
        <f t="shared" si="8533"/>
        <v>0</v>
      </c>
      <c r="BE1049" s="59">
        <f t="shared" si="8533"/>
        <v>0</v>
      </c>
      <c r="BF1049" s="59">
        <f t="shared" si="8533"/>
        <v>0</v>
      </c>
      <c r="BG1049" s="148">
        <f t="shared" si="8533"/>
        <v>0</v>
      </c>
      <c r="BH1049" s="148">
        <f t="shared" si="8533"/>
        <v>0</v>
      </c>
      <c r="BI1049" s="148">
        <f t="shared" si="8533"/>
        <v>0</v>
      </c>
      <c r="BJ1049" s="148">
        <f t="shared" si="8533"/>
        <v>0</v>
      </c>
      <c r="BK1049" s="59">
        <f t="shared" si="8533"/>
        <v>0</v>
      </c>
      <c r="BL1049" s="59">
        <f t="shared" si="8533"/>
        <v>0</v>
      </c>
      <c r="BM1049" s="59">
        <f t="shared" si="8533"/>
        <v>0</v>
      </c>
      <c r="BN1049" s="59">
        <f t="shared" si="8533"/>
        <v>0</v>
      </c>
      <c r="BO1049" s="148">
        <f t="shared" si="8533"/>
        <v>0</v>
      </c>
      <c r="BP1049" s="148">
        <f t="shared" si="8533"/>
        <v>0</v>
      </c>
      <c r="BQ1049" s="148">
        <f t="shared" si="8533"/>
        <v>0</v>
      </c>
      <c r="BR1049" s="148">
        <f t="shared" si="8533"/>
        <v>0</v>
      </c>
      <c r="BS1049" s="59">
        <f t="shared" si="8533"/>
        <v>0</v>
      </c>
      <c r="BT1049" s="59">
        <f t="shared" ref="BT1049:BV1049" si="8534">BT1050</f>
        <v>0</v>
      </c>
      <c r="BU1049" s="59">
        <f t="shared" si="8534"/>
        <v>0</v>
      </c>
      <c r="BV1049" s="59">
        <f t="shared" si="8534"/>
        <v>0</v>
      </c>
    </row>
    <row r="1050" spans="1:74" s="18" customFormat="1" ht="33.6" hidden="1">
      <c r="A1050" s="60" t="s">
        <v>397</v>
      </c>
      <c r="B1050" s="58" t="s">
        <v>136</v>
      </c>
      <c r="C1050" s="58" t="s">
        <v>30</v>
      </c>
      <c r="D1050" s="58" t="s">
        <v>39</v>
      </c>
      <c r="E1050" s="116" t="s">
        <v>398</v>
      </c>
      <c r="F1050" s="58"/>
      <c r="G1050" s="59">
        <f>G1051+G1053+G1055</f>
        <v>0</v>
      </c>
      <c r="H1050" s="59">
        <f t="shared" ref="H1050:K1050" si="8535">H1051+H1053+H1055</f>
        <v>0</v>
      </c>
      <c r="I1050" s="59">
        <f t="shared" si="8535"/>
        <v>0</v>
      </c>
      <c r="J1050" s="59">
        <f t="shared" si="8535"/>
        <v>0</v>
      </c>
      <c r="K1050" s="59">
        <f t="shared" si="8535"/>
        <v>0</v>
      </c>
      <c r="L1050" s="59">
        <f t="shared" ref="L1050:S1050" si="8536">L1051+L1053+L1055</f>
        <v>0</v>
      </c>
      <c r="M1050" s="59">
        <f t="shared" si="8536"/>
        <v>0</v>
      </c>
      <c r="N1050" s="59">
        <f t="shared" si="8536"/>
        <v>0</v>
      </c>
      <c r="O1050" s="59">
        <f t="shared" si="8536"/>
        <v>0</v>
      </c>
      <c r="P1050" s="59">
        <f t="shared" si="8536"/>
        <v>0</v>
      </c>
      <c r="Q1050" s="59">
        <f t="shared" si="8536"/>
        <v>0</v>
      </c>
      <c r="R1050" s="59">
        <f t="shared" si="8536"/>
        <v>0</v>
      </c>
      <c r="S1050" s="148">
        <f t="shared" si="8536"/>
        <v>0</v>
      </c>
      <c r="T1050" s="148">
        <f t="shared" ref="T1050:AA1050" si="8537">T1051+T1053+T1055</f>
        <v>0</v>
      </c>
      <c r="U1050" s="148">
        <f t="shared" si="8537"/>
        <v>0</v>
      </c>
      <c r="V1050" s="148">
        <f t="shared" si="8537"/>
        <v>0</v>
      </c>
      <c r="W1050" s="59">
        <f t="shared" si="8537"/>
        <v>0</v>
      </c>
      <c r="X1050" s="59">
        <f t="shared" si="8537"/>
        <v>0</v>
      </c>
      <c r="Y1050" s="59">
        <f t="shared" si="8537"/>
        <v>0</v>
      </c>
      <c r="Z1050" s="59">
        <f t="shared" si="8537"/>
        <v>0</v>
      </c>
      <c r="AA1050" s="148">
        <f t="shared" si="8537"/>
        <v>0</v>
      </c>
      <c r="AB1050" s="148">
        <f t="shared" ref="AB1050:AI1050" si="8538">AB1051+AB1053+AB1055</f>
        <v>0</v>
      </c>
      <c r="AC1050" s="148">
        <f t="shared" si="8538"/>
        <v>0</v>
      </c>
      <c r="AD1050" s="148">
        <f t="shared" si="8538"/>
        <v>0</v>
      </c>
      <c r="AE1050" s="59">
        <f t="shared" si="8538"/>
        <v>0</v>
      </c>
      <c r="AF1050" s="59">
        <f t="shared" si="8538"/>
        <v>0</v>
      </c>
      <c r="AG1050" s="59">
        <f t="shared" si="8538"/>
        <v>0</v>
      </c>
      <c r="AH1050" s="59">
        <f t="shared" si="8538"/>
        <v>0</v>
      </c>
      <c r="AI1050" s="148">
        <f t="shared" si="8538"/>
        <v>0</v>
      </c>
      <c r="AJ1050" s="148">
        <f t="shared" ref="AJ1050:AQ1050" si="8539">AJ1051+AJ1053+AJ1055</f>
        <v>0</v>
      </c>
      <c r="AK1050" s="148">
        <f t="shared" si="8539"/>
        <v>0</v>
      </c>
      <c r="AL1050" s="148">
        <f t="shared" si="8539"/>
        <v>0</v>
      </c>
      <c r="AM1050" s="59">
        <f t="shared" si="8539"/>
        <v>0</v>
      </c>
      <c r="AN1050" s="59">
        <f t="shared" si="8539"/>
        <v>0</v>
      </c>
      <c r="AO1050" s="59">
        <f t="shared" si="8539"/>
        <v>0</v>
      </c>
      <c r="AP1050" s="59">
        <f t="shared" si="8539"/>
        <v>0</v>
      </c>
      <c r="AQ1050" s="148">
        <f t="shared" si="8539"/>
        <v>0</v>
      </c>
      <c r="AR1050" s="148">
        <f t="shared" ref="AR1050:AY1050" si="8540">AR1051+AR1053+AR1055</f>
        <v>0</v>
      </c>
      <c r="AS1050" s="148">
        <f t="shared" si="8540"/>
        <v>0</v>
      </c>
      <c r="AT1050" s="148">
        <f t="shared" si="8540"/>
        <v>0</v>
      </c>
      <c r="AU1050" s="59">
        <f t="shared" si="8540"/>
        <v>0</v>
      </c>
      <c r="AV1050" s="59">
        <f t="shared" si="8540"/>
        <v>0</v>
      </c>
      <c r="AW1050" s="59">
        <f t="shared" si="8540"/>
        <v>0</v>
      </c>
      <c r="AX1050" s="59">
        <f t="shared" si="8540"/>
        <v>0</v>
      </c>
      <c r="AY1050" s="148">
        <f t="shared" si="8540"/>
        <v>0</v>
      </c>
      <c r="AZ1050" s="148">
        <f t="shared" ref="AZ1050:BG1050" si="8541">AZ1051+AZ1053+AZ1055</f>
        <v>0</v>
      </c>
      <c r="BA1050" s="148">
        <f t="shared" si="8541"/>
        <v>0</v>
      </c>
      <c r="BB1050" s="148">
        <f t="shared" si="8541"/>
        <v>0</v>
      </c>
      <c r="BC1050" s="59">
        <f t="shared" si="8541"/>
        <v>0</v>
      </c>
      <c r="BD1050" s="59">
        <f t="shared" si="8541"/>
        <v>0</v>
      </c>
      <c r="BE1050" s="59">
        <f t="shared" si="8541"/>
        <v>0</v>
      </c>
      <c r="BF1050" s="59">
        <f t="shared" si="8541"/>
        <v>0</v>
      </c>
      <c r="BG1050" s="148">
        <f t="shared" si="8541"/>
        <v>0</v>
      </c>
      <c r="BH1050" s="148">
        <f t="shared" ref="BH1050:BO1050" si="8542">BH1051+BH1053+BH1055</f>
        <v>0</v>
      </c>
      <c r="BI1050" s="148">
        <f t="shared" si="8542"/>
        <v>0</v>
      </c>
      <c r="BJ1050" s="148">
        <f t="shared" si="8542"/>
        <v>0</v>
      </c>
      <c r="BK1050" s="59">
        <f t="shared" si="8542"/>
        <v>0</v>
      </c>
      <c r="BL1050" s="59">
        <f t="shared" si="8542"/>
        <v>0</v>
      </c>
      <c r="BM1050" s="59">
        <f t="shared" si="8542"/>
        <v>0</v>
      </c>
      <c r="BN1050" s="59">
        <f t="shared" si="8542"/>
        <v>0</v>
      </c>
      <c r="BO1050" s="148">
        <f t="shared" si="8542"/>
        <v>0</v>
      </c>
      <c r="BP1050" s="148">
        <f t="shared" ref="BP1050:BV1050" si="8543">BP1051+BP1053+BP1055</f>
        <v>0</v>
      </c>
      <c r="BQ1050" s="148">
        <f t="shared" si="8543"/>
        <v>0</v>
      </c>
      <c r="BR1050" s="148">
        <f t="shared" si="8543"/>
        <v>0</v>
      </c>
      <c r="BS1050" s="59">
        <f t="shared" si="8543"/>
        <v>0</v>
      </c>
      <c r="BT1050" s="59">
        <f t="shared" si="8543"/>
        <v>0</v>
      </c>
      <c r="BU1050" s="59">
        <f t="shared" si="8543"/>
        <v>0</v>
      </c>
      <c r="BV1050" s="59">
        <f t="shared" si="8543"/>
        <v>0</v>
      </c>
    </row>
    <row r="1051" spans="1:74" s="18" customFormat="1" ht="84" hidden="1">
      <c r="A1051" s="60" t="s">
        <v>21</v>
      </c>
      <c r="B1051" s="58" t="s">
        <v>136</v>
      </c>
      <c r="C1051" s="58" t="s">
        <v>30</v>
      </c>
      <c r="D1051" s="58" t="s">
        <v>39</v>
      </c>
      <c r="E1051" s="116" t="s">
        <v>398</v>
      </c>
      <c r="F1051" s="58" t="s">
        <v>22</v>
      </c>
      <c r="G1051" s="59">
        <f>G1052</f>
        <v>0</v>
      </c>
      <c r="H1051" s="59">
        <f t="shared" ref="H1051:BS1051" si="8544">H1052</f>
        <v>0</v>
      </c>
      <c r="I1051" s="59">
        <f t="shared" si="8544"/>
        <v>0</v>
      </c>
      <c r="J1051" s="59">
        <f t="shared" si="8544"/>
        <v>0</v>
      </c>
      <c r="K1051" s="59">
        <f t="shared" si="8544"/>
        <v>0</v>
      </c>
      <c r="L1051" s="59">
        <f t="shared" si="8544"/>
        <v>0</v>
      </c>
      <c r="M1051" s="59">
        <f t="shared" si="8544"/>
        <v>0</v>
      </c>
      <c r="N1051" s="59">
        <f t="shared" si="8544"/>
        <v>0</v>
      </c>
      <c r="O1051" s="59">
        <f t="shared" si="8544"/>
        <v>0</v>
      </c>
      <c r="P1051" s="59">
        <f t="shared" si="8544"/>
        <v>0</v>
      </c>
      <c r="Q1051" s="59">
        <f t="shared" si="8544"/>
        <v>0</v>
      </c>
      <c r="R1051" s="59">
        <f t="shared" si="8544"/>
        <v>0</v>
      </c>
      <c r="S1051" s="148">
        <f t="shared" si="8544"/>
        <v>0</v>
      </c>
      <c r="T1051" s="148">
        <f t="shared" si="8544"/>
        <v>0</v>
      </c>
      <c r="U1051" s="148">
        <f t="shared" si="8544"/>
        <v>0</v>
      </c>
      <c r="V1051" s="148">
        <f t="shared" si="8544"/>
        <v>0</v>
      </c>
      <c r="W1051" s="59">
        <f t="shared" si="8544"/>
        <v>0</v>
      </c>
      <c r="X1051" s="59">
        <f t="shared" si="8544"/>
        <v>0</v>
      </c>
      <c r="Y1051" s="59">
        <f t="shared" si="8544"/>
        <v>0</v>
      </c>
      <c r="Z1051" s="59">
        <f t="shared" si="8544"/>
        <v>0</v>
      </c>
      <c r="AA1051" s="148">
        <f t="shared" si="8544"/>
        <v>0</v>
      </c>
      <c r="AB1051" s="148">
        <f t="shared" si="8544"/>
        <v>0</v>
      </c>
      <c r="AC1051" s="148">
        <f t="shared" si="8544"/>
        <v>0</v>
      </c>
      <c r="AD1051" s="148">
        <f t="shared" si="8544"/>
        <v>0</v>
      </c>
      <c r="AE1051" s="59">
        <f t="shared" si="8544"/>
        <v>0</v>
      </c>
      <c r="AF1051" s="59">
        <f t="shared" si="8544"/>
        <v>0</v>
      </c>
      <c r="AG1051" s="59">
        <f t="shared" si="8544"/>
        <v>0</v>
      </c>
      <c r="AH1051" s="59">
        <f t="shared" si="8544"/>
        <v>0</v>
      </c>
      <c r="AI1051" s="148">
        <f t="shared" si="8544"/>
        <v>0</v>
      </c>
      <c r="AJ1051" s="148">
        <f t="shared" si="8544"/>
        <v>0</v>
      </c>
      <c r="AK1051" s="148">
        <f t="shared" si="8544"/>
        <v>0</v>
      </c>
      <c r="AL1051" s="148">
        <f t="shared" si="8544"/>
        <v>0</v>
      </c>
      <c r="AM1051" s="59">
        <f t="shared" si="8544"/>
        <v>0</v>
      </c>
      <c r="AN1051" s="59">
        <f t="shared" si="8544"/>
        <v>0</v>
      </c>
      <c r="AO1051" s="59">
        <f t="shared" si="8544"/>
        <v>0</v>
      </c>
      <c r="AP1051" s="59">
        <f t="shared" si="8544"/>
        <v>0</v>
      </c>
      <c r="AQ1051" s="148">
        <f t="shared" si="8544"/>
        <v>0</v>
      </c>
      <c r="AR1051" s="148">
        <f t="shared" si="8544"/>
        <v>0</v>
      </c>
      <c r="AS1051" s="148">
        <f t="shared" si="8544"/>
        <v>0</v>
      </c>
      <c r="AT1051" s="148">
        <f t="shared" si="8544"/>
        <v>0</v>
      </c>
      <c r="AU1051" s="59">
        <f t="shared" si="8544"/>
        <v>0</v>
      </c>
      <c r="AV1051" s="59">
        <f t="shared" si="8544"/>
        <v>0</v>
      </c>
      <c r="AW1051" s="59">
        <f t="shared" si="8544"/>
        <v>0</v>
      </c>
      <c r="AX1051" s="59">
        <f t="shared" si="8544"/>
        <v>0</v>
      </c>
      <c r="AY1051" s="148">
        <f t="shared" si="8544"/>
        <v>0</v>
      </c>
      <c r="AZ1051" s="148">
        <f t="shared" si="8544"/>
        <v>0</v>
      </c>
      <c r="BA1051" s="148">
        <f t="shared" si="8544"/>
        <v>0</v>
      </c>
      <c r="BB1051" s="148">
        <f t="shared" si="8544"/>
        <v>0</v>
      </c>
      <c r="BC1051" s="59">
        <f t="shared" si="8544"/>
        <v>0</v>
      </c>
      <c r="BD1051" s="59">
        <f t="shared" si="8544"/>
        <v>0</v>
      </c>
      <c r="BE1051" s="59">
        <f t="shared" si="8544"/>
        <v>0</v>
      </c>
      <c r="BF1051" s="59">
        <f t="shared" si="8544"/>
        <v>0</v>
      </c>
      <c r="BG1051" s="148">
        <f t="shared" si="8544"/>
        <v>0</v>
      </c>
      <c r="BH1051" s="148">
        <f t="shared" si="8544"/>
        <v>0</v>
      </c>
      <c r="BI1051" s="148">
        <f t="shared" si="8544"/>
        <v>0</v>
      </c>
      <c r="BJ1051" s="148">
        <f t="shared" si="8544"/>
        <v>0</v>
      </c>
      <c r="BK1051" s="59">
        <f t="shared" si="8544"/>
        <v>0</v>
      </c>
      <c r="BL1051" s="59">
        <f t="shared" si="8544"/>
        <v>0</v>
      </c>
      <c r="BM1051" s="59">
        <f t="shared" si="8544"/>
        <v>0</v>
      </c>
      <c r="BN1051" s="59">
        <f t="shared" si="8544"/>
        <v>0</v>
      </c>
      <c r="BO1051" s="148">
        <f t="shared" si="8544"/>
        <v>0</v>
      </c>
      <c r="BP1051" s="148">
        <f t="shared" si="8544"/>
        <v>0</v>
      </c>
      <c r="BQ1051" s="148">
        <f t="shared" si="8544"/>
        <v>0</v>
      </c>
      <c r="BR1051" s="148">
        <f t="shared" si="8544"/>
        <v>0</v>
      </c>
      <c r="BS1051" s="59">
        <f t="shared" si="8544"/>
        <v>0</v>
      </c>
      <c r="BT1051" s="59">
        <f t="shared" ref="BT1051:BV1051" si="8545">BT1052</f>
        <v>0</v>
      </c>
      <c r="BU1051" s="59">
        <f t="shared" si="8545"/>
        <v>0</v>
      </c>
      <c r="BV1051" s="59">
        <f t="shared" si="8545"/>
        <v>0</v>
      </c>
    </row>
    <row r="1052" spans="1:74" s="18" customFormat="1" hidden="1">
      <c r="A1052" s="60" t="s">
        <v>45</v>
      </c>
      <c r="B1052" s="58" t="s">
        <v>136</v>
      </c>
      <c r="C1052" s="58" t="s">
        <v>30</v>
      </c>
      <c r="D1052" s="58" t="s">
        <v>39</v>
      </c>
      <c r="E1052" s="116" t="s">
        <v>398</v>
      </c>
      <c r="F1052" s="58" t="s">
        <v>53</v>
      </c>
      <c r="G1052" s="59"/>
      <c r="H1052" s="59"/>
      <c r="I1052" s="59"/>
      <c r="J1052" s="59"/>
      <c r="K1052" s="59"/>
      <c r="L1052" s="59"/>
      <c r="M1052" s="59"/>
      <c r="N1052" s="59"/>
      <c r="O1052" s="59">
        <f>G1052+K1052</f>
        <v>0</v>
      </c>
      <c r="P1052" s="59">
        <f t="shared" ref="P1052" si="8546">H1052+L1052</f>
        <v>0</v>
      </c>
      <c r="Q1052" s="59">
        <f t="shared" ref="Q1052" si="8547">I1052+M1052</f>
        <v>0</v>
      </c>
      <c r="R1052" s="59">
        <f t="shared" ref="R1052" si="8548">J1052+N1052</f>
        <v>0</v>
      </c>
      <c r="S1052" s="148"/>
      <c r="T1052" s="148"/>
      <c r="U1052" s="148"/>
      <c r="V1052" s="148"/>
      <c r="W1052" s="59">
        <f>O1052+S1052</f>
        <v>0</v>
      </c>
      <c r="X1052" s="59">
        <f t="shared" ref="X1052" si="8549">P1052+T1052</f>
        <v>0</v>
      </c>
      <c r="Y1052" s="59">
        <f t="shared" ref="Y1052" si="8550">Q1052+U1052</f>
        <v>0</v>
      </c>
      <c r="Z1052" s="59">
        <f t="shared" ref="Z1052" si="8551">R1052+V1052</f>
        <v>0</v>
      </c>
      <c r="AA1052" s="148"/>
      <c r="AB1052" s="148"/>
      <c r="AC1052" s="148"/>
      <c r="AD1052" s="148"/>
      <c r="AE1052" s="59">
        <f>W1052+AA1052</f>
        <v>0</v>
      </c>
      <c r="AF1052" s="59">
        <f t="shared" ref="AF1052" si="8552">X1052+AB1052</f>
        <v>0</v>
      </c>
      <c r="AG1052" s="59">
        <f t="shared" ref="AG1052" si="8553">Y1052+AC1052</f>
        <v>0</v>
      </c>
      <c r="AH1052" s="59">
        <f t="shared" ref="AH1052" si="8554">Z1052+AD1052</f>
        <v>0</v>
      </c>
      <c r="AI1052" s="148"/>
      <c r="AJ1052" s="148"/>
      <c r="AK1052" s="148"/>
      <c r="AL1052" s="148"/>
      <c r="AM1052" s="59">
        <f>AE1052+AI1052</f>
        <v>0</v>
      </c>
      <c r="AN1052" s="59">
        <f t="shared" ref="AN1052" si="8555">AF1052+AJ1052</f>
        <v>0</v>
      </c>
      <c r="AO1052" s="59">
        <f t="shared" ref="AO1052" si="8556">AG1052+AK1052</f>
        <v>0</v>
      </c>
      <c r="AP1052" s="59">
        <f t="shared" ref="AP1052" si="8557">AH1052+AL1052</f>
        <v>0</v>
      </c>
      <c r="AQ1052" s="148"/>
      <c r="AR1052" s="148"/>
      <c r="AS1052" s="148"/>
      <c r="AT1052" s="148"/>
      <c r="AU1052" s="59">
        <f>AM1052+AQ1052</f>
        <v>0</v>
      </c>
      <c r="AV1052" s="59">
        <f t="shared" ref="AV1052" si="8558">AN1052+AR1052</f>
        <v>0</v>
      </c>
      <c r="AW1052" s="59">
        <f t="shared" ref="AW1052" si="8559">AO1052+AS1052</f>
        <v>0</v>
      </c>
      <c r="AX1052" s="59">
        <f t="shared" ref="AX1052" si="8560">AP1052+AT1052</f>
        <v>0</v>
      </c>
      <c r="AY1052" s="148"/>
      <c r="AZ1052" s="148"/>
      <c r="BA1052" s="148"/>
      <c r="BB1052" s="148"/>
      <c r="BC1052" s="59">
        <f>AU1052+AY1052</f>
        <v>0</v>
      </c>
      <c r="BD1052" s="59">
        <f t="shared" ref="BD1052" si="8561">AV1052+AZ1052</f>
        <v>0</v>
      </c>
      <c r="BE1052" s="59">
        <f t="shared" ref="BE1052" si="8562">AW1052+BA1052</f>
        <v>0</v>
      </c>
      <c r="BF1052" s="59">
        <f t="shared" ref="BF1052" si="8563">AX1052+BB1052</f>
        <v>0</v>
      </c>
      <c r="BG1052" s="148"/>
      <c r="BH1052" s="148"/>
      <c r="BI1052" s="148"/>
      <c r="BJ1052" s="148"/>
      <c r="BK1052" s="59">
        <f>BC1052+BG1052</f>
        <v>0</v>
      </c>
      <c r="BL1052" s="59">
        <f t="shared" ref="BL1052" si="8564">BD1052+BH1052</f>
        <v>0</v>
      </c>
      <c r="BM1052" s="59">
        <f t="shared" ref="BM1052" si="8565">BE1052+BI1052</f>
        <v>0</v>
      </c>
      <c r="BN1052" s="59">
        <f t="shared" ref="BN1052" si="8566">BF1052+BJ1052</f>
        <v>0</v>
      </c>
      <c r="BO1052" s="148"/>
      <c r="BP1052" s="148"/>
      <c r="BQ1052" s="148"/>
      <c r="BR1052" s="148"/>
      <c r="BS1052" s="59">
        <f>BK1052+BO1052</f>
        <v>0</v>
      </c>
      <c r="BT1052" s="59">
        <f t="shared" ref="BT1052" si="8567">BL1052+BP1052</f>
        <v>0</v>
      </c>
      <c r="BU1052" s="59">
        <f t="shared" ref="BU1052" si="8568">BM1052+BQ1052</f>
        <v>0</v>
      </c>
      <c r="BV1052" s="59">
        <f t="shared" ref="BV1052" si="8569">BN1052+BR1052</f>
        <v>0</v>
      </c>
    </row>
    <row r="1053" spans="1:74" s="18" customFormat="1" ht="33.6" hidden="1">
      <c r="A1053" s="60" t="s">
        <v>172</v>
      </c>
      <c r="B1053" s="58" t="s">
        <v>136</v>
      </c>
      <c r="C1053" s="58" t="s">
        <v>30</v>
      </c>
      <c r="D1053" s="58" t="s">
        <v>39</v>
      </c>
      <c r="E1053" s="116" t="s">
        <v>398</v>
      </c>
      <c r="F1053" s="58" t="s">
        <v>16</v>
      </c>
      <c r="G1053" s="59">
        <f>G1054</f>
        <v>0</v>
      </c>
      <c r="H1053" s="59">
        <f t="shared" ref="H1053:BS1053" si="8570">H1054</f>
        <v>0</v>
      </c>
      <c r="I1053" s="59">
        <f t="shared" si="8570"/>
        <v>0</v>
      </c>
      <c r="J1053" s="59">
        <f t="shared" si="8570"/>
        <v>0</v>
      </c>
      <c r="K1053" s="59">
        <f t="shared" si="8570"/>
        <v>0</v>
      </c>
      <c r="L1053" s="59">
        <f t="shared" si="8570"/>
        <v>0</v>
      </c>
      <c r="M1053" s="59">
        <f t="shared" si="8570"/>
        <v>0</v>
      </c>
      <c r="N1053" s="59">
        <f t="shared" si="8570"/>
        <v>0</v>
      </c>
      <c r="O1053" s="59">
        <f t="shared" si="8570"/>
        <v>0</v>
      </c>
      <c r="P1053" s="59">
        <f t="shared" si="8570"/>
        <v>0</v>
      </c>
      <c r="Q1053" s="59">
        <f t="shared" si="8570"/>
        <v>0</v>
      </c>
      <c r="R1053" s="59">
        <f t="shared" si="8570"/>
        <v>0</v>
      </c>
      <c r="S1053" s="148">
        <f t="shared" si="8570"/>
        <v>0</v>
      </c>
      <c r="T1053" s="148">
        <f t="shared" si="8570"/>
        <v>0</v>
      </c>
      <c r="U1053" s="148">
        <f t="shared" si="8570"/>
        <v>0</v>
      </c>
      <c r="V1053" s="148">
        <f t="shared" si="8570"/>
        <v>0</v>
      </c>
      <c r="W1053" s="59">
        <f t="shared" si="8570"/>
        <v>0</v>
      </c>
      <c r="X1053" s="59">
        <f t="shared" si="8570"/>
        <v>0</v>
      </c>
      <c r="Y1053" s="59">
        <f t="shared" si="8570"/>
        <v>0</v>
      </c>
      <c r="Z1053" s="59">
        <f t="shared" si="8570"/>
        <v>0</v>
      </c>
      <c r="AA1053" s="148">
        <f t="shared" si="8570"/>
        <v>0</v>
      </c>
      <c r="AB1053" s="148">
        <f t="shared" si="8570"/>
        <v>0</v>
      </c>
      <c r="AC1053" s="148">
        <f t="shared" si="8570"/>
        <v>0</v>
      </c>
      <c r="AD1053" s="148">
        <f t="shared" si="8570"/>
        <v>0</v>
      </c>
      <c r="AE1053" s="59">
        <f t="shared" si="8570"/>
        <v>0</v>
      </c>
      <c r="AF1053" s="59">
        <f t="shared" si="8570"/>
        <v>0</v>
      </c>
      <c r="AG1053" s="59">
        <f t="shared" si="8570"/>
        <v>0</v>
      </c>
      <c r="AH1053" s="59">
        <f t="shared" si="8570"/>
        <v>0</v>
      </c>
      <c r="AI1053" s="148">
        <f t="shared" si="8570"/>
        <v>0</v>
      </c>
      <c r="AJ1053" s="148">
        <f t="shared" si="8570"/>
        <v>0</v>
      </c>
      <c r="AK1053" s="148">
        <f t="shared" si="8570"/>
        <v>0</v>
      </c>
      <c r="AL1053" s="148">
        <f t="shared" si="8570"/>
        <v>0</v>
      </c>
      <c r="AM1053" s="59">
        <f t="shared" si="8570"/>
        <v>0</v>
      </c>
      <c r="AN1053" s="59">
        <f t="shared" si="8570"/>
        <v>0</v>
      </c>
      <c r="AO1053" s="59">
        <f t="shared" si="8570"/>
        <v>0</v>
      </c>
      <c r="AP1053" s="59">
        <f t="shared" si="8570"/>
        <v>0</v>
      </c>
      <c r="AQ1053" s="148">
        <f t="shared" si="8570"/>
        <v>0</v>
      </c>
      <c r="AR1053" s="148">
        <f t="shared" si="8570"/>
        <v>0</v>
      </c>
      <c r="AS1053" s="148">
        <f t="shared" si="8570"/>
        <v>0</v>
      </c>
      <c r="AT1053" s="148">
        <f t="shared" si="8570"/>
        <v>0</v>
      </c>
      <c r="AU1053" s="59">
        <f t="shared" si="8570"/>
        <v>0</v>
      </c>
      <c r="AV1053" s="59">
        <f t="shared" si="8570"/>
        <v>0</v>
      </c>
      <c r="AW1053" s="59">
        <f t="shared" si="8570"/>
        <v>0</v>
      </c>
      <c r="AX1053" s="59">
        <f t="shared" si="8570"/>
        <v>0</v>
      </c>
      <c r="AY1053" s="148">
        <f t="shared" si="8570"/>
        <v>0</v>
      </c>
      <c r="AZ1053" s="148">
        <f t="shared" si="8570"/>
        <v>0</v>
      </c>
      <c r="BA1053" s="148">
        <f t="shared" si="8570"/>
        <v>0</v>
      </c>
      <c r="BB1053" s="148">
        <f t="shared" si="8570"/>
        <v>0</v>
      </c>
      <c r="BC1053" s="59">
        <f t="shared" si="8570"/>
        <v>0</v>
      </c>
      <c r="BD1053" s="59">
        <f t="shared" si="8570"/>
        <v>0</v>
      </c>
      <c r="BE1053" s="59">
        <f t="shared" si="8570"/>
        <v>0</v>
      </c>
      <c r="BF1053" s="59">
        <f t="shared" si="8570"/>
        <v>0</v>
      </c>
      <c r="BG1053" s="148">
        <f t="shared" si="8570"/>
        <v>0</v>
      </c>
      <c r="BH1053" s="148">
        <f t="shared" si="8570"/>
        <v>0</v>
      </c>
      <c r="BI1053" s="148">
        <f t="shared" si="8570"/>
        <v>0</v>
      </c>
      <c r="BJ1053" s="148">
        <f t="shared" si="8570"/>
        <v>0</v>
      </c>
      <c r="BK1053" s="59">
        <f t="shared" si="8570"/>
        <v>0</v>
      </c>
      <c r="BL1053" s="59">
        <f t="shared" si="8570"/>
        <v>0</v>
      </c>
      <c r="BM1053" s="59">
        <f t="shared" si="8570"/>
        <v>0</v>
      </c>
      <c r="BN1053" s="59">
        <f t="shared" si="8570"/>
        <v>0</v>
      </c>
      <c r="BO1053" s="148">
        <f t="shared" si="8570"/>
        <v>0</v>
      </c>
      <c r="BP1053" s="148">
        <f t="shared" si="8570"/>
        <v>0</v>
      </c>
      <c r="BQ1053" s="148">
        <f t="shared" si="8570"/>
        <v>0</v>
      </c>
      <c r="BR1053" s="148">
        <f t="shared" si="8570"/>
        <v>0</v>
      </c>
      <c r="BS1053" s="59">
        <f t="shared" si="8570"/>
        <v>0</v>
      </c>
      <c r="BT1053" s="59">
        <f t="shared" ref="BT1053:BV1053" si="8571">BT1054</f>
        <v>0</v>
      </c>
      <c r="BU1053" s="59">
        <f t="shared" si="8571"/>
        <v>0</v>
      </c>
      <c r="BV1053" s="59">
        <f t="shared" si="8571"/>
        <v>0</v>
      </c>
    </row>
    <row r="1054" spans="1:74" s="18" customFormat="1" ht="33.6" hidden="1">
      <c r="A1054" s="60" t="s">
        <v>44</v>
      </c>
      <c r="B1054" s="58" t="s">
        <v>136</v>
      </c>
      <c r="C1054" s="58" t="s">
        <v>30</v>
      </c>
      <c r="D1054" s="58" t="s">
        <v>39</v>
      </c>
      <c r="E1054" s="116" t="s">
        <v>398</v>
      </c>
      <c r="F1054" s="58" t="s">
        <v>51</v>
      </c>
      <c r="G1054" s="59"/>
      <c r="H1054" s="59"/>
      <c r="I1054" s="59"/>
      <c r="J1054" s="59"/>
      <c r="K1054" s="59"/>
      <c r="L1054" s="59"/>
      <c r="M1054" s="59"/>
      <c r="N1054" s="59"/>
      <c r="O1054" s="59">
        <f>G1054+K1054</f>
        <v>0</v>
      </c>
      <c r="P1054" s="59">
        <f t="shared" ref="P1054" si="8572">H1054+L1054</f>
        <v>0</v>
      </c>
      <c r="Q1054" s="59">
        <f t="shared" ref="Q1054" si="8573">I1054+M1054</f>
        <v>0</v>
      </c>
      <c r="R1054" s="59">
        <f t="shared" ref="R1054" si="8574">J1054+N1054</f>
        <v>0</v>
      </c>
      <c r="S1054" s="148"/>
      <c r="T1054" s="148"/>
      <c r="U1054" s="148"/>
      <c r="V1054" s="148"/>
      <c r="W1054" s="59">
        <f>O1054+S1054</f>
        <v>0</v>
      </c>
      <c r="X1054" s="59">
        <f t="shared" ref="X1054" si="8575">P1054+T1054</f>
        <v>0</v>
      </c>
      <c r="Y1054" s="59">
        <f t="shared" ref="Y1054" si="8576">Q1054+U1054</f>
        <v>0</v>
      </c>
      <c r="Z1054" s="59">
        <f t="shared" ref="Z1054" si="8577">R1054+V1054</f>
        <v>0</v>
      </c>
      <c r="AA1054" s="148"/>
      <c r="AB1054" s="148"/>
      <c r="AC1054" s="148"/>
      <c r="AD1054" s="148"/>
      <c r="AE1054" s="59">
        <f>W1054+AA1054</f>
        <v>0</v>
      </c>
      <c r="AF1054" s="59">
        <f t="shared" ref="AF1054" si="8578">X1054+AB1054</f>
        <v>0</v>
      </c>
      <c r="AG1054" s="59">
        <f t="shared" ref="AG1054" si="8579">Y1054+AC1054</f>
        <v>0</v>
      </c>
      <c r="AH1054" s="59">
        <f t="shared" ref="AH1054" si="8580">Z1054+AD1054</f>
        <v>0</v>
      </c>
      <c r="AI1054" s="148"/>
      <c r="AJ1054" s="148"/>
      <c r="AK1054" s="148"/>
      <c r="AL1054" s="148"/>
      <c r="AM1054" s="59">
        <f>AE1054+AI1054</f>
        <v>0</v>
      </c>
      <c r="AN1054" s="59">
        <f t="shared" ref="AN1054" si="8581">AF1054+AJ1054</f>
        <v>0</v>
      </c>
      <c r="AO1054" s="59">
        <f t="shared" ref="AO1054" si="8582">AG1054+AK1054</f>
        <v>0</v>
      </c>
      <c r="AP1054" s="59">
        <f t="shared" ref="AP1054" si="8583">AH1054+AL1054</f>
        <v>0</v>
      </c>
      <c r="AQ1054" s="148"/>
      <c r="AR1054" s="148"/>
      <c r="AS1054" s="148"/>
      <c r="AT1054" s="148"/>
      <c r="AU1054" s="59">
        <f>AM1054+AQ1054</f>
        <v>0</v>
      </c>
      <c r="AV1054" s="59">
        <f t="shared" ref="AV1054" si="8584">AN1054+AR1054</f>
        <v>0</v>
      </c>
      <c r="AW1054" s="59">
        <f t="shared" ref="AW1054" si="8585">AO1054+AS1054</f>
        <v>0</v>
      </c>
      <c r="AX1054" s="59">
        <f t="shared" ref="AX1054" si="8586">AP1054+AT1054</f>
        <v>0</v>
      </c>
      <c r="AY1054" s="148"/>
      <c r="AZ1054" s="148"/>
      <c r="BA1054" s="148"/>
      <c r="BB1054" s="148"/>
      <c r="BC1054" s="59">
        <f>AU1054+AY1054</f>
        <v>0</v>
      </c>
      <c r="BD1054" s="59">
        <f t="shared" ref="BD1054" si="8587">AV1054+AZ1054</f>
        <v>0</v>
      </c>
      <c r="BE1054" s="59">
        <f t="shared" ref="BE1054" si="8588">AW1054+BA1054</f>
        <v>0</v>
      </c>
      <c r="BF1054" s="59">
        <f t="shared" ref="BF1054" si="8589">AX1054+BB1054</f>
        <v>0</v>
      </c>
      <c r="BG1054" s="148"/>
      <c r="BH1054" s="148"/>
      <c r="BI1054" s="148"/>
      <c r="BJ1054" s="148"/>
      <c r="BK1054" s="59">
        <f>BC1054+BG1054</f>
        <v>0</v>
      </c>
      <c r="BL1054" s="59">
        <f t="shared" ref="BL1054" si="8590">BD1054+BH1054</f>
        <v>0</v>
      </c>
      <c r="BM1054" s="59">
        <f t="shared" ref="BM1054" si="8591">BE1054+BI1054</f>
        <v>0</v>
      </c>
      <c r="BN1054" s="59">
        <f t="shared" ref="BN1054" si="8592">BF1054+BJ1054</f>
        <v>0</v>
      </c>
      <c r="BO1054" s="148"/>
      <c r="BP1054" s="148"/>
      <c r="BQ1054" s="148"/>
      <c r="BR1054" s="148"/>
      <c r="BS1054" s="59">
        <f>BK1054+BO1054</f>
        <v>0</v>
      </c>
      <c r="BT1054" s="59">
        <f t="shared" ref="BT1054" si="8593">BL1054+BP1054</f>
        <v>0</v>
      </c>
      <c r="BU1054" s="59">
        <f t="shared" ref="BU1054" si="8594">BM1054+BQ1054</f>
        <v>0</v>
      </c>
      <c r="BV1054" s="59">
        <f t="shared" ref="BV1054" si="8595">BN1054+BR1054</f>
        <v>0</v>
      </c>
    </row>
    <row r="1055" spans="1:74" s="18" customFormat="1" hidden="1">
      <c r="A1055" s="60" t="s">
        <v>19</v>
      </c>
      <c r="B1055" s="58" t="s">
        <v>136</v>
      </c>
      <c r="C1055" s="58" t="s">
        <v>30</v>
      </c>
      <c r="D1055" s="58" t="s">
        <v>39</v>
      </c>
      <c r="E1055" s="116" t="s">
        <v>398</v>
      </c>
      <c r="F1055" s="58" t="s">
        <v>20</v>
      </c>
      <c r="G1055" s="59">
        <f>G1056</f>
        <v>0</v>
      </c>
      <c r="H1055" s="59">
        <f t="shared" ref="H1055:BS1055" si="8596">H1056</f>
        <v>0</v>
      </c>
      <c r="I1055" s="59">
        <f t="shared" si="8596"/>
        <v>0</v>
      </c>
      <c r="J1055" s="59">
        <f t="shared" si="8596"/>
        <v>0</v>
      </c>
      <c r="K1055" s="59">
        <f t="shared" si="8596"/>
        <v>0</v>
      </c>
      <c r="L1055" s="59">
        <f t="shared" si="8596"/>
        <v>0</v>
      </c>
      <c r="M1055" s="59">
        <f t="shared" si="8596"/>
        <v>0</v>
      </c>
      <c r="N1055" s="59">
        <f t="shared" si="8596"/>
        <v>0</v>
      </c>
      <c r="O1055" s="59">
        <f t="shared" si="8596"/>
        <v>0</v>
      </c>
      <c r="P1055" s="59">
        <f t="shared" si="8596"/>
        <v>0</v>
      </c>
      <c r="Q1055" s="59">
        <f t="shared" si="8596"/>
        <v>0</v>
      </c>
      <c r="R1055" s="59">
        <f t="shared" si="8596"/>
        <v>0</v>
      </c>
      <c r="S1055" s="148">
        <f t="shared" si="8596"/>
        <v>0</v>
      </c>
      <c r="T1055" s="148">
        <f t="shared" si="8596"/>
        <v>0</v>
      </c>
      <c r="U1055" s="148">
        <f t="shared" si="8596"/>
        <v>0</v>
      </c>
      <c r="V1055" s="148">
        <f t="shared" si="8596"/>
        <v>0</v>
      </c>
      <c r="W1055" s="59">
        <f t="shared" si="8596"/>
        <v>0</v>
      </c>
      <c r="X1055" s="59">
        <f t="shared" si="8596"/>
        <v>0</v>
      </c>
      <c r="Y1055" s="59">
        <f t="shared" si="8596"/>
        <v>0</v>
      </c>
      <c r="Z1055" s="59">
        <f t="shared" si="8596"/>
        <v>0</v>
      </c>
      <c r="AA1055" s="148">
        <f t="shared" si="8596"/>
        <v>0</v>
      </c>
      <c r="AB1055" s="148">
        <f t="shared" si="8596"/>
        <v>0</v>
      </c>
      <c r="AC1055" s="148">
        <f t="shared" si="8596"/>
        <v>0</v>
      </c>
      <c r="AD1055" s="148">
        <f t="shared" si="8596"/>
        <v>0</v>
      </c>
      <c r="AE1055" s="59">
        <f t="shared" si="8596"/>
        <v>0</v>
      </c>
      <c r="AF1055" s="59">
        <f t="shared" si="8596"/>
        <v>0</v>
      </c>
      <c r="AG1055" s="59">
        <f t="shared" si="8596"/>
        <v>0</v>
      </c>
      <c r="AH1055" s="59">
        <f t="shared" si="8596"/>
        <v>0</v>
      </c>
      <c r="AI1055" s="148">
        <f t="shared" si="8596"/>
        <v>0</v>
      </c>
      <c r="AJ1055" s="148">
        <f t="shared" si="8596"/>
        <v>0</v>
      </c>
      <c r="AK1055" s="148">
        <f t="shared" si="8596"/>
        <v>0</v>
      </c>
      <c r="AL1055" s="148">
        <f t="shared" si="8596"/>
        <v>0</v>
      </c>
      <c r="AM1055" s="59">
        <f t="shared" si="8596"/>
        <v>0</v>
      </c>
      <c r="AN1055" s="59">
        <f t="shared" si="8596"/>
        <v>0</v>
      </c>
      <c r="AO1055" s="59">
        <f t="shared" si="8596"/>
        <v>0</v>
      </c>
      <c r="AP1055" s="59">
        <f t="shared" si="8596"/>
        <v>0</v>
      </c>
      <c r="AQ1055" s="148">
        <f t="shared" si="8596"/>
        <v>0</v>
      </c>
      <c r="AR1055" s="148">
        <f t="shared" si="8596"/>
        <v>0</v>
      </c>
      <c r="AS1055" s="148">
        <f t="shared" si="8596"/>
        <v>0</v>
      </c>
      <c r="AT1055" s="148">
        <f t="shared" si="8596"/>
        <v>0</v>
      </c>
      <c r="AU1055" s="59">
        <f t="shared" si="8596"/>
        <v>0</v>
      </c>
      <c r="AV1055" s="59">
        <f t="shared" si="8596"/>
        <v>0</v>
      </c>
      <c r="AW1055" s="59">
        <f t="shared" si="8596"/>
        <v>0</v>
      </c>
      <c r="AX1055" s="59">
        <f t="shared" si="8596"/>
        <v>0</v>
      </c>
      <c r="AY1055" s="148">
        <f t="shared" si="8596"/>
        <v>0</v>
      </c>
      <c r="AZ1055" s="148">
        <f t="shared" si="8596"/>
        <v>0</v>
      </c>
      <c r="BA1055" s="148">
        <f t="shared" si="8596"/>
        <v>0</v>
      </c>
      <c r="BB1055" s="148">
        <f t="shared" si="8596"/>
        <v>0</v>
      </c>
      <c r="BC1055" s="59">
        <f t="shared" si="8596"/>
        <v>0</v>
      </c>
      <c r="BD1055" s="59">
        <f t="shared" si="8596"/>
        <v>0</v>
      </c>
      <c r="BE1055" s="59">
        <f t="shared" si="8596"/>
        <v>0</v>
      </c>
      <c r="BF1055" s="59">
        <f t="shared" si="8596"/>
        <v>0</v>
      </c>
      <c r="BG1055" s="148">
        <f t="shared" si="8596"/>
        <v>0</v>
      </c>
      <c r="BH1055" s="148">
        <f t="shared" si="8596"/>
        <v>0</v>
      </c>
      <c r="BI1055" s="148">
        <f t="shared" si="8596"/>
        <v>0</v>
      </c>
      <c r="BJ1055" s="148">
        <f t="shared" si="8596"/>
        <v>0</v>
      </c>
      <c r="BK1055" s="59">
        <f t="shared" si="8596"/>
        <v>0</v>
      </c>
      <c r="BL1055" s="59">
        <f t="shared" si="8596"/>
        <v>0</v>
      </c>
      <c r="BM1055" s="59">
        <f t="shared" si="8596"/>
        <v>0</v>
      </c>
      <c r="BN1055" s="59">
        <f t="shared" si="8596"/>
        <v>0</v>
      </c>
      <c r="BO1055" s="148">
        <f t="shared" si="8596"/>
        <v>0</v>
      </c>
      <c r="BP1055" s="148">
        <f t="shared" si="8596"/>
        <v>0</v>
      </c>
      <c r="BQ1055" s="148">
        <f t="shared" si="8596"/>
        <v>0</v>
      </c>
      <c r="BR1055" s="148">
        <f t="shared" si="8596"/>
        <v>0</v>
      </c>
      <c r="BS1055" s="59">
        <f t="shared" si="8596"/>
        <v>0</v>
      </c>
      <c r="BT1055" s="59">
        <f t="shared" ref="BT1055:BV1055" si="8597">BT1056</f>
        <v>0</v>
      </c>
      <c r="BU1055" s="59">
        <f t="shared" si="8597"/>
        <v>0</v>
      </c>
      <c r="BV1055" s="59">
        <f t="shared" si="8597"/>
        <v>0</v>
      </c>
    </row>
    <row r="1056" spans="1:74" s="18" customFormat="1" hidden="1">
      <c r="A1056" s="60" t="s">
        <v>48</v>
      </c>
      <c r="B1056" s="58" t="s">
        <v>136</v>
      </c>
      <c r="C1056" s="58" t="s">
        <v>30</v>
      </c>
      <c r="D1056" s="58" t="s">
        <v>39</v>
      </c>
      <c r="E1056" s="116" t="s">
        <v>398</v>
      </c>
      <c r="F1056" s="58" t="s">
        <v>50</v>
      </c>
      <c r="G1056" s="59"/>
      <c r="H1056" s="59"/>
      <c r="I1056" s="59"/>
      <c r="J1056" s="59"/>
      <c r="K1056" s="59"/>
      <c r="L1056" s="59"/>
      <c r="M1056" s="59"/>
      <c r="N1056" s="59"/>
      <c r="O1056" s="59">
        <f>G1056+K1056</f>
        <v>0</v>
      </c>
      <c r="P1056" s="59">
        <f t="shared" ref="P1056" si="8598">H1056+L1056</f>
        <v>0</v>
      </c>
      <c r="Q1056" s="59">
        <f t="shared" ref="Q1056" si="8599">I1056+M1056</f>
        <v>0</v>
      </c>
      <c r="R1056" s="59">
        <f t="shared" ref="R1056" si="8600">J1056+N1056</f>
        <v>0</v>
      </c>
      <c r="S1056" s="148"/>
      <c r="T1056" s="148"/>
      <c r="U1056" s="148"/>
      <c r="V1056" s="148"/>
      <c r="W1056" s="59">
        <f>O1056+S1056</f>
        <v>0</v>
      </c>
      <c r="X1056" s="59">
        <f t="shared" ref="X1056" si="8601">P1056+T1056</f>
        <v>0</v>
      </c>
      <c r="Y1056" s="59">
        <f t="shared" ref="Y1056" si="8602">Q1056+U1056</f>
        <v>0</v>
      </c>
      <c r="Z1056" s="59">
        <f t="shared" ref="Z1056" si="8603">R1056+V1056</f>
        <v>0</v>
      </c>
      <c r="AA1056" s="148"/>
      <c r="AB1056" s="148"/>
      <c r="AC1056" s="148"/>
      <c r="AD1056" s="148"/>
      <c r="AE1056" s="59">
        <f>W1056+AA1056</f>
        <v>0</v>
      </c>
      <c r="AF1056" s="59">
        <f t="shared" ref="AF1056" si="8604">X1056+AB1056</f>
        <v>0</v>
      </c>
      <c r="AG1056" s="59">
        <f t="shared" ref="AG1056" si="8605">Y1056+AC1056</f>
        <v>0</v>
      </c>
      <c r="AH1056" s="59">
        <f t="shared" ref="AH1056" si="8606">Z1056+AD1056</f>
        <v>0</v>
      </c>
      <c r="AI1056" s="148"/>
      <c r="AJ1056" s="148"/>
      <c r="AK1056" s="148"/>
      <c r="AL1056" s="148"/>
      <c r="AM1056" s="59">
        <f>AE1056+AI1056</f>
        <v>0</v>
      </c>
      <c r="AN1056" s="59">
        <f t="shared" ref="AN1056" si="8607">AF1056+AJ1056</f>
        <v>0</v>
      </c>
      <c r="AO1056" s="59">
        <f t="shared" ref="AO1056" si="8608">AG1056+AK1056</f>
        <v>0</v>
      </c>
      <c r="AP1056" s="59">
        <f t="shared" ref="AP1056" si="8609">AH1056+AL1056</f>
        <v>0</v>
      </c>
      <c r="AQ1056" s="148"/>
      <c r="AR1056" s="148"/>
      <c r="AS1056" s="148"/>
      <c r="AT1056" s="148"/>
      <c r="AU1056" s="59">
        <f>AM1056+AQ1056</f>
        <v>0</v>
      </c>
      <c r="AV1056" s="59">
        <f t="shared" ref="AV1056" si="8610">AN1056+AR1056</f>
        <v>0</v>
      </c>
      <c r="AW1056" s="59">
        <f t="shared" ref="AW1056" si="8611">AO1056+AS1056</f>
        <v>0</v>
      </c>
      <c r="AX1056" s="59">
        <f t="shared" ref="AX1056" si="8612">AP1056+AT1056</f>
        <v>0</v>
      </c>
      <c r="AY1056" s="148"/>
      <c r="AZ1056" s="148"/>
      <c r="BA1056" s="148"/>
      <c r="BB1056" s="148"/>
      <c r="BC1056" s="59">
        <f>AU1056+AY1056</f>
        <v>0</v>
      </c>
      <c r="BD1056" s="59">
        <f t="shared" ref="BD1056" si="8613">AV1056+AZ1056</f>
        <v>0</v>
      </c>
      <c r="BE1056" s="59">
        <f t="shared" ref="BE1056" si="8614">AW1056+BA1056</f>
        <v>0</v>
      </c>
      <c r="BF1056" s="59">
        <f t="shared" ref="BF1056" si="8615">AX1056+BB1056</f>
        <v>0</v>
      </c>
      <c r="BG1056" s="148"/>
      <c r="BH1056" s="148"/>
      <c r="BI1056" s="148"/>
      <c r="BJ1056" s="148"/>
      <c r="BK1056" s="59">
        <f>BC1056+BG1056</f>
        <v>0</v>
      </c>
      <c r="BL1056" s="59">
        <f t="shared" ref="BL1056" si="8616">BD1056+BH1056</f>
        <v>0</v>
      </c>
      <c r="BM1056" s="59">
        <f t="shared" ref="BM1056" si="8617">BE1056+BI1056</f>
        <v>0</v>
      </c>
      <c r="BN1056" s="59">
        <f t="shared" ref="BN1056" si="8618">BF1056+BJ1056</f>
        <v>0</v>
      </c>
      <c r="BO1056" s="148"/>
      <c r="BP1056" s="148"/>
      <c r="BQ1056" s="148"/>
      <c r="BR1056" s="148"/>
      <c r="BS1056" s="59">
        <f>BK1056+BO1056</f>
        <v>0</v>
      </c>
      <c r="BT1056" s="59">
        <f t="shared" ref="BT1056" si="8619">BL1056+BP1056</f>
        <v>0</v>
      </c>
      <c r="BU1056" s="59">
        <f t="shared" ref="BU1056" si="8620">BM1056+BQ1056</f>
        <v>0</v>
      </c>
      <c r="BV1056" s="59">
        <f t="shared" ref="BV1056" si="8621">BN1056+BR1056</f>
        <v>0</v>
      </c>
    </row>
    <row r="1057" spans="1:74" s="18" customFormat="1" ht="67.2" hidden="1">
      <c r="A1057" s="60" t="s">
        <v>355</v>
      </c>
      <c r="B1057" s="58" t="s">
        <v>136</v>
      </c>
      <c r="C1057" s="58" t="s">
        <v>30</v>
      </c>
      <c r="D1057" s="58" t="s">
        <v>39</v>
      </c>
      <c r="E1057" s="116" t="s">
        <v>325</v>
      </c>
      <c r="F1057" s="116"/>
      <c r="G1057" s="59">
        <f>G1058</f>
        <v>0</v>
      </c>
      <c r="H1057" s="59">
        <f t="shared" ref="H1057:W1058" si="8622">H1058</f>
        <v>0</v>
      </c>
      <c r="I1057" s="59">
        <f t="shared" si="8622"/>
        <v>0</v>
      </c>
      <c r="J1057" s="59">
        <f t="shared" si="8622"/>
        <v>0</v>
      </c>
      <c r="K1057" s="59">
        <f t="shared" si="8622"/>
        <v>0</v>
      </c>
      <c r="L1057" s="59">
        <f t="shared" si="8622"/>
        <v>0</v>
      </c>
      <c r="M1057" s="59">
        <f t="shared" si="8622"/>
        <v>0</v>
      </c>
      <c r="N1057" s="59">
        <f t="shared" si="8622"/>
        <v>0</v>
      </c>
      <c r="O1057" s="59">
        <f t="shared" si="8622"/>
        <v>0</v>
      </c>
      <c r="P1057" s="59">
        <f t="shared" si="8622"/>
        <v>0</v>
      </c>
      <c r="Q1057" s="59">
        <f t="shared" si="8622"/>
        <v>0</v>
      </c>
      <c r="R1057" s="59">
        <f t="shared" si="8622"/>
        <v>0</v>
      </c>
      <c r="S1057" s="148">
        <f t="shared" si="8622"/>
        <v>0</v>
      </c>
      <c r="T1057" s="148">
        <f t="shared" si="8622"/>
        <v>0</v>
      </c>
      <c r="U1057" s="148">
        <f t="shared" si="8622"/>
        <v>0</v>
      </c>
      <c r="V1057" s="148">
        <f t="shared" si="8622"/>
        <v>0</v>
      </c>
      <c r="W1057" s="59">
        <f t="shared" si="8622"/>
        <v>0</v>
      </c>
      <c r="X1057" s="59">
        <f t="shared" ref="S1057:AI1058" si="8623">X1058</f>
        <v>0</v>
      </c>
      <c r="Y1057" s="59">
        <f t="shared" si="8623"/>
        <v>0</v>
      </c>
      <c r="Z1057" s="59">
        <f t="shared" si="8623"/>
        <v>0</v>
      </c>
      <c r="AA1057" s="148">
        <f t="shared" si="8623"/>
        <v>0</v>
      </c>
      <c r="AB1057" s="148">
        <f t="shared" si="8623"/>
        <v>0</v>
      </c>
      <c r="AC1057" s="148">
        <f t="shared" si="8623"/>
        <v>0</v>
      </c>
      <c r="AD1057" s="148">
        <f t="shared" si="8623"/>
        <v>0</v>
      </c>
      <c r="AE1057" s="59">
        <f t="shared" si="8623"/>
        <v>0</v>
      </c>
      <c r="AF1057" s="59">
        <f t="shared" si="8623"/>
        <v>0</v>
      </c>
      <c r="AG1057" s="59">
        <f t="shared" si="8623"/>
        <v>0</v>
      </c>
      <c r="AH1057" s="59">
        <f t="shared" si="8623"/>
        <v>0</v>
      </c>
      <c r="AI1057" s="148">
        <f t="shared" si="8623"/>
        <v>0</v>
      </c>
      <c r="AJ1057" s="148">
        <f t="shared" ref="AI1057:AY1058" si="8624">AJ1058</f>
        <v>0</v>
      </c>
      <c r="AK1057" s="148">
        <f t="shared" si="8624"/>
        <v>0</v>
      </c>
      <c r="AL1057" s="148">
        <f t="shared" si="8624"/>
        <v>0</v>
      </c>
      <c r="AM1057" s="59">
        <f t="shared" si="8624"/>
        <v>0</v>
      </c>
      <c r="AN1057" s="59">
        <f t="shared" si="8624"/>
        <v>0</v>
      </c>
      <c r="AO1057" s="59">
        <f t="shared" si="8624"/>
        <v>0</v>
      </c>
      <c r="AP1057" s="59">
        <f t="shared" si="8624"/>
        <v>0</v>
      </c>
      <c r="AQ1057" s="148">
        <f t="shared" si="8624"/>
        <v>0</v>
      </c>
      <c r="AR1057" s="148">
        <f t="shared" si="8624"/>
        <v>0</v>
      </c>
      <c r="AS1057" s="148">
        <f t="shared" si="8624"/>
        <v>0</v>
      </c>
      <c r="AT1057" s="148">
        <f t="shared" si="8624"/>
        <v>0</v>
      </c>
      <c r="AU1057" s="59">
        <f t="shared" si="8624"/>
        <v>0</v>
      </c>
      <c r="AV1057" s="59">
        <f t="shared" si="8624"/>
        <v>0</v>
      </c>
      <c r="AW1057" s="59">
        <f t="shared" si="8624"/>
        <v>0</v>
      </c>
      <c r="AX1057" s="59">
        <f t="shared" si="8624"/>
        <v>0</v>
      </c>
      <c r="AY1057" s="148">
        <f t="shared" si="8624"/>
        <v>0</v>
      </c>
      <c r="AZ1057" s="148">
        <f t="shared" ref="AY1057:BO1058" si="8625">AZ1058</f>
        <v>0</v>
      </c>
      <c r="BA1057" s="148">
        <f t="shared" si="8625"/>
        <v>0</v>
      </c>
      <c r="BB1057" s="148">
        <f t="shared" si="8625"/>
        <v>0</v>
      </c>
      <c r="BC1057" s="59">
        <f t="shared" si="8625"/>
        <v>0</v>
      </c>
      <c r="BD1057" s="59">
        <f t="shared" si="8625"/>
        <v>0</v>
      </c>
      <c r="BE1057" s="59">
        <f t="shared" si="8625"/>
        <v>0</v>
      </c>
      <c r="BF1057" s="59">
        <f t="shared" si="8625"/>
        <v>0</v>
      </c>
      <c r="BG1057" s="148">
        <f t="shared" si="8625"/>
        <v>0</v>
      </c>
      <c r="BH1057" s="148">
        <f t="shared" si="8625"/>
        <v>0</v>
      </c>
      <c r="BI1057" s="148">
        <f t="shared" si="8625"/>
        <v>0</v>
      </c>
      <c r="BJ1057" s="148">
        <f t="shared" si="8625"/>
        <v>0</v>
      </c>
      <c r="BK1057" s="59">
        <f t="shared" si="8625"/>
        <v>0</v>
      </c>
      <c r="BL1057" s="59">
        <f t="shared" si="8625"/>
        <v>0</v>
      </c>
      <c r="BM1057" s="59">
        <f t="shared" si="8625"/>
        <v>0</v>
      </c>
      <c r="BN1057" s="59">
        <f t="shared" si="8625"/>
        <v>0</v>
      </c>
      <c r="BO1057" s="148">
        <f t="shared" si="8625"/>
        <v>0</v>
      </c>
      <c r="BP1057" s="148">
        <f t="shared" ref="BO1057:BV1058" si="8626">BP1058</f>
        <v>0</v>
      </c>
      <c r="BQ1057" s="148">
        <f t="shared" si="8626"/>
        <v>0</v>
      </c>
      <c r="BR1057" s="148">
        <f t="shared" si="8626"/>
        <v>0</v>
      </c>
      <c r="BS1057" s="59">
        <f t="shared" si="8626"/>
        <v>0</v>
      </c>
      <c r="BT1057" s="59">
        <f t="shared" si="8626"/>
        <v>0</v>
      </c>
      <c r="BU1057" s="59">
        <f t="shared" si="8626"/>
        <v>0</v>
      </c>
      <c r="BV1057" s="59">
        <f t="shared" si="8626"/>
        <v>0</v>
      </c>
    </row>
    <row r="1058" spans="1:74" s="18" customFormat="1" ht="33.6" hidden="1">
      <c r="A1058" s="60" t="s">
        <v>172</v>
      </c>
      <c r="B1058" s="58" t="s">
        <v>136</v>
      </c>
      <c r="C1058" s="58" t="s">
        <v>30</v>
      </c>
      <c r="D1058" s="58" t="s">
        <v>39</v>
      </c>
      <c r="E1058" s="116" t="s">
        <v>325</v>
      </c>
      <c r="F1058" s="59">
        <v>200</v>
      </c>
      <c r="G1058" s="59">
        <f>G1059</f>
        <v>0</v>
      </c>
      <c r="H1058" s="59">
        <f t="shared" si="8622"/>
        <v>0</v>
      </c>
      <c r="I1058" s="59">
        <f t="shared" si="8622"/>
        <v>0</v>
      </c>
      <c r="J1058" s="59">
        <f t="shared" si="8622"/>
        <v>0</v>
      </c>
      <c r="K1058" s="59">
        <f t="shared" si="8622"/>
        <v>0</v>
      </c>
      <c r="L1058" s="59">
        <f t="shared" si="8622"/>
        <v>0</v>
      </c>
      <c r="M1058" s="59">
        <f t="shared" si="8622"/>
        <v>0</v>
      </c>
      <c r="N1058" s="59">
        <f t="shared" si="8622"/>
        <v>0</v>
      </c>
      <c r="O1058" s="59">
        <f t="shared" si="8622"/>
        <v>0</v>
      </c>
      <c r="P1058" s="59">
        <f t="shared" si="8622"/>
        <v>0</v>
      </c>
      <c r="Q1058" s="59">
        <f t="shared" si="8622"/>
        <v>0</v>
      </c>
      <c r="R1058" s="59">
        <f t="shared" si="8622"/>
        <v>0</v>
      </c>
      <c r="S1058" s="148">
        <f t="shared" si="8623"/>
        <v>0</v>
      </c>
      <c r="T1058" s="148">
        <f t="shared" si="8623"/>
        <v>0</v>
      </c>
      <c r="U1058" s="148">
        <f t="shared" si="8623"/>
        <v>0</v>
      </c>
      <c r="V1058" s="148">
        <f t="shared" si="8623"/>
        <v>0</v>
      </c>
      <c r="W1058" s="59">
        <f t="shared" si="8623"/>
        <v>0</v>
      </c>
      <c r="X1058" s="59">
        <f t="shared" si="8623"/>
        <v>0</v>
      </c>
      <c r="Y1058" s="59">
        <f t="shared" si="8623"/>
        <v>0</v>
      </c>
      <c r="Z1058" s="59">
        <f t="shared" si="8623"/>
        <v>0</v>
      </c>
      <c r="AA1058" s="148">
        <f t="shared" si="8623"/>
        <v>0</v>
      </c>
      <c r="AB1058" s="148">
        <f t="shared" si="8623"/>
        <v>0</v>
      </c>
      <c r="AC1058" s="148">
        <f t="shared" si="8623"/>
        <v>0</v>
      </c>
      <c r="AD1058" s="148">
        <f t="shared" si="8623"/>
        <v>0</v>
      </c>
      <c r="AE1058" s="59">
        <f t="shared" si="8623"/>
        <v>0</v>
      </c>
      <c r="AF1058" s="59">
        <f t="shared" si="8623"/>
        <v>0</v>
      </c>
      <c r="AG1058" s="59">
        <f t="shared" si="8623"/>
        <v>0</v>
      </c>
      <c r="AH1058" s="59">
        <f t="shared" si="8623"/>
        <v>0</v>
      </c>
      <c r="AI1058" s="148">
        <f t="shared" si="8624"/>
        <v>0</v>
      </c>
      <c r="AJ1058" s="148">
        <f t="shared" si="8624"/>
        <v>0</v>
      </c>
      <c r="AK1058" s="148">
        <f t="shared" si="8624"/>
        <v>0</v>
      </c>
      <c r="AL1058" s="148">
        <f t="shared" si="8624"/>
        <v>0</v>
      </c>
      <c r="AM1058" s="59">
        <f t="shared" si="8624"/>
        <v>0</v>
      </c>
      <c r="AN1058" s="59">
        <f t="shared" si="8624"/>
        <v>0</v>
      </c>
      <c r="AO1058" s="59">
        <f t="shared" si="8624"/>
        <v>0</v>
      </c>
      <c r="AP1058" s="59">
        <f t="shared" si="8624"/>
        <v>0</v>
      </c>
      <c r="AQ1058" s="148">
        <f t="shared" si="8624"/>
        <v>0</v>
      </c>
      <c r="AR1058" s="148">
        <f t="shared" si="8624"/>
        <v>0</v>
      </c>
      <c r="AS1058" s="148">
        <f t="shared" si="8624"/>
        <v>0</v>
      </c>
      <c r="AT1058" s="148">
        <f t="shared" si="8624"/>
        <v>0</v>
      </c>
      <c r="AU1058" s="59">
        <f t="shared" si="8624"/>
        <v>0</v>
      </c>
      <c r="AV1058" s="59">
        <f t="shared" si="8624"/>
        <v>0</v>
      </c>
      <c r="AW1058" s="59">
        <f t="shared" si="8624"/>
        <v>0</v>
      </c>
      <c r="AX1058" s="59">
        <f t="shared" si="8624"/>
        <v>0</v>
      </c>
      <c r="AY1058" s="148">
        <f t="shared" si="8625"/>
        <v>0</v>
      </c>
      <c r="AZ1058" s="148">
        <f t="shared" si="8625"/>
        <v>0</v>
      </c>
      <c r="BA1058" s="148">
        <f t="shared" si="8625"/>
        <v>0</v>
      </c>
      <c r="BB1058" s="148">
        <f t="shared" si="8625"/>
        <v>0</v>
      </c>
      <c r="BC1058" s="59">
        <f t="shared" si="8625"/>
        <v>0</v>
      </c>
      <c r="BD1058" s="59">
        <f t="shared" si="8625"/>
        <v>0</v>
      </c>
      <c r="BE1058" s="59">
        <f t="shared" si="8625"/>
        <v>0</v>
      </c>
      <c r="BF1058" s="59">
        <f t="shared" si="8625"/>
        <v>0</v>
      </c>
      <c r="BG1058" s="148">
        <f t="shared" si="8625"/>
        <v>0</v>
      </c>
      <c r="BH1058" s="148">
        <f t="shared" si="8625"/>
        <v>0</v>
      </c>
      <c r="BI1058" s="148">
        <f t="shared" si="8625"/>
        <v>0</v>
      </c>
      <c r="BJ1058" s="148">
        <f t="shared" si="8625"/>
        <v>0</v>
      </c>
      <c r="BK1058" s="59">
        <f t="shared" si="8625"/>
        <v>0</v>
      </c>
      <c r="BL1058" s="59">
        <f t="shared" si="8625"/>
        <v>0</v>
      </c>
      <c r="BM1058" s="59">
        <f t="shared" si="8625"/>
        <v>0</v>
      </c>
      <c r="BN1058" s="59">
        <f t="shared" si="8625"/>
        <v>0</v>
      </c>
      <c r="BO1058" s="148">
        <f t="shared" si="8626"/>
        <v>0</v>
      </c>
      <c r="BP1058" s="148">
        <f t="shared" si="8626"/>
        <v>0</v>
      </c>
      <c r="BQ1058" s="148">
        <f t="shared" si="8626"/>
        <v>0</v>
      </c>
      <c r="BR1058" s="148">
        <f t="shared" si="8626"/>
        <v>0</v>
      </c>
      <c r="BS1058" s="59">
        <f t="shared" si="8626"/>
        <v>0</v>
      </c>
      <c r="BT1058" s="59">
        <f t="shared" si="8626"/>
        <v>0</v>
      </c>
      <c r="BU1058" s="59">
        <f t="shared" si="8626"/>
        <v>0</v>
      </c>
      <c r="BV1058" s="59">
        <f t="shared" si="8626"/>
        <v>0</v>
      </c>
    </row>
    <row r="1059" spans="1:74" s="18" customFormat="1" ht="33.6" hidden="1">
      <c r="A1059" s="60" t="s">
        <v>44</v>
      </c>
      <c r="B1059" s="58" t="s">
        <v>136</v>
      </c>
      <c r="C1059" s="58" t="s">
        <v>30</v>
      </c>
      <c r="D1059" s="58" t="s">
        <v>39</v>
      </c>
      <c r="E1059" s="116" t="s">
        <v>325</v>
      </c>
      <c r="F1059" s="58" t="s">
        <v>51</v>
      </c>
      <c r="G1059" s="59"/>
      <c r="H1059" s="59"/>
      <c r="I1059" s="59"/>
      <c r="J1059" s="59"/>
      <c r="K1059" s="59"/>
      <c r="L1059" s="59"/>
      <c r="M1059" s="59"/>
      <c r="N1059" s="59"/>
      <c r="O1059" s="59">
        <f>G1059+K1059</f>
        <v>0</v>
      </c>
      <c r="P1059" s="59">
        <f t="shared" ref="P1059" si="8627">H1059+L1059</f>
        <v>0</v>
      </c>
      <c r="Q1059" s="59">
        <f t="shared" ref="Q1059" si="8628">I1059+M1059</f>
        <v>0</v>
      </c>
      <c r="R1059" s="59">
        <f t="shared" ref="R1059" si="8629">J1059+N1059</f>
        <v>0</v>
      </c>
      <c r="S1059" s="148"/>
      <c r="T1059" s="148"/>
      <c r="U1059" s="148"/>
      <c r="V1059" s="148"/>
      <c r="W1059" s="59">
        <f>O1059+S1059</f>
        <v>0</v>
      </c>
      <c r="X1059" s="59">
        <f t="shared" ref="X1059" si="8630">P1059+T1059</f>
        <v>0</v>
      </c>
      <c r="Y1059" s="59">
        <f t="shared" ref="Y1059" si="8631">Q1059+U1059</f>
        <v>0</v>
      </c>
      <c r="Z1059" s="59">
        <f t="shared" ref="Z1059" si="8632">R1059+V1059</f>
        <v>0</v>
      </c>
      <c r="AA1059" s="148"/>
      <c r="AB1059" s="148"/>
      <c r="AC1059" s="148"/>
      <c r="AD1059" s="148"/>
      <c r="AE1059" s="59">
        <f>W1059+AA1059</f>
        <v>0</v>
      </c>
      <c r="AF1059" s="59">
        <f t="shared" ref="AF1059" si="8633">X1059+AB1059</f>
        <v>0</v>
      </c>
      <c r="AG1059" s="59">
        <f t="shared" ref="AG1059" si="8634">Y1059+AC1059</f>
        <v>0</v>
      </c>
      <c r="AH1059" s="59">
        <f t="shared" ref="AH1059" si="8635">Z1059+AD1059</f>
        <v>0</v>
      </c>
      <c r="AI1059" s="148"/>
      <c r="AJ1059" s="148"/>
      <c r="AK1059" s="148"/>
      <c r="AL1059" s="148"/>
      <c r="AM1059" s="59">
        <f>AE1059+AI1059</f>
        <v>0</v>
      </c>
      <c r="AN1059" s="59">
        <f t="shared" ref="AN1059" si="8636">AF1059+AJ1059</f>
        <v>0</v>
      </c>
      <c r="AO1059" s="59">
        <f t="shared" ref="AO1059" si="8637">AG1059+AK1059</f>
        <v>0</v>
      </c>
      <c r="AP1059" s="59">
        <f t="shared" ref="AP1059" si="8638">AH1059+AL1059</f>
        <v>0</v>
      </c>
      <c r="AQ1059" s="148"/>
      <c r="AR1059" s="148"/>
      <c r="AS1059" s="148"/>
      <c r="AT1059" s="148"/>
      <c r="AU1059" s="59">
        <f>AM1059+AQ1059</f>
        <v>0</v>
      </c>
      <c r="AV1059" s="59">
        <f t="shared" ref="AV1059" si="8639">AN1059+AR1059</f>
        <v>0</v>
      </c>
      <c r="AW1059" s="59">
        <f t="shared" ref="AW1059" si="8640">AO1059+AS1059</f>
        <v>0</v>
      </c>
      <c r="AX1059" s="59">
        <f t="shared" ref="AX1059" si="8641">AP1059+AT1059</f>
        <v>0</v>
      </c>
      <c r="AY1059" s="148"/>
      <c r="AZ1059" s="148"/>
      <c r="BA1059" s="148"/>
      <c r="BB1059" s="148"/>
      <c r="BC1059" s="59">
        <f>AU1059+AY1059</f>
        <v>0</v>
      </c>
      <c r="BD1059" s="59">
        <f t="shared" ref="BD1059" si="8642">AV1059+AZ1059</f>
        <v>0</v>
      </c>
      <c r="BE1059" s="59">
        <f t="shared" ref="BE1059" si="8643">AW1059+BA1059</f>
        <v>0</v>
      </c>
      <c r="BF1059" s="59">
        <f t="shared" ref="BF1059" si="8644">AX1059+BB1059</f>
        <v>0</v>
      </c>
      <c r="BG1059" s="148"/>
      <c r="BH1059" s="148"/>
      <c r="BI1059" s="148"/>
      <c r="BJ1059" s="148"/>
      <c r="BK1059" s="59">
        <f>BC1059+BG1059</f>
        <v>0</v>
      </c>
      <c r="BL1059" s="59">
        <f t="shared" ref="BL1059" si="8645">BD1059+BH1059</f>
        <v>0</v>
      </c>
      <c r="BM1059" s="59">
        <f t="shared" ref="BM1059" si="8646">BE1059+BI1059</f>
        <v>0</v>
      </c>
      <c r="BN1059" s="59">
        <f t="shared" ref="BN1059" si="8647">BF1059+BJ1059</f>
        <v>0</v>
      </c>
      <c r="BO1059" s="148"/>
      <c r="BP1059" s="148"/>
      <c r="BQ1059" s="148"/>
      <c r="BR1059" s="148"/>
      <c r="BS1059" s="59">
        <f>BK1059+BO1059</f>
        <v>0</v>
      </c>
      <c r="BT1059" s="59">
        <f t="shared" ref="BT1059" si="8648">BL1059+BP1059</f>
        <v>0</v>
      </c>
      <c r="BU1059" s="59">
        <f t="shared" ref="BU1059" si="8649">BM1059+BQ1059</f>
        <v>0</v>
      </c>
      <c r="BV1059" s="59">
        <f t="shared" ref="BV1059" si="8650">BN1059+BR1059</f>
        <v>0</v>
      </c>
    </row>
    <row r="1060" spans="1:74" s="18" customFormat="1" ht="67.2" hidden="1">
      <c r="A1060" s="60" t="s">
        <v>355</v>
      </c>
      <c r="B1060" s="58" t="s">
        <v>136</v>
      </c>
      <c r="C1060" s="58" t="s">
        <v>30</v>
      </c>
      <c r="D1060" s="58" t="s">
        <v>39</v>
      </c>
      <c r="E1060" s="116" t="s">
        <v>412</v>
      </c>
      <c r="F1060" s="58"/>
      <c r="G1060" s="59">
        <f>G1061</f>
        <v>0</v>
      </c>
      <c r="H1060" s="59">
        <f t="shared" ref="H1060:W1061" si="8651">H1061</f>
        <v>0</v>
      </c>
      <c r="I1060" s="59">
        <f t="shared" si="8651"/>
        <v>0</v>
      </c>
      <c r="J1060" s="59">
        <f t="shared" si="8651"/>
        <v>0</v>
      </c>
      <c r="K1060" s="59">
        <f t="shared" si="8651"/>
        <v>0</v>
      </c>
      <c r="L1060" s="59">
        <f t="shared" si="8651"/>
        <v>0</v>
      </c>
      <c r="M1060" s="59">
        <f t="shared" si="8651"/>
        <v>0</v>
      </c>
      <c r="N1060" s="59">
        <f t="shared" si="8651"/>
        <v>0</v>
      </c>
      <c r="O1060" s="59">
        <f t="shared" si="8651"/>
        <v>0</v>
      </c>
      <c r="P1060" s="59">
        <f t="shared" si="8651"/>
        <v>0</v>
      </c>
      <c r="Q1060" s="59">
        <f t="shared" si="8651"/>
        <v>0</v>
      </c>
      <c r="R1060" s="59">
        <f t="shared" si="8651"/>
        <v>0</v>
      </c>
      <c r="S1060" s="148">
        <f t="shared" si="8651"/>
        <v>0</v>
      </c>
      <c r="T1060" s="148">
        <f t="shared" si="8651"/>
        <v>0</v>
      </c>
      <c r="U1060" s="148">
        <f t="shared" si="8651"/>
        <v>0</v>
      </c>
      <c r="V1060" s="148">
        <f t="shared" si="8651"/>
        <v>0</v>
      </c>
      <c r="W1060" s="59">
        <f t="shared" si="8651"/>
        <v>0</v>
      </c>
      <c r="X1060" s="59">
        <f t="shared" ref="S1060:AI1061" si="8652">X1061</f>
        <v>0</v>
      </c>
      <c r="Y1060" s="59">
        <f t="shared" si="8652"/>
        <v>0</v>
      </c>
      <c r="Z1060" s="59">
        <f t="shared" si="8652"/>
        <v>0</v>
      </c>
      <c r="AA1060" s="148">
        <f t="shared" si="8652"/>
        <v>0</v>
      </c>
      <c r="AB1060" s="148">
        <f t="shared" si="8652"/>
        <v>0</v>
      </c>
      <c r="AC1060" s="148">
        <f t="shared" si="8652"/>
        <v>0</v>
      </c>
      <c r="AD1060" s="148">
        <f t="shared" si="8652"/>
        <v>0</v>
      </c>
      <c r="AE1060" s="59">
        <f t="shared" si="8652"/>
        <v>0</v>
      </c>
      <c r="AF1060" s="59">
        <f t="shared" si="8652"/>
        <v>0</v>
      </c>
      <c r="AG1060" s="59">
        <f t="shared" si="8652"/>
        <v>0</v>
      </c>
      <c r="AH1060" s="59">
        <f t="shared" si="8652"/>
        <v>0</v>
      </c>
      <c r="AI1060" s="148">
        <f t="shared" si="8652"/>
        <v>0</v>
      </c>
      <c r="AJ1060" s="148">
        <f t="shared" ref="AI1060:AY1061" si="8653">AJ1061</f>
        <v>0</v>
      </c>
      <c r="AK1060" s="148">
        <f t="shared" si="8653"/>
        <v>0</v>
      </c>
      <c r="AL1060" s="148">
        <f t="shared" si="8653"/>
        <v>0</v>
      </c>
      <c r="AM1060" s="59">
        <f t="shared" si="8653"/>
        <v>0</v>
      </c>
      <c r="AN1060" s="59">
        <f t="shared" si="8653"/>
        <v>0</v>
      </c>
      <c r="AO1060" s="59">
        <f t="shared" si="8653"/>
        <v>0</v>
      </c>
      <c r="AP1060" s="59">
        <f t="shared" si="8653"/>
        <v>0</v>
      </c>
      <c r="AQ1060" s="148">
        <f t="shared" si="8653"/>
        <v>0</v>
      </c>
      <c r="AR1060" s="148">
        <f t="shared" si="8653"/>
        <v>0</v>
      </c>
      <c r="AS1060" s="148">
        <f t="shared" si="8653"/>
        <v>0</v>
      </c>
      <c r="AT1060" s="148">
        <f t="shared" si="8653"/>
        <v>0</v>
      </c>
      <c r="AU1060" s="59">
        <f t="shared" si="8653"/>
        <v>0</v>
      </c>
      <c r="AV1060" s="59">
        <f t="shared" si="8653"/>
        <v>0</v>
      </c>
      <c r="AW1060" s="59">
        <f t="shared" si="8653"/>
        <v>0</v>
      </c>
      <c r="AX1060" s="59">
        <f t="shared" si="8653"/>
        <v>0</v>
      </c>
      <c r="AY1060" s="148">
        <f t="shared" si="8653"/>
        <v>0</v>
      </c>
      <c r="AZ1060" s="148">
        <f t="shared" ref="AY1060:BO1061" si="8654">AZ1061</f>
        <v>0</v>
      </c>
      <c r="BA1060" s="148">
        <f t="shared" si="8654"/>
        <v>0</v>
      </c>
      <c r="BB1060" s="148">
        <f t="shared" si="8654"/>
        <v>0</v>
      </c>
      <c r="BC1060" s="59">
        <f t="shared" si="8654"/>
        <v>0</v>
      </c>
      <c r="BD1060" s="59">
        <f t="shared" si="8654"/>
        <v>0</v>
      </c>
      <c r="BE1060" s="59">
        <f t="shared" si="8654"/>
        <v>0</v>
      </c>
      <c r="BF1060" s="59">
        <f t="shared" si="8654"/>
        <v>0</v>
      </c>
      <c r="BG1060" s="148">
        <f t="shared" si="8654"/>
        <v>0</v>
      </c>
      <c r="BH1060" s="148">
        <f t="shared" si="8654"/>
        <v>0</v>
      </c>
      <c r="BI1060" s="148">
        <f t="shared" si="8654"/>
        <v>0</v>
      </c>
      <c r="BJ1060" s="148">
        <f t="shared" si="8654"/>
        <v>0</v>
      </c>
      <c r="BK1060" s="59">
        <f t="shared" si="8654"/>
        <v>0</v>
      </c>
      <c r="BL1060" s="59">
        <f t="shared" si="8654"/>
        <v>0</v>
      </c>
      <c r="BM1060" s="59">
        <f t="shared" si="8654"/>
        <v>0</v>
      </c>
      <c r="BN1060" s="59">
        <f t="shared" si="8654"/>
        <v>0</v>
      </c>
      <c r="BO1060" s="148">
        <f t="shared" si="8654"/>
        <v>0</v>
      </c>
      <c r="BP1060" s="148">
        <f t="shared" ref="BO1060:BV1061" si="8655">BP1061</f>
        <v>0</v>
      </c>
      <c r="BQ1060" s="148">
        <f t="shared" si="8655"/>
        <v>0</v>
      </c>
      <c r="BR1060" s="148">
        <f t="shared" si="8655"/>
        <v>0</v>
      </c>
      <c r="BS1060" s="59">
        <f t="shared" si="8655"/>
        <v>0</v>
      </c>
      <c r="BT1060" s="59">
        <f t="shared" si="8655"/>
        <v>0</v>
      </c>
      <c r="BU1060" s="59">
        <f t="shared" si="8655"/>
        <v>0</v>
      </c>
      <c r="BV1060" s="59">
        <f t="shared" si="8655"/>
        <v>0</v>
      </c>
    </row>
    <row r="1061" spans="1:74" s="18" customFormat="1" ht="33.6" hidden="1">
      <c r="A1061" s="60" t="s">
        <v>32</v>
      </c>
      <c r="B1061" s="58" t="s">
        <v>136</v>
      </c>
      <c r="C1061" s="58" t="s">
        <v>30</v>
      </c>
      <c r="D1061" s="58" t="s">
        <v>39</v>
      </c>
      <c r="E1061" s="116" t="s">
        <v>412</v>
      </c>
      <c r="F1061" s="58" t="s">
        <v>33</v>
      </c>
      <c r="G1061" s="59">
        <f>G1062</f>
        <v>0</v>
      </c>
      <c r="H1061" s="59">
        <f t="shared" si="8651"/>
        <v>0</v>
      </c>
      <c r="I1061" s="59">
        <f t="shared" si="8651"/>
        <v>0</v>
      </c>
      <c r="J1061" s="59">
        <f t="shared" si="8651"/>
        <v>0</v>
      </c>
      <c r="K1061" s="59">
        <f t="shared" si="8651"/>
        <v>0</v>
      </c>
      <c r="L1061" s="59">
        <f t="shared" si="8651"/>
        <v>0</v>
      </c>
      <c r="M1061" s="59">
        <f t="shared" si="8651"/>
        <v>0</v>
      </c>
      <c r="N1061" s="59">
        <f t="shared" si="8651"/>
        <v>0</v>
      </c>
      <c r="O1061" s="59">
        <f t="shared" si="8651"/>
        <v>0</v>
      </c>
      <c r="P1061" s="59">
        <f t="shared" si="8651"/>
        <v>0</v>
      </c>
      <c r="Q1061" s="59">
        <f t="shared" si="8651"/>
        <v>0</v>
      </c>
      <c r="R1061" s="59">
        <f t="shared" si="8651"/>
        <v>0</v>
      </c>
      <c r="S1061" s="148">
        <f t="shared" si="8652"/>
        <v>0</v>
      </c>
      <c r="T1061" s="148">
        <f t="shared" si="8652"/>
        <v>0</v>
      </c>
      <c r="U1061" s="148">
        <f t="shared" si="8652"/>
        <v>0</v>
      </c>
      <c r="V1061" s="148">
        <f t="shared" si="8652"/>
        <v>0</v>
      </c>
      <c r="W1061" s="59">
        <f t="shared" si="8652"/>
        <v>0</v>
      </c>
      <c r="X1061" s="59">
        <f t="shared" si="8652"/>
        <v>0</v>
      </c>
      <c r="Y1061" s="59">
        <f t="shared" si="8652"/>
        <v>0</v>
      </c>
      <c r="Z1061" s="59">
        <f t="shared" si="8652"/>
        <v>0</v>
      </c>
      <c r="AA1061" s="148">
        <f t="shared" si="8652"/>
        <v>0</v>
      </c>
      <c r="AB1061" s="148">
        <f t="shared" si="8652"/>
        <v>0</v>
      </c>
      <c r="AC1061" s="148">
        <f t="shared" si="8652"/>
        <v>0</v>
      </c>
      <c r="AD1061" s="148">
        <f t="shared" si="8652"/>
        <v>0</v>
      </c>
      <c r="AE1061" s="59">
        <f t="shared" si="8652"/>
        <v>0</v>
      </c>
      <c r="AF1061" s="59">
        <f t="shared" si="8652"/>
        <v>0</v>
      </c>
      <c r="AG1061" s="59">
        <f t="shared" si="8652"/>
        <v>0</v>
      </c>
      <c r="AH1061" s="59">
        <f t="shared" si="8652"/>
        <v>0</v>
      </c>
      <c r="AI1061" s="148">
        <f t="shared" si="8653"/>
        <v>0</v>
      </c>
      <c r="AJ1061" s="148">
        <f t="shared" si="8653"/>
        <v>0</v>
      </c>
      <c r="AK1061" s="148">
        <f t="shared" si="8653"/>
        <v>0</v>
      </c>
      <c r="AL1061" s="148">
        <f t="shared" si="8653"/>
        <v>0</v>
      </c>
      <c r="AM1061" s="59">
        <f t="shared" si="8653"/>
        <v>0</v>
      </c>
      <c r="AN1061" s="59">
        <f t="shared" si="8653"/>
        <v>0</v>
      </c>
      <c r="AO1061" s="59">
        <f t="shared" si="8653"/>
        <v>0</v>
      </c>
      <c r="AP1061" s="59">
        <f t="shared" si="8653"/>
        <v>0</v>
      </c>
      <c r="AQ1061" s="148">
        <f t="shared" si="8653"/>
        <v>0</v>
      </c>
      <c r="AR1061" s="148">
        <f t="shared" si="8653"/>
        <v>0</v>
      </c>
      <c r="AS1061" s="148">
        <f t="shared" si="8653"/>
        <v>0</v>
      </c>
      <c r="AT1061" s="148">
        <f t="shared" si="8653"/>
        <v>0</v>
      </c>
      <c r="AU1061" s="59">
        <f t="shared" si="8653"/>
        <v>0</v>
      </c>
      <c r="AV1061" s="59">
        <f t="shared" si="8653"/>
        <v>0</v>
      </c>
      <c r="AW1061" s="59">
        <f t="shared" si="8653"/>
        <v>0</v>
      </c>
      <c r="AX1061" s="59">
        <f t="shared" si="8653"/>
        <v>0</v>
      </c>
      <c r="AY1061" s="148">
        <f t="shared" si="8654"/>
        <v>0</v>
      </c>
      <c r="AZ1061" s="148">
        <f t="shared" si="8654"/>
        <v>0</v>
      </c>
      <c r="BA1061" s="148">
        <f t="shared" si="8654"/>
        <v>0</v>
      </c>
      <c r="BB1061" s="148">
        <f t="shared" si="8654"/>
        <v>0</v>
      </c>
      <c r="BC1061" s="59">
        <f t="shared" si="8654"/>
        <v>0</v>
      </c>
      <c r="BD1061" s="59">
        <f t="shared" si="8654"/>
        <v>0</v>
      </c>
      <c r="BE1061" s="59">
        <f t="shared" si="8654"/>
        <v>0</v>
      </c>
      <c r="BF1061" s="59">
        <f t="shared" si="8654"/>
        <v>0</v>
      </c>
      <c r="BG1061" s="148">
        <f t="shared" si="8654"/>
        <v>0</v>
      </c>
      <c r="BH1061" s="148">
        <f t="shared" si="8654"/>
        <v>0</v>
      </c>
      <c r="BI1061" s="148">
        <f t="shared" si="8654"/>
        <v>0</v>
      </c>
      <c r="BJ1061" s="148">
        <f t="shared" si="8654"/>
        <v>0</v>
      </c>
      <c r="BK1061" s="59">
        <f t="shared" si="8654"/>
        <v>0</v>
      </c>
      <c r="BL1061" s="59">
        <f t="shared" si="8654"/>
        <v>0</v>
      </c>
      <c r="BM1061" s="59">
        <f t="shared" si="8654"/>
        <v>0</v>
      </c>
      <c r="BN1061" s="59">
        <f t="shared" si="8654"/>
        <v>0</v>
      </c>
      <c r="BO1061" s="148">
        <f t="shared" si="8655"/>
        <v>0</v>
      </c>
      <c r="BP1061" s="148">
        <f t="shared" si="8655"/>
        <v>0</v>
      </c>
      <c r="BQ1061" s="148">
        <f t="shared" si="8655"/>
        <v>0</v>
      </c>
      <c r="BR1061" s="148">
        <f t="shared" si="8655"/>
        <v>0</v>
      </c>
      <c r="BS1061" s="59">
        <f t="shared" si="8655"/>
        <v>0</v>
      </c>
      <c r="BT1061" s="59">
        <f t="shared" si="8655"/>
        <v>0</v>
      </c>
      <c r="BU1061" s="59">
        <f t="shared" si="8655"/>
        <v>0</v>
      </c>
      <c r="BV1061" s="59">
        <f t="shared" si="8655"/>
        <v>0</v>
      </c>
    </row>
    <row r="1062" spans="1:74" s="18" customFormat="1" hidden="1">
      <c r="A1062" s="60" t="s">
        <v>46</v>
      </c>
      <c r="B1062" s="58" t="s">
        <v>136</v>
      </c>
      <c r="C1062" s="58" t="s">
        <v>30</v>
      </c>
      <c r="D1062" s="58" t="s">
        <v>39</v>
      </c>
      <c r="E1062" s="116" t="s">
        <v>412</v>
      </c>
      <c r="F1062" s="58" t="s">
        <v>52</v>
      </c>
      <c r="G1062" s="59"/>
      <c r="H1062" s="59"/>
      <c r="I1062" s="59"/>
      <c r="J1062" s="59"/>
      <c r="K1062" s="59"/>
      <c r="L1062" s="59"/>
      <c r="M1062" s="59"/>
      <c r="N1062" s="59"/>
      <c r="O1062" s="59">
        <f>G1062+K1062</f>
        <v>0</v>
      </c>
      <c r="P1062" s="59">
        <f t="shared" ref="P1062" si="8656">H1062+L1062</f>
        <v>0</v>
      </c>
      <c r="Q1062" s="59">
        <f t="shared" ref="Q1062" si="8657">I1062+M1062</f>
        <v>0</v>
      </c>
      <c r="R1062" s="59">
        <f t="shared" ref="R1062" si="8658">J1062+N1062</f>
        <v>0</v>
      </c>
      <c r="S1062" s="148"/>
      <c r="T1062" s="148"/>
      <c r="U1062" s="148"/>
      <c r="V1062" s="148"/>
      <c r="W1062" s="59">
        <f>O1062+S1062</f>
        <v>0</v>
      </c>
      <c r="X1062" s="59">
        <f t="shared" ref="X1062" si="8659">P1062+T1062</f>
        <v>0</v>
      </c>
      <c r="Y1062" s="59">
        <f t="shared" ref="Y1062" si="8660">Q1062+U1062</f>
        <v>0</v>
      </c>
      <c r="Z1062" s="59">
        <f t="shared" ref="Z1062" si="8661">R1062+V1062</f>
        <v>0</v>
      </c>
      <c r="AA1062" s="148"/>
      <c r="AB1062" s="148"/>
      <c r="AC1062" s="148"/>
      <c r="AD1062" s="148"/>
      <c r="AE1062" s="59">
        <f>W1062+AA1062</f>
        <v>0</v>
      </c>
      <c r="AF1062" s="59">
        <f t="shared" ref="AF1062" si="8662">X1062+AB1062</f>
        <v>0</v>
      </c>
      <c r="AG1062" s="59">
        <f t="shared" ref="AG1062" si="8663">Y1062+AC1062</f>
        <v>0</v>
      </c>
      <c r="AH1062" s="59">
        <f t="shared" ref="AH1062" si="8664">Z1062+AD1062</f>
        <v>0</v>
      </c>
      <c r="AI1062" s="148"/>
      <c r="AJ1062" s="148"/>
      <c r="AK1062" s="148"/>
      <c r="AL1062" s="148"/>
      <c r="AM1062" s="59">
        <f>AE1062+AI1062</f>
        <v>0</v>
      </c>
      <c r="AN1062" s="59">
        <f t="shared" ref="AN1062" si="8665">AF1062+AJ1062</f>
        <v>0</v>
      </c>
      <c r="AO1062" s="59">
        <f t="shared" ref="AO1062" si="8666">AG1062+AK1062</f>
        <v>0</v>
      </c>
      <c r="AP1062" s="59">
        <f t="shared" ref="AP1062" si="8667">AH1062+AL1062</f>
        <v>0</v>
      </c>
      <c r="AQ1062" s="148"/>
      <c r="AR1062" s="148"/>
      <c r="AS1062" s="148"/>
      <c r="AT1062" s="148"/>
      <c r="AU1062" s="59">
        <f>AM1062+AQ1062</f>
        <v>0</v>
      </c>
      <c r="AV1062" s="59">
        <f t="shared" ref="AV1062" si="8668">AN1062+AR1062</f>
        <v>0</v>
      </c>
      <c r="AW1062" s="59">
        <f t="shared" ref="AW1062" si="8669">AO1062+AS1062</f>
        <v>0</v>
      </c>
      <c r="AX1062" s="59">
        <f t="shared" ref="AX1062" si="8670">AP1062+AT1062</f>
        <v>0</v>
      </c>
      <c r="AY1062" s="148"/>
      <c r="AZ1062" s="148"/>
      <c r="BA1062" s="148"/>
      <c r="BB1062" s="148"/>
      <c r="BC1062" s="59">
        <f>AU1062+AY1062</f>
        <v>0</v>
      </c>
      <c r="BD1062" s="59">
        <f t="shared" ref="BD1062" si="8671">AV1062+AZ1062</f>
        <v>0</v>
      </c>
      <c r="BE1062" s="59">
        <f t="shared" ref="BE1062" si="8672">AW1062+BA1062</f>
        <v>0</v>
      </c>
      <c r="BF1062" s="59">
        <f t="shared" ref="BF1062" si="8673">AX1062+BB1062</f>
        <v>0</v>
      </c>
      <c r="BG1062" s="148"/>
      <c r="BH1062" s="148"/>
      <c r="BI1062" s="148"/>
      <c r="BJ1062" s="148"/>
      <c r="BK1062" s="59">
        <f>BC1062+BG1062</f>
        <v>0</v>
      </c>
      <c r="BL1062" s="59">
        <f t="shared" ref="BL1062" si="8674">BD1062+BH1062</f>
        <v>0</v>
      </c>
      <c r="BM1062" s="59">
        <f t="shared" ref="BM1062" si="8675">BE1062+BI1062</f>
        <v>0</v>
      </c>
      <c r="BN1062" s="59">
        <f t="shared" ref="BN1062" si="8676">BF1062+BJ1062</f>
        <v>0</v>
      </c>
      <c r="BO1062" s="148"/>
      <c r="BP1062" s="148"/>
      <c r="BQ1062" s="148"/>
      <c r="BR1062" s="148"/>
      <c r="BS1062" s="59">
        <f>BK1062+BO1062</f>
        <v>0</v>
      </c>
      <c r="BT1062" s="59">
        <f t="shared" ref="BT1062" si="8677">BL1062+BP1062</f>
        <v>0</v>
      </c>
      <c r="BU1062" s="59">
        <f t="shared" ref="BU1062" si="8678">BM1062+BQ1062</f>
        <v>0</v>
      </c>
      <c r="BV1062" s="59">
        <f t="shared" ref="BV1062" si="8679">BN1062+BR1062</f>
        <v>0</v>
      </c>
    </row>
    <row r="1063" spans="1:74" s="18" customFormat="1" ht="67.2" hidden="1">
      <c r="A1063" s="60" t="s">
        <v>356</v>
      </c>
      <c r="B1063" s="58" t="s">
        <v>136</v>
      </c>
      <c r="C1063" s="58" t="s">
        <v>30</v>
      </c>
      <c r="D1063" s="58" t="s">
        <v>39</v>
      </c>
      <c r="E1063" s="116" t="s">
        <v>326</v>
      </c>
      <c r="F1063" s="116"/>
      <c r="G1063" s="59">
        <f>G1064+G1066</f>
        <v>0</v>
      </c>
      <c r="H1063" s="59">
        <f t="shared" ref="H1063:K1063" si="8680">H1064+H1066</f>
        <v>0</v>
      </c>
      <c r="I1063" s="59">
        <f t="shared" si="8680"/>
        <v>0</v>
      </c>
      <c r="J1063" s="59">
        <f t="shared" si="8680"/>
        <v>0</v>
      </c>
      <c r="K1063" s="59">
        <f t="shared" si="8680"/>
        <v>0</v>
      </c>
      <c r="L1063" s="59">
        <f t="shared" ref="L1063:S1063" si="8681">L1064+L1066</f>
        <v>0</v>
      </c>
      <c r="M1063" s="59">
        <f t="shared" si="8681"/>
        <v>0</v>
      </c>
      <c r="N1063" s="59">
        <f t="shared" si="8681"/>
        <v>0</v>
      </c>
      <c r="O1063" s="59">
        <f t="shared" si="8681"/>
        <v>0</v>
      </c>
      <c r="P1063" s="59">
        <f t="shared" si="8681"/>
        <v>0</v>
      </c>
      <c r="Q1063" s="59">
        <f t="shared" si="8681"/>
        <v>0</v>
      </c>
      <c r="R1063" s="59">
        <f t="shared" si="8681"/>
        <v>0</v>
      </c>
      <c r="S1063" s="148">
        <f t="shared" si="8681"/>
        <v>0</v>
      </c>
      <c r="T1063" s="148">
        <f t="shared" ref="T1063:AA1063" si="8682">T1064+T1066</f>
        <v>0</v>
      </c>
      <c r="U1063" s="148">
        <f t="shared" si="8682"/>
        <v>0</v>
      </c>
      <c r="V1063" s="148">
        <f t="shared" si="8682"/>
        <v>0</v>
      </c>
      <c r="W1063" s="59">
        <f t="shared" si="8682"/>
        <v>0</v>
      </c>
      <c r="X1063" s="59">
        <f t="shared" si="8682"/>
        <v>0</v>
      </c>
      <c r="Y1063" s="59">
        <f t="shared" si="8682"/>
        <v>0</v>
      </c>
      <c r="Z1063" s="59">
        <f t="shared" si="8682"/>
        <v>0</v>
      </c>
      <c r="AA1063" s="148">
        <f t="shared" si="8682"/>
        <v>0</v>
      </c>
      <c r="AB1063" s="148">
        <f t="shared" ref="AB1063:AI1063" si="8683">AB1064+AB1066</f>
        <v>0</v>
      </c>
      <c r="AC1063" s="148">
        <f t="shared" si="8683"/>
        <v>0</v>
      </c>
      <c r="AD1063" s="148">
        <f t="shared" si="8683"/>
        <v>0</v>
      </c>
      <c r="AE1063" s="59">
        <f t="shared" si="8683"/>
        <v>0</v>
      </c>
      <c r="AF1063" s="59">
        <f t="shared" si="8683"/>
        <v>0</v>
      </c>
      <c r="AG1063" s="59">
        <f t="shared" si="8683"/>
        <v>0</v>
      </c>
      <c r="AH1063" s="59">
        <f t="shared" si="8683"/>
        <v>0</v>
      </c>
      <c r="AI1063" s="148">
        <f t="shared" si="8683"/>
        <v>0</v>
      </c>
      <c r="AJ1063" s="148">
        <f t="shared" ref="AJ1063:AQ1063" si="8684">AJ1064+AJ1066</f>
        <v>0</v>
      </c>
      <c r="AK1063" s="148">
        <f t="shared" si="8684"/>
        <v>0</v>
      </c>
      <c r="AL1063" s="148">
        <f t="shared" si="8684"/>
        <v>0</v>
      </c>
      <c r="AM1063" s="59">
        <f t="shared" si="8684"/>
        <v>0</v>
      </c>
      <c r="AN1063" s="59">
        <f t="shared" si="8684"/>
        <v>0</v>
      </c>
      <c r="AO1063" s="59">
        <f t="shared" si="8684"/>
        <v>0</v>
      </c>
      <c r="AP1063" s="59">
        <f t="shared" si="8684"/>
        <v>0</v>
      </c>
      <c r="AQ1063" s="148">
        <f t="shared" si="8684"/>
        <v>0</v>
      </c>
      <c r="AR1063" s="148">
        <f t="shared" ref="AR1063:AY1063" si="8685">AR1064+AR1066</f>
        <v>0</v>
      </c>
      <c r="AS1063" s="148">
        <f t="shared" si="8685"/>
        <v>0</v>
      </c>
      <c r="AT1063" s="148">
        <f t="shared" si="8685"/>
        <v>0</v>
      </c>
      <c r="AU1063" s="59">
        <f t="shared" si="8685"/>
        <v>0</v>
      </c>
      <c r="AV1063" s="59">
        <f t="shared" si="8685"/>
        <v>0</v>
      </c>
      <c r="AW1063" s="59">
        <f t="shared" si="8685"/>
        <v>0</v>
      </c>
      <c r="AX1063" s="59">
        <f t="shared" si="8685"/>
        <v>0</v>
      </c>
      <c r="AY1063" s="148">
        <f t="shared" si="8685"/>
        <v>0</v>
      </c>
      <c r="AZ1063" s="148">
        <f t="shared" ref="AZ1063:BG1063" si="8686">AZ1064+AZ1066</f>
        <v>0</v>
      </c>
      <c r="BA1063" s="148">
        <f t="shared" si="8686"/>
        <v>0</v>
      </c>
      <c r="BB1063" s="148">
        <f t="shared" si="8686"/>
        <v>0</v>
      </c>
      <c r="BC1063" s="59">
        <f t="shared" si="8686"/>
        <v>0</v>
      </c>
      <c r="BD1063" s="59">
        <f t="shared" si="8686"/>
        <v>0</v>
      </c>
      <c r="BE1063" s="59">
        <f t="shared" si="8686"/>
        <v>0</v>
      </c>
      <c r="BF1063" s="59">
        <f t="shared" si="8686"/>
        <v>0</v>
      </c>
      <c r="BG1063" s="148">
        <f t="shared" si="8686"/>
        <v>0</v>
      </c>
      <c r="BH1063" s="148">
        <f t="shared" ref="BH1063:BO1063" si="8687">BH1064+BH1066</f>
        <v>0</v>
      </c>
      <c r="BI1063" s="148">
        <f t="shared" si="8687"/>
        <v>0</v>
      </c>
      <c r="BJ1063" s="148">
        <f t="shared" si="8687"/>
        <v>0</v>
      </c>
      <c r="BK1063" s="59">
        <f t="shared" si="8687"/>
        <v>0</v>
      </c>
      <c r="BL1063" s="59">
        <f t="shared" si="8687"/>
        <v>0</v>
      </c>
      <c r="BM1063" s="59">
        <f t="shared" si="8687"/>
        <v>0</v>
      </c>
      <c r="BN1063" s="59">
        <f t="shared" si="8687"/>
        <v>0</v>
      </c>
      <c r="BO1063" s="148">
        <f t="shared" si="8687"/>
        <v>0</v>
      </c>
      <c r="BP1063" s="148">
        <f t="shared" ref="BP1063:BV1063" si="8688">BP1064+BP1066</f>
        <v>0</v>
      </c>
      <c r="BQ1063" s="148">
        <f t="shared" si="8688"/>
        <v>0</v>
      </c>
      <c r="BR1063" s="148">
        <f t="shared" si="8688"/>
        <v>0</v>
      </c>
      <c r="BS1063" s="59">
        <f t="shared" si="8688"/>
        <v>0</v>
      </c>
      <c r="BT1063" s="59">
        <f t="shared" si="8688"/>
        <v>0</v>
      </c>
      <c r="BU1063" s="59">
        <f t="shared" si="8688"/>
        <v>0</v>
      </c>
      <c r="BV1063" s="59">
        <f t="shared" si="8688"/>
        <v>0</v>
      </c>
    </row>
    <row r="1064" spans="1:74" s="18" customFormat="1" ht="33.6" hidden="1">
      <c r="A1064" s="60" t="s">
        <v>172</v>
      </c>
      <c r="B1064" s="58" t="s">
        <v>136</v>
      </c>
      <c r="C1064" s="58" t="s">
        <v>30</v>
      </c>
      <c r="D1064" s="58" t="s">
        <v>39</v>
      </c>
      <c r="E1064" s="116" t="s">
        <v>326</v>
      </c>
      <c r="F1064" s="59">
        <v>200</v>
      </c>
      <c r="G1064" s="59">
        <f>G1065</f>
        <v>0</v>
      </c>
      <c r="H1064" s="59">
        <f t="shared" ref="H1064:BS1064" si="8689">H1065</f>
        <v>0</v>
      </c>
      <c r="I1064" s="59">
        <f t="shared" si="8689"/>
        <v>0</v>
      </c>
      <c r="J1064" s="59">
        <f t="shared" si="8689"/>
        <v>0</v>
      </c>
      <c r="K1064" s="59">
        <f t="shared" si="8689"/>
        <v>0</v>
      </c>
      <c r="L1064" s="59">
        <f t="shared" si="8689"/>
        <v>0</v>
      </c>
      <c r="M1064" s="59">
        <f t="shared" si="8689"/>
        <v>0</v>
      </c>
      <c r="N1064" s="59">
        <f t="shared" si="8689"/>
        <v>0</v>
      </c>
      <c r="O1064" s="59">
        <f t="shared" si="8689"/>
        <v>0</v>
      </c>
      <c r="P1064" s="59">
        <f t="shared" si="8689"/>
        <v>0</v>
      </c>
      <c r="Q1064" s="59">
        <f t="shared" si="8689"/>
        <v>0</v>
      </c>
      <c r="R1064" s="59">
        <f t="shared" si="8689"/>
        <v>0</v>
      </c>
      <c r="S1064" s="148">
        <f t="shared" si="8689"/>
        <v>0</v>
      </c>
      <c r="T1064" s="148">
        <f t="shared" si="8689"/>
        <v>0</v>
      </c>
      <c r="U1064" s="148">
        <f t="shared" si="8689"/>
        <v>0</v>
      </c>
      <c r="V1064" s="148">
        <f t="shared" si="8689"/>
        <v>0</v>
      </c>
      <c r="W1064" s="59">
        <f t="shared" si="8689"/>
        <v>0</v>
      </c>
      <c r="X1064" s="59">
        <f t="shared" si="8689"/>
        <v>0</v>
      </c>
      <c r="Y1064" s="59">
        <f t="shared" si="8689"/>
        <v>0</v>
      </c>
      <c r="Z1064" s="59">
        <f t="shared" si="8689"/>
        <v>0</v>
      </c>
      <c r="AA1064" s="148">
        <f t="shared" si="8689"/>
        <v>0</v>
      </c>
      <c r="AB1064" s="148">
        <f t="shared" si="8689"/>
        <v>0</v>
      </c>
      <c r="AC1064" s="148">
        <f t="shared" si="8689"/>
        <v>0</v>
      </c>
      <c r="AD1064" s="148">
        <f t="shared" si="8689"/>
        <v>0</v>
      </c>
      <c r="AE1064" s="59">
        <f t="shared" si="8689"/>
        <v>0</v>
      </c>
      <c r="AF1064" s="59">
        <f t="shared" si="8689"/>
        <v>0</v>
      </c>
      <c r="AG1064" s="59">
        <f t="shared" si="8689"/>
        <v>0</v>
      </c>
      <c r="AH1064" s="59">
        <f t="shared" si="8689"/>
        <v>0</v>
      </c>
      <c r="AI1064" s="148">
        <f t="shared" si="8689"/>
        <v>0</v>
      </c>
      <c r="AJ1064" s="148">
        <f t="shared" si="8689"/>
        <v>0</v>
      </c>
      <c r="AK1064" s="148">
        <f t="shared" si="8689"/>
        <v>0</v>
      </c>
      <c r="AL1064" s="148">
        <f t="shared" si="8689"/>
        <v>0</v>
      </c>
      <c r="AM1064" s="59">
        <f t="shared" si="8689"/>
        <v>0</v>
      </c>
      <c r="AN1064" s="59">
        <f t="shared" si="8689"/>
        <v>0</v>
      </c>
      <c r="AO1064" s="59">
        <f t="shared" si="8689"/>
        <v>0</v>
      </c>
      <c r="AP1064" s="59">
        <f t="shared" si="8689"/>
        <v>0</v>
      </c>
      <c r="AQ1064" s="148">
        <f t="shared" si="8689"/>
        <v>0</v>
      </c>
      <c r="AR1064" s="148">
        <f t="shared" si="8689"/>
        <v>0</v>
      </c>
      <c r="AS1064" s="148">
        <f t="shared" si="8689"/>
        <v>0</v>
      </c>
      <c r="AT1064" s="148">
        <f t="shared" si="8689"/>
        <v>0</v>
      </c>
      <c r="AU1064" s="59">
        <f t="shared" si="8689"/>
        <v>0</v>
      </c>
      <c r="AV1064" s="59">
        <f t="shared" si="8689"/>
        <v>0</v>
      </c>
      <c r="AW1064" s="59">
        <f t="shared" si="8689"/>
        <v>0</v>
      </c>
      <c r="AX1064" s="59">
        <f t="shared" si="8689"/>
        <v>0</v>
      </c>
      <c r="AY1064" s="148">
        <f t="shared" si="8689"/>
        <v>0</v>
      </c>
      <c r="AZ1064" s="148">
        <f t="shared" si="8689"/>
        <v>0</v>
      </c>
      <c r="BA1064" s="148">
        <f t="shared" si="8689"/>
        <v>0</v>
      </c>
      <c r="BB1064" s="148">
        <f t="shared" si="8689"/>
        <v>0</v>
      </c>
      <c r="BC1064" s="59">
        <f t="shared" si="8689"/>
        <v>0</v>
      </c>
      <c r="BD1064" s="59">
        <f t="shared" si="8689"/>
        <v>0</v>
      </c>
      <c r="BE1064" s="59">
        <f t="shared" si="8689"/>
        <v>0</v>
      </c>
      <c r="BF1064" s="59">
        <f t="shared" si="8689"/>
        <v>0</v>
      </c>
      <c r="BG1064" s="148">
        <f t="shared" si="8689"/>
        <v>0</v>
      </c>
      <c r="BH1064" s="148">
        <f t="shared" si="8689"/>
        <v>0</v>
      </c>
      <c r="BI1064" s="148">
        <f t="shared" si="8689"/>
        <v>0</v>
      </c>
      <c r="BJ1064" s="148">
        <f t="shared" si="8689"/>
        <v>0</v>
      </c>
      <c r="BK1064" s="59">
        <f t="shared" si="8689"/>
        <v>0</v>
      </c>
      <c r="BL1064" s="59">
        <f t="shared" si="8689"/>
        <v>0</v>
      </c>
      <c r="BM1064" s="59">
        <f t="shared" si="8689"/>
        <v>0</v>
      </c>
      <c r="BN1064" s="59">
        <f t="shared" si="8689"/>
        <v>0</v>
      </c>
      <c r="BO1064" s="148">
        <f t="shared" si="8689"/>
        <v>0</v>
      </c>
      <c r="BP1064" s="148">
        <f t="shared" si="8689"/>
        <v>0</v>
      </c>
      <c r="BQ1064" s="148">
        <f t="shared" si="8689"/>
        <v>0</v>
      </c>
      <c r="BR1064" s="148">
        <f t="shared" si="8689"/>
        <v>0</v>
      </c>
      <c r="BS1064" s="59">
        <f t="shared" si="8689"/>
        <v>0</v>
      </c>
      <c r="BT1064" s="59">
        <f t="shared" ref="BT1064:BV1064" si="8690">BT1065</f>
        <v>0</v>
      </c>
      <c r="BU1064" s="59">
        <f t="shared" si="8690"/>
        <v>0</v>
      </c>
      <c r="BV1064" s="59">
        <f t="shared" si="8690"/>
        <v>0</v>
      </c>
    </row>
    <row r="1065" spans="1:74" s="18" customFormat="1" ht="33.6" hidden="1">
      <c r="A1065" s="60" t="s">
        <v>44</v>
      </c>
      <c r="B1065" s="58" t="s">
        <v>136</v>
      </c>
      <c r="C1065" s="58" t="s">
        <v>30</v>
      </c>
      <c r="D1065" s="58" t="s">
        <v>39</v>
      </c>
      <c r="E1065" s="116" t="s">
        <v>326</v>
      </c>
      <c r="F1065" s="58" t="s">
        <v>51</v>
      </c>
      <c r="G1065" s="59"/>
      <c r="H1065" s="59"/>
      <c r="I1065" s="59"/>
      <c r="J1065" s="59"/>
      <c r="K1065" s="59"/>
      <c r="L1065" s="59"/>
      <c r="M1065" s="59"/>
      <c r="N1065" s="59"/>
      <c r="O1065" s="59">
        <f>G1065+K1065</f>
        <v>0</v>
      </c>
      <c r="P1065" s="59">
        <f t="shared" ref="P1065" si="8691">H1065+L1065</f>
        <v>0</v>
      </c>
      <c r="Q1065" s="59">
        <f t="shared" ref="Q1065" si="8692">I1065+M1065</f>
        <v>0</v>
      </c>
      <c r="R1065" s="59">
        <f t="shared" ref="R1065" si="8693">J1065+N1065</f>
        <v>0</v>
      </c>
      <c r="S1065" s="148"/>
      <c r="T1065" s="148"/>
      <c r="U1065" s="148"/>
      <c r="V1065" s="148"/>
      <c r="W1065" s="59">
        <f>O1065+S1065</f>
        <v>0</v>
      </c>
      <c r="X1065" s="59">
        <f t="shared" ref="X1065" si="8694">P1065+T1065</f>
        <v>0</v>
      </c>
      <c r="Y1065" s="59">
        <f t="shared" ref="Y1065" si="8695">Q1065+U1065</f>
        <v>0</v>
      </c>
      <c r="Z1065" s="59">
        <f t="shared" ref="Z1065" si="8696">R1065+V1065</f>
        <v>0</v>
      </c>
      <c r="AA1065" s="148"/>
      <c r="AB1065" s="148"/>
      <c r="AC1065" s="148"/>
      <c r="AD1065" s="148"/>
      <c r="AE1065" s="59">
        <f>W1065+AA1065</f>
        <v>0</v>
      </c>
      <c r="AF1065" s="59">
        <f t="shared" ref="AF1065" si="8697">X1065+AB1065</f>
        <v>0</v>
      </c>
      <c r="AG1065" s="59">
        <f t="shared" ref="AG1065" si="8698">Y1065+AC1065</f>
        <v>0</v>
      </c>
      <c r="AH1065" s="59">
        <f t="shared" ref="AH1065" si="8699">Z1065+AD1065</f>
        <v>0</v>
      </c>
      <c r="AI1065" s="148"/>
      <c r="AJ1065" s="148"/>
      <c r="AK1065" s="148"/>
      <c r="AL1065" s="148"/>
      <c r="AM1065" s="59">
        <f>AE1065+AI1065</f>
        <v>0</v>
      </c>
      <c r="AN1065" s="59">
        <f t="shared" ref="AN1065" si="8700">AF1065+AJ1065</f>
        <v>0</v>
      </c>
      <c r="AO1065" s="59">
        <f t="shared" ref="AO1065" si="8701">AG1065+AK1065</f>
        <v>0</v>
      </c>
      <c r="AP1065" s="59">
        <f t="shared" ref="AP1065" si="8702">AH1065+AL1065</f>
        <v>0</v>
      </c>
      <c r="AQ1065" s="148"/>
      <c r="AR1065" s="148"/>
      <c r="AS1065" s="148"/>
      <c r="AT1065" s="148"/>
      <c r="AU1065" s="59">
        <f>AM1065+AQ1065</f>
        <v>0</v>
      </c>
      <c r="AV1065" s="59">
        <f t="shared" ref="AV1065" si="8703">AN1065+AR1065</f>
        <v>0</v>
      </c>
      <c r="AW1065" s="59">
        <f t="shared" ref="AW1065" si="8704">AO1065+AS1065</f>
        <v>0</v>
      </c>
      <c r="AX1065" s="59">
        <f t="shared" ref="AX1065" si="8705">AP1065+AT1065</f>
        <v>0</v>
      </c>
      <c r="AY1065" s="148"/>
      <c r="AZ1065" s="148"/>
      <c r="BA1065" s="148"/>
      <c r="BB1065" s="148"/>
      <c r="BC1065" s="59">
        <f>AU1065+AY1065</f>
        <v>0</v>
      </c>
      <c r="BD1065" s="59">
        <f t="shared" ref="BD1065" si="8706">AV1065+AZ1065</f>
        <v>0</v>
      </c>
      <c r="BE1065" s="59">
        <f t="shared" ref="BE1065" si="8707">AW1065+BA1065</f>
        <v>0</v>
      </c>
      <c r="BF1065" s="59">
        <f t="shared" ref="BF1065" si="8708">AX1065+BB1065</f>
        <v>0</v>
      </c>
      <c r="BG1065" s="148"/>
      <c r="BH1065" s="148"/>
      <c r="BI1065" s="148"/>
      <c r="BJ1065" s="148"/>
      <c r="BK1065" s="59">
        <f>BC1065+BG1065</f>
        <v>0</v>
      </c>
      <c r="BL1065" s="59">
        <f t="shared" ref="BL1065" si="8709">BD1065+BH1065</f>
        <v>0</v>
      </c>
      <c r="BM1065" s="59">
        <f t="shared" ref="BM1065" si="8710">BE1065+BI1065</f>
        <v>0</v>
      </c>
      <c r="BN1065" s="59">
        <f t="shared" ref="BN1065" si="8711">BF1065+BJ1065</f>
        <v>0</v>
      </c>
      <c r="BO1065" s="148"/>
      <c r="BP1065" s="148"/>
      <c r="BQ1065" s="148"/>
      <c r="BR1065" s="148"/>
      <c r="BS1065" s="59">
        <f>BK1065+BO1065</f>
        <v>0</v>
      </c>
      <c r="BT1065" s="59">
        <f t="shared" ref="BT1065" si="8712">BL1065+BP1065</f>
        <v>0</v>
      </c>
      <c r="BU1065" s="59">
        <f t="shared" ref="BU1065" si="8713">BM1065+BQ1065</f>
        <v>0</v>
      </c>
      <c r="BV1065" s="59">
        <f t="shared" ref="BV1065" si="8714">BN1065+BR1065</f>
        <v>0</v>
      </c>
    </row>
    <row r="1066" spans="1:74" s="18" customFormat="1" ht="33.6" hidden="1">
      <c r="A1066" s="60" t="s">
        <v>32</v>
      </c>
      <c r="B1066" s="58" t="s">
        <v>136</v>
      </c>
      <c r="C1066" s="58" t="s">
        <v>30</v>
      </c>
      <c r="D1066" s="58" t="s">
        <v>39</v>
      </c>
      <c r="E1066" s="116" t="s">
        <v>326</v>
      </c>
      <c r="F1066" s="58" t="s">
        <v>33</v>
      </c>
      <c r="G1066" s="59">
        <f>G1067</f>
        <v>0</v>
      </c>
      <c r="H1066" s="59">
        <f t="shared" ref="H1066:BS1066" si="8715">H1067</f>
        <v>0</v>
      </c>
      <c r="I1066" s="59">
        <f t="shared" si="8715"/>
        <v>0</v>
      </c>
      <c r="J1066" s="59">
        <f t="shared" si="8715"/>
        <v>0</v>
      </c>
      <c r="K1066" s="59">
        <f t="shared" si="8715"/>
        <v>0</v>
      </c>
      <c r="L1066" s="59">
        <f t="shared" si="8715"/>
        <v>0</v>
      </c>
      <c r="M1066" s="59">
        <f t="shared" si="8715"/>
        <v>0</v>
      </c>
      <c r="N1066" s="59">
        <f t="shared" si="8715"/>
        <v>0</v>
      </c>
      <c r="O1066" s="59">
        <f t="shared" si="8715"/>
        <v>0</v>
      </c>
      <c r="P1066" s="59">
        <f t="shared" si="8715"/>
        <v>0</v>
      </c>
      <c r="Q1066" s="59">
        <f t="shared" si="8715"/>
        <v>0</v>
      </c>
      <c r="R1066" s="59">
        <f t="shared" si="8715"/>
        <v>0</v>
      </c>
      <c r="S1066" s="148">
        <f t="shared" si="8715"/>
        <v>0</v>
      </c>
      <c r="T1066" s="148">
        <f t="shared" si="8715"/>
        <v>0</v>
      </c>
      <c r="U1066" s="148">
        <f t="shared" si="8715"/>
        <v>0</v>
      </c>
      <c r="V1066" s="148">
        <f t="shared" si="8715"/>
        <v>0</v>
      </c>
      <c r="W1066" s="59">
        <f t="shared" si="8715"/>
        <v>0</v>
      </c>
      <c r="X1066" s="59">
        <f t="shared" si="8715"/>
        <v>0</v>
      </c>
      <c r="Y1066" s="59">
        <f t="shared" si="8715"/>
        <v>0</v>
      </c>
      <c r="Z1066" s="59">
        <f t="shared" si="8715"/>
        <v>0</v>
      </c>
      <c r="AA1066" s="148">
        <f t="shared" si="8715"/>
        <v>0</v>
      </c>
      <c r="AB1066" s="148">
        <f t="shared" si="8715"/>
        <v>0</v>
      </c>
      <c r="AC1066" s="148">
        <f t="shared" si="8715"/>
        <v>0</v>
      </c>
      <c r="AD1066" s="148">
        <f t="shared" si="8715"/>
        <v>0</v>
      </c>
      <c r="AE1066" s="59">
        <f t="shared" si="8715"/>
        <v>0</v>
      </c>
      <c r="AF1066" s="59">
        <f t="shared" si="8715"/>
        <v>0</v>
      </c>
      <c r="AG1066" s="59">
        <f t="shared" si="8715"/>
        <v>0</v>
      </c>
      <c r="AH1066" s="59">
        <f t="shared" si="8715"/>
        <v>0</v>
      </c>
      <c r="AI1066" s="148">
        <f t="shared" si="8715"/>
        <v>0</v>
      </c>
      <c r="AJ1066" s="148">
        <f t="shared" si="8715"/>
        <v>0</v>
      </c>
      <c r="AK1066" s="148">
        <f t="shared" si="8715"/>
        <v>0</v>
      </c>
      <c r="AL1066" s="148">
        <f t="shared" si="8715"/>
        <v>0</v>
      </c>
      <c r="AM1066" s="59">
        <f t="shared" si="8715"/>
        <v>0</v>
      </c>
      <c r="AN1066" s="59">
        <f t="shared" si="8715"/>
        <v>0</v>
      </c>
      <c r="AO1066" s="59">
        <f t="shared" si="8715"/>
        <v>0</v>
      </c>
      <c r="AP1066" s="59">
        <f t="shared" si="8715"/>
        <v>0</v>
      </c>
      <c r="AQ1066" s="148">
        <f t="shared" si="8715"/>
        <v>0</v>
      </c>
      <c r="AR1066" s="148">
        <f t="shared" si="8715"/>
        <v>0</v>
      </c>
      <c r="AS1066" s="148">
        <f t="shared" si="8715"/>
        <v>0</v>
      </c>
      <c r="AT1066" s="148">
        <f t="shared" si="8715"/>
        <v>0</v>
      </c>
      <c r="AU1066" s="59">
        <f t="shared" si="8715"/>
        <v>0</v>
      </c>
      <c r="AV1066" s="59">
        <f t="shared" si="8715"/>
        <v>0</v>
      </c>
      <c r="AW1066" s="59">
        <f t="shared" si="8715"/>
        <v>0</v>
      </c>
      <c r="AX1066" s="59">
        <f t="shared" si="8715"/>
        <v>0</v>
      </c>
      <c r="AY1066" s="148">
        <f t="shared" si="8715"/>
        <v>0</v>
      </c>
      <c r="AZ1066" s="148">
        <f t="shared" si="8715"/>
        <v>0</v>
      </c>
      <c r="BA1066" s="148">
        <f t="shared" si="8715"/>
        <v>0</v>
      </c>
      <c r="BB1066" s="148">
        <f t="shared" si="8715"/>
        <v>0</v>
      </c>
      <c r="BC1066" s="59">
        <f t="shared" si="8715"/>
        <v>0</v>
      </c>
      <c r="BD1066" s="59">
        <f t="shared" si="8715"/>
        <v>0</v>
      </c>
      <c r="BE1066" s="59">
        <f t="shared" si="8715"/>
        <v>0</v>
      </c>
      <c r="BF1066" s="59">
        <f t="shared" si="8715"/>
        <v>0</v>
      </c>
      <c r="BG1066" s="148">
        <f t="shared" si="8715"/>
        <v>0</v>
      </c>
      <c r="BH1066" s="148">
        <f t="shared" si="8715"/>
        <v>0</v>
      </c>
      <c r="BI1066" s="148">
        <f t="shared" si="8715"/>
        <v>0</v>
      </c>
      <c r="BJ1066" s="148">
        <f t="shared" si="8715"/>
        <v>0</v>
      </c>
      <c r="BK1066" s="59">
        <f t="shared" si="8715"/>
        <v>0</v>
      </c>
      <c r="BL1066" s="59">
        <f t="shared" si="8715"/>
        <v>0</v>
      </c>
      <c r="BM1066" s="59">
        <f t="shared" si="8715"/>
        <v>0</v>
      </c>
      <c r="BN1066" s="59">
        <f t="shared" si="8715"/>
        <v>0</v>
      </c>
      <c r="BO1066" s="148">
        <f t="shared" si="8715"/>
        <v>0</v>
      </c>
      <c r="BP1066" s="148">
        <f t="shared" si="8715"/>
        <v>0</v>
      </c>
      <c r="BQ1066" s="148">
        <f t="shared" si="8715"/>
        <v>0</v>
      </c>
      <c r="BR1066" s="148">
        <f t="shared" si="8715"/>
        <v>0</v>
      </c>
      <c r="BS1066" s="59">
        <f t="shared" si="8715"/>
        <v>0</v>
      </c>
      <c r="BT1066" s="59">
        <f t="shared" ref="BT1066:BV1066" si="8716">BT1067</f>
        <v>0</v>
      </c>
      <c r="BU1066" s="59">
        <f t="shared" si="8716"/>
        <v>0</v>
      </c>
      <c r="BV1066" s="59">
        <f t="shared" si="8716"/>
        <v>0</v>
      </c>
    </row>
    <row r="1067" spans="1:74" s="18" customFormat="1" hidden="1">
      <c r="A1067" s="60" t="s">
        <v>46</v>
      </c>
      <c r="B1067" s="58" t="s">
        <v>136</v>
      </c>
      <c r="C1067" s="58" t="s">
        <v>30</v>
      </c>
      <c r="D1067" s="58" t="s">
        <v>39</v>
      </c>
      <c r="E1067" s="116" t="s">
        <v>326</v>
      </c>
      <c r="F1067" s="58" t="s">
        <v>52</v>
      </c>
      <c r="G1067" s="59"/>
      <c r="H1067" s="59"/>
      <c r="I1067" s="59"/>
      <c r="J1067" s="59"/>
      <c r="K1067" s="59"/>
      <c r="L1067" s="59"/>
      <c r="M1067" s="59"/>
      <c r="N1067" s="59"/>
      <c r="O1067" s="59">
        <f>G1067+K1067</f>
        <v>0</v>
      </c>
      <c r="P1067" s="59">
        <f t="shared" ref="P1067" si="8717">H1067+L1067</f>
        <v>0</v>
      </c>
      <c r="Q1067" s="59">
        <f t="shared" ref="Q1067" si="8718">I1067+M1067</f>
        <v>0</v>
      </c>
      <c r="R1067" s="59">
        <f t="shared" ref="R1067" si="8719">J1067+N1067</f>
        <v>0</v>
      </c>
      <c r="S1067" s="148"/>
      <c r="T1067" s="148"/>
      <c r="U1067" s="148"/>
      <c r="V1067" s="148"/>
      <c r="W1067" s="59">
        <f>O1067+S1067</f>
        <v>0</v>
      </c>
      <c r="X1067" s="59">
        <f t="shared" ref="X1067" si="8720">P1067+T1067</f>
        <v>0</v>
      </c>
      <c r="Y1067" s="59">
        <f t="shared" ref="Y1067" si="8721">Q1067+U1067</f>
        <v>0</v>
      </c>
      <c r="Z1067" s="59">
        <f t="shared" ref="Z1067" si="8722">R1067+V1067</f>
        <v>0</v>
      </c>
      <c r="AA1067" s="148"/>
      <c r="AB1067" s="148"/>
      <c r="AC1067" s="148"/>
      <c r="AD1067" s="148"/>
      <c r="AE1067" s="59">
        <f>W1067+AA1067</f>
        <v>0</v>
      </c>
      <c r="AF1067" s="59">
        <f t="shared" ref="AF1067" si="8723">X1067+AB1067</f>
        <v>0</v>
      </c>
      <c r="AG1067" s="59">
        <f t="shared" ref="AG1067" si="8724">Y1067+AC1067</f>
        <v>0</v>
      </c>
      <c r="AH1067" s="59">
        <f t="shared" ref="AH1067" si="8725">Z1067+AD1067</f>
        <v>0</v>
      </c>
      <c r="AI1067" s="148"/>
      <c r="AJ1067" s="148"/>
      <c r="AK1067" s="148"/>
      <c r="AL1067" s="148"/>
      <c r="AM1067" s="59">
        <f>AE1067+AI1067</f>
        <v>0</v>
      </c>
      <c r="AN1067" s="59">
        <f t="shared" ref="AN1067" si="8726">AF1067+AJ1067</f>
        <v>0</v>
      </c>
      <c r="AO1067" s="59">
        <f t="shared" ref="AO1067" si="8727">AG1067+AK1067</f>
        <v>0</v>
      </c>
      <c r="AP1067" s="59">
        <f t="shared" ref="AP1067" si="8728">AH1067+AL1067</f>
        <v>0</v>
      </c>
      <c r="AQ1067" s="148"/>
      <c r="AR1067" s="148"/>
      <c r="AS1067" s="148"/>
      <c r="AT1067" s="148"/>
      <c r="AU1067" s="59">
        <f>AM1067+AQ1067</f>
        <v>0</v>
      </c>
      <c r="AV1067" s="59">
        <f t="shared" ref="AV1067" si="8729">AN1067+AR1067</f>
        <v>0</v>
      </c>
      <c r="AW1067" s="59">
        <f t="shared" ref="AW1067" si="8730">AO1067+AS1067</f>
        <v>0</v>
      </c>
      <c r="AX1067" s="59">
        <f t="shared" ref="AX1067" si="8731">AP1067+AT1067</f>
        <v>0</v>
      </c>
      <c r="AY1067" s="148"/>
      <c r="AZ1067" s="148"/>
      <c r="BA1067" s="148"/>
      <c r="BB1067" s="148"/>
      <c r="BC1067" s="59">
        <f>AU1067+AY1067</f>
        <v>0</v>
      </c>
      <c r="BD1067" s="59">
        <f t="shared" ref="BD1067" si="8732">AV1067+AZ1067</f>
        <v>0</v>
      </c>
      <c r="BE1067" s="59">
        <f t="shared" ref="BE1067" si="8733">AW1067+BA1067</f>
        <v>0</v>
      </c>
      <c r="BF1067" s="59">
        <f t="shared" ref="BF1067" si="8734">AX1067+BB1067</f>
        <v>0</v>
      </c>
      <c r="BG1067" s="148"/>
      <c r="BH1067" s="148"/>
      <c r="BI1067" s="148"/>
      <c r="BJ1067" s="148"/>
      <c r="BK1067" s="59">
        <f>BC1067+BG1067</f>
        <v>0</v>
      </c>
      <c r="BL1067" s="59">
        <f t="shared" ref="BL1067" si="8735">BD1067+BH1067</f>
        <v>0</v>
      </c>
      <c r="BM1067" s="59">
        <f t="shared" ref="BM1067" si="8736">BE1067+BI1067</f>
        <v>0</v>
      </c>
      <c r="BN1067" s="59">
        <f t="shared" ref="BN1067" si="8737">BF1067+BJ1067</f>
        <v>0</v>
      </c>
      <c r="BO1067" s="148"/>
      <c r="BP1067" s="148"/>
      <c r="BQ1067" s="148"/>
      <c r="BR1067" s="148"/>
      <c r="BS1067" s="59">
        <f>BK1067+BO1067</f>
        <v>0</v>
      </c>
      <c r="BT1067" s="59">
        <f t="shared" ref="BT1067" si="8738">BL1067+BP1067</f>
        <v>0</v>
      </c>
      <c r="BU1067" s="59">
        <f t="shared" ref="BU1067" si="8739">BM1067+BQ1067</f>
        <v>0</v>
      </c>
      <c r="BV1067" s="59">
        <f t="shared" ref="BV1067" si="8740">BN1067+BR1067</f>
        <v>0</v>
      </c>
    </row>
    <row r="1068" spans="1:74" s="18" customFormat="1" ht="67.2" hidden="1">
      <c r="A1068" s="60" t="s">
        <v>357</v>
      </c>
      <c r="B1068" s="58" t="s">
        <v>136</v>
      </c>
      <c r="C1068" s="58" t="s">
        <v>30</v>
      </c>
      <c r="D1068" s="58" t="s">
        <v>39</v>
      </c>
      <c r="E1068" s="116" t="s">
        <v>327</v>
      </c>
      <c r="F1068" s="116"/>
      <c r="G1068" s="59">
        <f>G1069+G1071</f>
        <v>0</v>
      </c>
      <c r="H1068" s="59">
        <f t="shared" ref="H1068:K1068" si="8741">H1069+H1071</f>
        <v>0</v>
      </c>
      <c r="I1068" s="59">
        <f t="shared" si="8741"/>
        <v>0</v>
      </c>
      <c r="J1068" s="59">
        <f t="shared" si="8741"/>
        <v>0</v>
      </c>
      <c r="K1068" s="59">
        <f t="shared" si="8741"/>
        <v>0</v>
      </c>
      <c r="L1068" s="59">
        <f t="shared" ref="L1068:S1068" si="8742">L1069+L1071</f>
        <v>0</v>
      </c>
      <c r="M1068" s="59">
        <f t="shared" si="8742"/>
        <v>0</v>
      </c>
      <c r="N1068" s="59">
        <f t="shared" si="8742"/>
        <v>0</v>
      </c>
      <c r="O1068" s="59">
        <f t="shared" si="8742"/>
        <v>0</v>
      </c>
      <c r="P1068" s="59">
        <f t="shared" si="8742"/>
        <v>0</v>
      </c>
      <c r="Q1068" s="59">
        <f t="shared" si="8742"/>
        <v>0</v>
      </c>
      <c r="R1068" s="59">
        <f t="shared" si="8742"/>
        <v>0</v>
      </c>
      <c r="S1068" s="148">
        <f t="shared" si="8742"/>
        <v>0</v>
      </c>
      <c r="T1068" s="148">
        <f t="shared" ref="T1068:AA1068" si="8743">T1069+T1071</f>
        <v>0</v>
      </c>
      <c r="U1068" s="148">
        <f t="shared" si="8743"/>
        <v>0</v>
      </c>
      <c r="V1068" s="148">
        <f t="shared" si="8743"/>
        <v>0</v>
      </c>
      <c r="W1068" s="59">
        <f t="shared" si="8743"/>
        <v>0</v>
      </c>
      <c r="X1068" s="59">
        <f t="shared" si="8743"/>
        <v>0</v>
      </c>
      <c r="Y1068" s="59">
        <f t="shared" si="8743"/>
        <v>0</v>
      </c>
      <c r="Z1068" s="59">
        <f t="shared" si="8743"/>
        <v>0</v>
      </c>
      <c r="AA1068" s="148">
        <f t="shared" si="8743"/>
        <v>0</v>
      </c>
      <c r="AB1068" s="148">
        <f t="shared" ref="AB1068:AI1068" si="8744">AB1069+AB1071</f>
        <v>0</v>
      </c>
      <c r="AC1068" s="148">
        <f t="shared" si="8744"/>
        <v>0</v>
      </c>
      <c r="AD1068" s="148">
        <f t="shared" si="8744"/>
        <v>0</v>
      </c>
      <c r="AE1068" s="59">
        <f t="shared" si="8744"/>
        <v>0</v>
      </c>
      <c r="AF1068" s="59">
        <f t="shared" si="8744"/>
        <v>0</v>
      </c>
      <c r="AG1068" s="59">
        <f t="shared" si="8744"/>
        <v>0</v>
      </c>
      <c r="AH1068" s="59">
        <f t="shared" si="8744"/>
        <v>0</v>
      </c>
      <c r="AI1068" s="148">
        <f t="shared" si="8744"/>
        <v>0</v>
      </c>
      <c r="AJ1068" s="148">
        <f t="shared" ref="AJ1068:AQ1068" si="8745">AJ1069+AJ1071</f>
        <v>0</v>
      </c>
      <c r="AK1068" s="148">
        <f t="shared" si="8745"/>
        <v>0</v>
      </c>
      <c r="AL1068" s="148">
        <f t="shared" si="8745"/>
        <v>0</v>
      </c>
      <c r="AM1068" s="59">
        <f t="shared" si="8745"/>
        <v>0</v>
      </c>
      <c r="AN1068" s="59">
        <f t="shared" si="8745"/>
        <v>0</v>
      </c>
      <c r="AO1068" s="59">
        <f t="shared" si="8745"/>
        <v>0</v>
      </c>
      <c r="AP1068" s="59">
        <f t="shared" si="8745"/>
        <v>0</v>
      </c>
      <c r="AQ1068" s="148">
        <f t="shared" si="8745"/>
        <v>0</v>
      </c>
      <c r="AR1068" s="148">
        <f t="shared" ref="AR1068:AY1068" si="8746">AR1069+AR1071</f>
        <v>0</v>
      </c>
      <c r="AS1068" s="148">
        <f t="shared" si="8746"/>
        <v>0</v>
      </c>
      <c r="AT1068" s="148">
        <f t="shared" si="8746"/>
        <v>0</v>
      </c>
      <c r="AU1068" s="59">
        <f t="shared" si="8746"/>
        <v>0</v>
      </c>
      <c r="AV1068" s="59">
        <f t="shared" si="8746"/>
        <v>0</v>
      </c>
      <c r="AW1068" s="59">
        <f t="shared" si="8746"/>
        <v>0</v>
      </c>
      <c r="AX1068" s="59">
        <f t="shared" si="8746"/>
        <v>0</v>
      </c>
      <c r="AY1068" s="148">
        <f t="shared" si="8746"/>
        <v>0</v>
      </c>
      <c r="AZ1068" s="148">
        <f t="shared" ref="AZ1068:BG1068" si="8747">AZ1069+AZ1071</f>
        <v>0</v>
      </c>
      <c r="BA1068" s="148">
        <f t="shared" si="8747"/>
        <v>0</v>
      </c>
      <c r="BB1068" s="148">
        <f t="shared" si="8747"/>
        <v>0</v>
      </c>
      <c r="BC1068" s="59">
        <f t="shared" si="8747"/>
        <v>0</v>
      </c>
      <c r="BD1068" s="59">
        <f t="shared" si="8747"/>
        <v>0</v>
      </c>
      <c r="BE1068" s="59">
        <f t="shared" si="8747"/>
        <v>0</v>
      </c>
      <c r="BF1068" s="59">
        <f t="shared" si="8747"/>
        <v>0</v>
      </c>
      <c r="BG1068" s="148">
        <f t="shared" si="8747"/>
        <v>0</v>
      </c>
      <c r="BH1068" s="148">
        <f t="shared" ref="BH1068:BO1068" si="8748">BH1069+BH1071</f>
        <v>0</v>
      </c>
      <c r="BI1068" s="148">
        <f t="shared" si="8748"/>
        <v>0</v>
      </c>
      <c r="BJ1068" s="148">
        <f t="shared" si="8748"/>
        <v>0</v>
      </c>
      <c r="BK1068" s="59">
        <f t="shared" si="8748"/>
        <v>0</v>
      </c>
      <c r="BL1068" s="59">
        <f t="shared" si="8748"/>
        <v>0</v>
      </c>
      <c r="BM1068" s="59">
        <f t="shared" si="8748"/>
        <v>0</v>
      </c>
      <c r="BN1068" s="59">
        <f t="shared" si="8748"/>
        <v>0</v>
      </c>
      <c r="BO1068" s="148">
        <f t="shared" si="8748"/>
        <v>0</v>
      </c>
      <c r="BP1068" s="148">
        <f t="shared" ref="BP1068:BV1068" si="8749">BP1069+BP1071</f>
        <v>0</v>
      </c>
      <c r="BQ1068" s="148">
        <f t="shared" si="8749"/>
        <v>0</v>
      </c>
      <c r="BR1068" s="148">
        <f t="shared" si="8749"/>
        <v>0</v>
      </c>
      <c r="BS1068" s="59">
        <f t="shared" si="8749"/>
        <v>0</v>
      </c>
      <c r="BT1068" s="59">
        <f t="shared" si="8749"/>
        <v>0</v>
      </c>
      <c r="BU1068" s="59">
        <f t="shared" si="8749"/>
        <v>0</v>
      </c>
      <c r="BV1068" s="59">
        <f t="shared" si="8749"/>
        <v>0</v>
      </c>
    </row>
    <row r="1069" spans="1:74" s="18" customFormat="1" ht="33.6" hidden="1">
      <c r="A1069" s="60" t="s">
        <v>172</v>
      </c>
      <c r="B1069" s="58" t="s">
        <v>136</v>
      </c>
      <c r="C1069" s="58" t="s">
        <v>30</v>
      </c>
      <c r="D1069" s="58" t="s">
        <v>39</v>
      </c>
      <c r="E1069" s="116" t="s">
        <v>327</v>
      </c>
      <c r="F1069" s="59">
        <v>200</v>
      </c>
      <c r="G1069" s="59">
        <f>G1070</f>
        <v>0</v>
      </c>
      <c r="H1069" s="59">
        <f t="shared" ref="H1069:BS1069" si="8750">H1070</f>
        <v>0</v>
      </c>
      <c r="I1069" s="59">
        <f t="shared" si="8750"/>
        <v>0</v>
      </c>
      <c r="J1069" s="59">
        <f t="shared" si="8750"/>
        <v>0</v>
      </c>
      <c r="K1069" s="59">
        <f t="shared" si="8750"/>
        <v>0</v>
      </c>
      <c r="L1069" s="59">
        <f t="shared" si="8750"/>
        <v>0</v>
      </c>
      <c r="M1069" s="59">
        <f t="shared" si="8750"/>
        <v>0</v>
      </c>
      <c r="N1069" s="59">
        <f t="shared" si="8750"/>
        <v>0</v>
      </c>
      <c r="O1069" s="59">
        <f t="shared" si="8750"/>
        <v>0</v>
      </c>
      <c r="P1069" s="59">
        <f t="shared" si="8750"/>
        <v>0</v>
      </c>
      <c r="Q1069" s="59">
        <f t="shared" si="8750"/>
        <v>0</v>
      </c>
      <c r="R1069" s="59">
        <f t="shared" si="8750"/>
        <v>0</v>
      </c>
      <c r="S1069" s="148">
        <f t="shared" si="8750"/>
        <v>0</v>
      </c>
      <c r="T1069" s="148">
        <f t="shared" si="8750"/>
        <v>0</v>
      </c>
      <c r="U1069" s="148">
        <f t="shared" si="8750"/>
        <v>0</v>
      </c>
      <c r="V1069" s="148">
        <f t="shared" si="8750"/>
        <v>0</v>
      </c>
      <c r="W1069" s="59">
        <f t="shared" si="8750"/>
        <v>0</v>
      </c>
      <c r="X1069" s="59">
        <f t="shared" si="8750"/>
        <v>0</v>
      </c>
      <c r="Y1069" s="59">
        <f t="shared" si="8750"/>
        <v>0</v>
      </c>
      <c r="Z1069" s="59">
        <f t="shared" si="8750"/>
        <v>0</v>
      </c>
      <c r="AA1069" s="148">
        <f t="shared" si="8750"/>
        <v>0</v>
      </c>
      <c r="AB1069" s="148">
        <f t="shared" si="8750"/>
        <v>0</v>
      </c>
      <c r="AC1069" s="148">
        <f t="shared" si="8750"/>
        <v>0</v>
      </c>
      <c r="AD1069" s="148">
        <f t="shared" si="8750"/>
        <v>0</v>
      </c>
      <c r="AE1069" s="59">
        <f t="shared" si="8750"/>
        <v>0</v>
      </c>
      <c r="AF1069" s="59">
        <f t="shared" si="8750"/>
        <v>0</v>
      </c>
      <c r="AG1069" s="59">
        <f t="shared" si="8750"/>
        <v>0</v>
      </c>
      <c r="AH1069" s="59">
        <f t="shared" si="8750"/>
        <v>0</v>
      </c>
      <c r="AI1069" s="148">
        <f t="shared" si="8750"/>
        <v>0</v>
      </c>
      <c r="AJ1069" s="148">
        <f t="shared" si="8750"/>
        <v>0</v>
      </c>
      <c r="AK1069" s="148">
        <f t="shared" si="8750"/>
        <v>0</v>
      </c>
      <c r="AL1069" s="148">
        <f t="shared" si="8750"/>
        <v>0</v>
      </c>
      <c r="AM1069" s="59">
        <f t="shared" si="8750"/>
        <v>0</v>
      </c>
      <c r="AN1069" s="59">
        <f t="shared" si="8750"/>
        <v>0</v>
      </c>
      <c r="AO1069" s="59">
        <f t="shared" si="8750"/>
        <v>0</v>
      </c>
      <c r="AP1069" s="59">
        <f t="shared" si="8750"/>
        <v>0</v>
      </c>
      <c r="AQ1069" s="148">
        <f t="shared" si="8750"/>
        <v>0</v>
      </c>
      <c r="AR1069" s="148">
        <f t="shared" si="8750"/>
        <v>0</v>
      </c>
      <c r="AS1069" s="148">
        <f t="shared" si="8750"/>
        <v>0</v>
      </c>
      <c r="AT1069" s="148">
        <f t="shared" si="8750"/>
        <v>0</v>
      </c>
      <c r="AU1069" s="59">
        <f t="shared" si="8750"/>
        <v>0</v>
      </c>
      <c r="AV1069" s="59">
        <f t="shared" si="8750"/>
        <v>0</v>
      </c>
      <c r="AW1069" s="59">
        <f t="shared" si="8750"/>
        <v>0</v>
      </c>
      <c r="AX1069" s="59">
        <f t="shared" si="8750"/>
        <v>0</v>
      </c>
      <c r="AY1069" s="148">
        <f t="shared" si="8750"/>
        <v>0</v>
      </c>
      <c r="AZ1069" s="148">
        <f t="shared" si="8750"/>
        <v>0</v>
      </c>
      <c r="BA1069" s="148">
        <f t="shared" si="8750"/>
        <v>0</v>
      </c>
      <c r="BB1069" s="148">
        <f t="shared" si="8750"/>
        <v>0</v>
      </c>
      <c r="BC1069" s="59">
        <f t="shared" si="8750"/>
        <v>0</v>
      </c>
      <c r="BD1069" s="59">
        <f t="shared" si="8750"/>
        <v>0</v>
      </c>
      <c r="BE1069" s="59">
        <f t="shared" si="8750"/>
        <v>0</v>
      </c>
      <c r="BF1069" s="59">
        <f t="shared" si="8750"/>
        <v>0</v>
      </c>
      <c r="BG1069" s="148">
        <f t="shared" si="8750"/>
        <v>0</v>
      </c>
      <c r="BH1069" s="148">
        <f t="shared" si="8750"/>
        <v>0</v>
      </c>
      <c r="BI1069" s="148">
        <f t="shared" si="8750"/>
        <v>0</v>
      </c>
      <c r="BJ1069" s="148">
        <f t="shared" si="8750"/>
        <v>0</v>
      </c>
      <c r="BK1069" s="59">
        <f t="shared" si="8750"/>
        <v>0</v>
      </c>
      <c r="BL1069" s="59">
        <f t="shared" si="8750"/>
        <v>0</v>
      </c>
      <c r="BM1069" s="59">
        <f t="shared" si="8750"/>
        <v>0</v>
      </c>
      <c r="BN1069" s="59">
        <f t="shared" si="8750"/>
        <v>0</v>
      </c>
      <c r="BO1069" s="148">
        <f t="shared" si="8750"/>
        <v>0</v>
      </c>
      <c r="BP1069" s="148">
        <f t="shared" si="8750"/>
        <v>0</v>
      </c>
      <c r="BQ1069" s="148">
        <f t="shared" si="8750"/>
        <v>0</v>
      </c>
      <c r="BR1069" s="148">
        <f t="shared" si="8750"/>
        <v>0</v>
      </c>
      <c r="BS1069" s="59">
        <f t="shared" si="8750"/>
        <v>0</v>
      </c>
      <c r="BT1069" s="59">
        <f t="shared" ref="BT1069:BV1069" si="8751">BT1070</f>
        <v>0</v>
      </c>
      <c r="BU1069" s="59">
        <f t="shared" si="8751"/>
        <v>0</v>
      </c>
      <c r="BV1069" s="59">
        <f t="shared" si="8751"/>
        <v>0</v>
      </c>
    </row>
    <row r="1070" spans="1:74" s="18" customFormat="1" ht="33.6" hidden="1">
      <c r="A1070" s="60" t="s">
        <v>44</v>
      </c>
      <c r="B1070" s="58" t="s">
        <v>136</v>
      </c>
      <c r="C1070" s="58" t="s">
        <v>30</v>
      </c>
      <c r="D1070" s="58" t="s">
        <v>39</v>
      </c>
      <c r="E1070" s="116" t="s">
        <v>327</v>
      </c>
      <c r="F1070" s="58" t="s">
        <v>51</v>
      </c>
      <c r="G1070" s="59"/>
      <c r="H1070" s="59"/>
      <c r="I1070" s="59"/>
      <c r="J1070" s="59"/>
      <c r="K1070" s="59"/>
      <c r="L1070" s="59"/>
      <c r="M1070" s="59"/>
      <c r="N1070" s="59"/>
      <c r="O1070" s="59">
        <f>G1070+K1070</f>
        <v>0</v>
      </c>
      <c r="P1070" s="59">
        <f t="shared" ref="P1070" si="8752">H1070+L1070</f>
        <v>0</v>
      </c>
      <c r="Q1070" s="59">
        <f t="shared" ref="Q1070" si="8753">I1070+M1070</f>
        <v>0</v>
      </c>
      <c r="R1070" s="59">
        <f t="shared" ref="R1070" si="8754">J1070+N1070</f>
        <v>0</v>
      </c>
      <c r="S1070" s="148"/>
      <c r="T1070" s="148"/>
      <c r="U1070" s="148"/>
      <c r="V1070" s="148"/>
      <c r="W1070" s="59">
        <f>O1070+S1070</f>
        <v>0</v>
      </c>
      <c r="X1070" s="59">
        <f t="shared" ref="X1070" si="8755">P1070+T1070</f>
        <v>0</v>
      </c>
      <c r="Y1070" s="59">
        <f t="shared" ref="Y1070" si="8756">Q1070+U1070</f>
        <v>0</v>
      </c>
      <c r="Z1070" s="59">
        <f t="shared" ref="Z1070" si="8757">R1070+V1070</f>
        <v>0</v>
      </c>
      <c r="AA1070" s="148"/>
      <c r="AB1070" s="148"/>
      <c r="AC1070" s="148"/>
      <c r="AD1070" s="148"/>
      <c r="AE1070" s="59">
        <f>W1070+AA1070</f>
        <v>0</v>
      </c>
      <c r="AF1070" s="59">
        <f t="shared" ref="AF1070" si="8758">X1070+AB1070</f>
        <v>0</v>
      </c>
      <c r="AG1070" s="59">
        <f t="shared" ref="AG1070" si="8759">Y1070+AC1070</f>
        <v>0</v>
      </c>
      <c r="AH1070" s="59">
        <f t="shared" ref="AH1070" si="8760">Z1070+AD1070</f>
        <v>0</v>
      </c>
      <c r="AI1070" s="148"/>
      <c r="AJ1070" s="148"/>
      <c r="AK1070" s="148"/>
      <c r="AL1070" s="148"/>
      <c r="AM1070" s="59">
        <f>AE1070+AI1070</f>
        <v>0</v>
      </c>
      <c r="AN1070" s="59">
        <f t="shared" ref="AN1070" si="8761">AF1070+AJ1070</f>
        <v>0</v>
      </c>
      <c r="AO1070" s="59">
        <f t="shared" ref="AO1070" si="8762">AG1070+AK1070</f>
        <v>0</v>
      </c>
      <c r="AP1070" s="59">
        <f t="shared" ref="AP1070" si="8763">AH1070+AL1070</f>
        <v>0</v>
      </c>
      <c r="AQ1070" s="148"/>
      <c r="AR1070" s="148"/>
      <c r="AS1070" s="148"/>
      <c r="AT1070" s="148"/>
      <c r="AU1070" s="59">
        <f>AM1070+AQ1070</f>
        <v>0</v>
      </c>
      <c r="AV1070" s="59">
        <f t="shared" ref="AV1070" si="8764">AN1070+AR1070</f>
        <v>0</v>
      </c>
      <c r="AW1070" s="59">
        <f t="shared" ref="AW1070" si="8765">AO1070+AS1070</f>
        <v>0</v>
      </c>
      <c r="AX1070" s="59">
        <f t="shared" ref="AX1070" si="8766">AP1070+AT1070</f>
        <v>0</v>
      </c>
      <c r="AY1070" s="148"/>
      <c r="AZ1070" s="148"/>
      <c r="BA1070" s="148"/>
      <c r="BB1070" s="148"/>
      <c r="BC1070" s="59">
        <f>AU1070+AY1070</f>
        <v>0</v>
      </c>
      <c r="BD1070" s="59">
        <f t="shared" ref="BD1070" si="8767">AV1070+AZ1070</f>
        <v>0</v>
      </c>
      <c r="BE1070" s="59">
        <f t="shared" ref="BE1070" si="8768">AW1070+BA1070</f>
        <v>0</v>
      </c>
      <c r="BF1070" s="59">
        <f t="shared" ref="BF1070" si="8769">AX1070+BB1070</f>
        <v>0</v>
      </c>
      <c r="BG1070" s="148"/>
      <c r="BH1070" s="148"/>
      <c r="BI1070" s="148"/>
      <c r="BJ1070" s="148"/>
      <c r="BK1070" s="59">
        <f>BC1070+BG1070</f>
        <v>0</v>
      </c>
      <c r="BL1070" s="59">
        <f t="shared" ref="BL1070" si="8770">BD1070+BH1070</f>
        <v>0</v>
      </c>
      <c r="BM1070" s="59">
        <f t="shared" ref="BM1070" si="8771">BE1070+BI1070</f>
        <v>0</v>
      </c>
      <c r="BN1070" s="59">
        <f t="shared" ref="BN1070" si="8772">BF1070+BJ1070</f>
        <v>0</v>
      </c>
      <c r="BO1070" s="148"/>
      <c r="BP1070" s="148"/>
      <c r="BQ1070" s="148"/>
      <c r="BR1070" s="148"/>
      <c r="BS1070" s="59">
        <f>BK1070+BO1070</f>
        <v>0</v>
      </c>
      <c r="BT1070" s="59">
        <f t="shared" ref="BT1070" si="8773">BL1070+BP1070</f>
        <v>0</v>
      </c>
      <c r="BU1070" s="59">
        <f t="shared" ref="BU1070" si="8774">BM1070+BQ1070</f>
        <v>0</v>
      </c>
      <c r="BV1070" s="59">
        <f t="shared" ref="BV1070" si="8775">BN1070+BR1070</f>
        <v>0</v>
      </c>
    </row>
    <row r="1071" spans="1:74" s="18" customFormat="1" ht="33.6" hidden="1">
      <c r="A1071" s="60" t="s">
        <v>32</v>
      </c>
      <c r="B1071" s="58" t="s">
        <v>136</v>
      </c>
      <c r="C1071" s="58" t="s">
        <v>30</v>
      </c>
      <c r="D1071" s="58" t="s">
        <v>39</v>
      </c>
      <c r="E1071" s="116" t="s">
        <v>327</v>
      </c>
      <c r="F1071" s="58" t="s">
        <v>33</v>
      </c>
      <c r="G1071" s="59">
        <f>G1072</f>
        <v>0</v>
      </c>
      <c r="H1071" s="59">
        <f t="shared" ref="H1071:BS1071" si="8776">H1072</f>
        <v>0</v>
      </c>
      <c r="I1071" s="59">
        <f t="shared" si="8776"/>
        <v>0</v>
      </c>
      <c r="J1071" s="59">
        <f t="shared" si="8776"/>
        <v>0</v>
      </c>
      <c r="K1071" s="59">
        <f t="shared" si="8776"/>
        <v>0</v>
      </c>
      <c r="L1071" s="59">
        <f t="shared" si="8776"/>
        <v>0</v>
      </c>
      <c r="M1071" s="59">
        <f t="shared" si="8776"/>
        <v>0</v>
      </c>
      <c r="N1071" s="59">
        <f t="shared" si="8776"/>
        <v>0</v>
      </c>
      <c r="O1071" s="59">
        <f t="shared" si="8776"/>
        <v>0</v>
      </c>
      <c r="P1071" s="59">
        <f t="shared" si="8776"/>
        <v>0</v>
      </c>
      <c r="Q1071" s="59">
        <f t="shared" si="8776"/>
        <v>0</v>
      </c>
      <c r="R1071" s="59">
        <f t="shared" si="8776"/>
        <v>0</v>
      </c>
      <c r="S1071" s="148">
        <f t="shared" si="8776"/>
        <v>0</v>
      </c>
      <c r="T1071" s="148">
        <f t="shared" si="8776"/>
        <v>0</v>
      </c>
      <c r="U1071" s="148">
        <f t="shared" si="8776"/>
        <v>0</v>
      </c>
      <c r="V1071" s="148">
        <f t="shared" si="8776"/>
        <v>0</v>
      </c>
      <c r="W1071" s="59">
        <f t="shared" si="8776"/>
        <v>0</v>
      </c>
      <c r="X1071" s="59">
        <f t="shared" si="8776"/>
        <v>0</v>
      </c>
      <c r="Y1071" s="59">
        <f t="shared" si="8776"/>
        <v>0</v>
      </c>
      <c r="Z1071" s="59">
        <f t="shared" si="8776"/>
        <v>0</v>
      </c>
      <c r="AA1071" s="148">
        <f t="shared" si="8776"/>
        <v>0</v>
      </c>
      <c r="AB1071" s="148">
        <f t="shared" si="8776"/>
        <v>0</v>
      </c>
      <c r="AC1071" s="148">
        <f t="shared" si="8776"/>
        <v>0</v>
      </c>
      <c r="AD1071" s="148">
        <f t="shared" si="8776"/>
        <v>0</v>
      </c>
      <c r="AE1071" s="59">
        <f t="shared" si="8776"/>
        <v>0</v>
      </c>
      <c r="AF1071" s="59">
        <f t="shared" si="8776"/>
        <v>0</v>
      </c>
      <c r="AG1071" s="59">
        <f t="shared" si="8776"/>
        <v>0</v>
      </c>
      <c r="AH1071" s="59">
        <f t="shared" si="8776"/>
        <v>0</v>
      </c>
      <c r="AI1071" s="148">
        <f t="shared" si="8776"/>
        <v>0</v>
      </c>
      <c r="AJ1071" s="148">
        <f t="shared" si="8776"/>
        <v>0</v>
      </c>
      <c r="AK1071" s="148">
        <f t="shared" si="8776"/>
        <v>0</v>
      </c>
      <c r="AL1071" s="148">
        <f t="shared" si="8776"/>
        <v>0</v>
      </c>
      <c r="AM1071" s="59">
        <f t="shared" si="8776"/>
        <v>0</v>
      </c>
      <c r="AN1071" s="59">
        <f t="shared" si="8776"/>
        <v>0</v>
      </c>
      <c r="AO1071" s="59">
        <f t="shared" si="8776"/>
        <v>0</v>
      </c>
      <c r="AP1071" s="59">
        <f t="shared" si="8776"/>
        <v>0</v>
      </c>
      <c r="AQ1071" s="148">
        <f t="shared" si="8776"/>
        <v>0</v>
      </c>
      <c r="AR1071" s="148">
        <f t="shared" si="8776"/>
        <v>0</v>
      </c>
      <c r="AS1071" s="148">
        <f t="shared" si="8776"/>
        <v>0</v>
      </c>
      <c r="AT1071" s="148">
        <f t="shared" si="8776"/>
        <v>0</v>
      </c>
      <c r="AU1071" s="59">
        <f t="shared" si="8776"/>
        <v>0</v>
      </c>
      <c r="AV1071" s="59">
        <f t="shared" si="8776"/>
        <v>0</v>
      </c>
      <c r="AW1071" s="59">
        <f t="shared" si="8776"/>
        <v>0</v>
      </c>
      <c r="AX1071" s="59">
        <f t="shared" si="8776"/>
        <v>0</v>
      </c>
      <c r="AY1071" s="148">
        <f t="shared" si="8776"/>
        <v>0</v>
      </c>
      <c r="AZ1071" s="148">
        <f t="shared" si="8776"/>
        <v>0</v>
      </c>
      <c r="BA1071" s="148">
        <f t="shared" si="8776"/>
        <v>0</v>
      </c>
      <c r="BB1071" s="148">
        <f t="shared" si="8776"/>
        <v>0</v>
      </c>
      <c r="BC1071" s="59">
        <f t="shared" si="8776"/>
        <v>0</v>
      </c>
      <c r="BD1071" s="59">
        <f t="shared" si="8776"/>
        <v>0</v>
      </c>
      <c r="BE1071" s="59">
        <f t="shared" si="8776"/>
        <v>0</v>
      </c>
      <c r="BF1071" s="59">
        <f t="shared" si="8776"/>
        <v>0</v>
      </c>
      <c r="BG1071" s="148">
        <f t="shared" si="8776"/>
        <v>0</v>
      </c>
      <c r="BH1071" s="148">
        <f t="shared" si="8776"/>
        <v>0</v>
      </c>
      <c r="BI1071" s="148">
        <f t="shared" si="8776"/>
        <v>0</v>
      </c>
      <c r="BJ1071" s="148">
        <f t="shared" si="8776"/>
        <v>0</v>
      </c>
      <c r="BK1071" s="59">
        <f t="shared" si="8776"/>
        <v>0</v>
      </c>
      <c r="BL1071" s="59">
        <f t="shared" si="8776"/>
        <v>0</v>
      </c>
      <c r="BM1071" s="59">
        <f t="shared" si="8776"/>
        <v>0</v>
      </c>
      <c r="BN1071" s="59">
        <f t="shared" si="8776"/>
        <v>0</v>
      </c>
      <c r="BO1071" s="148">
        <f t="shared" si="8776"/>
        <v>0</v>
      </c>
      <c r="BP1071" s="148">
        <f t="shared" si="8776"/>
        <v>0</v>
      </c>
      <c r="BQ1071" s="148">
        <f t="shared" si="8776"/>
        <v>0</v>
      </c>
      <c r="BR1071" s="148">
        <f t="shared" si="8776"/>
        <v>0</v>
      </c>
      <c r="BS1071" s="59">
        <f t="shared" si="8776"/>
        <v>0</v>
      </c>
      <c r="BT1071" s="59">
        <f t="shared" ref="BT1071:BV1071" si="8777">BT1072</f>
        <v>0</v>
      </c>
      <c r="BU1071" s="59">
        <f t="shared" si="8777"/>
        <v>0</v>
      </c>
      <c r="BV1071" s="59">
        <f t="shared" si="8777"/>
        <v>0</v>
      </c>
    </row>
    <row r="1072" spans="1:74" s="18" customFormat="1" hidden="1">
      <c r="A1072" s="60" t="s">
        <v>46</v>
      </c>
      <c r="B1072" s="58" t="s">
        <v>136</v>
      </c>
      <c r="C1072" s="58" t="s">
        <v>30</v>
      </c>
      <c r="D1072" s="58" t="s">
        <v>39</v>
      </c>
      <c r="E1072" s="116" t="s">
        <v>327</v>
      </c>
      <c r="F1072" s="58" t="s">
        <v>52</v>
      </c>
      <c r="G1072" s="59"/>
      <c r="H1072" s="59"/>
      <c r="I1072" s="59"/>
      <c r="J1072" s="59"/>
      <c r="K1072" s="59"/>
      <c r="L1072" s="59"/>
      <c r="M1072" s="59"/>
      <c r="N1072" s="59"/>
      <c r="O1072" s="59">
        <f>G1072+K1072</f>
        <v>0</v>
      </c>
      <c r="P1072" s="59">
        <f t="shared" ref="P1072" si="8778">H1072+L1072</f>
        <v>0</v>
      </c>
      <c r="Q1072" s="59">
        <f t="shared" ref="Q1072" si="8779">I1072+M1072</f>
        <v>0</v>
      </c>
      <c r="R1072" s="59">
        <f t="shared" ref="R1072" si="8780">J1072+N1072</f>
        <v>0</v>
      </c>
      <c r="S1072" s="148"/>
      <c r="T1072" s="148"/>
      <c r="U1072" s="148"/>
      <c r="V1072" s="148"/>
      <c r="W1072" s="59">
        <f>O1072+S1072</f>
        <v>0</v>
      </c>
      <c r="X1072" s="59">
        <f t="shared" ref="X1072" si="8781">P1072+T1072</f>
        <v>0</v>
      </c>
      <c r="Y1072" s="59">
        <f t="shared" ref="Y1072" si="8782">Q1072+U1072</f>
        <v>0</v>
      </c>
      <c r="Z1072" s="59">
        <f t="shared" ref="Z1072" si="8783">R1072+V1072</f>
        <v>0</v>
      </c>
      <c r="AA1072" s="148"/>
      <c r="AB1072" s="148"/>
      <c r="AC1072" s="148"/>
      <c r="AD1072" s="148"/>
      <c r="AE1072" s="59">
        <f>W1072+AA1072</f>
        <v>0</v>
      </c>
      <c r="AF1072" s="59">
        <f t="shared" ref="AF1072" si="8784">X1072+AB1072</f>
        <v>0</v>
      </c>
      <c r="AG1072" s="59">
        <f t="shared" ref="AG1072" si="8785">Y1072+AC1072</f>
        <v>0</v>
      </c>
      <c r="AH1072" s="59">
        <f t="shared" ref="AH1072" si="8786">Z1072+AD1072</f>
        <v>0</v>
      </c>
      <c r="AI1072" s="148"/>
      <c r="AJ1072" s="148"/>
      <c r="AK1072" s="148"/>
      <c r="AL1072" s="148"/>
      <c r="AM1072" s="59">
        <f>AE1072+AI1072</f>
        <v>0</v>
      </c>
      <c r="AN1072" s="59">
        <f t="shared" ref="AN1072" si="8787">AF1072+AJ1072</f>
        <v>0</v>
      </c>
      <c r="AO1072" s="59">
        <f t="shared" ref="AO1072" si="8788">AG1072+AK1072</f>
        <v>0</v>
      </c>
      <c r="AP1072" s="59">
        <f t="shared" ref="AP1072" si="8789">AH1072+AL1072</f>
        <v>0</v>
      </c>
      <c r="AQ1072" s="148"/>
      <c r="AR1072" s="148"/>
      <c r="AS1072" s="148"/>
      <c r="AT1072" s="148"/>
      <c r="AU1072" s="59">
        <f>AM1072+AQ1072</f>
        <v>0</v>
      </c>
      <c r="AV1072" s="59">
        <f t="shared" ref="AV1072" si="8790">AN1072+AR1072</f>
        <v>0</v>
      </c>
      <c r="AW1072" s="59">
        <f t="shared" ref="AW1072" si="8791">AO1072+AS1072</f>
        <v>0</v>
      </c>
      <c r="AX1072" s="59">
        <f t="shared" ref="AX1072" si="8792">AP1072+AT1072</f>
        <v>0</v>
      </c>
      <c r="AY1072" s="148"/>
      <c r="AZ1072" s="148"/>
      <c r="BA1072" s="148"/>
      <c r="BB1072" s="148"/>
      <c r="BC1072" s="59">
        <f>AU1072+AY1072</f>
        <v>0</v>
      </c>
      <c r="BD1072" s="59">
        <f t="shared" ref="BD1072" si="8793">AV1072+AZ1072</f>
        <v>0</v>
      </c>
      <c r="BE1072" s="59">
        <f t="shared" ref="BE1072" si="8794">AW1072+BA1072</f>
        <v>0</v>
      </c>
      <c r="BF1072" s="59">
        <f t="shared" ref="BF1072" si="8795">AX1072+BB1072</f>
        <v>0</v>
      </c>
      <c r="BG1072" s="148"/>
      <c r="BH1072" s="148"/>
      <c r="BI1072" s="148"/>
      <c r="BJ1072" s="148"/>
      <c r="BK1072" s="59">
        <f>BC1072+BG1072</f>
        <v>0</v>
      </c>
      <c r="BL1072" s="59">
        <f t="shared" ref="BL1072" si="8796">BD1072+BH1072</f>
        <v>0</v>
      </c>
      <c r="BM1072" s="59">
        <f t="shared" ref="BM1072" si="8797">BE1072+BI1072</f>
        <v>0</v>
      </c>
      <c r="BN1072" s="59">
        <f t="shared" ref="BN1072" si="8798">BF1072+BJ1072</f>
        <v>0</v>
      </c>
      <c r="BO1072" s="148"/>
      <c r="BP1072" s="148"/>
      <c r="BQ1072" s="148"/>
      <c r="BR1072" s="148"/>
      <c r="BS1072" s="59">
        <f>BK1072+BO1072</f>
        <v>0</v>
      </c>
      <c r="BT1072" s="59">
        <f t="shared" ref="BT1072" si="8799">BL1072+BP1072</f>
        <v>0</v>
      </c>
      <c r="BU1072" s="59">
        <f t="shared" ref="BU1072" si="8800">BM1072+BQ1072</f>
        <v>0</v>
      </c>
      <c r="BV1072" s="59">
        <f t="shared" ref="BV1072" si="8801">BN1072+BR1072</f>
        <v>0</v>
      </c>
    </row>
    <row r="1073" spans="1:74" s="18" customFormat="1" ht="67.2" hidden="1">
      <c r="A1073" s="60" t="s">
        <v>358</v>
      </c>
      <c r="B1073" s="58" t="s">
        <v>136</v>
      </c>
      <c r="C1073" s="58" t="s">
        <v>30</v>
      </c>
      <c r="D1073" s="58" t="s">
        <v>39</v>
      </c>
      <c r="E1073" s="116" t="s">
        <v>328</v>
      </c>
      <c r="F1073" s="116"/>
      <c r="G1073" s="59">
        <f>G1074+G1076</f>
        <v>0</v>
      </c>
      <c r="H1073" s="59">
        <f t="shared" ref="H1073:K1073" si="8802">H1074+H1076</f>
        <v>0</v>
      </c>
      <c r="I1073" s="59">
        <f t="shared" si="8802"/>
        <v>0</v>
      </c>
      <c r="J1073" s="59">
        <f t="shared" si="8802"/>
        <v>0</v>
      </c>
      <c r="K1073" s="59">
        <f t="shared" si="8802"/>
        <v>0</v>
      </c>
      <c r="L1073" s="59">
        <f t="shared" ref="L1073:S1073" si="8803">L1074+L1076</f>
        <v>0</v>
      </c>
      <c r="M1073" s="59">
        <f t="shared" si="8803"/>
        <v>0</v>
      </c>
      <c r="N1073" s="59">
        <f t="shared" si="8803"/>
        <v>0</v>
      </c>
      <c r="O1073" s="59">
        <f t="shared" si="8803"/>
        <v>0</v>
      </c>
      <c r="P1073" s="59">
        <f t="shared" si="8803"/>
        <v>0</v>
      </c>
      <c r="Q1073" s="59">
        <f t="shared" si="8803"/>
        <v>0</v>
      </c>
      <c r="R1073" s="59">
        <f t="shared" si="8803"/>
        <v>0</v>
      </c>
      <c r="S1073" s="148">
        <f t="shared" si="8803"/>
        <v>0</v>
      </c>
      <c r="T1073" s="148">
        <f t="shared" ref="T1073:AA1073" si="8804">T1074+T1076</f>
        <v>0</v>
      </c>
      <c r="U1073" s="148">
        <f t="shared" si="8804"/>
        <v>0</v>
      </c>
      <c r="V1073" s="148">
        <f t="shared" si="8804"/>
        <v>0</v>
      </c>
      <c r="W1073" s="59">
        <f t="shared" si="8804"/>
        <v>0</v>
      </c>
      <c r="X1073" s="59">
        <f t="shared" si="8804"/>
        <v>0</v>
      </c>
      <c r="Y1073" s="59">
        <f t="shared" si="8804"/>
        <v>0</v>
      </c>
      <c r="Z1073" s="59">
        <f t="shared" si="8804"/>
        <v>0</v>
      </c>
      <c r="AA1073" s="148">
        <f t="shared" si="8804"/>
        <v>0</v>
      </c>
      <c r="AB1073" s="148">
        <f t="shared" ref="AB1073:AI1073" si="8805">AB1074+AB1076</f>
        <v>0</v>
      </c>
      <c r="AC1073" s="148">
        <f t="shared" si="8805"/>
        <v>0</v>
      </c>
      <c r="AD1073" s="148">
        <f t="shared" si="8805"/>
        <v>0</v>
      </c>
      <c r="AE1073" s="59">
        <f t="shared" si="8805"/>
        <v>0</v>
      </c>
      <c r="AF1073" s="59">
        <f t="shared" si="8805"/>
        <v>0</v>
      </c>
      <c r="AG1073" s="59">
        <f t="shared" si="8805"/>
        <v>0</v>
      </c>
      <c r="AH1073" s="59">
        <f t="shared" si="8805"/>
        <v>0</v>
      </c>
      <c r="AI1073" s="148">
        <f t="shared" si="8805"/>
        <v>0</v>
      </c>
      <c r="AJ1073" s="148">
        <f t="shared" ref="AJ1073:AQ1073" si="8806">AJ1074+AJ1076</f>
        <v>0</v>
      </c>
      <c r="AK1073" s="148">
        <f t="shared" si="8806"/>
        <v>0</v>
      </c>
      <c r="AL1073" s="148">
        <f t="shared" si="8806"/>
        <v>0</v>
      </c>
      <c r="AM1073" s="59">
        <f t="shared" si="8806"/>
        <v>0</v>
      </c>
      <c r="AN1073" s="59">
        <f t="shared" si="8806"/>
        <v>0</v>
      </c>
      <c r="AO1073" s="59">
        <f t="shared" si="8806"/>
        <v>0</v>
      </c>
      <c r="AP1073" s="59">
        <f t="shared" si="8806"/>
        <v>0</v>
      </c>
      <c r="AQ1073" s="148">
        <f t="shared" si="8806"/>
        <v>0</v>
      </c>
      <c r="AR1073" s="148">
        <f t="shared" ref="AR1073:AY1073" si="8807">AR1074+AR1076</f>
        <v>0</v>
      </c>
      <c r="AS1073" s="148">
        <f t="shared" si="8807"/>
        <v>0</v>
      </c>
      <c r="AT1073" s="148">
        <f t="shared" si="8807"/>
        <v>0</v>
      </c>
      <c r="AU1073" s="59">
        <f t="shared" si="8807"/>
        <v>0</v>
      </c>
      <c r="AV1073" s="59">
        <f t="shared" si="8807"/>
        <v>0</v>
      </c>
      <c r="AW1073" s="59">
        <f t="shared" si="8807"/>
        <v>0</v>
      </c>
      <c r="AX1073" s="59">
        <f t="shared" si="8807"/>
        <v>0</v>
      </c>
      <c r="AY1073" s="148">
        <f t="shared" si="8807"/>
        <v>0</v>
      </c>
      <c r="AZ1073" s="148">
        <f t="shared" ref="AZ1073:BG1073" si="8808">AZ1074+AZ1076</f>
        <v>0</v>
      </c>
      <c r="BA1073" s="148">
        <f t="shared" si="8808"/>
        <v>0</v>
      </c>
      <c r="BB1073" s="148">
        <f t="shared" si="8808"/>
        <v>0</v>
      </c>
      <c r="BC1073" s="59">
        <f t="shared" si="8808"/>
        <v>0</v>
      </c>
      <c r="BD1073" s="59">
        <f t="shared" si="8808"/>
        <v>0</v>
      </c>
      <c r="BE1073" s="59">
        <f t="shared" si="8808"/>
        <v>0</v>
      </c>
      <c r="BF1073" s="59">
        <f t="shared" si="8808"/>
        <v>0</v>
      </c>
      <c r="BG1073" s="148">
        <f t="shared" si="8808"/>
        <v>0</v>
      </c>
      <c r="BH1073" s="148">
        <f t="shared" ref="BH1073:BO1073" si="8809">BH1074+BH1076</f>
        <v>0</v>
      </c>
      <c r="BI1073" s="148">
        <f t="shared" si="8809"/>
        <v>0</v>
      </c>
      <c r="BJ1073" s="148">
        <f t="shared" si="8809"/>
        <v>0</v>
      </c>
      <c r="BK1073" s="59">
        <f t="shared" si="8809"/>
        <v>0</v>
      </c>
      <c r="BL1073" s="59">
        <f t="shared" si="8809"/>
        <v>0</v>
      </c>
      <c r="BM1073" s="59">
        <f t="shared" si="8809"/>
        <v>0</v>
      </c>
      <c r="BN1073" s="59">
        <f t="shared" si="8809"/>
        <v>0</v>
      </c>
      <c r="BO1073" s="148">
        <f t="shared" si="8809"/>
        <v>0</v>
      </c>
      <c r="BP1073" s="148">
        <f t="shared" ref="BP1073:BV1073" si="8810">BP1074+BP1076</f>
        <v>0</v>
      </c>
      <c r="BQ1073" s="148">
        <f t="shared" si="8810"/>
        <v>0</v>
      </c>
      <c r="BR1073" s="148">
        <f t="shared" si="8810"/>
        <v>0</v>
      </c>
      <c r="BS1073" s="59">
        <f t="shared" si="8810"/>
        <v>0</v>
      </c>
      <c r="BT1073" s="59">
        <f t="shared" si="8810"/>
        <v>0</v>
      </c>
      <c r="BU1073" s="59">
        <f t="shared" si="8810"/>
        <v>0</v>
      </c>
      <c r="BV1073" s="59">
        <f t="shared" si="8810"/>
        <v>0</v>
      </c>
    </row>
    <row r="1074" spans="1:74" s="18" customFormat="1" ht="33.6" hidden="1">
      <c r="A1074" s="60" t="s">
        <v>172</v>
      </c>
      <c r="B1074" s="58" t="s">
        <v>136</v>
      </c>
      <c r="C1074" s="58" t="s">
        <v>30</v>
      </c>
      <c r="D1074" s="58" t="s">
        <v>39</v>
      </c>
      <c r="E1074" s="116" t="s">
        <v>328</v>
      </c>
      <c r="F1074" s="59">
        <v>200</v>
      </c>
      <c r="G1074" s="59">
        <f>G1075</f>
        <v>0</v>
      </c>
      <c r="H1074" s="59">
        <f t="shared" ref="H1074:BS1074" si="8811">H1075</f>
        <v>0</v>
      </c>
      <c r="I1074" s="59">
        <f t="shared" si="8811"/>
        <v>0</v>
      </c>
      <c r="J1074" s="59">
        <f t="shared" si="8811"/>
        <v>0</v>
      </c>
      <c r="K1074" s="59">
        <f t="shared" si="8811"/>
        <v>0</v>
      </c>
      <c r="L1074" s="59">
        <f t="shared" si="8811"/>
        <v>0</v>
      </c>
      <c r="M1074" s="59">
        <f t="shared" si="8811"/>
        <v>0</v>
      </c>
      <c r="N1074" s="59">
        <f t="shared" si="8811"/>
        <v>0</v>
      </c>
      <c r="O1074" s="59">
        <f t="shared" si="8811"/>
        <v>0</v>
      </c>
      <c r="P1074" s="59">
        <f t="shared" si="8811"/>
        <v>0</v>
      </c>
      <c r="Q1074" s="59">
        <f t="shared" si="8811"/>
        <v>0</v>
      </c>
      <c r="R1074" s="59">
        <f t="shared" si="8811"/>
        <v>0</v>
      </c>
      <c r="S1074" s="148">
        <f t="shared" si="8811"/>
        <v>0</v>
      </c>
      <c r="T1074" s="148">
        <f t="shared" si="8811"/>
        <v>0</v>
      </c>
      <c r="U1074" s="148">
        <f t="shared" si="8811"/>
        <v>0</v>
      </c>
      <c r="V1074" s="148">
        <f t="shared" si="8811"/>
        <v>0</v>
      </c>
      <c r="W1074" s="59">
        <f t="shared" si="8811"/>
        <v>0</v>
      </c>
      <c r="X1074" s="59">
        <f t="shared" si="8811"/>
        <v>0</v>
      </c>
      <c r="Y1074" s="59">
        <f t="shared" si="8811"/>
        <v>0</v>
      </c>
      <c r="Z1074" s="59">
        <f t="shared" si="8811"/>
        <v>0</v>
      </c>
      <c r="AA1074" s="148">
        <f t="shared" si="8811"/>
        <v>0</v>
      </c>
      <c r="AB1074" s="148">
        <f t="shared" si="8811"/>
        <v>0</v>
      </c>
      <c r="AC1074" s="148">
        <f t="shared" si="8811"/>
        <v>0</v>
      </c>
      <c r="AD1074" s="148">
        <f t="shared" si="8811"/>
        <v>0</v>
      </c>
      <c r="AE1074" s="59">
        <f t="shared" si="8811"/>
        <v>0</v>
      </c>
      <c r="AF1074" s="59">
        <f t="shared" si="8811"/>
        <v>0</v>
      </c>
      <c r="AG1074" s="59">
        <f t="shared" si="8811"/>
        <v>0</v>
      </c>
      <c r="AH1074" s="59">
        <f t="shared" si="8811"/>
        <v>0</v>
      </c>
      <c r="AI1074" s="148">
        <f t="shared" si="8811"/>
        <v>0</v>
      </c>
      <c r="AJ1074" s="148">
        <f t="shared" si="8811"/>
        <v>0</v>
      </c>
      <c r="AK1074" s="148">
        <f t="shared" si="8811"/>
        <v>0</v>
      </c>
      <c r="AL1074" s="148">
        <f t="shared" si="8811"/>
        <v>0</v>
      </c>
      <c r="AM1074" s="59">
        <f t="shared" si="8811"/>
        <v>0</v>
      </c>
      <c r="AN1074" s="59">
        <f t="shared" si="8811"/>
        <v>0</v>
      </c>
      <c r="AO1074" s="59">
        <f t="shared" si="8811"/>
        <v>0</v>
      </c>
      <c r="AP1074" s="59">
        <f t="shared" si="8811"/>
        <v>0</v>
      </c>
      <c r="AQ1074" s="148">
        <f t="shared" si="8811"/>
        <v>0</v>
      </c>
      <c r="AR1074" s="148">
        <f t="shared" si="8811"/>
        <v>0</v>
      </c>
      <c r="AS1074" s="148">
        <f t="shared" si="8811"/>
        <v>0</v>
      </c>
      <c r="AT1074" s="148">
        <f t="shared" si="8811"/>
        <v>0</v>
      </c>
      <c r="AU1074" s="59">
        <f t="shared" si="8811"/>
        <v>0</v>
      </c>
      <c r="AV1074" s="59">
        <f t="shared" si="8811"/>
        <v>0</v>
      </c>
      <c r="AW1074" s="59">
        <f t="shared" si="8811"/>
        <v>0</v>
      </c>
      <c r="AX1074" s="59">
        <f t="shared" si="8811"/>
        <v>0</v>
      </c>
      <c r="AY1074" s="148">
        <f t="shared" si="8811"/>
        <v>0</v>
      </c>
      <c r="AZ1074" s="148">
        <f t="shared" si="8811"/>
        <v>0</v>
      </c>
      <c r="BA1074" s="148">
        <f t="shared" si="8811"/>
        <v>0</v>
      </c>
      <c r="BB1074" s="148">
        <f t="shared" si="8811"/>
        <v>0</v>
      </c>
      <c r="BC1074" s="59">
        <f t="shared" si="8811"/>
        <v>0</v>
      </c>
      <c r="BD1074" s="59">
        <f t="shared" si="8811"/>
        <v>0</v>
      </c>
      <c r="BE1074" s="59">
        <f t="shared" si="8811"/>
        <v>0</v>
      </c>
      <c r="BF1074" s="59">
        <f t="shared" si="8811"/>
        <v>0</v>
      </c>
      <c r="BG1074" s="148">
        <f t="shared" si="8811"/>
        <v>0</v>
      </c>
      <c r="BH1074" s="148">
        <f t="shared" si="8811"/>
        <v>0</v>
      </c>
      <c r="BI1074" s="148">
        <f t="shared" si="8811"/>
        <v>0</v>
      </c>
      <c r="BJ1074" s="148">
        <f t="shared" si="8811"/>
        <v>0</v>
      </c>
      <c r="BK1074" s="59">
        <f t="shared" si="8811"/>
        <v>0</v>
      </c>
      <c r="BL1074" s="59">
        <f t="shared" si="8811"/>
        <v>0</v>
      </c>
      <c r="BM1074" s="59">
        <f t="shared" si="8811"/>
        <v>0</v>
      </c>
      <c r="BN1074" s="59">
        <f t="shared" si="8811"/>
        <v>0</v>
      </c>
      <c r="BO1074" s="148">
        <f t="shared" si="8811"/>
        <v>0</v>
      </c>
      <c r="BP1074" s="148">
        <f t="shared" si="8811"/>
        <v>0</v>
      </c>
      <c r="BQ1074" s="148">
        <f t="shared" si="8811"/>
        <v>0</v>
      </c>
      <c r="BR1074" s="148">
        <f t="shared" si="8811"/>
        <v>0</v>
      </c>
      <c r="BS1074" s="59">
        <f t="shared" si="8811"/>
        <v>0</v>
      </c>
      <c r="BT1074" s="59">
        <f t="shared" ref="BT1074:BV1074" si="8812">BT1075</f>
        <v>0</v>
      </c>
      <c r="BU1074" s="59">
        <f t="shared" si="8812"/>
        <v>0</v>
      </c>
      <c r="BV1074" s="59">
        <f t="shared" si="8812"/>
        <v>0</v>
      </c>
    </row>
    <row r="1075" spans="1:74" s="18" customFormat="1" ht="33.6" hidden="1">
      <c r="A1075" s="60" t="s">
        <v>44</v>
      </c>
      <c r="B1075" s="58" t="s">
        <v>136</v>
      </c>
      <c r="C1075" s="58" t="s">
        <v>30</v>
      </c>
      <c r="D1075" s="58" t="s">
        <v>39</v>
      </c>
      <c r="E1075" s="116" t="s">
        <v>328</v>
      </c>
      <c r="F1075" s="58" t="s">
        <v>51</v>
      </c>
      <c r="G1075" s="59"/>
      <c r="H1075" s="59"/>
      <c r="I1075" s="59"/>
      <c r="J1075" s="59"/>
      <c r="K1075" s="59"/>
      <c r="L1075" s="59"/>
      <c r="M1075" s="59"/>
      <c r="N1075" s="59"/>
      <c r="O1075" s="59">
        <f>G1075+K1075</f>
        <v>0</v>
      </c>
      <c r="P1075" s="59">
        <f t="shared" ref="P1075" si="8813">H1075+L1075</f>
        <v>0</v>
      </c>
      <c r="Q1075" s="59">
        <f t="shared" ref="Q1075" si="8814">I1075+M1075</f>
        <v>0</v>
      </c>
      <c r="R1075" s="59">
        <f t="shared" ref="R1075" si="8815">J1075+N1075</f>
        <v>0</v>
      </c>
      <c r="S1075" s="148"/>
      <c r="T1075" s="148"/>
      <c r="U1075" s="148"/>
      <c r="V1075" s="148"/>
      <c r="W1075" s="59">
        <f>O1075+S1075</f>
        <v>0</v>
      </c>
      <c r="X1075" s="59">
        <f t="shared" ref="X1075" si="8816">P1075+T1075</f>
        <v>0</v>
      </c>
      <c r="Y1075" s="59">
        <f t="shared" ref="Y1075" si="8817">Q1075+U1075</f>
        <v>0</v>
      </c>
      <c r="Z1075" s="59">
        <f t="shared" ref="Z1075" si="8818">R1075+V1075</f>
        <v>0</v>
      </c>
      <c r="AA1075" s="148"/>
      <c r="AB1075" s="148"/>
      <c r="AC1075" s="148"/>
      <c r="AD1075" s="148"/>
      <c r="AE1075" s="59">
        <f>W1075+AA1075</f>
        <v>0</v>
      </c>
      <c r="AF1075" s="59">
        <f t="shared" ref="AF1075" si="8819">X1075+AB1075</f>
        <v>0</v>
      </c>
      <c r="AG1075" s="59">
        <f t="shared" ref="AG1075" si="8820">Y1075+AC1075</f>
        <v>0</v>
      </c>
      <c r="AH1075" s="59">
        <f t="shared" ref="AH1075" si="8821">Z1075+AD1075</f>
        <v>0</v>
      </c>
      <c r="AI1075" s="148"/>
      <c r="AJ1075" s="148"/>
      <c r="AK1075" s="148"/>
      <c r="AL1075" s="148"/>
      <c r="AM1075" s="59">
        <f>AE1075+AI1075</f>
        <v>0</v>
      </c>
      <c r="AN1075" s="59">
        <f t="shared" ref="AN1075" si="8822">AF1075+AJ1075</f>
        <v>0</v>
      </c>
      <c r="AO1075" s="59">
        <f t="shared" ref="AO1075" si="8823">AG1075+AK1075</f>
        <v>0</v>
      </c>
      <c r="AP1075" s="59">
        <f t="shared" ref="AP1075" si="8824">AH1075+AL1075</f>
        <v>0</v>
      </c>
      <c r="AQ1075" s="148"/>
      <c r="AR1075" s="148"/>
      <c r="AS1075" s="148"/>
      <c r="AT1075" s="148"/>
      <c r="AU1075" s="59">
        <f>AM1075+AQ1075</f>
        <v>0</v>
      </c>
      <c r="AV1075" s="59">
        <f t="shared" ref="AV1075" si="8825">AN1075+AR1075</f>
        <v>0</v>
      </c>
      <c r="AW1075" s="59">
        <f t="shared" ref="AW1075" si="8826">AO1075+AS1075</f>
        <v>0</v>
      </c>
      <c r="AX1075" s="59">
        <f t="shared" ref="AX1075" si="8827">AP1075+AT1075</f>
        <v>0</v>
      </c>
      <c r="AY1075" s="148"/>
      <c r="AZ1075" s="148"/>
      <c r="BA1075" s="148"/>
      <c r="BB1075" s="148"/>
      <c r="BC1075" s="59">
        <f>AU1075+AY1075</f>
        <v>0</v>
      </c>
      <c r="BD1075" s="59">
        <f t="shared" ref="BD1075" si="8828">AV1075+AZ1075</f>
        <v>0</v>
      </c>
      <c r="BE1075" s="59">
        <f t="shared" ref="BE1075" si="8829">AW1075+BA1075</f>
        <v>0</v>
      </c>
      <c r="BF1075" s="59">
        <f t="shared" ref="BF1075" si="8830">AX1075+BB1075</f>
        <v>0</v>
      </c>
      <c r="BG1075" s="148"/>
      <c r="BH1075" s="148"/>
      <c r="BI1075" s="148"/>
      <c r="BJ1075" s="148"/>
      <c r="BK1075" s="59">
        <f>BC1075+BG1075</f>
        <v>0</v>
      </c>
      <c r="BL1075" s="59">
        <f t="shared" ref="BL1075" si="8831">BD1075+BH1075</f>
        <v>0</v>
      </c>
      <c r="BM1075" s="59">
        <f t="shared" ref="BM1075" si="8832">BE1075+BI1075</f>
        <v>0</v>
      </c>
      <c r="BN1075" s="59">
        <f t="shared" ref="BN1075" si="8833">BF1075+BJ1075</f>
        <v>0</v>
      </c>
      <c r="BO1075" s="148"/>
      <c r="BP1075" s="148"/>
      <c r="BQ1075" s="148"/>
      <c r="BR1075" s="148"/>
      <c r="BS1075" s="59">
        <f>BK1075+BO1075</f>
        <v>0</v>
      </c>
      <c r="BT1075" s="59">
        <f t="shared" ref="BT1075" si="8834">BL1075+BP1075</f>
        <v>0</v>
      </c>
      <c r="BU1075" s="59">
        <f t="shared" ref="BU1075" si="8835">BM1075+BQ1075</f>
        <v>0</v>
      </c>
      <c r="BV1075" s="59">
        <f t="shared" ref="BV1075" si="8836">BN1075+BR1075</f>
        <v>0</v>
      </c>
    </row>
    <row r="1076" spans="1:74" s="18" customFormat="1" ht="33.6" hidden="1">
      <c r="A1076" s="60" t="s">
        <v>32</v>
      </c>
      <c r="B1076" s="58" t="s">
        <v>136</v>
      </c>
      <c r="C1076" s="58" t="s">
        <v>30</v>
      </c>
      <c r="D1076" s="58" t="s">
        <v>39</v>
      </c>
      <c r="E1076" s="116" t="s">
        <v>328</v>
      </c>
      <c r="F1076" s="58" t="s">
        <v>33</v>
      </c>
      <c r="G1076" s="59">
        <f>G1077</f>
        <v>0</v>
      </c>
      <c r="H1076" s="59">
        <f t="shared" ref="H1076:BS1076" si="8837">H1077</f>
        <v>0</v>
      </c>
      <c r="I1076" s="59">
        <f t="shared" si="8837"/>
        <v>0</v>
      </c>
      <c r="J1076" s="59">
        <f t="shared" si="8837"/>
        <v>0</v>
      </c>
      <c r="K1076" s="59">
        <f t="shared" si="8837"/>
        <v>0</v>
      </c>
      <c r="L1076" s="59">
        <f t="shared" si="8837"/>
        <v>0</v>
      </c>
      <c r="M1076" s="59">
        <f t="shared" si="8837"/>
        <v>0</v>
      </c>
      <c r="N1076" s="59">
        <f t="shared" si="8837"/>
        <v>0</v>
      </c>
      <c r="O1076" s="59">
        <f t="shared" si="8837"/>
        <v>0</v>
      </c>
      <c r="P1076" s="59">
        <f t="shared" si="8837"/>
        <v>0</v>
      </c>
      <c r="Q1076" s="59">
        <f t="shared" si="8837"/>
        <v>0</v>
      </c>
      <c r="R1076" s="59">
        <f t="shared" si="8837"/>
        <v>0</v>
      </c>
      <c r="S1076" s="148">
        <f t="shared" si="8837"/>
        <v>0</v>
      </c>
      <c r="T1076" s="148">
        <f t="shared" si="8837"/>
        <v>0</v>
      </c>
      <c r="U1076" s="148">
        <f t="shared" si="8837"/>
        <v>0</v>
      </c>
      <c r="V1076" s="148">
        <f t="shared" si="8837"/>
        <v>0</v>
      </c>
      <c r="W1076" s="59">
        <f t="shared" si="8837"/>
        <v>0</v>
      </c>
      <c r="X1076" s="59">
        <f t="shared" si="8837"/>
        <v>0</v>
      </c>
      <c r="Y1076" s="59">
        <f t="shared" si="8837"/>
        <v>0</v>
      </c>
      <c r="Z1076" s="59">
        <f t="shared" si="8837"/>
        <v>0</v>
      </c>
      <c r="AA1076" s="148">
        <f t="shared" si="8837"/>
        <v>0</v>
      </c>
      <c r="AB1076" s="148">
        <f t="shared" si="8837"/>
        <v>0</v>
      </c>
      <c r="AC1076" s="148">
        <f t="shared" si="8837"/>
        <v>0</v>
      </c>
      <c r="AD1076" s="148">
        <f t="shared" si="8837"/>
        <v>0</v>
      </c>
      <c r="AE1076" s="59">
        <f t="shared" si="8837"/>
        <v>0</v>
      </c>
      <c r="AF1076" s="59">
        <f t="shared" si="8837"/>
        <v>0</v>
      </c>
      <c r="AG1076" s="59">
        <f t="shared" si="8837"/>
        <v>0</v>
      </c>
      <c r="AH1076" s="59">
        <f t="shared" si="8837"/>
        <v>0</v>
      </c>
      <c r="AI1076" s="148">
        <f t="shared" si="8837"/>
        <v>0</v>
      </c>
      <c r="AJ1076" s="148">
        <f t="shared" si="8837"/>
        <v>0</v>
      </c>
      <c r="AK1076" s="148">
        <f t="shared" si="8837"/>
        <v>0</v>
      </c>
      <c r="AL1076" s="148">
        <f t="shared" si="8837"/>
        <v>0</v>
      </c>
      <c r="AM1076" s="59">
        <f t="shared" si="8837"/>
        <v>0</v>
      </c>
      <c r="AN1076" s="59">
        <f t="shared" si="8837"/>
        <v>0</v>
      </c>
      <c r="AO1076" s="59">
        <f t="shared" si="8837"/>
        <v>0</v>
      </c>
      <c r="AP1076" s="59">
        <f t="shared" si="8837"/>
        <v>0</v>
      </c>
      <c r="AQ1076" s="148">
        <f t="shared" si="8837"/>
        <v>0</v>
      </c>
      <c r="AR1076" s="148">
        <f t="shared" si="8837"/>
        <v>0</v>
      </c>
      <c r="AS1076" s="148">
        <f t="shared" si="8837"/>
        <v>0</v>
      </c>
      <c r="AT1076" s="148">
        <f t="shared" si="8837"/>
        <v>0</v>
      </c>
      <c r="AU1076" s="59">
        <f t="shared" si="8837"/>
        <v>0</v>
      </c>
      <c r="AV1076" s="59">
        <f t="shared" si="8837"/>
        <v>0</v>
      </c>
      <c r="AW1076" s="59">
        <f t="shared" si="8837"/>
        <v>0</v>
      </c>
      <c r="AX1076" s="59">
        <f t="shared" si="8837"/>
        <v>0</v>
      </c>
      <c r="AY1076" s="148">
        <f t="shared" si="8837"/>
        <v>0</v>
      </c>
      <c r="AZ1076" s="148">
        <f t="shared" si="8837"/>
        <v>0</v>
      </c>
      <c r="BA1076" s="148">
        <f t="shared" si="8837"/>
        <v>0</v>
      </c>
      <c r="BB1076" s="148">
        <f t="shared" si="8837"/>
        <v>0</v>
      </c>
      <c r="BC1076" s="59">
        <f t="shared" si="8837"/>
        <v>0</v>
      </c>
      <c r="BD1076" s="59">
        <f t="shared" si="8837"/>
        <v>0</v>
      </c>
      <c r="BE1076" s="59">
        <f t="shared" si="8837"/>
        <v>0</v>
      </c>
      <c r="BF1076" s="59">
        <f t="shared" si="8837"/>
        <v>0</v>
      </c>
      <c r="BG1076" s="148">
        <f t="shared" si="8837"/>
        <v>0</v>
      </c>
      <c r="BH1076" s="148">
        <f t="shared" si="8837"/>
        <v>0</v>
      </c>
      <c r="BI1076" s="148">
        <f t="shared" si="8837"/>
        <v>0</v>
      </c>
      <c r="BJ1076" s="148">
        <f t="shared" si="8837"/>
        <v>0</v>
      </c>
      <c r="BK1076" s="59">
        <f t="shared" si="8837"/>
        <v>0</v>
      </c>
      <c r="BL1076" s="59">
        <f t="shared" si="8837"/>
        <v>0</v>
      </c>
      <c r="BM1076" s="59">
        <f t="shared" si="8837"/>
        <v>0</v>
      </c>
      <c r="BN1076" s="59">
        <f t="shared" si="8837"/>
        <v>0</v>
      </c>
      <c r="BO1076" s="148">
        <f t="shared" si="8837"/>
        <v>0</v>
      </c>
      <c r="BP1076" s="148">
        <f t="shared" si="8837"/>
        <v>0</v>
      </c>
      <c r="BQ1076" s="148">
        <f t="shared" si="8837"/>
        <v>0</v>
      </c>
      <c r="BR1076" s="148">
        <f t="shared" si="8837"/>
        <v>0</v>
      </c>
      <c r="BS1076" s="59">
        <f t="shared" si="8837"/>
        <v>0</v>
      </c>
      <c r="BT1076" s="59">
        <f t="shared" ref="BT1076:BV1076" si="8838">BT1077</f>
        <v>0</v>
      </c>
      <c r="BU1076" s="59">
        <f t="shared" si="8838"/>
        <v>0</v>
      </c>
      <c r="BV1076" s="59">
        <f t="shared" si="8838"/>
        <v>0</v>
      </c>
    </row>
    <row r="1077" spans="1:74" s="18" customFormat="1" hidden="1">
      <c r="A1077" s="60" t="s">
        <v>46</v>
      </c>
      <c r="B1077" s="58" t="s">
        <v>136</v>
      </c>
      <c r="C1077" s="58" t="s">
        <v>30</v>
      </c>
      <c r="D1077" s="58" t="s">
        <v>39</v>
      </c>
      <c r="E1077" s="116" t="s">
        <v>328</v>
      </c>
      <c r="F1077" s="58" t="s">
        <v>52</v>
      </c>
      <c r="G1077" s="59"/>
      <c r="H1077" s="59"/>
      <c r="I1077" s="59"/>
      <c r="J1077" s="59"/>
      <c r="K1077" s="59"/>
      <c r="L1077" s="59"/>
      <c r="M1077" s="59"/>
      <c r="N1077" s="59"/>
      <c r="O1077" s="59">
        <f>G1077+K1077</f>
        <v>0</v>
      </c>
      <c r="P1077" s="59">
        <f t="shared" ref="P1077" si="8839">H1077+L1077</f>
        <v>0</v>
      </c>
      <c r="Q1077" s="59">
        <f t="shared" ref="Q1077" si="8840">I1077+M1077</f>
        <v>0</v>
      </c>
      <c r="R1077" s="59">
        <f t="shared" ref="R1077" si="8841">J1077+N1077</f>
        <v>0</v>
      </c>
      <c r="S1077" s="148"/>
      <c r="T1077" s="148"/>
      <c r="U1077" s="148"/>
      <c r="V1077" s="148"/>
      <c r="W1077" s="59">
        <f>O1077+S1077</f>
        <v>0</v>
      </c>
      <c r="X1077" s="59">
        <f t="shared" ref="X1077" si="8842">P1077+T1077</f>
        <v>0</v>
      </c>
      <c r="Y1077" s="59">
        <f t="shared" ref="Y1077" si="8843">Q1077+U1077</f>
        <v>0</v>
      </c>
      <c r="Z1077" s="59">
        <f t="shared" ref="Z1077" si="8844">R1077+V1077</f>
        <v>0</v>
      </c>
      <c r="AA1077" s="148"/>
      <c r="AB1077" s="148"/>
      <c r="AC1077" s="148"/>
      <c r="AD1077" s="148"/>
      <c r="AE1077" s="59">
        <f>W1077+AA1077</f>
        <v>0</v>
      </c>
      <c r="AF1077" s="59">
        <f t="shared" ref="AF1077" si="8845">X1077+AB1077</f>
        <v>0</v>
      </c>
      <c r="AG1077" s="59">
        <f t="shared" ref="AG1077" si="8846">Y1077+AC1077</f>
        <v>0</v>
      </c>
      <c r="AH1077" s="59">
        <f t="shared" ref="AH1077" si="8847">Z1077+AD1077</f>
        <v>0</v>
      </c>
      <c r="AI1077" s="148"/>
      <c r="AJ1077" s="148"/>
      <c r="AK1077" s="148"/>
      <c r="AL1077" s="148"/>
      <c r="AM1077" s="59">
        <f>AE1077+AI1077</f>
        <v>0</v>
      </c>
      <c r="AN1077" s="59">
        <f t="shared" ref="AN1077" si="8848">AF1077+AJ1077</f>
        <v>0</v>
      </c>
      <c r="AO1077" s="59">
        <f t="shared" ref="AO1077" si="8849">AG1077+AK1077</f>
        <v>0</v>
      </c>
      <c r="AP1077" s="59">
        <f t="shared" ref="AP1077" si="8850">AH1077+AL1077</f>
        <v>0</v>
      </c>
      <c r="AQ1077" s="148"/>
      <c r="AR1077" s="148"/>
      <c r="AS1077" s="148"/>
      <c r="AT1077" s="148"/>
      <c r="AU1077" s="59">
        <f>AM1077+AQ1077</f>
        <v>0</v>
      </c>
      <c r="AV1077" s="59">
        <f t="shared" ref="AV1077" si="8851">AN1077+AR1077</f>
        <v>0</v>
      </c>
      <c r="AW1077" s="59">
        <f t="shared" ref="AW1077" si="8852">AO1077+AS1077</f>
        <v>0</v>
      </c>
      <c r="AX1077" s="59">
        <f t="shared" ref="AX1077" si="8853">AP1077+AT1077</f>
        <v>0</v>
      </c>
      <c r="AY1077" s="148"/>
      <c r="AZ1077" s="148"/>
      <c r="BA1077" s="148"/>
      <c r="BB1077" s="148"/>
      <c r="BC1077" s="59">
        <f>AU1077+AY1077</f>
        <v>0</v>
      </c>
      <c r="BD1077" s="59">
        <f t="shared" ref="BD1077" si="8854">AV1077+AZ1077</f>
        <v>0</v>
      </c>
      <c r="BE1077" s="59">
        <f t="shared" ref="BE1077" si="8855">AW1077+BA1077</f>
        <v>0</v>
      </c>
      <c r="BF1077" s="59">
        <f t="shared" ref="BF1077" si="8856">AX1077+BB1077</f>
        <v>0</v>
      </c>
      <c r="BG1077" s="148"/>
      <c r="BH1077" s="148"/>
      <c r="BI1077" s="148"/>
      <c r="BJ1077" s="148"/>
      <c r="BK1077" s="59">
        <f>BC1077+BG1077</f>
        <v>0</v>
      </c>
      <c r="BL1077" s="59">
        <f t="shared" ref="BL1077" si="8857">BD1077+BH1077</f>
        <v>0</v>
      </c>
      <c r="BM1077" s="59">
        <f t="shared" ref="BM1077" si="8858">BE1077+BI1077</f>
        <v>0</v>
      </c>
      <c r="BN1077" s="59">
        <f t="shared" ref="BN1077" si="8859">BF1077+BJ1077</f>
        <v>0</v>
      </c>
      <c r="BO1077" s="148"/>
      <c r="BP1077" s="148"/>
      <c r="BQ1077" s="148"/>
      <c r="BR1077" s="148"/>
      <c r="BS1077" s="59">
        <f>BK1077+BO1077</f>
        <v>0</v>
      </c>
      <c r="BT1077" s="59">
        <f t="shared" ref="BT1077" si="8860">BL1077+BP1077</f>
        <v>0</v>
      </c>
      <c r="BU1077" s="59">
        <f t="shared" ref="BU1077" si="8861">BM1077+BQ1077</f>
        <v>0</v>
      </c>
      <c r="BV1077" s="59">
        <f t="shared" ref="BV1077" si="8862">BN1077+BR1077</f>
        <v>0</v>
      </c>
    </row>
    <row r="1078" spans="1:74" s="18" customFormat="1" ht="67.2" hidden="1">
      <c r="A1078" s="60" t="s">
        <v>355</v>
      </c>
      <c r="B1078" s="58" t="s">
        <v>136</v>
      </c>
      <c r="C1078" s="58" t="s">
        <v>30</v>
      </c>
      <c r="D1078" s="58" t="s">
        <v>39</v>
      </c>
      <c r="E1078" s="116" t="s">
        <v>412</v>
      </c>
      <c r="F1078" s="58"/>
      <c r="G1078" s="59">
        <f>G1079</f>
        <v>0</v>
      </c>
      <c r="H1078" s="59">
        <f t="shared" ref="H1078:W1079" si="8863">H1079</f>
        <v>0</v>
      </c>
      <c r="I1078" s="59">
        <f t="shared" si="8863"/>
        <v>0</v>
      </c>
      <c r="J1078" s="59">
        <f t="shared" si="8863"/>
        <v>0</v>
      </c>
      <c r="K1078" s="59">
        <f t="shared" si="8863"/>
        <v>0</v>
      </c>
      <c r="L1078" s="59">
        <f t="shared" si="8863"/>
        <v>0</v>
      </c>
      <c r="M1078" s="59">
        <f t="shared" si="8863"/>
        <v>0</v>
      </c>
      <c r="N1078" s="59">
        <f t="shared" si="8863"/>
        <v>0</v>
      </c>
      <c r="O1078" s="59">
        <f t="shared" si="8863"/>
        <v>0</v>
      </c>
      <c r="P1078" s="59">
        <f t="shared" si="8863"/>
        <v>0</v>
      </c>
      <c r="Q1078" s="59">
        <f t="shared" si="8863"/>
        <v>0</v>
      </c>
      <c r="R1078" s="59">
        <f t="shared" si="8863"/>
        <v>0</v>
      </c>
      <c r="S1078" s="148">
        <f t="shared" si="8863"/>
        <v>0</v>
      </c>
      <c r="T1078" s="148">
        <f t="shared" si="8863"/>
        <v>0</v>
      </c>
      <c r="U1078" s="148">
        <f t="shared" si="8863"/>
        <v>0</v>
      </c>
      <c r="V1078" s="148">
        <f t="shared" si="8863"/>
        <v>0</v>
      </c>
      <c r="W1078" s="59">
        <f t="shared" si="8863"/>
        <v>0</v>
      </c>
      <c r="X1078" s="59">
        <f t="shared" ref="S1078:AI1079" si="8864">X1079</f>
        <v>0</v>
      </c>
      <c r="Y1078" s="59">
        <f t="shared" si="8864"/>
        <v>0</v>
      </c>
      <c r="Z1078" s="59">
        <f t="shared" si="8864"/>
        <v>0</v>
      </c>
      <c r="AA1078" s="148">
        <f t="shared" si="8864"/>
        <v>0</v>
      </c>
      <c r="AB1078" s="148">
        <f t="shared" si="8864"/>
        <v>0</v>
      </c>
      <c r="AC1078" s="148">
        <f t="shared" si="8864"/>
        <v>0</v>
      </c>
      <c r="AD1078" s="148">
        <f t="shared" si="8864"/>
        <v>0</v>
      </c>
      <c r="AE1078" s="59">
        <f t="shared" si="8864"/>
        <v>0</v>
      </c>
      <c r="AF1078" s="59">
        <f t="shared" si="8864"/>
        <v>0</v>
      </c>
      <c r="AG1078" s="59">
        <f t="shared" si="8864"/>
        <v>0</v>
      </c>
      <c r="AH1078" s="59">
        <f t="shared" si="8864"/>
        <v>0</v>
      </c>
      <c r="AI1078" s="148">
        <f t="shared" si="8864"/>
        <v>0</v>
      </c>
      <c r="AJ1078" s="148">
        <f t="shared" ref="AI1078:AY1079" si="8865">AJ1079</f>
        <v>0</v>
      </c>
      <c r="AK1078" s="148">
        <f t="shared" si="8865"/>
        <v>0</v>
      </c>
      <c r="AL1078" s="148">
        <f t="shared" si="8865"/>
        <v>0</v>
      </c>
      <c r="AM1078" s="59">
        <f t="shared" si="8865"/>
        <v>0</v>
      </c>
      <c r="AN1078" s="59">
        <f t="shared" si="8865"/>
        <v>0</v>
      </c>
      <c r="AO1078" s="59">
        <f t="shared" si="8865"/>
        <v>0</v>
      </c>
      <c r="AP1078" s="59">
        <f t="shared" si="8865"/>
        <v>0</v>
      </c>
      <c r="AQ1078" s="148">
        <f t="shared" si="8865"/>
        <v>0</v>
      </c>
      <c r="AR1078" s="148">
        <f t="shared" si="8865"/>
        <v>0</v>
      </c>
      <c r="AS1078" s="148">
        <f t="shared" si="8865"/>
        <v>0</v>
      </c>
      <c r="AT1078" s="148">
        <f t="shared" si="8865"/>
        <v>0</v>
      </c>
      <c r="AU1078" s="59">
        <f t="shared" si="8865"/>
        <v>0</v>
      </c>
      <c r="AV1078" s="59">
        <f t="shared" si="8865"/>
        <v>0</v>
      </c>
      <c r="AW1078" s="59">
        <f t="shared" si="8865"/>
        <v>0</v>
      </c>
      <c r="AX1078" s="59">
        <f t="shared" si="8865"/>
        <v>0</v>
      </c>
      <c r="AY1078" s="148">
        <f t="shared" si="8865"/>
        <v>0</v>
      </c>
      <c r="AZ1078" s="148">
        <f t="shared" ref="AY1078:BO1079" si="8866">AZ1079</f>
        <v>0</v>
      </c>
      <c r="BA1078" s="148">
        <f t="shared" si="8866"/>
        <v>0</v>
      </c>
      <c r="BB1078" s="148">
        <f t="shared" si="8866"/>
        <v>0</v>
      </c>
      <c r="BC1078" s="59">
        <f t="shared" si="8866"/>
        <v>0</v>
      </c>
      <c r="BD1078" s="59">
        <f t="shared" si="8866"/>
        <v>0</v>
      </c>
      <c r="BE1078" s="59">
        <f t="shared" si="8866"/>
        <v>0</v>
      </c>
      <c r="BF1078" s="59">
        <f t="shared" si="8866"/>
        <v>0</v>
      </c>
      <c r="BG1078" s="148">
        <f t="shared" si="8866"/>
        <v>0</v>
      </c>
      <c r="BH1078" s="148">
        <f t="shared" si="8866"/>
        <v>0</v>
      </c>
      <c r="BI1078" s="148">
        <f t="shared" si="8866"/>
        <v>0</v>
      </c>
      <c r="BJ1078" s="148">
        <f t="shared" si="8866"/>
        <v>0</v>
      </c>
      <c r="BK1078" s="59">
        <f t="shared" si="8866"/>
        <v>0</v>
      </c>
      <c r="BL1078" s="59">
        <f t="shared" si="8866"/>
        <v>0</v>
      </c>
      <c r="BM1078" s="59">
        <f t="shared" si="8866"/>
        <v>0</v>
      </c>
      <c r="BN1078" s="59">
        <f t="shared" si="8866"/>
        <v>0</v>
      </c>
      <c r="BO1078" s="148">
        <f t="shared" si="8866"/>
        <v>0</v>
      </c>
      <c r="BP1078" s="148">
        <f t="shared" ref="BO1078:BV1079" si="8867">BP1079</f>
        <v>0</v>
      </c>
      <c r="BQ1078" s="148">
        <f t="shared" si="8867"/>
        <v>0</v>
      </c>
      <c r="BR1078" s="148">
        <f t="shared" si="8867"/>
        <v>0</v>
      </c>
      <c r="BS1078" s="59">
        <f t="shared" si="8867"/>
        <v>0</v>
      </c>
      <c r="BT1078" s="59">
        <f t="shared" si="8867"/>
        <v>0</v>
      </c>
      <c r="BU1078" s="59">
        <f t="shared" si="8867"/>
        <v>0</v>
      </c>
      <c r="BV1078" s="59">
        <f t="shared" si="8867"/>
        <v>0</v>
      </c>
    </row>
    <row r="1079" spans="1:74" s="18" customFormat="1" ht="33.6" hidden="1">
      <c r="A1079" s="60" t="s">
        <v>32</v>
      </c>
      <c r="B1079" s="58" t="s">
        <v>136</v>
      </c>
      <c r="C1079" s="58" t="s">
        <v>30</v>
      </c>
      <c r="D1079" s="58" t="s">
        <v>39</v>
      </c>
      <c r="E1079" s="116" t="s">
        <v>412</v>
      </c>
      <c r="F1079" s="58" t="s">
        <v>33</v>
      </c>
      <c r="G1079" s="59">
        <f>G1080</f>
        <v>0</v>
      </c>
      <c r="H1079" s="59">
        <f t="shared" si="8863"/>
        <v>0</v>
      </c>
      <c r="I1079" s="59">
        <f t="shared" si="8863"/>
        <v>0</v>
      </c>
      <c r="J1079" s="59">
        <f t="shared" si="8863"/>
        <v>0</v>
      </c>
      <c r="K1079" s="59">
        <f t="shared" si="8863"/>
        <v>0</v>
      </c>
      <c r="L1079" s="59">
        <f t="shared" si="8863"/>
        <v>0</v>
      </c>
      <c r="M1079" s="59">
        <f t="shared" si="8863"/>
        <v>0</v>
      </c>
      <c r="N1079" s="59">
        <f t="shared" si="8863"/>
        <v>0</v>
      </c>
      <c r="O1079" s="59">
        <f t="shared" si="8863"/>
        <v>0</v>
      </c>
      <c r="P1079" s="59">
        <f t="shared" si="8863"/>
        <v>0</v>
      </c>
      <c r="Q1079" s="59">
        <f t="shared" si="8863"/>
        <v>0</v>
      </c>
      <c r="R1079" s="59">
        <f t="shared" si="8863"/>
        <v>0</v>
      </c>
      <c r="S1079" s="148">
        <f t="shared" si="8864"/>
        <v>0</v>
      </c>
      <c r="T1079" s="148">
        <f t="shared" si="8864"/>
        <v>0</v>
      </c>
      <c r="U1079" s="148">
        <f t="shared" si="8864"/>
        <v>0</v>
      </c>
      <c r="V1079" s="148">
        <f t="shared" si="8864"/>
        <v>0</v>
      </c>
      <c r="W1079" s="59">
        <f t="shared" si="8864"/>
        <v>0</v>
      </c>
      <c r="X1079" s="59">
        <f t="shared" si="8864"/>
        <v>0</v>
      </c>
      <c r="Y1079" s="59">
        <f t="shared" si="8864"/>
        <v>0</v>
      </c>
      <c r="Z1079" s="59">
        <f t="shared" si="8864"/>
        <v>0</v>
      </c>
      <c r="AA1079" s="148">
        <f t="shared" si="8864"/>
        <v>0</v>
      </c>
      <c r="AB1079" s="148">
        <f t="shared" si="8864"/>
        <v>0</v>
      </c>
      <c r="AC1079" s="148">
        <f t="shared" si="8864"/>
        <v>0</v>
      </c>
      <c r="AD1079" s="148">
        <f t="shared" si="8864"/>
        <v>0</v>
      </c>
      <c r="AE1079" s="59">
        <f t="shared" si="8864"/>
        <v>0</v>
      </c>
      <c r="AF1079" s="59">
        <f t="shared" si="8864"/>
        <v>0</v>
      </c>
      <c r="AG1079" s="59">
        <f t="shared" si="8864"/>
        <v>0</v>
      </c>
      <c r="AH1079" s="59">
        <f t="shared" si="8864"/>
        <v>0</v>
      </c>
      <c r="AI1079" s="148">
        <f t="shared" si="8865"/>
        <v>0</v>
      </c>
      <c r="AJ1079" s="148">
        <f t="shared" si="8865"/>
        <v>0</v>
      </c>
      <c r="AK1079" s="148">
        <f t="shared" si="8865"/>
        <v>0</v>
      </c>
      <c r="AL1079" s="148">
        <f t="shared" si="8865"/>
        <v>0</v>
      </c>
      <c r="AM1079" s="59">
        <f t="shared" si="8865"/>
        <v>0</v>
      </c>
      <c r="AN1079" s="59">
        <f t="shared" si="8865"/>
        <v>0</v>
      </c>
      <c r="AO1079" s="59">
        <f t="shared" si="8865"/>
        <v>0</v>
      </c>
      <c r="AP1079" s="59">
        <f t="shared" si="8865"/>
        <v>0</v>
      </c>
      <c r="AQ1079" s="148">
        <f t="shared" si="8865"/>
        <v>0</v>
      </c>
      <c r="AR1079" s="148">
        <f t="shared" si="8865"/>
        <v>0</v>
      </c>
      <c r="AS1079" s="148">
        <f t="shared" si="8865"/>
        <v>0</v>
      </c>
      <c r="AT1079" s="148">
        <f t="shared" si="8865"/>
        <v>0</v>
      </c>
      <c r="AU1079" s="59">
        <f t="shared" si="8865"/>
        <v>0</v>
      </c>
      <c r="AV1079" s="59">
        <f t="shared" si="8865"/>
        <v>0</v>
      </c>
      <c r="AW1079" s="59">
        <f t="shared" si="8865"/>
        <v>0</v>
      </c>
      <c r="AX1079" s="59">
        <f t="shared" si="8865"/>
        <v>0</v>
      </c>
      <c r="AY1079" s="148">
        <f t="shared" si="8866"/>
        <v>0</v>
      </c>
      <c r="AZ1079" s="148">
        <f t="shared" si="8866"/>
        <v>0</v>
      </c>
      <c r="BA1079" s="148">
        <f t="shared" si="8866"/>
        <v>0</v>
      </c>
      <c r="BB1079" s="148">
        <f t="shared" si="8866"/>
        <v>0</v>
      </c>
      <c r="BC1079" s="59">
        <f t="shared" si="8866"/>
        <v>0</v>
      </c>
      <c r="BD1079" s="59">
        <f t="shared" si="8866"/>
        <v>0</v>
      </c>
      <c r="BE1079" s="59">
        <f t="shared" si="8866"/>
        <v>0</v>
      </c>
      <c r="BF1079" s="59">
        <f t="shared" si="8866"/>
        <v>0</v>
      </c>
      <c r="BG1079" s="148">
        <f t="shared" si="8866"/>
        <v>0</v>
      </c>
      <c r="BH1079" s="148">
        <f t="shared" si="8866"/>
        <v>0</v>
      </c>
      <c r="BI1079" s="148">
        <f t="shared" si="8866"/>
        <v>0</v>
      </c>
      <c r="BJ1079" s="148">
        <f t="shared" si="8866"/>
        <v>0</v>
      </c>
      <c r="BK1079" s="59">
        <f t="shared" si="8866"/>
        <v>0</v>
      </c>
      <c r="BL1079" s="59">
        <f t="shared" si="8866"/>
        <v>0</v>
      </c>
      <c r="BM1079" s="59">
        <f t="shared" si="8866"/>
        <v>0</v>
      </c>
      <c r="BN1079" s="59">
        <f t="shared" si="8866"/>
        <v>0</v>
      </c>
      <c r="BO1079" s="148">
        <f t="shared" si="8867"/>
        <v>0</v>
      </c>
      <c r="BP1079" s="148">
        <f t="shared" si="8867"/>
        <v>0</v>
      </c>
      <c r="BQ1079" s="148">
        <f t="shared" si="8867"/>
        <v>0</v>
      </c>
      <c r="BR1079" s="148">
        <f t="shared" si="8867"/>
        <v>0</v>
      </c>
      <c r="BS1079" s="59">
        <f t="shared" si="8867"/>
        <v>0</v>
      </c>
      <c r="BT1079" s="59">
        <f t="shared" si="8867"/>
        <v>0</v>
      </c>
      <c r="BU1079" s="59">
        <f t="shared" si="8867"/>
        <v>0</v>
      </c>
      <c r="BV1079" s="59">
        <f t="shared" si="8867"/>
        <v>0</v>
      </c>
    </row>
    <row r="1080" spans="1:74" s="18" customFormat="1" hidden="1">
      <c r="A1080" s="60" t="s">
        <v>46</v>
      </c>
      <c r="B1080" s="58" t="s">
        <v>136</v>
      </c>
      <c r="C1080" s="58" t="s">
        <v>30</v>
      </c>
      <c r="D1080" s="58" t="s">
        <v>39</v>
      </c>
      <c r="E1080" s="116" t="s">
        <v>412</v>
      </c>
      <c r="F1080" s="58" t="s">
        <v>52</v>
      </c>
      <c r="G1080" s="59"/>
      <c r="H1080" s="59"/>
      <c r="I1080" s="59"/>
      <c r="J1080" s="59"/>
      <c r="K1080" s="59"/>
      <c r="L1080" s="59"/>
      <c r="M1080" s="59"/>
      <c r="N1080" s="59"/>
      <c r="O1080" s="59">
        <f>G1080+K1080</f>
        <v>0</v>
      </c>
      <c r="P1080" s="59">
        <f t="shared" ref="P1080" si="8868">H1080+L1080</f>
        <v>0</v>
      </c>
      <c r="Q1080" s="59">
        <f t="shared" ref="Q1080" si="8869">I1080+M1080</f>
        <v>0</v>
      </c>
      <c r="R1080" s="59">
        <f t="shared" ref="R1080" si="8870">J1080+N1080</f>
        <v>0</v>
      </c>
      <c r="S1080" s="148"/>
      <c r="T1080" s="148"/>
      <c r="U1080" s="148"/>
      <c r="V1080" s="148"/>
      <c r="W1080" s="59">
        <f>O1080+S1080</f>
        <v>0</v>
      </c>
      <c r="X1080" s="59">
        <f t="shared" ref="X1080" si="8871">P1080+T1080</f>
        <v>0</v>
      </c>
      <c r="Y1080" s="59">
        <f t="shared" ref="Y1080" si="8872">Q1080+U1080</f>
        <v>0</v>
      </c>
      <c r="Z1080" s="59">
        <f t="shared" ref="Z1080" si="8873">R1080+V1080</f>
        <v>0</v>
      </c>
      <c r="AA1080" s="148"/>
      <c r="AB1080" s="148"/>
      <c r="AC1080" s="148"/>
      <c r="AD1080" s="148"/>
      <c r="AE1080" s="59">
        <f>W1080+AA1080</f>
        <v>0</v>
      </c>
      <c r="AF1080" s="59">
        <f t="shared" ref="AF1080" si="8874">X1080+AB1080</f>
        <v>0</v>
      </c>
      <c r="AG1080" s="59">
        <f t="shared" ref="AG1080" si="8875">Y1080+AC1080</f>
        <v>0</v>
      </c>
      <c r="AH1080" s="59">
        <f t="shared" ref="AH1080" si="8876">Z1080+AD1080</f>
        <v>0</v>
      </c>
      <c r="AI1080" s="148"/>
      <c r="AJ1080" s="148"/>
      <c r="AK1080" s="148"/>
      <c r="AL1080" s="148"/>
      <c r="AM1080" s="59">
        <f>AE1080+AI1080</f>
        <v>0</v>
      </c>
      <c r="AN1080" s="59">
        <f t="shared" ref="AN1080" si="8877">AF1080+AJ1080</f>
        <v>0</v>
      </c>
      <c r="AO1080" s="59">
        <f t="shared" ref="AO1080" si="8878">AG1080+AK1080</f>
        <v>0</v>
      </c>
      <c r="AP1080" s="59">
        <f t="shared" ref="AP1080" si="8879">AH1080+AL1080</f>
        <v>0</v>
      </c>
      <c r="AQ1080" s="148"/>
      <c r="AR1080" s="148"/>
      <c r="AS1080" s="148"/>
      <c r="AT1080" s="148"/>
      <c r="AU1080" s="59">
        <f>AM1080+AQ1080</f>
        <v>0</v>
      </c>
      <c r="AV1080" s="59">
        <f t="shared" ref="AV1080" si="8880">AN1080+AR1080</f>
        <v>0</v>
      </c>
      <c r="AW1080" s="59">
        <f t="shared" ref="AW1080" si="8881">AO1080+AS1080</f>
        <v>0</v>
      </c>
      <c r="AX1080" s="59">
        <f t="shared" ref="AX1080" si="8882">AP1080+AT1080</f>
        <v>0</v>
      </c>
      <c r="AY1080" s="148"/>
      <c r="AZ1080" s="148"/>
      <c r="BA1080" s="148"/>
      <c r="BB1080" s="148"/>
      <c r="BC1080" s="59">
        <f>AU1080+AY1080</f>
        <v>0</v>
      </c>
      <c r="BD1080" s="59">
        <f t="shared" ref="BD1080" si="8883">AV1080+AZ1080</f>
        <v>0</v>
      </c>
      <c r="BE1080" s="59">
        <f t="shared" ref="BE1080" si="8884">AW1080+BA1080</f>
        <v>0</v>
      </c>
      <c r="BF1080" s="59">
        <f t="shared" ref="BF1080" si="8885">AX1080+BB1080</f>
        <v>0</v>
      </c>
      <c r="BG1080" s="148"/>
      <c r="BH1080" s="148"/>
      <c r="BI1080" s="148"/>
      <c r="BJ1080" s="148"/>
      <c r="BK1080" s="59">
        <f>BC1080+BG1080</f>
        <v>0</v>
      </c>
      <c r="BL1080" s="59">
        <f t="shared" ref="BL1080" si="8886">BD1080+BH1080</f>
        <v>0</v>
      </c>
      <c r="BM1080" s="59">
        <f t="shared" ref="BM1080" si="8887">BE1080+BI1080</f>
        <v>0</v>
      </c>
      <c r="BN1080" s="59">
        <f t="shared" ref="BN1080" si="8888">BF1080+BJ1080</f>
        <v>0</v>
      </c>
      <c r="BO1080" s="148"/>
      <c r="BP1080" s="148"/>
      <c r="BQ1080" s="148"/>
      <c r="BR1080" s="148"/>
      <c r="BS1080" s="59">
        <f>BK1080+BO1080</f>
        <v>0</v>
      </c>
      <c r="BT1080" s="59">
        <f t="shared" ref="BT1080" si="8889">BL1080+BP1080</f>
        <v>0</v>
      </c>
      <c r="BU1080" s="59">
        <f t="shared" ref="BU1080" si="8890">BM1080+BQ1080</f>
        <v>0</v>
      </c>
      <c r="BV1080" s="59">
        <f t="shared" ref="BV1080" si="8891">BN1080+BR1080</f>
        <v>0</v>
      </c>
    </row>
    <row r="1081" spans="1:74" s="18" customFormat="1" ht="67.2" hidden="1">
      <c r="A1081" s="60" t="s">
        <v>648</v>
      </c>
      <c r="B1081" s="58" t="s">
        <v>136</v>
      </c>
      <c r="C1081" s="58" t="s">
        <v>30</v>
      </c>
      <c r="D1081" s="58" t="s">
        <v>39</v>
      </c>
      <c r="E1081" s="116" t="s">
        <v>658</v>
      </c>
      <c r="F1081" s="116"/>
      <c r="G1081" s="59">
        <f>G1082+G1084</f>
        <v>0</v>
      </c>
      <c r="H1081" s="59">
        <f t="shared" ref="H1081:K1081" si="8892">H1082+H1084</f>
        <v>0</v>
      </c>
      <c r="I1081" s="59">
        <f t="shared" si="8892"/>
        <v>0</v>
      </c>
      <c r="J1081" s="59">
        <f t="shared" si="8892"/>
        <v>0</v>
      </c>
      <c r="K1081" s="59">
        <f t="shared" si="8892"/>
        <v>0</v>
      </c>
      <c r="L1081" s="59">
        <f t="shared" ref="L1081:S1081" si="8893">L1082+L1084</f>
        <v>0</v>
      </c>
      <c r="M1081" s="59">
        <f t="shared" si="8893"/>
        <v>0</v>
      </c>
      <c r="N1081" s="59">
        <f t="shared" si="8893"/>
        <v>0</v>
      </c>
      <c r="O1081" s="59">
        <f t="shared" si="8893"/>
        <v>0</v>
      </c>
      <c r="P1081" s="59">
        <f t="shared" si="8893"/>
        <v>0</v>
      </c>
      <c r="Q1081" s="59">
        <f t="shared" si="8893"/>
        <v>0</v>
      </c>
      <c r="R1081" s="59">
        <f t="shared" si="8893"/>
        <v>0</v>
      </c>
      <c r="S1081" s="148">
        <f t="shared" si="8893"/>
        <v>0</v>
      </c>
      <c r="T1081" s="148">
        <f t="shared" ref="T1081:AA1081" si="8894">T1082+T1084</f>
        <v>0</v>
      </c>
      <c r="U1081" s="148">
        <f t="shared" si="8894"/>
        <v>0</v>
      </c>
      <c r="V1081" s="148">
        <f t="shared" si="8894"/>
        <v>0</v>
      </c>
      <c r="W1081" s="59">
        <f t="shared" si="8894"/>
        <v>0</v>
      </c>
      <c r="X1081" s="59">
        <f t="shared" si="8894"/>
        <v>0</v>
      </c>
      <c r="Y1081" s="59">
        <f t="shared" si="8894"/>
        <v>0</v>
      </c>
      <c r="Z1081" s="59">
        <f t="shared" si="8894"/>
        <v>0</v>
      </c>
      <c r="AA1081" s="148">
        <f t="shared" si="8894"/>
        <v>0</v>
      </c>
      <c r="AB1081" s="148">
        <f t="shared" ref="AB1081:AI1081" si="8895">AB1082+AB1084</f>
        <v>0</v>
      </c>
      <c r="AC1081" s="148">
        <f t="shared" si="8895"/>
        <v>0</v>
      </c>
      <c r="AD1081" s="148">
        <f t="shared" si="8895"/>
        <v>0</v>
      </c>
      <c r="AE1081" s="59">
        <f t="shared" si="8895"/>
        <v>0</v>
      </c>
      <c r="AF1081" s="59">
        <f t="shared" si="8895"/>
        <v>0</v>
      </c>
      <c r="AG1081" s="59">
        <f t="shared" si="8895"/>
        <v>0</v>
      </c>
      <c r="AH1081" s="59">
        <f t="shared" si="8895"/>
        <v>0</v>
      </c>
      <c r="AI1081" s="148">
        <f t="shared" si="8895"/>
        <v>0</v>
      </c>
      <c r="AJ1081" s="148">
        <f t="shared" ref="AJ1081:AQ1081" si="8896">AJ1082+AJ1084</f>
        <v>0</v>
      </c>
      <c r="AK1081" s="148">
        <f t="shared" si="8896"/>
        <v>0</v>
      </c>
      <c r="AL1081" s="148">
        <f t="shared" si="8896"/>
        <v>0</v>
      </c>
      <c r="AM1081" s="59">
        <f t="shared" si="8896"/>
        <v>0</v>
      </c>
      <c r="AN1081" s="59">
        <f t="shared" si="8896"/>
        <v>0</v>
      </c>
      <c r="AO1081" s="59">
        <f t="shared" si="8896"/>
        <v>0</v>
      </c>
      <c r="AP1081" s="59">
        <f t="shared" si="8896"/>
        <v>0</v>
      </c>
      <c r="AQ1081" s="148">
        <f t="shared" si="8896"/>
        <v>0</v>
      </c>
      <c r="AR1081" s="148">
        <f t="shared" ref="AR1081:AY1081" si="8897">AR1082+AR1084</f>
        <v>0</v>
      </c>
      <c r="AS1081" s="148">
        <f t="shared" si="8897"/>
        <v>0</v>
      </c>
      <c r="AT1081" s="148">
        <f t="shared" si="8897"/>
        <v>0</v>
      </c>
      <c r="AU1081" s="59">
        <f t="shared" si="8897"/>
        <v>0</v>
      </c>
      <c r="AV1081" s="59">
        <f t="shared" si="8897"/>
        <v>0</v>
      </c>
      <c r="AW1081" s="59">
        <f t="shared" si="8897"/>
        <v>0</v>
      </c>
      <c r="AX1081" s="59">
        <f t="shared" si="8897"/>
        <v>0</v>
      </c>
      <c r="AY1081" s="148">
        <f t="shared" si="8897"/>
        <v>0</v>
      </c>
      <c r="AZ1081" s="148">
        <f t="shared" ref="AZ1081:BG1081" si="8898">AZ1082+AZ1084</f>
        <v>0</v>
      </c>
      <c r="BA1081" s="148">
        <f t="shared" si="8898"/>
        <v>0</v>
      </c>
      <c r="BB1081" s="148">
        <f t="shared" si="8898"/>
        <v>0</v>
      </c>
      <c r="BC1081" s="59">
        <f t="shared" si="8898"/>
        <v>0</v>
      </c>
      <c r="BD1081" s="59">
        <f t="shared" si="8898"/>
        <v>0</v>
      </c>
      <c r="BE1081" s="59">
        <f t="shared" si="8898"/>
        <v>0</v>
      </c>
      <c r="BF1081" s="59">
        <f t="shared" si="8898"/>
        <v>0</v>
      </c>
      <c r="BG1081" s="148">
        <f t="shared" si="8898"/>
        <v>0</v>
      </c>
      <c r="BH1081" s="148">
        <f t="shared" ref="BH1081:BO1081" si="8899">BH1082+BH1084</f>
        <v>0</v>
      </c>
      <c r="BI1081" s="148">
        <f t="shared" si="8899"/>
        <v>0</v>
      </c>
      <c r="BJ1081" s="148">
        <f t="shared" si="8899"/>
        <v>0</v>
      </c>
      <c r="BK1081" s="59">
        <f t="shared" si="8899"/>
        <v>0</v>
      </c>
      <c r="BL1081" s="59">
        <f t="shared" si="8899"/>
        <v>0</v>
      </c>
      <c r="BM1081" s="59">
        <f t="shared" si="8899"/>
        <v>0</v>
      </c>
      <c r="BN1081" s="59">
        <f t="shared" si="8899"/>
        <v>0</v>
      </c>
      <c r="BO1081" s="148">
        <f t="shared" si="8899"/>
        <v>0</v>
      </c>
      <c r="BP1081" s="148">
        <f t="shared" ref="BP1081:BV1081" si="8900">BP1082+BP1084</f>
        <v>0</v>
      </c>
      <c r="BQ1081" s="148">
        <f t="shared" si="8900"/>
        <v>0</v>
      </c>
      <c r="BR1081" s="148">
        <f t="shared" si="8900"/>
        <v>0</v>
      </c>
      <c r="BS1081" s="59">
        <f t="shared" si="8900"/>
        <v>0</v>
      </c>
      <c r="BT1081" s="59">
        <f t="shared" si="8900"/>
        <v>0</v>
      </c>
      <c r="BU1081" s="59">
        <f t="shared" si="8900"/>
        <v>0</v>
      </c>
      <c r="BV1081" s="59">
        <f t="shared" si="8900"/>
        <v>0</v>
      </c>
    </row>
    <row r="1082" spans="1:74" s="18" customFormat="1" ht="33.6" hidden="1">
      <c r="A1082" s="60" t="s">
        <v>172</v>
      </c>
      <c r="B1082" s="58" t="s">
        <v>136</v>
      </c>
      <c r="C1082" s="58" t="s">
        <v>30</v>
      </c>
      <c r="D1082" s="58" t="s">
        <v>39</v>
      </c>
      <c r="E1082" s="116" t="s">
        <v>658</v>
      </c>
      <c r="F1082" s="59">
        <v>200</v>
      </c>
      <c r="G1082" s="59">
        <f>G1083</f>
        <v>0</v>
      </c>
      <c r="H1082" s="59">
        <f t="shared" ref="H1082:BS1082" si="8901">H1083</f>
        <v>0</v>
      </c>
      <c r="I1082" s="59">
        <f t="shared" si="8901"/>
        <v>0</v>
      </c>
      <c r="J1082" s="59">
        <f t="shared" si="8901"/>
        <v>0</v>
      </c>
      <c r="K1082" s="59">
        <f t="shared" si="8901"/>
        <v>0</v>
      </c>
      <c r="L1082" s="59">
        <f t="shared" si="8901"/>
        <v>0</v>
      </c>
      <c r="M1082" s="59">
        <f t="shared" si="8901"/>
        <v>0</v>
      </c>
      <c r="N1082" s="59">
        <f t="shared" si="8901"/>
        <v>0</v>
      </c>
      <c r="O1082" s="59">
        <f t="shared" si="8901"/>
        <v>0</v>
      </c>
      <c r="P1082" s="59">
        <f t="shared" si="8901"/>
        <v>0</v>
      </c>
      <c r="Q1082" s="59">
        <f t="shared" si="8901"/>
        <v>0</v>
      </c>
      <c r="R1082" s="59">
        <f t="shared" si="8901"/>
        <v>0</v>
      </c>
      <c r="S1082" s="148">
        <f t="shared" si="8901"/>
        <v>0</v>
      </c>
      <c r="T1082" s="148">
        <f t="shared" si="8901"/>
        <v>0</v>
      </c>
      <c r="U1082" s="148">
        <f t="shared" si="8901"/>
        <v>0</v>
      </c>
      <c r="V1082" s="148">
        <f t="shared" si="8901"/>
        <v>0</v>
      </c>
      <c r="W1082" s="59">
        <f t="shared" si="8901"/>
        <v>0</v>
      </c>
      <c r="X1082" s="59">
        <f t="shared" si="8901"/>
        <v>0</v>
      </c>
      <c r="Y1082" s="59">
        <f t="shared" si="8901"/>
        <v>0</v>
      </c>
      <c r="Z1082" s="59">
        <f t="shared" si="8901"/>
        <v>0</v>
      </c>
      <c r="AA1082" s="148">
        <f t="shared" si="8901"/>
        <v>0</v>
      </c>
      <c r="AB1082" s="148">
        <f t="shared" si="8901"/>
        <v>0</v>
      </c>
      <c r="AC1082" s="148">
        <f t="shared" si="8901"/>
        <v>0</v>
      </c>
      <c r="AD1082" s="148">
        <f t="shared" si="8901"/>
        <v>0</v>
      </c>
      <c r="AE1082" s="59">
        <f t="shared" si="8901"/>
        <v>0</v>
      </c>
      <c r="AF1082" s="59">
        <f t="shared" si="8901"/>
        <v>0</v>
      </c>
      <c r="AG1082" s="59">
        <f t="shared" si="8901"/>
        <v>0</v>
      </c>
      <c r="AH1082" s="59">
        <f t="shared" si="8901"/>
        <v>0</v>
      </c>
      <c r="AI1082" s="148">
        <f t="shared" si="8901"/>
        <v>0</v>
      </c>
      <c r="AJ1082" s="148">
        <f t="shared" si="8901"/>
        <v>0</v>
      </c>
      <c r="AK1082" s="148">
        <f t="shared" si="8901"/>
        <v>0</v>
      </c>
      <c r="AL1082" s="148">
        <f t="shared" si="8901"/>
        <v>0</v>
      </c>
      <c r="AM1082" s="59">
        <f t="shared" si="8901"/>
        <v>0</v>
      </c>
      <c r="AN1082" s="59">
        <f t="shared" si="8901"/>
        <v>0</v>
      </c>
      <c r="AO1082" s="59">
        <f t="shared" si="8901"/>
        <v>0</v>
      </c>
      <c r="AP1082" s="59">
        <f t="shared" si="8901"/>
        <v>0</v>
      </c>
      <c r="AQ1082" s="148">
        <f t="shared" si="8901"/>
        <v>0</v>
      </c>
      <c r="AR1082" s="148">
        <f t="shared" si="8901"/>
        <v>0</v>
      </c>
      <c r="AS1082" s="148">
        <f t="shared" si="8901"/>
        <v>0</v>
      </c>
      <c r="AT1082" s="148">
        <f t="shared" si="8901"/>
        <v>0</v>
      </c>
      <c r="AU1082" s="59">
        <f t="shared" si="8901"/>
        <v>0</v>
      </c>
      <c r="AV1082" s="59">
        <f t="shared" si="8901"/>
        <v>0</v>
      </c>
      <c r="AW1082" s="59">
        <f t="shared" si="8901"/>
        <v>0</v>
      </c>
      <c r="AX1082" s="59">
        <f t="shared" si="8901"/>
        <v>0</v>
      </c>
      <c r="AY1082" s="148">
        <f t="shared" si="8901"/>
        <v>0</v>
      </c>
      <c r="AZ1082" s="148">
        <f t="shared" si="8901"/>
        <v>0</v>
      </c>
      <c r="BA1082" s="148">
        <f t="shared" si="8901"/>
        <v>0</v>
      </c>
      <c r="BB1082" s="148">
        <f t="shared" si="8901"/>
        <v>0</v>
      </c>
      <c r="BC1082" s="59">
        <f t="shared" si="8901"/>
        <v>0</v>
      </c>
      <c r="BD1082" s="59">
        <f t="shared" si="8901"/>
        <v>0</v>
      </c>
      <c r="BE1082" s="59">
        <f t="shared" si="8901"/>
        <v>0</v>
      </c>
      <c r="BF1082" s="59">
        <f t="shared" si="8901"/>
        <v>0</v>
      </c>
      <c r="BG1082" s="148">
        <f t="shared" si="8901"/>
        <v>0</v>
      </c>
      <c r="BH1082" s="148">
        <f t="shared" si="8901"/>
        <v>0</v>
      </c>
      <c r="BI1082" s="148">
        <f t="shared" si="8901"/>
        <v>0</v>
      </c>
      <c r="BJ1082" s="148">
        <f t="shared" si="8901"/>
        <v>0</v>
      </c>
      <c r="BK1082" s="59">
        <f t="shared" si="8901"/>
        <v>0</v>
      </c>
      <c r="BL1082" s="59">
        <f t="shared" si="8901"/>
        <v>0</v>
      </c>
      <c r="BM1082" s="59">
        <f t="shared" si="8901"/>
        <v>0</v>
      </c>
      <c r="BN1082" s="59">
        <f t="shared" si="8901"/>
        <v>0</v>
      </c>
      <c r="BO1082" s="148">
        <f t="shared" si="8901"/>
        <v>0</v>
      </c>
      <c r="BP1082" s="148">
        <f t="shared" si="8901"/>
        <v>0</v>
      </c>
      <c r="BQ1082" s="148">
        <f t="shared" si="8901"/>
        <v>0</v>
      </c>
      <c r="BR1082" s="148">
        <f t="shared" si="8901"/>
        <v>0</v>
      </c>
      <c r="BS1082" s="59">
        <f t="shared" si="8901"/>
        <v>0</v>
      </c>
      <c r="BT1082" s="59">
        <f t="shared" ref="BT1082:BV1082" si="8902">BT1083</f>
        <v>0</v>
      </c>
      <c r="BU1082" s="59">
        <f t="shared" si="8902"/>
        <v>0</v>
      </c>
      <c r="BV1082" s="59">
        <f t="shared" si="8902"/>
        <v>0</v>
      </c>
    </row>
    <row r="1083" spans="1:74" s="18" customFormat="1" ht="33.6" hidden="1">
      <c r="A1083" s="60" t="s">
        <v>44</v>
      </c>
      <c r="B1083" s="58" t="s">
        <v>136</v>
      </c>
      <c r="C1083" s="58" t="s">
        <v>30</v>
      </c>
      <c r="D1083" s="58" t="s">
        <v>39</v>
      </c>
      <c r="E1083" s="116" t="s">
        <v>658</v>
      </c>
      <c r="F1083" s="58" t="s">
        <v>51</v>
      </c>
      <c r="G1083" s="59"/>
      <c r="H1083" s="59"/>
      <c r="I1083" s="59"/>
      <c r="J1083" s="59"/>
      <c r="K1083" s="59"/>
      <c r="L1083" s="59"/>
      <c r="M1083" s="59"/>
      <c r="N1083" s="59"/>
      <c r="O1083" s="59">
        <f>G1083+K1083</f>
        <v>0</v>
      </c>
      <c r="P1083" s="59">
        <f t="shared" ref="P1083" si="8903">H1083+L1083</f>
        <v>0</v>
      </c>
      <c r="Q1083" s="59">
        <f t="shared" ref="Q1083" si="8904">I1083+M1083</f>
        <v>0</v>
      </c>
      <c r="R1083" s="59">
        <f t="shared" ref="R1083" si="8905">J1083+N1083</f>
        <v>0</v>
      </c>
      <c r="S1083" s="148"/>
      <c r="T1083" s="148"/>
      <c r="U1083" s="148"/>
      <c r="V1083" s="148"/>
      <c r="W1083" s="59">
        <f>O1083+S1083</f>
        <v>0</v>
      </c>
      <c r="X1083" s="59">
        <f t="shared" ref="X1083" si="8906">P1083+T1083</f>
        <v>0</v>
      </c>
      <c r="Y1083" s="59">
        <f t="shared" ref="Y1083" si="8907">Q1083+U1083</f>
        <v>0</v>
      </c>
      <c r="Z1083" s="59">
        <f t="shared" ref="Z1083" si="8908">R1083+V1083</f>
        <v>0</v>
      </c>
      <c r="AA1083" s="148"/>
      <c r="AB1083" s="148"/>
      <c r="AC1083" s="148"/>
      <c r="AD1083" s="148"/>
      <c r="AE1083" s="59">
        <f>W1083+AA1083</f>
        <v>0</v>
      </c>
      <c r="AF1083" s="59">
        <f t="shared" ref="AF1083" si="8909">X1083+AB1083</f>
        <v>0</v>
      </c>
      <c r="AG1083" s="59">
        <f t="shared" ref="AG1083" si="8910">Y1083+AC1083</f>
        <v>0</v>
      </c>
      <c r="AH1083" s="59">
        <f t="shared" ref="AH1083" si="8911">Z1083+AD1083</f>
        <v>0</v>
      </c>
      <c r="AI1083" s="148"/>
      <c r="AJ1083" s="148"/>
      <c r="AK1083" s="148"/>
      <c r="AL1083" s="148"/>
      <c r="AM1083" s="59">
        <f>AE1083+AI1083</f>
        <v>0</v>
      </c>
      <c r="AN1083" s="59">
        <f t="shared" ref="AN1083" si="8912">AF1083+AJ1083</f>
        <v>0</v>
      </c>
      <c r="AO1083" s="59">
        <f t="shared" ref="AO1083" si="8913">AG1083+AK1083</f>
        <v>0</v>
      </c>
      <c r="AP1083" s="59">
        <f t="shared" ref="AP1083" si="8914">AH1083+AL1083</f>
        <v>0</v>
      </c>
      <c r="AQ1083" s="148"/>
      <c r="AR1083" s="148"/>
      <c r="AS1083" s="148"/>
      <c r="AT1083" s="148"/>
      <c r="AU1083" s="59">
        <f>AM1083+AQ1083</f>
        <v>0</v>
      </c>
      <c r="AV1083" s="59">
        <f t="shared" ref="AV1083" si="8915">AN1083+AR1083</f>
        <v>0</v>
      </c>
      <c r="AW1083" s="59">
        <f t="shared" ref="AW1083" si="8916">AO1083+AS1083</f>
        <v>0</v>
      </c>
      <c r="AX1083" s="59">
        <f t="shared" ref="AX1083" si="8917">AP1083+AT1083</f>
        <v>0</v>
      </c>
      <c r="AY1083" s="148"/>
      <c r="AZ1083" s="148"/>
      <c r="BA1083" s="148"/>
      <c r="BB1083" s="148"/>
      <c r="BC1083" s="59">
        <f>AU1083+AY1083</f>
        <v>0</v>
      </c>
      <c r="BD1083" s="59">
        <f t="shared" ref="BD1083" si="8918">AV1083+AZ1083</f>
        <v>0</v>
      </c>
      <c r="BE1083" s="59">
        <f t="shared" ref="BE1083" si="8919">AW1083+BA1083</f>
        <v>0</v>
      </c>
      <c r="BF1083" s="59">
        <f t="shared" ref="BF1083" si="8920">AX1083+BB1083</f>
        <v>0</v>
      </c>
      <c r="BG1083" s="148"/>
      <c r="BH1083" s="148"/>
      <c r="BI1083" s="148"/>
      <c r="BJ1083" s="148"/>
      <c r="BK1083" s="59">
        <f>BC1083+BG1083</f>
        <v>0</v>
      </c>
      <c r="BL1083" s="59">
        <f t="shared" ref="BL1083" si="8921">BD1083+BH1083</f>
        <v>0</v>
      </c>
      <c r="BM1083" s="59">
        <f t="shared" ref="BM1083" si="8922">BE1083+BI1083</f>
        <v>0</v>
      </c>
      <c r="BN1083" s="59">
        <f t="shared" ref="BN1083" si="8923">BF1083+BJ1083</f>
        <v>0</v>
      </c>
      <c r="BO1083" s="148"/>
      <c r="BP1083" s="148"/>
      <c r="BQ1083" s="148"/>
      <c r="BR1083" s="148"/>
      <c r="BS1083" s="59">
        <f>BK1083+BO1083</f>
        <v>0</v>
      </c>
      <c r="BT1083" s="59">
        <f t="shared" ref="BT1083" si="8924">BL1083+BP1083</f>
        <v>0</v>
      </c>
      <c r="BU1083" s="59">
        <f t="shared" ref="BU1083" si="8925">BM1083+BQ1083</f>
        <v>0</v>
      </c>
      <c r="BV1083" s="59">
        <f t="shared" ref="BV1083" si="8926">BN1083+BR1083</f>
        <v>0</v>
      </c>
    </row>
    <row r="1084" spans="1:74" s="18" customFormat="1" ht="33.6" hidden="1">
      <c r="A1084" s="60" t="s">
        <v>32</v>
      </c>
      <c r="B1084" s="58" t="s">
        <v>136</v>
      </c>
      <c r="C1084" s="58" t="s">
        <v>30</v>
      </c>
      <c r="D1084" s="58" t="s">
        <v>39</v>
      </c>
      <c r="E1084" s="116" t="s">
        <v>658</v>
      </c>
      <c r="F1084" s="58" t="s">
        <v>33</v>
      </c>
      <c r="G1084" s="59">
        <f>G1085</f>
        <v>0</v>
      </c>
      <c r="H1084" s="59">
        <f t="shared" ref="H1084:BS1084" si="8927">H1085</f>
        <v>0</v>
      </c>
      <c r="I1084" s="59">
        <f t="shared" si="8927"/>
        <v>0</v>
      </c>
      <c r="J1084" s="59">
        <f t="shared" si="8927"/>
        <v>0</v>
      </c>
      <c r="K1084" s="59">
        <f t="shared" si="8927"/>
        <v>0</v>
      </c>
      <c r="L1084" s="59">
        <f t="shared" si="8927"/>
        <v>0</v>
      </c>
      <c r="M1084" s="59">
        <f t="shared" si="8927"/>
        <v>0</v>
      </c>
      <c r="N1084" s="59">
        <f t="shared" si="8927"/>
        <v>0</v>
      </c>
      <c r="O1084" s="59">
        <f t="shared" si="8927"/>
        <v>0</v>
      </c>
      <c r="P1084" s="59">
        <f t="shared" si="8927"/>
        <v>0</v>
      </c>
      <c r="Q1084" s="59">
        <f t="shared" si="8927"/>
        <v>0</v>
      </c>
      <c r="R1084" s="59">
        <f t="shared" si="8927"/>
        <v>0</v>
      </c>
      <c r="S1084" s="148">
        <f t="shared" si="8927"/>
        <v>0</v>
      </c>
      <c r="T1084" s="148">
        <f t="shared" si="8927"/>
        <v>0</v>
      </c>
      <c r="U1084" s="148">
        <f t="shared" si="8927"/>
        <v>0</v>
      </c>
      <c r="V1084" s="148">
        <f t="shared" si="8927"/>
        <v>0</v>
      </c>
      <c r="W1084" s="59">
        <f t="shared" si="8927"/>
        <v>0</v>
      </c>
      <c r="X1084" s="59">
        <f t="shared" si="8927"/>
        <v>0</v>
      </c>
      <c r="Y1084" s="59">
        <f t="shared" si="8927"/>
        <v>0</v>
      </c>
      <c r="Z1084" s="59">
        <f t="shared" si="8927"/>
        <v>0</v>
      </c>
      <c r="AA1084" s="148">
        <f t="shared" si="8927"/>
        <v>0</v>
      </c>
      <c r="AB1084" s="148">
        <f t="shared" si="8927"/>
        <v>0</v>
      </c>
      <c r="AC1084" s="148">
        <f t="shared" si="8927"/>
        <v>0</v>
      </c>
      <c r="AD1084" s="148">
        <f t="shared" si="8927"/>
        <v>0</v>
      </c>
      <c r="AE1084" s="59">
        <f t="shared" si="8927"/>
        <v>0</v>
      </c>
      <c r="AF1084" s="59">
        <f t="shared" si="8927"/>
        <v>0</v>
      </c>
      <c r="AG1084" s="59">
        <f t="shared" si="8927"/>
        <v>0</v>
      </c>
      <c r="AH1084" s="59">
        <f t="shared" si="8927"/>
        <v>0</v>
      </c>
      <c r="AI1084" s="148">
        <f t="shared" si="8927"/>
        <v>0</v>
      </c>
      <c r="AJ1084" s="148">
        <f t="shared" si="8927"/>
        <v>0</v>
      </c>
      <c r="AK1084" s="148">
        <f t="shared" si="8927"/>
        <v>0</v>
      </c>
      <c r="AL1084" s="148">
        <f t="shared" si="8927"/>
        <v>0</v>
      </c>
      <c r="AM1084" s="59">
        <f t="shared" si="8927"/>
        <v>0</v>
      </c>
      <c r="AN1084" s="59">
        <f t="shared" si="8927"/>
        <v>0</v>
      </c>
      <c r="AO1084" s="59">
        <f t="shared" si="8927"/>
        <v>0</v>
      </c>
      <c r="AP1084" s="59">
        <f t="shared" si="8927"/>
        <v>0</v>
      </c>
      <c r="AQ1084" s="148">
        <f t="shared" si="8927"/>
        <v>0</v>
      </c>
      <c r="AR1084" s="148">
        <f t="shared" si="8927"/>
        <v>0</v>
      </c>
      <c r="AS1084" s="148">
        <f t="shared" si="8927"/>
        <v>0</v>
      </c>
      <c r="AT1084" s="148">
        <f t="shared" si="8927"/>
        <v>0</v>
      </c>
      <c r="AU1084" s="59">
        <f t="shared" si="8927"/>
        <v>0</v>
      </c>
      <c r="AV1084" s="59">
        <f t="shared" si="8927"/>
        <v>0</v>
      </c>
      <c r="AW1084" s="59">
        <f t="shared" si="8927"/>
        <v>0</v>
      </c>
      <c r="AX1084" s="59">
        <f t="shared" si="8927"/>
        <v>0</v>
      </c>
      <c r="AY1084" s="148">
        <f t="shared" si="8927"/>
        <v>0</v>
      </c>
      <c r="AZ1084" s="148">
        <f t="shared" si="8927"/>
        <v>0</v>
      </c>
      <c r="BA1084" s="148">
        <f t="shared" si="8927"/>
        <v>0</v>
      </c>
      <c r="BB1084" s="148">
        <f t="shared" si="8927"/>
        <v>0</v>
      </c>
      <c r="BC1084" s="59">
        <f t="shared" si="8927"/>
        <v>0</v>
      </c>
      <c r="BD1084" s="59">
        <f t="shared" si="8927"/>
        <v>0</v>
      </c>
      <c r="BE1084" s="59">
        <f t="shared" si="8927"/>
        <v>0</v>
      </c>
      <c r="BF1084" s="59">
        <f t="shared" si="8927"/>
        <v>0</v>
      </c>
      <c r="BG1084" s="148">
        <f t="shared" si="8927"/>
        <v>0</v>
      </c>
      <c r="BH1084" s="148">
        <f t="shared" si="8927"/>
        <v>0</v>
      </c>
      <c r="BI1084" s="148">
        <f t="shared" si="8927"/>
        <v>0</v>
      </c>
      <c r="BJ1084" s="148">
        <f t="shared" si="8927"/>
        <v>0</v>
      </c>
      <c r="BK1084" s="59">
        <f t="shared" si="8927"/>
        <v>0</v>
      </c>
      <c r="BL1084" s="59">
        <f t="shared" si="8927"/>
        <v>0</v>
      </c>
      <c r="BM1084" s="59">
        <f t="shared" si="8927"/>
        <v>0</v>
      </c>
      <c r="BN1084" s="59">
        <f t="shared" si="8927"/>
        <v>0</v>
      </c>
      <c r="BO1084" s="148">
        <f t="shared" si="8927"/>
        <v>0</v>
      </c>
      <c r="BP1084" s="148">
        <f t="shared" si="8927"/>
        <v>0</v>
      </c>
      <c r="BQ1084" s="148">
        <f t="shared" si="8927"/>
        <v>0</v>
      </c>
      <c r="BR1084" s="148">
        <f t="shared" si="8927"/>
        <v>0</v>
      </c>
      <c r="BS1084" s="59">
        <f t="shared" si="8927"/>
        <v>0</v>
      </c>
      <c r="BT1084" s="59">
        <f t="shared" ref="BT1084:BV1084" si="8928">BT1085</f>
        <v>0</v>
      </c>
      <c r="BU1084" s="59">
        <f t="shared" si="8928"/>
        <v>0</v>
      </c>
      <c r="BV1084" s="59">
        <f t="shared" si="8928"/>
        <v>0</v>
      </c>
    </row>
    <row r="1085" spans="1:74" s="18" customFormat="1" hidden="1">
      <c r="A1085" s="60" t="s">
        <v>46</v>
      </c>
      <c r="B1085" s="58" t="s">
        <v>136</v>
      </c>
      <c r="C1085" s="58" t="s">
        <v>30</v>
      </c>
      <c r="D1085" s="58" t="s">
        <v>39</v>
      </c>
      <c r="E1085" s="116" t="s">
        <v>658</v>
      </c>
      <c r="F1085" s="58" t="s">
        <v>52</v>
      </c>
      <c r="G1085" s="59"/>
      <c r="H1085" s="59"/>
      <c r="I1085" s="59"/>
      <c r="J1085" s="59"/>
      <c r="K1085" s="59"/>
      <c r="L1085" s="59"/>
      <c r="M1085" s="59"/>
      <c r="N1085" s="59"/>
      <c r="O1085" s="59">
        <f>G1085+K1085</f>
        <v>0</v>
      </c>
      <c r="P1085" s="59">
        <f t="shared" ref="P1085" si="8929">H1085+L1085</f>
        <v>0</v>
      </c>
      <c r="Q1085" s="59">
        <f t="shared" ref="Q1085" si="8930">I1085+M1085</f>
        <v>0</v>
      </c>
      <c r="R1085" s="59">
        <f t="shared" ref="R1085" si="8931">J1085+N1085</f>
        <v>0</v>
      </c>
      <c r="S1085" s="148"/>
      <c r="T1085" s="148"/>
      <c r="U1085" s="148"/>
      <c r="V1085" s="148"/>
      <c r="W1085" s="59">
        <f>O1085+S1085</f>
        <v>0</v>
      </c>
      <c r="X1085" s="59">
        <f t="shared" ref="X1085" si="8932">P1085+T1085</f>
        <v>0</v>
      </c>
      <c r="Y1085" s="59">
        <f t="shared" ref="Y1085" si="8933">Q1085+U1085</f>
        <v>0</v>
      </c>
      <c r="Z1085" s="59">
        <f t="shared" ref="Z1085" si="8934">R1085+V1085</f>
        <v>0</v>
      </c>
      <c r="AA1085" s="148"/>
      <c r="AB1085" s="148"/>
      <c r="AC1085" s="148"/>
      <c r="AD1085" s="148"/>
      <c r="AE1085" s="59">
        <f>W1085+AA1085</f>
        <v>0</v>
      </c>
      <c r="AF1085" s="59">
        <f t="shared" ref="AF1085" si="8935">X1085+AB1085</f>
        <v>0</v>
      </c>
      <c r="AG1085" s="59">
        <f t="shared" ref="AG1085" si="8936">Y1085+AC1085</f>
        <v>0</v>
      </c>
      <c r="AH1085" s="59">
        <f t="shared" ref="AH1085" si="8937">Z1085+AD1085</f>
        <v>0</v>
      </c>
      <c r="AI1085" s="148"/>
      <c r="AJ1085" s="148"/>
      <c r="AK1085" s="148"/>
      <c r="AL1085" s="148"/>
      <c r="AM1085" s="59">
        <f>AE1085+AI1085</f>
        <v>0</v>
      </c>
      <c r="AN1085" s="59">
        <f t="shared" ref="AN1085" si="8938">AF1085+AJ1085</f>
        <v>0</v>
      </c>
      <c r="AO1085" s="59">
        <f t="shared" ref="AO1085" si="8939">AG1085+AK1085</f>
        <v>0</v>
      </c>
      <c r="AP1085" s="59">
        <f t="shared" ref="AP1085" si="8940">AH1085+AL1085</f>
        <v>0</v>
      </c>
      <c r="AQ1085" s="148"/>
      <c r="AR1085" s="148"/>
      <c r="AS1085" s="148"/>
      <c r="AT1085" s="148"/>
      <c r="AU1085" s="59">
        <f>AM1085+AQ1085</f>
        <v>0</v>
      </c>
      <c r="AV1085" s="59">
        <f t="shared" ref="AV1085" si="8941">AN1085+AR1085</f>
        <v>0</v>
      </c>
      <c r="AW1085" s="59">
        <f t="shared" ref="AW1085" si="8942">AO1085+AS1085</f>
        <v>0</v>
      </c>
      <c r="AX1085" s="59">
        <f t="shared" ref="AX1085" si="8943">AP1085+AT1085</f>
        <v>0</v>
      </c>
      <c r="AY1085" s="148"/>
      <c r="AZ1085" s="148"/>
      <c r="BA1085" s="148"/>
      <c r="BB1085" s="148"/>
      <c r="BC1085" s="59">
        <f>AU1085+AY1085</f>
        <v>0</v>
      </c>
      <c r="BD1085" s="59">
        <f t="shared" ref="BD1085" si="8944">AV1085+AZ1085</f>
        <v>0</v>
      </c>
      <c r="BE1085" s="59">
        <f t="shared" ref="BE1085" si="8945">AW1085+BA1085</f>
        <v>0</v>
      </c>
      <c r="BF1085" s="59">
        <f t="shared" ref="BF1085" si="8946">AX1085+BB1085</f>
        <v>0</v>
      </c>
      <c r="BG1085" s="148"/>
      <c r="BH1085" s="148"/>
      <c r="BI1085" s="148"/>
      <c r="BJ1085" s="148"/>
      <c r="BK1085" s="59">
        <f>BC1085+BG1085</f>
        <v>0</v>
      </c>
      <c r="BL1085" s="59">
        <f t="shared" ref="BL1085" si="8947">BD1085+BH1085</f>
        <v>0</v>
      </c>
      <c r="BM1085" s="59">
        <f t="shared" ref="BM1085" si="8948">BE1085+BI1085</f>
        <v>0</v>
      </c>
      <c r="BN1085" s="59">
        <f t="shared" ref="BN1085" si="8949">BF1085+BJ1085</f>
        <v>0</v>
      </c>
      <c r="BO1085" s="148"/>
      <c r="BP1085" s="148"/>
      <c r="BQ1085" s="148"/>
      <c r="BR1085" s="148"/>
      <c r="BS1085" s="59">
        <f>BK1085+BO1085</f>
        <v>0</v>
      </c>
      <c r="BT1085" s="59">
        <f t="shared" ref="BT1085" si="8950">BL1085+BP1085</f>
        <v>0</v>
      </c>
      <c r="BU1085" s="59">
        <f t="shared" ref="BU1085" si="8951">BM1085+BQ1085</f>
        <v>0</v>
      </c>
      <c r="BV1085" s="59">
        <f t="shared" ref="BV1085" si="8952">BN1085+BR1085</f>
        <v>0</v>
      </c>
    </row>
    <row r="1086" spans="1:74">
      <c r="A1086" s="8" t="s">
        <v>17</v>
      </c>
      <c r="B1086" s="10" t="s">
        <v>136</v>
      </c>
      <c r="C1086" s="10" t="s">
        <v>30</v>
      </c>
      <c r="D1086" s="10" t="s">
        <v>39</v>
      </c>
      <c r="E1086" s="6" t="s">
        <v>55</v>
      </c>
      <c r="F1086" s="13"/>
      <c r="G1086" s="6">
        <f>G1087+G1091+G1099+G1102+G1105+G1108+G1111</f>
        <v>19250</v>
      </c>
      <c r="H1086" s="6">
        <f t="shared" ref="H1086:K1086" si="8953">H1087+H1091+H1099+H1102+H1105+H1108+H1111</f>
        <v>0</v>
      </c>
      <c r="I1086" s="6">
        <f t="shared" si="8953"/>
        <v>18936</v>
      </c>
      <c r="J1086" s="6">
        <f t="shared" si="8953"/>
        <v>0</v>
      </c>
      <c r="K1086" s="148">
        <f t="shared" si="8953"/>
        <v>5558</v>
      </c>
      <c r="L1086" s="148">
        <f t="shared" ref="L1086:S1086" si="8954">L1087+L1091+L1099+L1102+L1105+L1108+L1111</f>
        <v>5558</v>
      </c>
      <c r="M1086" s="148">
        <f t="shared" si="8954"/>
        <v>0</v>
      </c>
      <c r="N1086" s="148">
        <f t="shared" si="8954"/>
        <v>0</v>
      </c>
      <c r="O1086" s="6">
        <f t="shared" si="8954"/>
        <v>24808</v>
      </c>
      <c r="P1086" s="6">
        <f t="shared" si="8954"/>
        <v>5558</v>
      </c>
      <c r="Q1086" s="6">
        <f t="shared" si="8954"/>
        <v>18936</v>
      </c>
      <c r="R1086" s="6">
        <f t="shared" si="8954"/>
        <v>0</v>
      </c>
      <c r="S1086" s="148">
        <f t="shared" si="8954"/>
        <v>0</v>
      </c>
      <c r="T1086" s="148">
        <f t="shared" ref="T1086:AA1086" si="8955">T1087+T1091+T1099+T1102+T1105+T1108+T1111</f>
        <v>0</v>
      </c>
      <c r="U1086" s="148">
        <f t="shared" si="8955"/>
        <v>0</v>
      </c>
      <c r="V1086" s="148">
        <f t="shared" si="8955"/>
        <v>0</v>
      </c>
      <c r="W1086" s="6">
        <f t="shared" si="8955"/>
        <v>24808</v>
      </c>
      <c r="X1086" s="6">
        <f t="shared" si="8955"/>
        <v>5558</v>
      </c>
      <c r="Y1086" s="6">
        <f t="shared" si="8955"/>
        <v>18936</v>
      </c>
      <c r="Z1086" s="6">
        <f t="shared" si="8955"/>
        <v>0</v>
      </c>
      <c r="AA1086" s="148">
        <f t="shared" si="8955"/>
        <v>0</v>
      </c>
      <c r="AB1086" s="148">
        <f t="shared" ref="AB1086:AI1086" si="8956">AB1087+AB1091+AB1099+AB1102+AB1105+AB1108+AB1111</f>
        <v>0</v>
      </c>
      <c r="AC1086" s="148">
        <f t="shared" si="8956"/>
        <v>0</v>
      </c>
      <c r="AD1086" s="148">
        <f t="shared" si="8956"/>
        <v>0</v>
      </c>
      <c r="AE1086" s="6">
        <f t="shared" si="8956"/>
        <v>24808</v>
      </c>
      <c r="AF1086" s="6">
        <f t="shared" si="8956"/>
        <v>5558</v>
      </c>
      <c r="AG1086" s="6">
        <f t="shared" si="8956"/>
        <v>18936</v>
      </c>
      <c r="AH1086" s="6">
        <f t="shared" si="8956"/>
        <v>0</v>
      </c>
      <c r="AI1086" s="148">
        <f t="shared" si="8956"/>
        <v>0</v>
      </c>
      <c r="AJ1086" s="148">
        <f t="shared" ref="AJ1086:AQ1086" si="8957">AJ1087+AJ1091+AJ1099+AJ1102+AJ1105+AJ1108+AJ1111</f>
        <v>0</v>
      </c>
      <c r="AK1086" s="148">
        <f t="shared" si="8957"/>
        <v>0</v>
      </c>
      <c r="AL1086" s="148">
        <f t="shared" si="8957"/>
        <v>0</v>
      </c>
      <c r="AM1086" s="6">
        <f t="shared" si="8957"/>
        <v>24808</v>
      </c>
      <c r="AN1086" s="6">
        <f t="shared" si="8957"/>
        <v>5558</v>
      </c>
      <c r="AO1086" s="6">
        <f t="shared" si="8957"/>
        <v>18936</v>
      </c>
      <c r="AP1086" s="6">
        <f t="shared" si="8957"/>
        <v>0</v>
      </c>
      <c r="AQ1086" s="148">
        <f t="shared" si="8957"/>
        <v>0</v>
      </c>
      <c r="AR1086" s="148">
        <f t="shared" ref="AR1086:AY1086" si="8958">AR1087+AR1091+AR1099+AR1102+AR1105+AR1108+AR1111</f>
        <v>0</v>
      </c>
      <c r="AS1086" s="148">
        <f t="shared" si="8958"/>
        <v>0</v>
      </c>
      <c r="AT1086" s="148">
        <f t="shared" si="8958"/>
        <v>0</v>
      </c>
      <c r="AU1086" s="6">
        <f t="shared" si="8958"/>
        <v>24808</v>
      </c>
      <c r="AV1086" s="6">
        <f t="shared" si="8958"/>
        <v>5558</v>
      </c>
      <c r="AW1086" s="6">
        <f t="shared" si="8958"/>
        <v>18936</v>
      </c>
      <c r="AX1086" s="6">
        <f t="shared" si="8958"/>
        <v>0</v>
      </c>
      <c r="AY1086" s="148">
        <f t="shared" si="8958"/>
        <v>0</v>
      </c>
      <c r="AZ1086" s="148">
        <f t="shared" ref="AZ1086:BG1086" si="8959">AZ1087+AZ1091+AZ1099+AZ1102+AZ1105+AZ1108+AZ1111</f>
        <v>0</v>
      </c>
      <c r="BA1086" s="148">
        <f t="shared" si="8959"/>
        <v>0</v>
      </c>
      <c r="BB1086" s="148">
        <f t="shared" si="8959"/>
        <v>0</v>
      </c>
      <c r="BC1086" s="6">
        <f t="shared" si="8959"/>
        <v>24808</v>
      </c>
      <c r="BD1086" s="6">
        <f t="shared" si="8959"/>
        <v>5558</v>
      </c>
      <c r="BE1086" s="6">
        <f t="shared" si="8959"/>
        <v>18936</v>
      </c>
      <c r="BF1086" s="6">
        <f t="shared" si="8959"/>
        <v>0</v>
      </c>
      <c r="BG1086" s="148">
        <f t="shared" si="8959"/>
        <v>0</v>
      </c>
      <c r="BH1086" s="148">
        <f t="shared" ref="BH1086:BO1086" si="8960">BH1087+BH1091+BH1099+BH1102+BH1105+BH1108+BH1111</f>
        <v>0</v>
      </c>
      <c r="BI1086" s="148">
        <f t="shared" si="8960"/>
        <v>0</v>
      </c>
      <c r="BJ1086" s="148">
        <f t="shared" si="8960"/>
        <v>0</v>
      </c>
      <c r="BK1086" s="6">
        <f t="shared" si="8960"/>
        <v>24808</v>
      </c>
      <c r="BL1086" s="6">
        <f t="shared" si="8960"/>
        <v>5558</v>
      </c>
      <c r="BM1086" s="6">
        <f t="shared" si="8960"/>
        <v>18936</v>
      </c>
      <c r="BN1086" s="6">
        <f t="shared" si="8960"/>
        <v>0</v>
      </c>
      <c r="BO1086" s="148">
        <f t="shared" si="8960"/>
        <v>0</v>
      </c>
      <c r="BP1086" s="148">
        <f t="shared" ref="BP1086:BV1086" si="8961">BP1087+BP1091+BP1099+BP1102+BP1105+BP1108+BP1111</f>
        <v>0</v>
      </c>
      <c r="BQ1086" s="148">
        <f t="shared" si="8961"/>
        <v>0</v>
      </c>
      <c r="BR1086" s="148">
        <f t="shared" si="8961"/>
        <v>0</v>
      </c>
      <c r="BS1086" s="6">
        <f t="shared" si="8961"/>
        <v>24808</v>
      </c>
      <c r="BT1086" s="6">
        <f t="shared" si="8961"/>
        <v>5558</v>
      </c>
      <c r="BU1086" s="6">
        <f t="shared" si="8961"/>
        <v>18936</v>
      </c>
      <c r="BV1086" s="6">
        <f t="shared" si="8961"/>
        <v>0</v>
      </c>
    </row>
    <row r="1087" spans="1:74" ht="33.6">
      <c r="A1087" s="8" t="s">
        <v>54</v>
      </c>
      <c r="B1087" s="10">
        <v>920</v>
      </c>
      <c r="C1087" s="10" t="s">
        <v>30</v>
      </c>
      <c r="D1087" s="10" t="s">
        <v>39</v>
      </c>
      <c r="E1087" s="13" t="s">
        <v>63</v>
      </c>
      <c r="F1087" s="13"/>
      <c r="G1087" s="6">
        <f>G1088</f>
        <v>3108</v>
      </c>
      <c r="H1087" s="6">
        <f t="shared" ref="H1087:W1089" si="8962">H1088</f>
        <v>0</v>
      </c>
      <c r="I1087" s="6">
        <f t="shared" si="8962"/>
        <v>3108</v>
      </c>
      <c r="J1087" s="6">
        <f t="shared" si="8962"/>
        <v>0</v>
      </c>
      <c r="K1087" s="148">
        <f t="shared" si="8962"/>
        <v>0</v>
      </c>
      <c r="L1087" s="148">
        <f t="shared" si="8962"/>
        <v>0</v>
      </c>
      <c r="M1087" s="148">
        <f t="shared" si="8962"/>
        <v>0</v>
      </c>
      <c r="N1087" s="148">
        <f t="shared" si="8962"/>
        <v>0</v>
      </c>
      <c r="O1087" s="6">
        <f t="shared" si="8962"/>
        <v>3108</v>
      </c>
      <c r="P1087" s="6">
        <f t="shared" si="8962"/>
        <v>0</v>
      </c>
      <c r="Q1087" s="6">
        <f t="shared" si="8962"/>
        <v>3108</v>
      </c>
      <c r="R1087" s="6">
        <f t="shared" si="8962"/>
        <v>0</v>
      </c>
      <c r="S1087" s="148">
        <f t="shared" si="8962"/>
        <v>0</v>
      </c>
      <c r="T1087" s="148">
        <f t="shared" si="8962"/>
        <v>0</v>
      </c>
      <c r="U1087" s="148">
        <f t="shared" si="8962"/>
        <v>0</v>
      </c>
      <c r="V1087" s="148">
        <f t="shared" si="8962"/>
        <v>0</v>
      </c>
      <c r="W1087" s="6">
        <f t="shared" si="8962"/>
        <v>3108</v>
      </c>
      <c r="X1087" s="6">
        <f t="shared" ref="S1087:AI1089" si="8963">X1088</f>
        <v>0</v>
      </c>
      <c r="Y1087" s="6">
        <f t="shared" si="8963"/>
        <v>3108</v>
      </c>
      <c r="Z1087" s="6">
        <f t="shared" si="8963"/>
        <v>0</v>
      </c>
      <c r="AA1087" s="148">
        <f t="shared" si="8963"/>
        <v>0</v>
      </c>
      <c r="AB1087" s="148">
        <f t="shared" si="8963"/>
        <v>0</v>
      </c>
      <c r="AC1087" s="148">
        <f t="shared" si="8963"/>
        <v>0</v>
      </c>
      <c r="AD1087" s="148">
        <f t="shared" si="8963"/>
        <v>0</v>
      </c>
      <c r="AE1087" s="6">
        <f t="shared" si="8963"/>
        <v>3108</v>
      </c>
      <c r="AF1087" s="6">
        <f t="shared" si="8963"/>
        <v>0</v>
      </c>
      <c r="AG1087" s="6">
        <f t="shared" si="8963"/>
        <v>3108</v>
      </c>
      <c r="AH1087" s="6">
        <f t="shared" si="8963"/>
        <v>0</v>
      </c>
      <c r="AI1087" s="148">
        <f t="shared" si="8963"/>
        <v>0</v>
      </c>
      <c r="AJ1087" s="148">
        <f t="shared" ref="AI1087:AY1089" si="8964">AJ1088</f>
        <v>0</v>
      </c>
      <c r="AK1087" s="148">
        <f t="shared" si="8964"/>
        <v>0</v>
      </c>
      <c r="AL1087" s="148">
        <f t="shared" si="8964"/>
        <v>0</v>
      </c>
      <c r="AM1087" s="6">
        <f t="shared" si="8964"/>
        <v>3108</v>
      </c>
      <c r="AN1087" s="6">
        <f t="shared" si="8964"/>
        <v>0</v>
      </c>
      <c r="AO1087" s="6">
        <f t="shared" si="8964"/>
        <v>3108</v>
      </c>
      <c r="AP1087" s="6">
        <f t="shared" si="8964"/>
        <v>0</v>
      </c>
      <c r="AQ1087" s="148">
        <f t="shared" si="8964"/>
        <v>0</v>
      </c>
      <c r="AR1087" s="148">
        <f t="shared" si="8964"/>
        <v>0</v>
      </c>
      <c r="AS1087" s="148">
        <f t="shared" si="8964"/>
        <v>0</v>
      </c>
      <c r="AT1087" s="148">
        <f t="shared" si="8964"/>
        <v>0</v>
      </c>
      <c r="AU1087" s="6">
        <f t="shared" si="8964"/>
        <v>3108</v>
      </c>
      <c r="AV1087" s="6">
        <f t="shared" si="8964"/>
        <v>0</v>
      </c>
      <c r="AW1087" s="6">
        <f t="shared" si="8964"/>
        <v>3108</v>
      </c>
      <c r="AX1087" s="6">
        <f t="shared" si="8964"/>
        <v>0</v>
      </c>
      <c r="AY1087" s="148">
        <f t="shared" si="8964"/>
        <v>0</v>
      </c>
      <c r="AZ1087" s="148">
        <f t="shared" ref="AY1087:BO1089" si="8965">AZ1088</f>
        <v>0</v>
      </c>
      <c r="BA1087" s="148">
        <f t="shared" si="8965"/>
        <v>0</v>
      </c>
      <c r="BB1087" s="148">
        <f t="shared" si="8965"/>
        <v>0</v>
      </c>
      <c r="BC1087" s="6">
        <f t="shared" si="8965"/>
        <v>3108</v>
      </c>
      <c r="BD1087" s="6">
        <f t="shared" si="8965"/>
        <v>0</v>
      </c>
      <c r="BE1087" s="6">
        <f t="shared" si="8965"/>
        <v>3108</v>
      </c>
      <c r="BF1087" s="6">
        <f t="shared" si="8965"/>
        <v>0</v>
      </c>
      <c r="BG1087" s="148">
        <f t="shared" si="8965"/>
        <v>0</v>
      </c>
      <c r="BH1087" s="148">
        <f t="shared" si="8965"/>
        <v>0</v>
      </c>
      <c r="BI1087" s="148">
        <f t="shared" si="8965"/>
        <v>0</v>
      </c>
      <c r="BJ1087" s="148">
        <f t="shared" si="8965"/>
        <v>0</v>
      </c>
      <c r="BK1087" s="6">
        <f t="shared" si="8965"/>
        <v>3108</v>
      </c>
      <c r="BL1087" s="6">
        <f t="shared" si="8965"/>
        <v>0</v>
      </c>
      <c r="BM1087" s="6">
        <f t="shared" si="8965"/>
        <v>3108</v>
      </c>
      <c r="BN1087" s="6">
        <f t="shared" si="8965"/>
        <v>0</v>
      </c>
      <c r="BO1087" s="148">
        <f t="shared" si="8965"/>
        <v>0</v>
      </c>
      <c r="BP1087" s="148">
        <f t="shared" ref="BO1087:BV1089" si="8966">BP1088</f>
        <v>0</v>
      </c>
      <c r="BQ1087" s="148">
        <f t="shared" si="8966"/>
        <v>0</v>
      </c>
      <c r="BR1087" s="148">
        <f t="shared" si="8966"/>
        <v>0</v>
      </c>
      <c r="BS1087" s="6">
        <f t="shared" si="8966"/>
        <v>3108</v>
      </c>
      <c r="BT1087" s="6">
        <f t="shared" si="8966"/>
        <v>0</v>
      </c>
      <c r="BU1087" s="6">
        <f t="shared" si="8966"/>
        <v>3108</v>
      </c>
      <c r="BV1087" s="6">
        <f t="shared" si="8966"/>
        <v>0</v>
      </c>
    </row>
    <row r="1088" spans="1:74" ht="33.6">
      <c r="A1088" s="8" t="s">
        <v>397</v>
      </c>
      <c r="B1088" s="10">
        <v>920</v>
      </c>
      <c r="C1088" s="10" t="s">
        <v>30</v>
      </c>
      <c r="D1088" s="10" t="s">
        <v>39</v>
      </c>
      <c r="E1088" s="13" t="s">
        <v>640</v>
      </c>
      <c r="F1088" s="13"/>
      <c r="G1088" s="6">
        <f>G1089</f>
        <v>3108</v>
      </c>
      <c r="H1088" s="6">
        <f t="shared" si="8962"/>
        <v>0</v>
      </c>
      <c r="I1088" s="6">
        <f t="shared" si="8962"/>
        <v>3108</v>
      </c>
      <c r="J1088" s="6">
        <f t="shared" si="8962"/>
        <v>0</v>
      </c>
      <c r="K1088" s="148">
        <f t="shared" si="8962"/>
        <v>0</v>
      </c>
      <c r="L1088" s="148">
        <f t="shared" si="8962"/>
        <v>0</v>
      </c>
      <c r="M1088" s="148">
        <f t="shared" si="8962"/>
        <v>0</v>
      </c>
      <c r="N1088" s="148">
        <f t="shared" si="8962"/>
        <v>0</v>
      </c>
      <c r="O1088" s="6">
        <f t="shared" si="8962"/>
        <v>3108</v>
      </c>
      <c r="P1088" s="6">
        <f t="shared" si="8962"/>
        <v>0</v>
      </c>
      <c r="Q1088" s="6">
        <f t="shared" si="8962"/>
        <v>3108</v>
      </c>
      <c r="R1088" s="6">
        <f t="shared" si="8962"/>
        <v>0</v>
      </c>
      <c r="S1088" s="148">
        <f t="shared" si="8963"/>
        <v>0</v>
      </c>
      <c r="T1088" s="148">
        <f t="shared" si="8963"/>
        <v>0</v>
      </c>
      <c r="U1088" s="148">
        <f t="shared" si="8963"/>
        <v>0</v>
      </c>
      <c r="V1088" s="148">
        <f t="shared" si="8963"/>
        <v>0</v>
      </c>
      <c r="W1088" s="6">
        <f t="shared" si="8963"/>
        <v>3108</v>
      </c>
      <c r="X1088" s="6">
        <f t="shared" si="8963"/>
        <v>0</v>
      </c>
      <c r="Y1088" s="6">
        <f t="shared" si="8963"/>
        <v>3108</v>
      </c>
      <c r="Z1088" s="6">
        <f t="shared" si="8963"/>
        <v>0</v>
      </c>
      <c r="AA1088" s="148">
        <f t="shared" si="8963"/>
        <v>0</v>
      </c>
      <c r="AB1088" s="148">
        <f t="shared" si="8963"/>
        <v>0</v>
      </c>
      <c r="AC1088" s="148">
        <f t="shared" si="8963"/>
        <v>0</v>
      </c>
      <c r="AD1088" s="148">
        <f t="shared" si="8963"/>
        <v>0</v>
      </c>
      <c r="AE1088" s="6">
        <f t="shared" si="8963"/>
        <v>3108</v>
      </c>
      <c r="AF1088" s="6">
        <f t="shared" si="8963"/>
        <v>0</v>
      </c>
      <c r="AG1088" s="6">
        <f t="shared" si="8963"/>
        <v>3108</v>
      </c>
      <c r="AH1088" s="6">
        <f t="shared" si="8963"/>
        <v>0</v>
      </c>
      <c r="AI1088" s="148">
        <f t="shared" si="8964"/>
        <v>0</v>
      </c>
      <c r="AJ1088" s="148">
        <f t="shared" si="8964"/>
        <v>0</v>
      </c>
      <c r="AK1088" s="148">
        <f t="shared" si="8964"/>
        <v>0</v>
      </c>
      <c r="AL1088" s="148">
        <f t="shared" si="8964"/>
        <v>0</v>
      </c>
      <c r="AM1088" s="6">
        <f t="shared" si="8964"/>
        <v>3108</v>
      </c>
      <c r="AN1088" s="6">
        <f t="shared" si="8964"/>
        <v>0</v>
      </c>
      <c r="AO1088" s="6">
        <f t="shared" si="8964"/>
        <v>3108</v>
      </c>
      <c r="AP1088" s="6">
        <f t="shared" si="8964"/>
        <v>0</v>
      </c>
      <c r="AQ1088" s="148">
        <f t="shared" si="8964"/>
        <v>0</v>
      </c>
      <c r="AR1088" s="148">
        <f t="shared" si="8964"/>
        <v>0</v>
      </c>
      <c r="AS1088" s="148">
        <f t="shared" si="8964"/>
        <v>0</v>
      </c>
      <c r="AT1088" s="148">
        <f t="shared" si="8964"/>
        <v>0</v>
      </c>
      <c r="AU1088" s="6">
        <f t="shared" si="8964"/>
        <v>3108</v>
      </c>
      <c r="AV1088" s="6">
        <f t="shared" si="8964"/>
        <v>0</v>
      </c>
      <c r="AW1088" s="6">
        <f t="shared" si="8964"/>
        <v>3108</v>
      </c>
      <c r="AX1088" s="6">
        <f t="shared" si="8964"/>
        <v>0</v>
      </c>
      <c r="AY1088" s="148">
        <f t="shared" si="8965"/>
        <v>0</v>
      </c>
      <c r="AZ1088" s="148">
        <f t="shared" si="8965"/>
        <v>0</v>
      </c>
      <c r="BA1088" s="148">
        <f t="shared" si="8965"/>
        <v>0</v>
      </c>
      <c r="BB1088" s="148">
        <f t="shared" si="8965"/>
        <v>0</v>
      </c>
      <c r="BC1088" s="6">
        <f t="shared" si="8965"/>
        <v>3108</v>
      </c>
      <c r="BD1088" s="6">
        <f t="shared" si="8965"/>
        <v>0</v>
      </c>
      <c r="BE1088" s="6">
        <f t="shared" si="8965"/>
        <v>3108</v>
      </c>
      <c r="BF1088" s="6">
        <f t="shared" si="8965"/>
        <v>0</v>
      </c>
      <c r="BG1088" s="148">
        <f t="shared" si="8965"/>
        <v>0</v>
      </c>
      <c r="BH1088" s="148">
        <f t="shared" si="8965"/>
        <v>0</v>
      </c>
      <c r="BI1088" s="148">
        <f t="shared" si="8965"/>
        <v>0</v>
      </c>
      <c r="BJ1088" s="148">
        <f t="shared" si="8965"/>
        <v>0</v>
      </c>
      <c r="BK1088" s="6">
        <f t="shared" si="8965"/>
        <v>3108</v>
      </c>
      <c r="BL1088" s="6">
        <f t="shared" si="8965"/>
        <v>0</v>
      </c>
      <c r="BM1088" s="6">
        <f t="shared" si="8965"/>
        <v>3108</v>
      </c>
      <c r="BN1088" s="6">
        <f t="shared" si="8965"/>
        <v>0</v>
      </c>
      <c r="BO1088" s="148">
        <f t="shared" si="8966"/>
        <v>0</v>
      </c>
      <c r="BP1088" s="148">
        <f t="shared" si="8966"/>
        <v>0</v>
      </c>
      <c r="BQ1088" s="148">
        <f t="shared" si="8966"/>
        <v>0</v>
      </c>
      <c r="BR1088" s="148">
        <f t="shared" si="8966"/>
        <v>0</v>
      </c>
      <c r="BS1088" s="6">
        <f t="shared" si="8966"/>
        <v>3108</v>
      </c>
      <c r="BT1088" s="6">
        <f t="shared" si="8966"/>
        <v>0</v>
      </c>
      <c r="BU1088" s="6">
        <f t="shared" si="8966"/>
        <v>3108</v>
      </c>
      <c r="BV1088" s="6">
        <f t="shared" si="8966"/>
        <v>0</v>
      </c>
    </row>
    <row r="1089" spans="1:74" ht="33.6">
      <c r="A1089" s="8" t="s">
        <v>32</v>
      </c>
      <c r="B1089" s="10">
        <v>920</v>
      </c>
      <c r="C1089" s="10" t="s">
        <v>30</v>
      </c>
      <c r="D1089" s="10" t="s">
        <v>39</v>
      </c>
      <c r="E1089" s="13" t="s">
        <v>640</v>
      </c>
      <c r="F1089" s="13" t="s">
        <v>33</v>
      </c>
      <c r="G1089" s="6">
        <f>G1090</f>
        <v>3108</v>
      </c>
      <c r="H1089" s="6">
        <f t="shared" si="8962"/>
        <v>0</v>
      </c>
      <c r="I1089" s="6">
        <f t="shared" si="8962"/>
        <v>3108</v>
      </c>
      <c r="J1089" s="6">
        <f t="shared" si="8962"/>
        <v>0</v>
      </c>
      <c r="K1089" s="148">
        <f t="shared" si="8962"/>
        <v>0</v>
      </c>
      <c r="L1089" s="148">
        <f t="shared" si="8962"/>
        <v>0</v>
      </c>
      <c r="M1089" s="148">
        <f t="shared" si="8962"/>
        <v>0</v>
      </c>
      <c r="N1089" s="148">
        <f t="shared" si="8962"/>
        <v>0</v>
      </c>
      <c r="O1089" s="6">
        <f t="shared" si="8962"/>
        <v>3108</v>
      </c>
      <c r="P1089" s="6">
        <f t="shared" si="8962"/>
        <v>0</v>
      </c>
      <c r="Q1089" s="6">
        <f t="shared" si="8962"/>
        <v>3108</v>
      </c>
      <c r="R1089" s="6">
        <f t="shared" si="8962"/>
        <v>0</v>
      </c>
      <c r="S1089" s="148">
        <f t="shared" si="8963"/>
        <v>0</v>
      </c>
      <c r="T1089" s="148">
        <f t="shared" si="8963"/>
        <v>0</v>
      </c>
      <c r="U1089" s="148">
        <f t="shared" si="8963"/>
        <v>0</v>
      </c>
      <c r="V1089" s="148">
        <f t="shared" si="8963"/>
        <v>0</v>
      </c>
      <c r="W1089" s="6">
        <f t="shared" si="8963"/>
        <v>3108</v>
      </c>
      <c r="X1089" s="6">
        <f t="shared" si="8963"/>
        <v>0</v>
      </c>
      <c r="Y1089" s="6">
        <f t="shared" si="8963"/>
        <v>3108</v>
      </c>
      <c r="Z1089" s="6">
        <f t="shared" si="8963"/>
        <v>0</v>
      </c>
      <c r="AA1089" s="148">
        <f t="shared" si="8963"/>
        <v>0</v>
      </c>
      <c r="AB1089" s="148">
        <f t="shared" si="8963"/>
        <v>0</v>
      </c>
      <c r="AC1089" s="148">
        <f t="shared" si="8963"/>
        <v>0</v>
      </c>
      <c r="AD1089" s="148">
        <f t="shared" si="8963"/>
        <v>0</v>
      </c>
      <c r="AE1089" s="6">
        <f t="shared" si="8963"/>
        <v>3108</v>
      </c>
      <c r="AF1089" s="6">
        <f t="shared" si="8963"/>
        <v>0</v>
      </c>
      <c r="AG1089" s="6">
        <f t="shared" si="8963"/>
        <v>3108</v>
      </c>
      <c r="AH1089" s="6">
        <f t="shared" si="8963"/>
        <v>0</v>
      </c>
      <c r="AI1089" s="148">
        <f t="shared" si="8964"/>
        <v>0</v>
      </c>
      <c r="AJ1089" s="148">
        <f t="shared" si="8964"/>
        <v>0</v>
      </c>
      <c r="AK1089" s="148">
        <f t="shared" si="8964"/>
        <v>0</v>
      </c>
      <c r="AL1089" s="148">
        <f t="shared" si="8964"/>
        <v>0</v>
      </c>
      <c r="AM1089" s="6">
        <f t="shared" si="8964"/>
        <v>3108</v>
      </c>
      <c r="AN1089" s="6">
        <f t="shared" si="8964"/>
        <v>0</v>
      </c>
      <c r="AO1089" s="6">
        <f t="shared" si="8964"/>
        <v>3108</v>
      </c>
      <c r="AP1089" s="6">
        <f t="shared" si="8964"/>
        <v>0</v>
      </c>
      <c r="AQ1089" s="148">
        <f t="shared" si="8964"/>
        <v>0</v>
      </c>
      <c r="AR1089" s="148">
        <f t="shared" si="8964"/>
        <v>0</v>
      </c>
      <c r="AS1089" s="148">
        <f t="shared" si="8964"/>
        <v>0</v>
      </c>
      <c r="AT1089" s="148">
        <f t="shared" si="8964"/>
        <v>0</v>
      </c>
      <c r="AU1089" s="6">
        <f t="shared" si="8964"/>
        <v>3108</v>
      </c>
      <c r="AV1089" s="6">
        <f t="shared" si="8964"/>
        <v>0</v>
      </c>
      <c r="AW1089" s="6">
        <f t="shared" si="8964"/>
        <v>3108</v>
      </c>
      <c r="AX1089" s="6">
        <f t="shared" si="8964"/>
        <v>0</v>
      </c>
      <c r="AY1089" s="148">
        <f t="shared" si="8965"/>
        <v>0</v>
      </c>
      <c r="AZ1089" s="148">
        <f t="shared" si="8965"/>
        <v>0</v>
      </c>
      <c r="BA1089" s="148">
        <f t="shared" si="8965"/>
        <v>0</v>
      </c>
      <c r="BB1089" s="148">
        <f t="shared" si="8965"/>
        <v>0</v>
      </c>
      <c r="BC1089" s="6">
        <f t="shared" si="8965"/>
        <v>3108</v>
      </c>
      <c r="BD1089" s="6">
        <f t="shared" si="8965"/>
        <v>0</v>
      </c>
      <c r="BE1089" s="6">
        <f t="shared" si="8965"/>
        <v>3108</v>
      </c>
      <c r="BF1089" s="6">
        <f t="shared" si="8965"/>
        <v>0</v>
      </c>
      <c r="BG1089" s="148">
        <f t="shared" si="8965"/>
        <v>0</v>
      </c>
      <c r="BH1089" s="148">
        <f t="shared" si="8965"/>
        <v>0</v>
      </c>
      <c r="BI1089" s="148">
        <f t="shared" si="8965"/>
        <v>0</v>
      </c>
      <c r="BJ1089" s="148">
        <f t="shared" si="8965"/>
        <v>0</v>
      </c>
      <c r="BK1089" s="6">
        <f t="shared" si="8965"/>
        <v>3108</v>
      </c>
      <c r="BL1089" s="6">
        <f t="shared" si="8965"/>
        <v>0</v>
      </c>
      <c r="BM1089" s="6">
        <f t="shared" si="8965"/>
        <v>3108</v>
      </c>
      <c r="BN1089" s="6">
        <f t="shared" si="8965"/>
        <v>0</v>
      </c>
      <c r="BO1089" s="148">
        <f t="shared" si="8966"/>
        <v>0</v>
      </c>
      <c r="BP1089" s="148">
        <f t="shared" si="8966"/>
        <v>0</v>
      </c>
      <c r="BQ1089" s="148">
        <f t="shared" si="8966"/>
        <v>0</v>
      </c>
      <c r="BR1089" s="148">
        <f t="shared" si="8966"/>
        <v>0</v>
      </c>
      <c r="BS1089" s="6">
        <f t="shared" si="8966"/>
        <v>3108</v>
      </c>
      <c r="BT1089" s="6">
        <f t="shared" si="8966"/>
        <v>0</v>
      </c>
      <c r="BU1089" s="6">
        <f t="shared" si="8966"/>
        <v>3108</v>
      </c>
      <c r="BV1089" s="6">
        <f t="shared" si="8966"/>
        <v>0</v>
      </c>
    </row>
    <row r="1090" spans="1:74">
      <c r="A1090" s="8" t="s">
        <v>46</v>
      </c>
      <c r="B1090" s="10">
        <v>920</v>
      </c>
      <c r="C1090" s="10" t="s">
        <v>30</v>
      </c>
      <c r="D1090" s="10" t="s">
        <v>39</v>
      </c>
      <c r="E1090" s="13" t="s">
        <v>640</v>
      </c>
      <c r="F1090" s="13" t="s">
        <v>52</v>
      </c>
      <c r="G1090" s="6">
        <v>3108</v>
      </c>
      <c r="H1090" s="6"/>
      <c r="I1090" s="6">
        <v>3108</v>
      </c>
      <c r="J1090" s="6"/>
      <c r="K1090" s="148"/>
      <c r="L1090" s="148"/>
      <c r="M1090" s="148"/>
      <c r="N1090" s="148"/>
      <c r="O1090" s="6">
        <f>G1090+K1090</f>
        <v>3108</v>
      </c>
      <c r="P1090" s="6">
        <f t="shared" ref="P1090" si="8967">H1090+L1090</f>
        <v>0</v>
      </c>
      <c r="Q1090" s="6">
        <f t="shared" ref="Q1090" si="8968">I1090+M1090</f>
        <v>3108</v>
      </c>
      <c r="R1090" s="6">
        <f t="shared" ref="R1090" si="8969">J1090+N1090</f>
        <v>0</v>
      </c>
      <c r="S1090" s="148"/>
      <c r="T1090" s="148"/>
      <c r="U1090" s="148"/>
      <c r="V1090" s="148"/>
      <c r="W1090" s="6">
        <f>O1090+S1090</f>
        <v>3108</v>
      </c>
      <c r="X1090" s="6">
        <f t="shared" ref="X1090" si="8970">P1090+T1090</f>
        <v>0</v>
      </c>
      <c r="Y1090" s="6">
        <f t="shared" ref="Y1090" si="8971">Q1090+U1090</f>
        <v>3108</v>
      </c>
      <c r="Z1090" s="6">
        <f t="shared" ref="Z1090" si="8972">R1090+V1090</f>
        <v>0</v>
      </c>
      <c r="AA1090" s="148"/>
      <c r="AB1090" s="148"/>
      <c r="AC1090" s="148"/>
      <c r="AD1090" s="148"/>
      <c r="AE1090" s="6">
        <f>W1090+AA1090</f>
        <v>3108</v>
      </c>
      <c r="AF1090" s="6">
        <f t="shared" ref="AF1090" si="8973">X1090+AB1090</f>
        <v>0</v>
      </c>
      <c r="AG1090" s="6">
        <f t="shared" ref="AG1090" si="8974">Y1090+AC1090</f>
        <v>3108</v>
      </c>
      <c r="AH1090" s="6">
        <f t="shared" ref="AH1090" si="8975">Z1090+AD1090</f>
        <v>0</v>
      </c>
      <c r="AI1090" s="148"/>
      <c r="AJ1090" s="148"/>
      <c r="AK1090" s="148"/>
      <c r="AL1090" s="148"/>
      <c r="AM1090" s="6">
        <f>AE1090+AI1090</f>
        <v>3108</v>
      </c>
      <c r="AN1090" s="6">
        <f t="shared" ref="AN1090" si="8976">AF1090+AJ1090</f>
        <v>0</v>
      </c>
      <c r="AO1090" s="6">
        <f t="shared" ref="AO1090" si="8977">AG1090+AK1090</f>
        <v>3108</v>
      </c>
      <c r="AP1090" s="6">
        <f t="shared" ref="AP1090" si="8978">AH1090+AL1090</f>
        <v>0</v>
      </c>
      <c r="AQ1090" s="148"/>
      <c r="AR1090" s="148"/>
      <c r="AS1090" s="148"/>
      <c r="AT1090" s="148"/>
      <c r="AU1090" s="6">
        <f>AM1090+AQ1090</f>
        <v>3108</v>
      </c>
      <c r="AV1090" s="6">
        <f t="shared" ref="AV1090" si="8979">AN1090+AR1090</f>
        <v>0</v>
      </c>
      <c r="AW1090" s="6">
        <f t="shared" ref="AW1090" si="8980">AO1090+AS1090</f>
        <v>3108</v>
      </c>
      <c r="AX1090" s="6">
        <f t="shared" ref="AX1090" si="8981">AP1090+AT1090</f>
        <v>0</v>
      </c>
      <c r="AY1090" s="148"/>
      <c r="AZ1090" s="148"/>
      <c r="BA1090" s="148"/>
      <c r="BB1090" s="148"/>
      <c r="BC1090" s="6">
        <f>AU1090+AY1090</f>
        <v>3108</v>
      </c>
      <c r="BD1090" s="6">
        <f t="shared" ref="BD1090" si="8982">AV1090+AZ1090</f>
        <v>0</v>
      </c>
      <c r="BE1090" s="6">
        <f t="shared" ref="BE1090" si="8983">AW1090+BA1090</f>
        <v>3108</v>
      </c>
      <c r="BF1090" s="6">
        <f t="shared" ref="BF1090" si="8984">AX1090+BB1090</f>
        <v>0</v>
      </c>
      <c r="BG1090" s="148"/>
      <c r="BH1090" s="148"/>
      <c r="BI1090" s="148"/>
      <c r="BJ1090" s="148"/>
      <c r="BK1090" s="6">
        <f>BC1090+BG1090</f>
        <v>3108</v>
      </c>
      <c r="BL1090" s="6">
        <f t="shared" ref="BL1090" si="8985">BD1090+BH1090</f>
        <v>0</v>
      </c>
      <c r="BM1090" s="6">
        <f t="shared" ref="BM1090" si="8986">BE1090+BI1090</f>
        <v>3108</v>
      </c>
      <c r="BN1090" s="6">
        <f t="shared" ref="BN1090" si="8987">BF1090+BJ1090</f>
        <v>0</v>
      </c>
      <c r="BO1090" s="148"/>
      <c r="BP1090" s="148"/>
      <c r="BQ1090" s="148"/>
      <c r="BR1090" s="148"/>
      <c r="BS1090" s="6">
        <f>BK1090+BO1090</f>
        <v>3108</v>
      </c>
      <c r="BT1090" s="6">
        <f t="shared" ref="BT1090" si="8988">BL1090+BP1090</f>
        <v>0</v>
      </c>
      <c r="BU1090" s="6">
        <f t="shared" ref="BU1090" si="8989">BM1090+BQ1090</f>
        <v>3108</v>
      </c>
      <c r="BV1090" s="6">
        <f t="shared" ref="BV1090" si="8990">BN1090+BR1090</f>
        <v>0</v>
      </c>
    </row>
    <row r="1091" spans="1:74" ht="33.6">
      <c r="A1091" s="8" t="s">
        <v>62</v>
      </c>
      <c r="B1091" s="10" t="s">
        <v>136</v>
      </c>
      <c r="C1091" s="10" t="s">
        <v>30</v>
      </c>
      <c r="D1091" s="10" t="s">
        <v>39</v>
      </c>
      <c r="E1091" s="13" t="s">
        <v>64</v>
      </c>
      <c r="F1091" s="10"/>
      <c r="G1091" s="6">
        <f>G1092</f>
        <v>15455</v>
      </c>
      <c r="H1091" s="6">
        <f t="shared" ref="H1091:BS1091" si="8991">H1092</f>
        <v>0</v>
      </c>
      <c r="I1091" s="6">
        <f t="shared" si="8991"/>
        <v>15828</v>
      </c>
      <c r="J1091" s="6">
        <f t="shared" si="8991"/>
        <v>0</v>
      </c>
      <c r="K1091" s="148">
        <f t="shared" si="8991"/>
        <v>0</v>
      </c>
      <c r="L1091" s="148">
        <f t="shared" si="8991"/>
        <v>0</v>
      </c>
      <c r="M1091" s="148">
        <f t="shared" si="8991"/>
        <v>0</v>
      </c>
      <c r="N1091" s="148">
        <f t="shared" si="8991"/>
        <v>0</v>
      </c>
      <c r="O1091" s="6">
        <f t="shared" si="8991"/>
        <v>15455</v>
      </c>
      <c r="P1091" s="6">
        <f t="shared" si="8991"/>
        <v>0</v>
      </c>
      <c r="Q1091" s="6">
        <f t="shared" si="8991"/>
        <v>15828</v>
      </c>
      <c r="R1091" s="6">
        <f t="shared" si="8991"/>
        <v>0</v>
      </c>
      <c r="S1091" s="148">
        <f t="shared" si="8991"/>
        <v>0</v>
      </c>
      <c r="T1091" s="148">
        <f t="shared" si="8991"/>
        <v>0</v>
      </c>
      <c r="U1091" s="148">
        <f t="shared" si="8991"/>
        <v>0</v>
      </c>
      <c r="V1091" s="148">
        <f t="shared" si="8991"/>
        <v>0</v>
      </c>
      <c r="W1091" s="6">
        <f t="shared" si="8991"/>
        <v>15455</v>
      </c>
      <c r="X1091" s="6">
        <f t="shared" si="8991"/>
        <v>0</v>
      </c>
      <c r="Y1091" s="6">
        <f t="shared" si="8991"/>
        <v>15828</v>
      </c>
      <c r="Z1091" s="6">
        <f t="shared" si="8991"/>
        <v>0</v>
      </c>
      <c r="AA1091" s="148">
        <f t="shared" si="8991"/>
        <v>0</v>
      </c>
      <c r="AB1091" s="148">
        <f t="shared" si="8991"/>
        <v>0</v>
      </c>
      <c r="AC1091" s="148">
        <f t="shared" si="8991"/>
        <v>0</v>
      </c>
      <c r="AD1091" s="148">
        <f t="shared" si="8991"/>
        <v>0</v>
      </c>
      <c r="AE1091" s="6">
        <f t="shared" si="8991"/>
        <v>15455</v>
      </c>
      <c r="AF1091" s="6">
        <f t="shared" si="8991"/>
        <v>0</v>
      </c>
      <c r="AG1091" s="6">
        <f t="shared" si="8991"/>
        <v>15828</v>
      </c>
      <c r="AH1091" s="6">
        <f t="shared" si="8991"/>
        <v>0</v>
      </c>
      <c r="AI1091" s="148">
        <f t="shared" si="8991"/>
        <v>0</v>
      </c>
      <c r="AJ1091" s="148">
        <f t="shared" si="8991"/>
        <v>0</v>
      </c>
      <c r="AK1091" s="148">
        <f t="shared" si="8991"/>
        <v>0</v>
      </c>
      <c r="AL1091" s="148">
        <f t="shared" si="8991"/>
        <v>0</v>
      </c>
      <c r="AM1091" s="6">
        <f t="shared" si="8991"/>
        <v>15455</v>
      </c>
      <c r="AN1091" s="6">
        <f t="shared" si="8991"/>
        <v>0</v>
      </c>
      <c r="AO1091" s="6">
        <f t="shared" si="8991"/>
        <v>15828</v>
      </c>
      <c r="AP1091" s="6">
        <f t="shared" si="8991"/>
        <v>0</v>
      </c>
      <c r="AQ1091" s="148">
        <f t="shared" si="8991"/>
        <v>0</v>
      </c>
      <c r="AR1091" s="148">
        <f t="shared" si="8991"/>
        <v>0</v>
      </c>
      <c r="AS1091" s="148">
        <f t="shared" si="8991"/>
        <v>0</v>
      </c>
      <c r="AT1091" s="148">
        <f t="shared" si="8991"/>
        <v>0</v>
      </c>
      <c r="AU1091" s="6">
        <f t="shared" si="8991"/>
        <v>15455</v>
      </c>
      <c r="AV1091" s="6">
        <f t="shared" si="8991"/>
        <v>0</v>
      </c>
      <c r="AW1091" s="6">
        <f t="shared" si="8991"/>
        <v>15828</v>
      </c>
      <c r="AX1091" s="6">
        <f t="shared" si="8991"/>
        <v>0</v>
      </c>
      <c r="AY1091" s="148">
        <f t="shared" si="8991"/>
        <v>0</v>
      </c>
      <c r="AZ1091" s="148">
        <f t="shared" si="8991"/>
        <v>0</v>
      </c>
      <c r="BA1091" s="148">
        <f t="shared" si="8991"/>
        <v>0</v>
      </c>
      <c r="BB1091" s="148">
        <f t="shared" si="8991"/>
        <v>0</v>
      </c>
      <c r="BC1091" s="6">
        <f t="shared" si="8991"/>
        <v>15455</v>
      </c>
      <c r="BD1091" s="6">
        <f t="shared" si="8991"/>
        <v>0</v>
      </c>
      <c r="BE1091" s="6">
        <f t="shared" si="8991"/>
        <v>15828</v>
      </c>
      <c r="BF1091" s="6">
        <f t="shared" si="8991"/>
        <v>0</v>
      </c>
      <c r="BG1091" s="148">
        <f t="shared" si="8991"/>
        <v>0</v>
      </c>
      <c r="BH1091" s="148">
        <f t="shared" si="8991"/>
        <v>0</v>
      </c>
      <c r="BI1091" s="148">
        <f t="shared" si="8991"/>
        <v>0</v>
      </c>
      <c r="BJ1091" s="148">
        <f t="shared" si="8991"/>
        <v>0</v>
      </c>
      <c r="BK1091" s="6">
        <f t="shared" si="8991"/>
        <v>15455</v>
      </c>
      <c r="BL1091" s="6">
        <f t="shared" si="8991"/>
        <v>0</v>
      </c>
      <c r="BM1091" s="6">
        <f t="shared" si="8991"/>
        <v>15828</v>
      </c>
      <c r="BN1091" s="6">
        <f t="shared" si="8991"/>
        <v>0</v>
      </c>
      <c r="BO1091" s="148">
        <f t="shared" si="8991"/>
        <v>0</v>
      </c>
      <c r="BP1091" s="148">
        <f t="shared" si="8991"/>
        <v>0</v>
      </c>
      <c r="BQ1091" s="148">
        <f t="shared" si="8991"/>
        <v>0</v>
      </c>
      <c r="BR1091" s="148">
        <f t="shared" si="8991"/>
        <v>0</v>
      </c>
      <c r="BS1091" s="6">
        <f t="shared" si="8991"/>
        <v>15455</v>
      </c>
      <c r="BT1091" s="6">
        <f t="shared" ref="BT1091:BV1091" si="8992">BT1092</f>
        <v>0</v>
      </c>
      <c r="BU1091" s="6">
        <f t="shared" si="8992"/>
        <v>15828</v>
      </c>
      <c r="BV1091" s="6">
        <f t="shared" si="8992"/>
        <v>0</v>
      </c>
    </row>
    <row r="1092" spans="1:74" ht="33.6">
      <c r="A1092" s="8" t="s">
        <v>397</v>
      </c>
      <c r="B1092" s="10" t="s">
        <v>136</v>
      </c>
      <c r="C1092" s="10" t="s">
        <v>30</v>
      </c>
      <c r="D1092" s="10" t="s">
        <v>39</v>
      </c>
      <c r="E1092" s="13" t="s">
        <v>641</v>
      </c>
      <c r="F1092" s="10"/>
      <c r="G1092" s="6">
        <f>G1093+G1095+G1097</f>
        <v>15455</v>
      </c>
      <c r="H1092" s="6">
        <f t="shared" ref="H1092:K1092" si="8993">H1093+H1095+H1097</f>
        <v>0</v>
      </c>
      <c r="I1092" s="6">
        <f t="shared" si="8993"/>
        <v>15828</v>
      </c>
      <c r="J1092" s="6">
        <f t="shared" si="8993"/>
        <v>0</v>
      </c>
      <c r="K1092" s="148">
        <f t="shared" si="8993"/>
        <v>0</v>
      </c>
      <c r="L1092" s="148">
        <f t="shared" ref="L1092:S1092" si="8994">L1093+L1095+L1097</f>
        <v>0</v>
      </c>
      <c r="M1092" s="148">
        <f t="shared" si="8994"/>
        <v>0</v>
      </c>
      <c r="N1092" s="148">
        <f t="shared" si="8994"/>
        <v>0</v>
      </c>
      <c r="O1092" s="6">
        <f t="shared" si="8994"/>
        <v>15455</v>
      </c>
      <c r="P1092" s="6">
        <f t="shared" si="8994"/>
        <v>0</v>
      </c>
      <c r="Q1092" s="6">
        <f t="shared" si="8994"/>
        <v>15828</v>
      </c>
      <c r="R1092" s="6">
        <f t="shared" si="8994"/>
        <v>0</v>
      </c>
      <c r="S1092" s="148">
        <f t="shared" si="8994"/>
        <v>0</v>
      </c>
      <c r="T1092" s="148">
        <f t="shared" ref="T1092:AA1092" si="8995">T1093+T1095+T1097</f>
        <v>0</v>
      </c>
      <c r="U1092" s="148">
        <f t="shared" si="8995"/>
        <v>0</v>
      </c>
      <c r="V1092" s="148">
        <f t="shared" si="8995"/>
        <v>0</v>
      </c>
      <c r="W1092" s="6">
        <f t="shared" si="8995"/>
        <v>15455</v>
      </c>
      <c r="X1092" s="6">
        <f t="shared" si="8995"/>
        <v>0</v>
      </c>
      <c r="Y1092" s="6">
        <f t="shared" si="8995"/>
        <v>15828</v>
      </c>
      <c r="Z1092" s="6">
        <f t="shared" si="8995"/>
        <v>0</v>
      </c>
      <c r="AA1092" s="148">
        <f t="shared" si="8995"/>
        <v>0</v>
      </c>
      <c r="AB1092" s="148">
        <f t="shared" ref="AB1092:AI1092" si="8996">AB1093+AB1095+AB1097</f>
        <v>0</v>
      </c>
      <c r="AC1092" s="148">
        <f t="shared" si="8996"/>
        <v>0</v>
      </c>
      <c r="AD1092" s="148">
        <f t="shared" si="8996"/>
        <v>0</v>
      </c>
      <c r="AE1092" s="6">
        <f t="shared" si="8996"/>
        <v>15455</v>
      </c>
      <c r="AF1092" s="6">
        <f t="shared" si="8996"/>
        <v>0</v>
      </c>
      <c r="AG1092" s="6">
        <f t="shared" si="8996"/>
        <v>15828</v>
      </c>
      <c r="AH1092" s="6">
        <f t="shared" si="8996"/>
        <v>0</v>
      </c>
      <c r="AI1092" s="148">
        <f t="shared" si="8996"/>
        <v>0</v>
      </c>
      <c r="AJ1092" s="148">
        <f t="shared" ref="AJ1092:AQ1092" si="8997">AJ1093+AJ1095+AJ1097</f>
        <v>0</v>
      </c>
      <c r="AK1092" s="148">
        <f t="shared" si="8997"/>
        <v>0</v>
      </c>
      <c r="AL1092" s="148">
        <f t="shared" si="8997"/>
        <v>0</v>
      </c>
      <c r="AM1092" s="6">
        <f t="shared" si="8997"/>
        <v>15455</v>
      </c>
      <c r="AN1092" s="6">
        <f t="shared" si="8997"/>
        <v>0</v>
      </c>
      <c r="AO1092" s="6">
        <f t="shared" si="8997"/>
        <v>15828</v>
      </c>
      <c r="AP1092" s="6">
        <f t="shared" si="8997"/>
        <v>0</v>
      </c>
      <c r="AQ1092" s="148">
        <f t="shared" si="8997"/>
        <v>0</v>
      </c>
      <c r="AR1092" s="148">
        <f t="shared" ref="AR1092:AY1092" si="8998">AR1093+AR1095+AR1097</f>
        <v>0</v>
      </c>
      <c r="AS1092" s="148">
        <f t="shared" si="8998"/>
        <v>0</v>
      </c>
      <c r="AT1092" s="148">
        <f t="shared" si="8998"/>
        <v>0</v>
      </c>
      <c r="AU1092" s="6">
        <f t="shared" si="8998"/>
        <v>15455</v>
      </c>
      <c r="AV1092" s="6">
        <f t="shared" si="8998"/>
        <v>0</v>
      </c>
      <c r="AW1092" s="6">
        <f t="shared" si="8998"/>
        <v>15828</v>
      </c>
      <c r="AX1092" s="6">
        <f t="shared" si="8998"/>
        <v>0</v>
      </c>
      <c r="AY1092" s="148">
        <f t="shared" si="8998"/>
        <v>0</v>
      </c>
      <c r="AZ1092" s="148">
        <f t="shared" ref="AZ1092:BG1092" si="8999">AZ1093+AZ1095+AZ1097</f>
        <v>0</v>
      </c>
      <c r="BA1092" s="148">
        <f t="shared" si="8999"/>
        <v>0</v>
      </c>
      <c r="BB1092" s="148">
        <f t="shared" si="8999"/>
        <v>0</v>
      </c>
      <c r="BC1092" s="6">
        <f t="shared" si="8999"/>
        <v>15455</v>
      </c>
      <c r="BD1092" s="6">
        <f t="shared" si="8999"/>
        <v>0</v>
      </c>
      <c r="BE1092" s="6">
        <f t="shared" si="8999"/>
        <v>15828</v>
      </c>
      <c r="BF1092" s="6">
        <f t="shared" si="8999"/>
        <v>0</v>
      </c>
      <c r="BG1092" s="148">
        <f t="shared" si="8999"/>
        <v>0</v>
      </c>
      <c r="BH1092" s="148">
        <f t="shared" ref="BH1092:BO1092" si="9000">BH1093+BH1095+BH1097</f>
        <v>0</v>
      </c>
      <c r="BI1092" s="148">
        <f t="shared" si="9000"/>
        <v>0</v>
      </c>
      <c r="BJ1092" s="148">
        <f t="shared" si="9000"/>
        <v>0</v>
      </c>
      <c r="BK1092" s="6">
        <f t="shared" si="9000"/>
        <v>15455</v>
      </c>
      <c r="BL1092" s="6">
        <f t="shared" si="9000"/>
        <v>0</v>
      </c>
      <c r="BM1092" s="6">
        <f t="shared" si="9000"/>
        <v>15828</v>
      </c>
      <c r="BN1092" s="6">
        <f t="shared" si="9000"/>
        <v>0</v>
      </c>
      <c r="BO1092" s="148">
        <f t="shared" si="9000"/>
        <v>0</v>
      </c>
      <c r="BP1092" s="148">
        <f t="shared" ref="BP1092:BV1092" si="9001">BP1093+BP1095+BP1097</f>
        <v>0</v>
      </c>
      <c r="BQ1092" s="148">
        <f t="shared" si="9001"/>
        <v>0</v>
      </c>
      <c r="BR1092" s="148">
        <f t="shared" si="9001"/>
        <v>0</v>
      </c>
      <c r="BS1092" s="6">
        <f t="shared" si="9001"/>
        <v>15455</v>
      </c>
      <c r="BT1092" s="6">
        <f t="shared" si="9001"/>
        <v>0</v>
      </c>
      <c r="BU1092" s="6">
        <f t="shared" si="9001"/>
        <v>15828</v>
      </c>
      <c r="BV1092" s="6">
        <f t="shared" si="9001"/>
        <v>0</v>
      </c>
    </row>
    <row r="1093" spans="1:74" ht="84">
      <c r="A1093" s="8" t="s">
        <v>21</v>
      </c>
      <c r="B1093" s="10" t="s">
        <v>136</v>
      </c>
      <c r="C1093" s="10" t="s">
        <v>30</v>
      </c>
      <c r="D1093" s="10" t="s">
        <v>39</v>
      </c>
      <c r="E1093" s="13" t="s">
        <v>641</v>
      </c>
      <c r="F1093" s="10" t="s">
        <v>22</v>
      </c>
      <c r="G1093" s="6">
        <f>G1094</f>
        <v>7130</v>
      </c>
      <c r="H1093" s="6">
        <f t="shared" ref="H1093:BS1093" si="9002">H1094</f>
        <v>0</v>
      </c>
      <c r="I1093" s="6">
        <f t="shared" si="9002"/>
        <v>7130</v>
      </c>
      <c r="J1093" s="6">
        <f t="shared" si="9002"/>
        <v>0</v>
      </c>
      <c r="K1093" s="148">
        <f t="shared" si="9002"/>
        <v>0</v>
      </c>
      <c r="L1093" s="148">
        <f t="shared" si="9002"/>
        <v>0</v>
      </c>
      <c r="M1093" s="148">
        <f t="shared" si="9002"/>
        <v>0</v>
      </c>
      <c r="N1093" s="148">
        <f t="shared" si="9002"/>
        <v>0</v>
      </c>
      <c r="O1093" s="6">
        <f t="shared" si="9002"/>
        <v>7130</v>
      </c>
      <c r="P1093" s="6">
        <f t="shared" si="9002"/>
        <v>0</v>
      </c>
      <c r="Q1093" s="6">
        <f t="shared" si="9002"/>
        <v>7130</v>
      </c>
      <c r="R1093" s="6">
        <f t="shared" si="9002"/>
        <v>0</v>
      </c>
      <c r="S1093" s="148">
        <f t="shared" si="9002"/>
        <v>0</v>
      </c>
      <c r="T1093" s="148">
        <f t="shared" si="9002"/>
        <v>0</v>
      </c>
      <c r="U1093" s="148">
        <f t="shared" si="9002"/>
        <v>0</v>
      </c>
      <c r="V1093" s="148">
        <f t="shared" si="9002"/>
        <v>0</v>
      </c>
      <c r="W1093" s="6">
        <f t="shared" si="9002"/>
        <v>7130</v>
      </c>
      <c r="X1093" s="6">
        <f t="shared" si="9002"/>
        <v>0</v>
      </c>
      <c r="Y1093" s="6">
        <f t="shared" si="9002"/>
        <v>7130</v>
      </c>
      <c r="Z1093" s="6">
        <f t="shared" si="9002"/>
        <v>0</v>
      </c>
      <c r="AA1093" s="148">
        <f t="shared" si="9002"/>
        <v>0</v>
      </c>
      <c r="AB1093" s="148">
        <f t="shared" si="9002"/>
        <v>0</v>
      </c>
      <c r="AC1093" s="148">
        <f t="shared" si="9002"/>
        <v>0</v>
      </c>
      <c r="AD1093" s="148">
        <f t="shared" si="9002"/>
        <v>0</v>
      </c>
      <c r="AE1093" s="6">
        <f t="shared" si="9002"/>
        <v>7130</v>
      </c>
      <c r="AF1093" s="6">
        <f t="shared" si="9002"/>
        <v>0</v>
      </c>
      <c r="AG1093" s="6">
        <f t="shared" si="9002"/>
        <v>7130</v>
      </c>
      <c r="AH1093" s="6">
        <f t="shared" si="9002"/>
        <v>0</v>
      </c>
      <c r="AI1093" s="148">
        <f t="shared" si="9002"/>
        <v>0</v>
      </c>
      <c r="AJ1093" s="148">
        <f t="shared" si="9002"/>
        <v>0</v>
      </c>
      <c r="AK1093" s="148">
        <f t="shared" si="9002"/>
        <v>0</v>
      </c>
      <c r="AL1093" s="148">
        <f t="shared" si="9002"/>
        <v>0</v>
      </c>
      <c r="AM1093" s="6">
        <f t="shared" si="9002"/>
        <v>7130</v>
      </c>
      <c r="AN1093" s="6">
        <f t="shared" si="9002"/>
        <v>0</v>
      </c>
      <c r="AO1093" s="6">
        <f t="shared" si="9002"/>
        <v>7130</v>
      </c>
      <c r="AP1093" s="6">
        <f t="shared" si="9002"/>
        <v>0</v>
      </c>
      <c r="AQ1093" s="148">
        <f t="shared" si="9002"/>
        <v>0</v>
      </c>
      <c r="AR1093" s="148">
        <f t="shared" si="9002"/>
        <v>0</v>
      </c>
      <c r="AS1093" s="148">
        <f t="shared" si="9002"/>
        <v>0</v>
      </c>
      <c r="AT1093" s="148">
        <f t="shared" si="9002"/>
        <v>0</v>
      </c>
      <c r="AU1093" s="6">
        <f t="shared" si="9002"/>
        <v>7130</v>
      </c>
      <c r="AV1093" s="6">
        <f t="shared" si="9002"/>
        <v>0</v>
      </c>
      <c r="AW1093" s="6">
        <f t="shared" si="9002"/>
        <v>7130</v>
      </c>
      <c r="AX1093" s="6">
        <f t="shared" si="9002"/>
        <v>0</v>
      </c>
      <c r="AY1093" s="148">
        <f t="shared" si="9002"/>
        <v>0</v>
      </c>
      <c r="AZ1093" s="148">
        <f t="shared" si="9002"/>
        <v>0</v>
      </c>
      <c r="BA1093" s="148">
        <f t="shared" si="9002"/>
        <v>0</v>
      </c>
      <c r="BB1093" s="148">
        <f t="shared" si="9002"/>
        <v>0</v>
      </c>
      <c r="BC1093" s="6">
        <f t="shared" si="9002"/>
        <v>7130</v>
      </c>
      <c r="BD1093" s="6">
        <f t="shared" si="9002"/>
        <v>0</v>
      </c>
      <c r="BE1093" s="6">
        <f t="shared" si="9002"/>
        <v>7130</v>
      </c>
      <c r="BF1093" s="6">
        <f t="shared" si="9002"/>
        <v>0</v>
      </c>
      <c r="BG1093" s="148">
        <f t="shared" si="9002"/>
        <v>0</v>
      </c>
      <c r="BH1093" s="148">
        <f t="shared" si="9002"/>
        <v>0</v>
      </c>
      <c r="BI1093" s="148">
        <f t="shared" si="9002"/>
        <v>0</v>
      </c>
      <c r="BJ1093" s="148">
        <f t="shared" si="9002"/>
        <v>0</v>
      </c>
      <c r="BK1093" s="6">
        <f t="shared" si="9002"/>
        <v>7130</v>
      </c>
      <c r="BL1093" s="6">
        <f t="shared" si="9002"/>
        <v>0</v>
      </c>
      <c r="BM1093" s="6">
        <f t="shared" si="9002"/>
        <v>7130</v>
      </c>
      <c r="BN1093" s="6">
        <f t="shared" si="9002"/>
        <v>0</v>
      </c>
      <c r="BO1093" s="148">
        <f t="shared" si="9002"/>
        <v>0</v>
      </c>
      <c r="BP1093" s="148">
        <f t="shared" si="9002"/>
        <v>0</v>
      </c>
      <c r="BQ1093" s="148">
        <f t="shared" si="9002"/>
        <v>0</v>
      </c>
      <c r="BR1093" s="148">
        <f t="shared" si="9002"/>
        <v>0</v>
      </c>
      <c r="BS1093" s="6">
        <f t="shared" si="9002"/>
        <v>7130</v>
      </c>
      <c r="BT1093" s="6">
        <f t="shared" ref="BT1093:BV1093" si="9003">BT1094</f>
        <v>0</v>
      </c>
      <c r="BU1093" s="6">
        <f t="shared" si="9003"/>
        <v>7130</v>
      </c>
      <c r="BV1093" s="6">
        <f t="shared" si="9003"/>
        <v>0</v>
      </c>
    </row>
    <row r="1094" spans="1:74">
      <c r="A1094" s="8" t="s">
        <v>45</v>
      </c>
      <c r="B1094" s="10" t="s">
        <v>136</v>
      </c>
      <c r="C1094" s="10" t="s">
        <v>30</v>
      </c>
      <c r="D1094" s="10" t="s">
        <v>39</v>
      </c>
      <c r="E1094" s="13" t="s">
        <v>641</v>
      </c>
      <c r="F1094" s="10" t="s">
        <v>53</v>
      </c>
      <c r="G1094" s="6">
        <v>7130</v>
      </c>
      <c r="H1094" s="6"/>
      <c r="I1094" s="6">
        <v>7130</v>
      </c>
      <c r="J1094" s="6"/>
      <c r="K1094" s="148"/>
      <c r="L1094" s="148"/>
      <c r="M1094" s="148"/>
      <c r="N1094" s="148"/>
      <c r="O1094" s="6">
        <f>G1094+K1094</f>
        <v>7130</v>
      </c>
      <c r="P1094" s="6">
        <f t="shared" ref="P1094" si="9004">H1094+L1094</f>
        <v>0</v>
      </c>
      <c r="Q1094" s="6">
        <f t="shared" ref="Q1094" si="9005">I1094+M1094</f>
        <v>7130</v>
      </c>
      <c r="R1094" s="6">
        <f t="shared" ref="R1094" si="9006">J1094+N1094</f>
        <v>0</v>
      </c>
      <c r="S1094" s="148"/>
      <c r="T1094" s="148"/>
      <c r="U1094" s="148"/>
      <c r="V1094" s="148"/>
      <c r="W1094" s="6">
        <f>O1094+S1094</f>
        <v>7130</v>
      </c>
      <c r="X1094" s="6">
        <f t="shared" ref="X1094" si="9007">P1094+T1094</f>
        <v>0</v>
      </c>
      <c r="Y1094" s="6">
        <f t="shared" ref="Y1094" si="9008">Q1094+U1094</f>
        <v>7130</v>
      </c>
      <c r="Z1094" s="6">
        <f t="shared" ref="Z1094" si="9009">R1094+V1094</f>
        <v>0</v>
      </c>
      <c r="AA1094" s="148"/>
      <c r="AB1094" s="148"/>
      <c r="AC1094" s="148"/>
      <c r="AD1094" s="148"/>
      <c r="AE1094" s="6">
        <f>W1094+AA1094</f>
        <v>7130</v>
      </c>
      <c r="AF1094" s="6">
        <f t="shared" ref="AF1094" si="9010">X1094+AB1094</f>
        <v>0</v>
      </c>
      <c r="AG1094" s="6">
        <f t="shared" ref="AG1094" si="9011">Y1094+AC1094</f>
        <v>7130</v>
      </c>
      <c r="AH1094" s="6">
        <f t="shared" ref="AH1094" si="9012">Z1094+AD1094</f>
        <v>0</v>
      </c>
      <c r="AI1094" s="148"/>
      <c r="AJ1094" s="148"/>
      <c r="AK1094" s="148"/>
      <c r="AL1094" s="148"/>
      <c r="AM1094" s="6">
        <f>AE1094+AI1094</f>
        <v>7130</v>
      </c>
      <c r="AN1094" s="6">
        <f t="shared" ref="AN1094" si="9013">AF1094+AJ1094</f>
        <v>0</v>
      </c>
      <c r="AO1094" s="6">
        <f t="shared" ref="AO1094" si="9014">AG1094+AK1094</f>
        <v>7130</v>
      </c>
      <c r="AP1094" s="6">
        <f t="shared" ref="AP1094" si="9015">AH1094+AL1094</f>
        <v>0</v>
      </c>
      <c r="AQ1094" s="148"/>
      <c r="AR1094" s="148"/>
      <c r="AS1094" s="148"/>
      <c r="AT1094" s="148"/>
      <c r="AU1094" s="6">
        <f>AM1094+AQ1094</f>
        <v>7130</v>
      </c>
      <c r="AV1094" s="6">
        <f t="shared" ref="AV1094" si="9016">AN1094+AR1094</f>
        <v>0</v>
      </c>
      <c r="AW1094" s="6">
        <f t="shared" ref="AW1094" si="9017">AO1094+AS1094</f>
        <v>7130</v>
      </c>
      <c r="AX1094" s="6">
        <f t="shared" ref="AX1094" si="9018">AP1094+AT1094</f>
        <v>0</v>
      </c>
      <c r="AY1094" s="148"/>
      <c r="AZ1094" s="148"/>
      <c r="BA1094" s="148"/>
      <c r="BB1094" s="148"/>
      <c r="BC1094" s="6">
        <f>AU1094+AY1094</f>
        <v>7130</v>
      </c>
      <c r="BD1094" s="6">
        <f t="shared" ref="BD1094" si="9019">AV1094+AZ1094</f>
        <v>0</v>
      </c>
      <c r="BE1094" s="6">
        <f t="shared" ref="BE1094" si="9020">AW1094+BA1094</f>
        <v>7130</v>
      </c>
      <c r="BF1094" s="6">
        <f t="shared" ref="BF1094" si="9021">AX1094+BB1094</f>
        <v>0</v>
      </c>
      <c r="BG1094" s="148"/>
      <c r="BH1094" s="148"/>
      <c r="BI1094" s="148"/>
      <c r="BJ1094" s="148"/>
      <c r="BK1094" s="6">
        <f>BC1094+BG1094</f>
        <v>7130</v>
      </c>
      <c r="BL1094" s="6">
        <f t="shared" ref="BL1094" si="9022">BD1094+BH1094</f>
        <v>0</v>
      </c>
      <c r="BM1094" s="6">
        <f t="shared" ref="BM1094" si="9023">BE1094+BI1094</f>
        <v>7130</v>
      </c>
      <c r="BN1094" s="6">
        <f t="shared" ref="BN1094" si="9024">BF1094+BJ1094</f>
        <v>0</v>
      </c>
      <c r="BO1094" s="148"/>
      <c r="BP1094" s="148"/>
      <c r="BQ1094" s="148"/>
      <c r="BR1094" s="148"/>
      <c r="BS1094" s="6">
        <f>BK1094+BO1094</f>
        <v>7130</v>
      </c>
      <c r="BT1094" s="6">
        <f t="shared" ref="BT1094" si="9025">BL1094+BP1094</f>
        <v>0</v>
      </c>
      <c r="BU1094" s="6">
        <f t="shared" ref="BU1094" si="9026">BM1094+BQ1094</f>
        <v>7130</v>
      </c>
      <c r="BV1094" s="6">
        <f t="shared" ref="BV1094" si="9027">BN1094+BR1094</f>
        <v>0</v>
      </c>
    </row>
    <row r="1095" spans="1:74" ht="33.6">
      <c r="A1095" s="8" t="s">
        <v>172</v>
      </c>
      <c r="B1095" s="10" t="s">
        <v>136</v>
      </c>
      <c r="C1095" s="10" t="s">
        <v>30</v>
      </c>
      <c r="D1095" s="10" t="s">
        <v>39</v>
      </c>
      <c r="E1095" s="13" t="s">
        <v>641</v>
      </c>
      <c r="F1095" s="10" t="s">
        <v>16</v>
      </c>
      <c r="G1095" s="6">
        <f>G1096</f>
        <v>8310</v>
      </c>
      <c r="H1095" s="6">
        <f t="shared" ref="H1095:BS1095" si="9028">H1096</f>
        <v>0</v>
      </c>
      <c r="I1095" s="6">
        <f t="shared" si="9028"/>
        <v>8683</v>
      </c>
      <c r="J1095" s="6">
        <f t="shared" si="9028"/>
        <v>0</v>
      </c>
      <c r="K1095" s="148">
        <f t="shared" si="9028"/>
        <v>0</v>
      </c>
      <c r="L1095" s="148">
        <f t="shared" si="9028"/>
        <v>0</v>
      </c>
      <c r="M1095" s="148">
        <f t="shared" si="9028"/>
        <v>0</v>
      </c>
      <c r="N1095" s="148">
        <f t="shared" si="9028"/>
        <v>0</v>
      </c>
      <c r="O1095" s="6">
        <f t="shared" si="9028"/>
        <v>8310</v>
      </c>
      <c r="P1095" s="6">
        <f t="shared" si="9028"/>
        <v>0</v>
      </c>
      <c r="Q1095" s="6">
        <f t="shared" si="9028"/>
        <v>8683</v>
      </c>
      <c r="R1095" s="6">
        <f t="shared" si="9028"/>
        <v>0</v>
      </c>
      <c r="S1095" s="148">
        <f t="shared" si="9028"/>
        <v>0</v>
      </c>
      <c r="T1095" s="148">
        <f t="shared" si="9028"/>
        <v>0</v>
      </c>
      <c r="U1095" s="148">
        <f t="shared" si="9028"/>
        <v>0</v>
      </c>
      <c r="V1095" s="148">
        <f t="shared" si="9028"/>
        <v>0</v>
      </c>
      <c r="W1095" s="6">
        <f t="shared" si="9028"/>
        <v>8310</v>
      </c>
      <c r="X1095" s="6">
        <f t="shared" si="9028"/>
        <v>0</v>
      </c>
      <c r="Y1095" s="6">
        <f t="shared" si="9028"/>
        <v>8683</v>
      </c>
      <c r="Z1095" s="6">
        <f t="shared" si="9028"/>
        <v>0</v>
      </c>
      <c r="AA1095" s="148">
        <f t="shared" si="9028"/>
        <v>0</v>
      </c>
      <c r="AB1095" s="148">
        <f t="shared" si="9028"/>
        <v>0</v>
      </c>
      <c r="AC1095" s="148">
        <f t="shared" si="9028"/>
        <v>0</v>
      </c>
      <c r="AD1095" s="148">
        <f t="shared" si="9028"/>
        <v>0</v>
      </c>
      <c r="AE1095" s="6">
        <f t="shared" si="9028"/>
        <v>8310</v>
      </c>
      <c r="AF1095" s="6">
        <f t="shared" si="9028"/>
        <v>0</v>
      </c>
      <c r="AG1095" s="6">
        <f t="shared" si="9028"/>
        <v>8683</v>
      </c>
      <c r="AH1095" s="6">
        <f t="shared" si="9028"/>
        <v>0</v>
      </c>
      <c r="AI1095" s="148">
        <f t="shared" si="9028"/>
        <v>0</v>
      </c>
      <c r="AJ1095" s="148">
        <f t="shared" si="9028"/>
        <v>0</v>
      </c>
      <c r="AK1095" s="148">
        <f t="shared" si="9028"/>
        <v>0</v>
      </c>
      <c r="AL1095" s="148">
        <f t="shared" si="9028"/>
        <v>0</v>
      </c>
      <c r="AM1095" s="6">
        <f t="shared" si="9028"/>
        <v>8310</v>
      </c>
      <c r="AN1095" s="6">
        <f t="shared" si="9028"/>
        <v>0</v>
      </c>
      <c r="AO1095" s="6">
        <f t="shared" si="9028"/>
        <v>8683</v>
      </c>
      <c r="AP1095" s="6">
        <f t="shared" si="9028"/>
        <v>0</v>
      </c>
      <c r="AQ1095" s="148">
        <f t="shared" si="9028"/>
        <v>0</v>
      </c>
      <c r="AR1095" s="148">
        <f t="shared" si="9028"/>
        <v>0</v>
      </c>
      <c r="AS1095" s="148">
        <f t="shared" si="9028"/>
        <v>0</v>
      </c>
      <c r="AT1095" s="148">
        <f t="shared" si="9028"/>
        <v>0</v>
      </c>
      <c r="AU1095" s="6">
        <f t="shared" si="9028"/>
        <v>8310</v>
      </c>
      <c r="AV1095" s="6">
        <f t="shared" si="9028"/>
        <v>0</v>
      </c>
      <c r="AW1095" s="6">
        <f t="shared" si="9028"/>
        <v>8683</v>
      </c>
      <c r="AX1095" s="6">
        <f t="shared" si="9028"/>
        <v>0</v>
      </c>
      <c r="AY1095" s="148">
        <f t="shared" si="9028"/>
        <v>0</v>
      </c>
      <c r="AZ1095" s="148">
        <f t="shared" si="9028"/>
        <v>0</v>
      </c>
      <c r="BA1095" s="148">
        <f t="shared" si="9028"/>
        <v>0</v>
      </c>
      <c r="BB1095" s="148">
        <f t="shared" si="9028"/>
        <v>0</v>
      </c>
      <c r="BC1095" s="6">
        <f t="shared" si="9028"/>
        <v>8310</v>
      </c>
      <c r="BD1095" s="6">
        <f t="shared" si="9028"/>
        <v>0</v>
      </c>
      <c r="BE1095" s="6">
        <f t="shared" si="9028"/>
        <v>8683</v>
      </c>
      <c r="BF1095" s="6">
        <f t="shared" si="9028"/>
        <v>0</v>
      </c>
      <c r="BG1095" s="148">
        <f t="shared" si="9028"/>
        <v>0</v>
      </c>
      <c r="BH1095" s="148">
        <f t="shared" si="9028"/>
        <v>0</v>
      </c>
      <c r="BI1095" s="148">
        <f t="shared" si="9028"/>
        <v>0</v>
      </c>
      <c r="BJ1095" s="148">
        <f t="shared" si="9028"/>
        <v>0</v>
      </c>
      <c r="BK1095" s="6">
        <f t="shared" si="9028"/>
        <v>8310</v>
      </c>
      <c r="BL1095" s="6">
        <f t="shared" si="9028"/>
        <v>0</v>
      </c>
      <c r="BM1095" s="6">
        <f t="shared" si="9028"/>
        <v>8683</v>
      </c>
      <c r="BN1095" s="6">
        <f t="shared" si="9028"/>
        <v>0</v>
      </c>
      <c r="BO1095" s="148">
        <f t="shared" si="9028"/>
        <v>0</v>
      </c>
      <c r="BP1095" s="148">
        <f t="shared" si="9028"/>
        <v>0</v>
      </c>
      <c r="BQ1095" s="148">
        <f t="shared" si="9028"/>
        <v>0</v>
      </c>
      <c r="BR1095" s="148">
        <f t="shared" si="9028"/>
        <v>0</v>
      </c>
      <c r="BS1095" s="6">
        <f t="shared" si="9028"/>
        <v>8310</v>
      </c>
      <c r="BT1095" s="6">
        <f t="shared" ref="BT1095:BV1095" si="9029">BT1096</f>
        <v>0</v>
      </c>
      <c r="BU1095" s="6">
        <f t="shared" si="9029"/>
        <v>8683</v>
      </c>
      <c r="BV1095" s="6">
        <f t="shared" si="9029"/>
        <v>0</v>
      </c>
    </row>
    <row r="1096" spans="1:74" ht="33.6">
      <c r="A1096" s="8" t="s">
        <v>44</v>
      </c>
      <c r="B1096" s="10" t="s">
        <v>136</v>
      </c>
      <c r="C1096" s="10" t="s">
        <v>30</v>
      </c>
      <c r="D1096" s="10" t="s">
        <v>39</v>
      </c>
      <c r="E1096" s="13" t="s">
        <v>641</v>
      </c>
      <c r="F1096" s="10" t="s">
        <v>51</v>
      </c>
      <c r="G1096" s="6">
        <v>8310</v>
      </c>
      <c r="H1096" s="6"/>
      <c r="I1096" s="6">
        <v>8683</v>
      </c>
      <c r="J1096" s="6"/>
      <c r="K1096" s="148"/>
      <c r="L1096" s="148"/>
      <c r="M1096" s="148"/>
      <c r="N1096" s="148"/>
      <c r="O1096" s="6">
        <f>G1096+K1096</f>
        <v>8310</v>
      </c>
      <c r="P1096" s="6">
        <f t="shared" ref="P1096" si="9030">H1096+L1096</f>
        <v>0</v>
      </c>
      <c r="Q1096" s="6">
        <f t="shared" ref="Q1096" si="9031">I1096+M1096</f>
        <v>8683</v>
      </c>
      <c r="R1096" s="6">
        <f t="shared" ref="R1096" si="9032">J1096+N1096</f>
        <v>0</v>
      </c>
      <c r="S1096" s="148"/>
      <c r="T1096" s="148"/>
      <c r="U1096" s="148"/>
      <c r="V1096" s="148"/>
      <c r="W1096" s="6">
        <f>O1096+S1096</f>
        <v>8310</v>
      </c>
      <c r="X1096" s="6">
        <f t="shared" ref="X1096" si="9033">P1096+T1096</f>
        <v>0</v>
      </c>
      <c r="Y1096" s="6">
        <f t="shared" ref="Y1096" si="9034">Q1096+U1096</f>
        <v>8683</v>
      </c>
      <c r="Z1096" s="6">
        <f t="shared" ref="Z1096" si="9035">R1096+V1096</f>
        <v>0</v>
      </c>
      <c r="AA1096" s="148"/>
      <c r="AB1096" s="148"/>
      <c r="AC1096" s="148"/>
      <c r="AD1096" s="148"/>
      <c r="AE1096" s="6">
        <f>W1096+AA1096</f>
        <v>8310</v>
      </c>
      <c r="AF1096" s="6">
        <f t="shared" ref="AF1096" si="9036">X1096+AB1096</f>
        <v>0</v>
      </c>
      <c r="AG1096" s="6">
        <f t="shared" ref="AG1096" si="9037">Y1096+AC1096</f>
        <v>8683</v>
      </c>
      <c r="AH1096" s="6">
        <f t="shared" ref="AH1096" si="9038">Z1096+AD1096</f>
        <v>0</v>
      </c>
      <c r="AI1096" s="148"/>
      <c r="AJ1096" s="148"/>
      <c r="AK1096" s="148"/>
      <c r="AL1096" s="148"/>
      <c r="AM1096" s="6">
        <f>AE1096+AI1096</f>
        <v>8310</v>
      </c>
      <c r="AN1096" s="6">
        <f t="shared" ref="AN1096" si="9039">AF1096+AJ1096</f>
        <v>0</v>
      </c>
      <c r="AO1096" s="6">
        <f t="shared" ref="AO1096" si="9040">AG1096+AK1096</f>
        <v>8683</v>
      </c>
      <c r="AP1096" s="6">
        <f t="shared" ref="AP1096" si="9041">AH1096+AL1096</f>
        <v>0</v>
      </c>
      <c r="AQ1096" s="148"/>
      <c r="AR1096" s="148"/>
      <c r="AS1096" s="148"/>
      <c r="AT1096" s="148"/>
      <c r="AU1096" s="6">
        <f>AM1096+AQ1096</f>
        <v>8310</v>
      </c>
      <c r="AV1096" s="6">
        <f t="shared" ref="AV1096" si="9042">AN1096+AR1096</f>
        <v>0</v>
      </c>
      <c r="AW1096" s="6">
        <f t="shared" ref="AW1096" si="9043">AO1096+AS1096</f>
        <v>8683</v>
      </c>
      <c r="AX1096" s="6">
        <f t="shared" ref="AX1096" si="9044">AP1096+AT1096</f>
        <v>0</v>
      </c>
      <c r="AY1096" s="148"/>
      <c r="AZ1096" s="148"/>
      <c r="BA1096" s="148"/>
      <c r="BB1096" s="148"/>
      <c r="BC1096" s="6">
        <f>AU1096+AY1096</f>
        <v>8310</v>
      </c>
      <c r="BD1096" s="6">
        <f t="shared" ref="BD1096" si="9045">AV1096+AZ1096</f>
        <v>0</v>
      </c>
      <c r="BE1096" s="6">
        <f t="shared" ref="BE1096" si="9046">AW1096+BA1096</f>
        <v>8683</v>
      </c>
      <c r="BF1096" s="6">
        <f t="shared" ref="BF1096" si="9047">AX1096+BB1096</f>
        <v>0</v>
      </c>
      <c r="BG1096" s="148"/>
      <c r="BH1096" s="148"/>
      <c r="BI1096" s="148"/>
      <c r="BJ1096" s="148"/>
      <c r="BK1096" s="6">
        <f>BC1096+BG1096</f>
        <v>8310</v>
      </c>
      <c r="BL1096" s="6">
        <f t="shared" ref="BL1096" si="9048">BD1096+BH1096</f>
        <v>0</v>
      </c>
      <c r="BM1096" s="6">
        <f t="shared" ref="BM1096" si="9049">BE1096+BI1096</f>
        <v>8683</v>
      </c>
      <c r="BN1096" s="6">
        <f t="shared" ref="BN1096" si="9050">BF1096+BJ1096</f>
        <v>0</v>
      </c>
      <c r="BO1096" s="148"/>
      <c r="BP1096" s="148"/>
      <c r="BQ1096" s="148"/>
      <c r="BR1096" s="148"/>
      <c r="BS1096" s="6">
        <f>BK1096+BO1096</f>
        <v>8310</v>
      </c>
      <c r="BT1096" s="6">
        <f t="shared" ref="BT1096" si="9051">BL1096+BP1096</f>
        <v>0</v>
      </c>
      <c r="BU1096" s="6">
        <f t="shared" ref="BU1096" si="9052">BM1096+BQ1096</f>
        <v>8683</v>
      </c>
      <c r="BV1096" s="6">
        <f t="shared" ref="BV1096" si="9053">BN1096+BR1096</f>
        <v>0</v>
      </c>
    </row>
    <row r="1097" spans="1:74">
      <c r="A1097" s="8" t="s">
        <v>19</v>
      </c>
      <c r="B1097" s="10" t="s">
        <v>136</v>
      </c>
      <c r="C1097" s="10" t="s">
        <v>30</v>
      </c>
      <c r="D1097" s="10" t="s">
        <v>39</v>
      </c>
      <c r="E1097" s="13" t="s">
        <v>641</v>
      </c>
      <c r="F1097" s="10" t="s">
        <v>20</v>
      </c>
      <c r="G1097" s="6">
        <f>G1098</f>
        <v>15</v>
      </c>
      <c r="H1097" s="6">
        <f t="shared" ref="H1097:BS1097" si="9054">H1098</f>
        <v>0</v>
      </c>
      <c r="I1097" s="6">
        <f t="shared" si="9054"/>
        <v>15</v>
      </c>
      <c r="J1097" s="6">
        <f t="shared" si="9054"/>
        <v>0</v>
      </c>
      <c r="K1097" s="148">
        <f t="shared" si="9054"/>
        <v>0</v>
      </c>
      <c r="L1097" s="148">
        <f t="shared" si="9054"/>
        <v>0</v>
      </c>
      <c r="M1097" s="148">
        <f t="shared" si="9054"/>
        <v>0</v>
      </c>
      <c r="N1097" s="148">
        <f t="shared" si="9054"/>
        <v>0</v>
      </c>
      <c r="O1097" s="6">
        <f t="shared" si="9054"/>
        <v>15</v>
      </c>
      <c r="P1097" s="6">
        <f t="shared" si="9054"/>
        <v>0</v>
      </c>
      <c r="Q1097" s="6">
        <f t="shared" si="9054"/>
        <v>15</v>
      </c>
      <c r="R1097" s="6">
        <f t="shared" si="9054"/>
        <v>0</v>
      </c>
      <c r="S1097" s="148">
        <f t="shared" si="9054"/>
        <v>0</v>
      </c>
      <c r="T1097" s="148">
        <f t="shared" si="9054"/>
        <v>0</v>
      </c>
      <c r="U1097" s="148">
        <f t="shared" si="9054"/>
        <v>0</v>
      </c>
      <c r="V1097" s="148">
        <f t="shared" si="9054"/>
        <v>0</v>
      </c>
      <c r="W1097" s="6">
        <f t="shared" si="9054"/>
        <v>15</v>
      </c>
      <c r="X1097" s="6">
        <f t="shared" si="9054"/>
        <v>0</v>
      </c>
      <c r="Y1097" s="6">
        <f t="shared" si="9054"/>
        <v>15</v>
      </c>
      <c r="Z1097" s="6">
        <f t="shared" si="9054"/>
        <v>0</v>
      </c>
      <c r="AA1097" s="148">
        <f t="shared" si="9054"/>
        <v>0</v>
      </c>
      <c r="AB1097" s="148">
        <f t="shared" si="9054"/>
        <v>0</v>
      </c>
      <c r="AC1097" s="148">
        <f t="shared" si="9054"/>
        <v>0</v>
      </c>
      <c r="AD1097" s="148">
        <f t="shared" si="9054"/>
        <v>0</v>
      </c>
      <c r="AE1097" s="6">
        <f t="shared" si="9054"/>
        <v>15</v>
      </c>
      <c r="AF1097" s="6">
        <f t="shared" si="9054"/>
        <v>0</v>
      </c>
      <c r="AG1097" s="6">
        <f t="shared" si="9054"/>
        <v>15</v>
      </c>
      <c r="AH1097" s="6">
        <f t="shared" si="9054"/>
        <v>0</v>
      </c>
      <c r="AI1097" s="148">
        <f t="shared" si="9054"/>
        <v>0</v>
      </c>
      <c r="AJ1097" s="148">
        <f t="shared" si="9054"/>
        <v>0</v>
      </c>
      <c r="AK1097" s="148">
        <f t="shared" si="9054"/>
        <v>0</v>
      </c>
      <c r="AL1097" s="148">
        <f t="shared" si="9054"/>
        <v>0</v>
      </c>
      <c r="AM1097" s="6">
        <f t="shared" si="9054"/>
        <v>15</v>
      </c>
      <c r="AN1097" s="6">
        <f t="shared" si="9054"/>
        <v>0</v>
      </c>
      <c r="AO1097" s="6">
        <f t="shared" si="9054"/>
        <v>15</v>
      </c>
      <c r="AP1097" s="6">
        <f t="shared" si="9054"/>
        <v>0</v>
      </c>
      <c r="AQ1097" s="148">
        <f t="shared" si="9054"/>
        <v>0</v>
      </c>
      <c r="AR1097" s="148">
        <f t="shared" si="9054"/>
        <v>0</v>
      </c>
      <c r="AS1097" s="148">
        <f t="shared" si="9054"/>
        <v>0</v>
      </c>
      <c r="AT1097" s="148">
        <f t="shared" si="9054"/>
        <v>0</v>
      </c>
      <c r="AU1097" s="6">
        <f t="shared" si="9054"/>
        <v>15</v>
      </c>
      <c r="AV1097" s="6">
        <f t="shared" si="9054"/>
        <v>0</v>
      </c>
      <c r="AW1097" s="6">
        <f t="shared" si="9054"/>
        <v>15</v>
      </c>
      <c r="AX1097" s="6">
        <f t="shared" si="9054"/>
        <v>0</v>
      </c>
      <c r="AY1097" s="148">
        <f t="shared" si="9054"/>
        <v>0</v>
      </c>
      <c r="AZ1097" s="148">
        <f t="shared" si="9054"/>
        <v>0</v>
      </c>
      <c r="BA1097" s="148">
        <f t="shared" si="9054"/>
        <v>0</v>
      </c>
      <c r="BB1097" s="148">
        <f t="shared" si="9054"/>
        <v>0</v>
      </c>
      <c r="BC1097" s="6">
        <f t="shared" si="9054"/>
        <v>15</v>
      </c>
      <c r="BD1097" s="6">
        <f t="shared" si="9054"/>
        <v>0</v>
      </c>
      <c r="BE1097" s="6">
        <f t="shared" si="9054"/>
        <v>15</v>
      </c>
      <c r="BF1097" s="6">
        <f t="shared" si="9054"/>
        <v>0</v>
      </c>
      <c r="BG1097" s="148">
        <f t="shared" si="9054"/>
        <v>0</v>
      </c>
      <c r="BH1097" s="148">
        <f t="shared" si="9054"/>
        <v>0</v>
      </c>
      <c r="BI1097" s="148">
        <f t="shared" si="9054"/>
        <v>0</v>
      </c>
      <c r="BJ1097" s="148">
        <f t="shared" si="9054"/>
        <v>0</v>
      </c>
      <c r="BK1097" s="6">
        <f t="shared" si="9054"/>
        <v>15</v>
      </c>
      <c r="BL1097" s="6">
        <f t="shared" si="9054"/>
        <v>0</v>
      </c>
      <c r="BM1097" s="6">
        <f t="shared" si="9054"/>
        <v>15</v>
      </c>
      <c r="BN1097" s="6">
        <f t="shared" si="9054"/>
        <v>0</v>
      </c>
      <c r="BO1097" s="148">
        <f t="shared" si="9054"/>
        <v>0</v>
      </c>
      <c r="BP1097" s="148">
        <f t="shared" si="9054"/>
        <v>0</v>
      </c>
      <c r="BQ1097" s="148">
        <f t="shared" si="9054"/>
        <v>0</v>
      </c>
      <c r="BR1097" s="148">
        <f t="shared" si="9054"/>
        <v>0</v>
      </c>
      <c r="BS1097" s="6">
        <f t="shared" si="9054"/>
        <v>15</v>
      </c>
      <c r="BT1097" s="6">
        <f t="shared" ref="BT1097:BV1097" si="9055">BT1098</f>
        <v>0</v>
      </c>
      <c r="BU1097" s="6">
        <f t="shared" si="9055"/>
        <v>15</v>
      </c>
      <c r="BV1097" s="6">
        <f t="shared" si="9055"/>
        <v>0</v>
      </c>
    </row>
    <row r="1098" spans="1:74">
      <c r="A1098" s="8" t="s">
        <v>48</v>
      </c>
      <c r="B1098" s="10" t="s">
        <v>136</v>
      </c>
      <c r="C1098" s="10" t="s">
        <v>30</v>
      </c>
      <c r="D1098" s="10" t="s">
        <v>39</v>
      </c>
      <c r="E1098" s="13" t="s">
        <v>641</v>
      </c>
      <c r="F1098" s="10" t="s">
        <v>50</v>
      </c>
      <c r="G1098" s="6">
        <v>15</v>
      </c>
      <c r="H1098" s="6"/>
      <c r="I1098" s="6">
        <v>15</v>
      </c>
      <c r="J1098" s="6"/>
      <c r="K1098" s="148"/>
      <c r="L1098" s="148"/>
      <c r="M1098" s="148"/>
      <c r="N1098" s="148"/>
      <c r="O1098" s="6">
        <f>G1098+K1098</f>
        <v>15</v>
      </c>
      <c r="P1098" s="6">
        <f t="shared" ref="P1098" si="9056">H1098+L1098</f>
        <v>0</v>
      </c>
      <c r="Q1098" s="6">
        <f t="shared" ref="Q1098" si="9057">I1098+M1098</f>
        <v>15</v>
      </c>
      <c r="R1098" s="6">
        <f t="shared" ref="R1098" si="9058">J1098+N1098</f>
        <v>0</v>
      </c>
      <c r="S1098" s="148"/>
      <c r="T1098" s="148"/>
      <c r="U1098" s="148"/>
      <c r="V1098" s="148"/>
      <c r="W1098" s="6">
        <f>O1098+S1098</f>
        <v>15</v>
      </c>
      <c r="X1098" s="6">
        <f t="shared" ref="X1098" si="9059">P1098+T1098</f>
        <v>0</v>
      </c>
      <c r="Y1098" s="6">
        <f t="shared" ref="Y1098" si="9060">Q1098+U1098</f>
        <v>15</v>
      </c>
      <c r="Z1098" s="6">
        <f t="shared" ref="Z1098" si="9061">R1098+V1098</f>
        <v>0</v>
      </c>
      <c r="AA1098" s="148"/>
      <c r="AB1098" s="148"/>
      <c r="AC1098" s="148"/>
      <c r="AD1098" s="148"/>
      <c r="AE1098" s="6">
        <f>W1098+AA1098</f>
        <v>15</v>
      </c>
      <c r="AF1098" s="6">
        <f t="shared" ref="AF1098" si="9062">X1098+AB1098</f>
        <v>0</v>
      </c>
      <c r="AG1098" s="6">
        <f t="shared" ref="AG1098" si="9063">Y1098+AC1098</f>
        <v>15</v>
      </c>
      <c r="AH1098" s="6">
        <f t="shared" ref="AH1098" si="9064">Z1098+AD1098</f>
        <v>0</v>
      </c>
      <c r="AI1098" s="148"/>
      <c r="AJ1098" s="148"/>
      <c r="AK1098" s="148"/>
      <c r="AL1098" s="148"/>
      <c r="AM1098" s="6">
        <f>AE1098+AI1098</f>
        <v>15</v>
      </c>
      <c r="AN1098" s="6">
        <f t="shared" ref="AN1098" si="9065">AF1098+AJ1098</f>
        <v>0</v>
      </c>
      <c r="AO1098" s="6">
        <f t="shared" ref="AO1098" si="9066">AG1098+AK1098</f>
        <v>15</v>
      </c>
      <c r="AP1098" s="6">
        <f t="shared" ref="AP1098" si="9067">AH1098+AL1098</f>
        <v>0</v>
      </c>
      <c r="AQ1098" s="148"/>
      <c r="AR1098" s="148"/>
      <c r="AS1098" s="148"/>
      <c r="AT1098" s="148"/>
      <c r="AU1098" s="6">
        <f>AM1098+AQ1098</f>
        <v>15</v>
      </c>
      <c r="AV1098" s="6">
        <f t="shared" ref="AV1098" si="9068">AN1098+AR1098</f>
        <v>0</v>
      </c>
      <c r="AW1098" s="6">
        <f t="shared" ref="AW1098" si="9069">AO1098+AS1098</f>
        <v>15</v>
      </c>
      <c r="AX1098" s="6">
        <f t="shared" ref="AX1098" si="9070">AP1098+AT1098</f>
        <v>0</v>
      </c>
      <c r="AY1098" s="148"/>
      <c r="AZ1098" s="148"/>
      <c r="BA1098" s="148"/>
      <c r="BB1098" s="148"/>
      <c r="BC1098" s="6">
        <f>AU1098+AY1098</f>
        <v>15</v>
      </c>
      <c r="BD1098" s="6">
        <f t="shared" ref="BD1098" si="9071">AV1098+AZ1098</f>
        <v>0</v>
      </c>
      <c r="BE1098" s="6">
        <f t="shared" ref="BE1098" si="9072">AW1098+BA1098</f>
        <v>15</v>
      </c>
      <c r="BF1098" s="6">
        <f t="shared" ref="BF1098" si="9073">AX1098+BB1098</f>
        <v>0</v>
      </c>
      <c r="BG1098" s="148"/>
      <c r="BH1098" s="148"/>
      <c r="BI1098" s="148"/>
      <c r="BJ1098" s="148"/>
      <c r="BK1098" s="6">
        <f>BC1098+BG1098</f>
        <v>15</v>
      </c>
      <c r="BL1098" s="6">
        <f t="shared" ref="BL1098" si="9074">BD1098+BH1098</f>
        <v>0</v>
      </c>
      <c r="BM1098" s="6">
        <f t="shared" ref="BM1098" si="9075">BE1098+BI1098</f>
        <v>15</v>
      </c>
      <c r="BN1098" s="6">
        <f t="shared" ref="BN1098" si="9076">BF1098+BJ1098</f>
        <v>0</v>
      </c>
      <c r="BO1098" s="148"/>
      <c r="BP1098" s="148"/>
      <c r="BQ1098" s="148"/>
      <c r="BR1098" s="148"/>
      <c r="BS1098" s="6">
        <f>BK1098+BO1098</f>
        <v>15</v>
      </c>
      <c r="BT1098" s="6">
        <f t="shared" ref="BT1098" si="9077">BL1098+BP1098</f>
        <v>0</v>
      </c>
      <c r="BU1098" s="6">
        <f t="shared" ref="BU1098" si="9078">BM1098+BQ1098</f>
        <v>15</v>
      </c>
      <c r="BV1098" s="6">
        <f t="shared" ref="BV1098" si="9079">BN1098+BR1098</f>
        <v>0</v>
      </c>
    </row>
    <row r="1099" spans="1:74" ht="84">
      <c r="A1099" s="123" t="s">
        <v>758</v>
      </c>
      <c r="B1099" s="125" t="s">
        <v>136</v>
      </c>
      <c r="C1099" s="125" t="s">
        <v>30</v>
      </c>
      <c r="D1099" s="125" t="s">
        <v>39</v>
      </c>
      <c r="E1099" s="215" t="s">
        <v>749</v>
      </c>
      <c r="F1099" s="215"/>
      <c r="G1099" s="208">
        <f>G1100</f>
        <v>0</v>
      </c>
      <c r="H1099" s="208">
        <f t="shared" ref="H1099:W1100" si="9080">H1100</f>
        <v>0</v>
      </c>
      <c r="I1099" s="208">
        <f t="shared" si="9080"/>
        <v>0</v>
      </c>
      <c r="J1099" s="208">
        <f t="shared" si="9080"/>
        <v>0</v>
      </c>
      <c r="K1099" s="148">
        <f t="shared" si="9080"/>
        <v>6245</v>
      </c>
      <c r="L1099" s="148">
        <f t="shared" si="9080"/>
        <v>5558</v>
      </c>
      <c r="M1099" s="148">
        <f t="shared" si="9080"/>
        <v>0</v>
      </c>
      <c r="N1099" s="148">
        <f t="shared" si="9080"/>
        <v>0</v>
      </c>
      <c r="O1099" s="208">
        <f t="shared" si="9080"/>
        <v>6245</v>
      </c>
      <c r="P1099" s="208">
        <f t="shared" si="9080"/>
        <v>5558</v>
      </c>
      <c r="Q1099" s="208">
        <f t="shared" si="9080"/>
        <v>0</v>
      </c>
      <c r="R1099" s="208">
        <f t="shared" si="9080"/>
        <v>0</v>
      </c>
      <c r="S1099" s="148">
        <f t="shared" si="9080"/>
        <v>0</v>
      </c>
      <c r="T1099" s="148">
        <f t="shared" si="9080"/>
        <v>0</v>
      </c>
      <c r="U1099" s="148">
        <f t="shared" si="9080"/>
        <v>0</v>
      </c>
      <c r="V1099" s="148">
        <f t="shared" si="9080"/>
        <v>0</v>
      </c>
      <c r="W1099" s="208">
        <f t="shared" si="9080"/>
        <v>6245</v>
      </c>
      <c r="X1099" s="208">
        <f t="shared" ref="S1099:AI1100" si="9081">X1100</f>
        <v>5558</v>
      </c>
      <c r="Y1099" s="208">
        <f t="shared" si="9081"/>
        <v>0</v>
      </c>
      <c r="Z1099" s="208">
        <f t="shared" si="9081"/>
        <v>0</v>
      </c>
      <c r="AA1099" s="148">
        <f t="shared" si="9081"/>
        <v>0</v>
      </c>
      <c r="AB1099" s="148">
        <f t="shared" si="9081"/>
        <v>0</v>
      </c>
      <c r="AC1099" s="148">
        <f t="shared" si="9081"/>
        <v>0</v>
      </c>
      <c r="AD1099" s="148">
        <f t="shared" si="9081"/>
        <v>0</v>
      </c>
      <c r="AE1099" s="208">
        <f t="shared" si="9081"/>
        <v>6245</v>
      </c>
      <c r="AF1099" s="208">
        <f t="shared" si="9081"/>
        <v>5558</v>
      </c>
      <c r="AG1099" s="208">
        <f t="shared" si="9081"/>
        <v>0</v>
      </c>
      <c r="AH1099" s="208">
        <f t="shared" si="9081"/>
        <v>0</v>
      </c>
      <c r="AI1099" s="148">
        <f t="shared" si="9081"/>
        <v>0</v>
      </c>
      <c r="AJ1099" s="148">
        <f t="shared" ref="AI1099:AY1100" si="9082">AJ1100</f>
        <v>0</v>
      </c>
      <c r="AK1099" s="148">
        <f t="shared" si="9082"/>
        <v>0</v>
      </c>
      <c r="AL1099" s="148">
        <f t="shared" si="9082"/>
        <v>0</v>
      </c>
      <c r="AM1099" s="208">
        <f t="shared" si="9082"/>
        <v>6245</v>
      </c>
      <c r="AN1099" s="208">
        <f t="shared" si="9082"/>
        <v>5558</v>
      </c>
      <c r="AO1099" s="208">
        <f t="shared" si="9082"/>
        <v>0</v>
      </c>
      <c r="AP1099" s="208">
        <f t="shared" si="9082"/>
        <v>0</v>
      </c>
      <c r="AQ1099" s="148">
        <f t="shared" si="9082"/>
        <v>0</v>
      </c>
      <c r="AR1099" s="148">
        <f t="shared" si="9082"/>
        <v>0</v>
      </c>
      <c r="AS1099" s="148">
        <f t="shared" si="9082"/>
        <v>0</v>
      </c>
      <c r="AT1099" s="148">
        <f t="shared" si="9082"/>
        <v>0</v>
      </c>
      <c r="AU1099" s="208">
        <f t="shared" si="9082"/>
        <v>6245</v>
      </c>
      <c r="AV1099" s="208">
        <f t="shared" si="9082"/>
        <v>5558</v>
      </c>
      <c r="AW1099" s="208">
        <f t="shared" si="9082"/>
        <v>0</v>
      </c>
      <c r="AX1099" s="208">
        <f t="shared" si="9082"/>
        <v>0</v>
      </c>
      <c r="AY1099" s="148">
        <f t="shared" si="9082"/>
        <v>0</v>
      </c>
      <c r="AZ1099" s="148">
        <f t="shared" ref="AY1099:BO1100" si="9083">AZ1100</f>
        <v>0</v>
      </c>
      <c r="BA1099" s="148">
        <f t="shared" si="9083"/>
        <v>0</v>
      </c>
      <c r="BB1099" s="148">
        <f t="shared" si="9083"/>
        <v>0</v>
      </c>
      <c r="BC1099" s="208">
        <f t="shared" si="9083"/>
        <v>6245</v>
      </c>
      <c r="BD1099" s="208">
        <f t="shared" si="9083"/>
        <v>5558</v>
      </c>
      <c r="BE1099" s="208">
        <f t="shared" si="9083"/>
        <v>0</v>
      </c>
      <c r="BF1099" s="208">
        <f t="shared" si="9083"/>
        <v>0</v>
      </c>
      <c r="BG1099" s="148">
        <f t="shared" si="9083"/>
        <v>0</v>
      </c>
      <c r="BH1099" s="148">
        <f t="shared" si="9083"/>
        <v>0</v>
      </c>
      <c r="BI1099" s="148">
        <f t="shared" si="9083"/>
        <v>0</v>
      </c>
      <c r="BJ1099" s="148">
        <f t="shared" si="9083"/>
        <v>0</v>
      </c>
      <c r="BK1099" s="208">
        <f t="shared" si="9083"/>
        <v>6245</v>
      </c>
      <c r="BL1099" s="208">
        <f t="shared" si="9083"/>
        <v>5558</v>
      </c>
      <c r="BM1099" s="208">
        <f t="shared" si="9083"/>
        <v>0</v>
      </c>
      <c r="BN1099" s="208">
        <f t="shared" si="9083"/>
        <v>0</v>
      </c>
      <c r="BO1099" s="148">
        <f t="shared" si="9083"/>
        <v>0</v>
      </c>
      <c r="BP1099" s="148">
        <f t="shared" ref="BO1099:BV1100" si="9084">BP1100</f>
        <v>0</v>
      </c>
      <c r="BQ1099" s="148">
        <f t="shared" si="9084"/>
        <v>0</v>
      </c>
      <c r="BR1099" s="148">
        <f t="shared" si="9084"/>
        <v>0</v>
      </c>
      <c r="BS1099" s="208">
        <f t="shared" si="9084"/>
        <v>6245</v>
      </c>
      <c r="BT1099" s="208">
        <f t="shared" si="9084"/>
        <v>5558</v>
      </c>
      <c r="BU1099" s="208">
        <f t="shared" si="9084"/>
        <v>0</v>
      </c>
      <c r="BV1099" s="208">
        <f t="shared" si="9084"/>
        <v>0</v>
      </c>
    </row>
    <row r="1100" spans="1:74" ht="33.6">
      <c r="A1100" s="123" t="s">
        <v>32</v>
      </c>
      <c r="B1100" s="125" t="s">
        <v>136</v>
      </c>
      <c r="C1100" s="125" t="s">
        <v>30</v>
      </c>
      <c r="D1100" s="125" t="s">
        <v>39</v>
      </c>
      <c r="E1100" s="215" t="s">
        <v>749</v>
      </c>
      <c r="F1100" s="215" t="s">
        <v>33</v>
      </c>
      <c r="G1100" s="208">
        <f>G1101</f>
        <v>0</v>
      </c>
      <c r="H1100" s="208">
        <f t="shared" si="9080"/>
        <v>0</v>
      </c>
      <c r="I1100" s="208">
        <f t="shared" si="9080"/>
        <v>0</v>
      </c>
      <c r="J1100" s="208">
        <f t="shared" si="9080"/>
        <v>0</v>
      </c>
      <c r="K1100" s="148">
        <f t="shared" si="9080"/>
        <v>6245</v>
      </c>
      <c r="L1100" s="148">
        <f t="shared" si="9080"/>
        <v>5558</v>
      </c>
      <c r="M1100" s="148">
        <f t="shared" si="9080"/>
        <v>0</v>
      </c>
      <c r="N1100" s="148">
        <f t="shared" si="9080"/>
        <v>0</v>
      </c>
      <c r="O1100" s="208">
        <f t="shared" si="9080"/>
        <v>6245</v>
      </c>
      <c r="P1100" s="208">
        <f t="shared" si="9080"/>
        <v>5558</v>
      </c>
      <c r="Q1100" s="208">
        <f t="shared" si="9080"/>
        <v>0</v>
      </c>
      <c r="R1100" s="208">
        <f t="shared" si="9080"/>
        <v>0</v>
      </c>
      <c r="S1100" s="148">
        <f t="shared" si="9081"/>
        <v>0</v>
      </c>
      <c r="T1100" s="148">
        <f t="shared" si="9081"/>
        <v>0</v>
      </c>
      <c r="U1100" s="148">
        <f t="shared" si="9081"/>
        <v>0</v>
      </c>
      <c r="V1100" s="148">
        <f t="shared" si="9081"/>
        <v>0</v>
      </c>
      <c r="W1100" s="208">
        <f t="shared" si="9081"/>
        <v>6245</v>
      </c>
      <c r="X1100" s="208">
        <f t="shared" si="9081"/>
        <v>5558</v>
      </c>
      <c r="Y1100" s="208">
        <f t="shared" si="9081"/>
        <v>0</v>
      </c>
      <c r="Z1100" s="208">
        <f t="shared" si="9081"/>
        <v>0</v>
      </c>
      <c r="AA1100" s="148">
        <f t="shared" si="9081"/>
        <v>0</v>
      </c>
      <c r="AB1100" s="148">
        <f t="shared" si="9081"/>
        <v>0</v>
      </c>
      <c r="AC1100" s="148">
        <f t="shared" si="9081"/>
        <v>0</v>
      </c>
      <c r="AD1100" s="148">
        <f t="shared" si="9081"/>
        <v>0</v>
      </c>
      <c r="AE1100" s="208">
        <f t="shared" si="9081"/>
        <v>6245</v>
      </c>
      <c r="AF1100" s="208">
        <f t="shared" si="9081"/>
        <v>5558</v>
      </c>
      <c r="AG1100" s="208">
        <f t="shared" si="9081"/>
        <v>0</v>
      </c>
      <c r="AH1100" s="208">
        <f t="shared" si="9081"/>
        <v>0</v>
      </c>
      <c r="AI1100" s="148">
        <f t="shared" si="9082"/>
        <v>0</v>
      </c>
      <c r="AJ1100" s="148">
        <f t="shared" si="9082"/>
        <v>0</v>
      </c>
      <c r="AK1100" s="148">
        <f t="shared" si="9082"/>
        <v>0</v>
      </c>
      <c r="AL1100" s="148">
        <f t="shared" si="9082"/>
        <v>0</v>
      </c>
      <c r="AM1100" s="208">
        <f t="shared" si="9082"/>
        <v>6245</v>
      </c>
      <c r="AN1100" s="208">
        <f t="shared" si="9082"/>
        <v>5558</v>
      </c>
      <c r="AO1100" s="208">
        <f t="shared" si="9082"/>
        <v>0</v>
      </c>
      <c r="AP1100" s="208">
        <f t="shared" si="9082"/>
        <v>0</v>
      </c>
      <c r="AQ1100" s="148">
        <f t="shared" si="9082"/>
        <v>0</v>
      </c>
      <c r="AR1100" s="148">
        <f t="shared" si="9082"/>
        <v>0</v>
      </c>
      <c r="AS1100" s="148">
        <f t="shared" si="9082"/>
        <v>0</v>
      </c>
      <c r="AT1100" s="148">
        <f t="shared" si="9082"/>
        <v>0</v>
      </c>
      <c r="AU1100" s="208">
        <f t="shared" si="9082"/>
        <v>6245</v>
      </c>
      <c r="AV1100" s="208">
        <f t="shared" si="9082"/>
        <v>5558</v>
      </c>
      <c r="AW1100" s="208">
        <f t="shared" si="9082"/>
        <v>0</v>
      </c>
      <c r="AX1100" s="208">
        <f t="shared" si="9082"/>
        <v>0</v>
      </c>
      <c r="AY1100" s="148">
        <f t="shared" si="9083"/>
        <v>0</v>
      </c>
      <c r="AZ1100" s="148">
        <f t="shared" si="9083"/>
        <v>0</v>
      </c>
      <c r="BA1100" s="148">
        <f t="shared" si="9083"/>
        <v>0</v>
      </c>
      <c r="BB1100" s="148">
        <f t="shared" si="9083"/>
        <v>0</v>
      </c>
      <c r="BC1100" s="208">
        <f t="shared" si="9083"/>
        <v>6245</v>
      </c>
      <c r="BD1100" s="208">
        <f t="shared" si="9083"/>
        <v>5558</v>
      </c>
      <c r="BE1100" s="208">
        <f t="shared" si="9083"/>
        <v>0</v>
      </c>
      <c r="BF1100" s="208">
        <f t="shared" si="9083"/>
        <v>0</v>
      </c>
      <c r="BG1100" s="148">
        <f t="shared" si="9083"/>
        <v>0</v>
      </c>
      <c r="BH1100" s="148">
        <f t="shared" si="9083"/>
        <v>0</v>
      </c>
      <c r="BI1100" s="148">
        <f t="shared" si="9083"/>
        <v>0</v>
      </c>
      <c r="BJ1100" s="148">
        <f t="shared" si="9083"/>
        <v>0</v>
      </c>
      <c r="BK1100" s="208">
        <f t="shared" si="9083"/>
        <v>6245</v>
      </c>
      <c r="BL1100" s="208">
        <f t="shared" si="9083"/>
        <v>5558</v>
      </c>
      <c r="BM1100" s="208">
        <f t="shared" si="9083"/>
        <v>0</v>
      </c>
      <c r="BN1100" s="208">
        <f t="shared" si="9083"/>
        <v>0</v>
      </c>
      <c r="BO1100" s="148">
        <f t="shared" si="9084"/>
        <v>0</v>
      </c>
      <c r="BP1100" s="148">
        <f t="shared" si="9084"/>
        <v>0</v>
      </c>
      <c r="BQ1100" s="148">
        <f t="shared" si="9084"/>
        <v>0</v>
      </c>
      <c r="BR1100" s="148">
        <f t="shared" si="9084"/>
        <v>0</v>
      </c>
      <c r="BS1100" s="208">
        <f t="shared" si="9084"/>
        <v>6245</v>
      </c>
      <c r="BT1100" s="208">
        <f t="shared" si="9084"/>
        <v>5558</v>
      </c>
      <c r="BU1100" s="208">
        <f t="shared" si="9084"/>
        <v>0</v>
      </c>
      <c r="BV1100" s="208">
        <f t="shared" si="9084"/>
        <v>0</v>
      </c>
    </row>
    <row r="1101" spans="1:74">
      <c r="A1101" s="123" t="s">
        <v>46</v>
      </c>
      <c r="B1101" s="125" t="s">
        <v>136</v>
      </c>
      <c r="C1101" s="125" t="s">
        <v>30</v>
      </c>
      <c r="D1101" s="125" t="s">
        <v>39</v>
      </c>
      <c r="E1101" s="215" t="s">
        <v>749</v>
      </c>
      <c r="F1101" s="215" t="s">
        <v>52</v>
      </c>
      <c r="G1101" s="208"/>
      <c r="H1101" s="208"/>
      <c r="I1101" s="208"/>
      <c r="J1101" s="208"/>
      <c r="K1101" s="148">
        <v>6245</v>
      </c>
      <c r="L1101" s="148">
        <v>5558</v>
      </c>
      <c r="M1101" s="148"/>
      <c r="N1101" s="148"/>
      <c r="O1101" s="208">
        <f>G1101+K1101</f>
        <v>6245</v>
      </c>
      <c r="P1101" s="208">
        <f t="shared" ref="P1101" si="9085">H1101+L1101</f>
        <v>5558</v>
      </c>
      <c r="Q1101" s="208">
        <f t="shared" ref="Q1101" si="9086">I1101+M1101</f>
        <v>0</v>
      </c>
      <c r="R1101" s="208">
        <f t="shared" ref="R1101" si="9087">J1101+N1101</f>
        <v>0</v>
      </c>
      <c r="S1101" s="148"/>
      <c r="T1101" s="148"/>
      <c r="U1101" s="148"/>
      <c r="V1101" s="148"/>
      <c r="W1101" s="208">
        <f>O1101+S1101</f>
        <v>6245</v>
      </c>
      <c r="X1101" s="208">
        <f t="shared" ref="X1101" si="9088">P1101+T1101</f>
        <v>5558</v>
      </c>
      <c r="Y1101" s="208">
        <f t="shared" ref="Y1101" si="9089">Q1101+U1101</f>
        <v>0</v>
      </c>
      <c r="Z1101" s="208">
        <f t="shared" ref="Z1101" si="9090">R1101+V1101</f>
        <v>0</v>
      </c>
      <c r="AA1101" s="148"/>
      <c r="AB1101" s="148"/>
      <c r="AC1101" s="148"/>
      <c r="AD1101" s="148"/>
      <c r="AE1101" s="208">
        <f>W1101+AA1101</f>
        <v>6245</v>
      </c>
      <c r="AF1101" s="208">
        <f t="shared" ref="AF1101" si="9091">X1101+AB1101</f>
        <v>5558</v>
      </c>
      <c r="AG1101" s="208">
        <f t="shared" ref="AG1101" si="9092">Y1101+AC1101</f>
        <v>0</v>
      </c>
      <c r="AH1101" s="208">
        <f t="shared" ref="AH1101" si="9093">Z1101+AD1101</f>
        <v>0</v>
      </c>
      <c r="AI1101" s="148"/>
      <c r="AJ1101" s="148"/>
      <c r="AK1101" s="148"/>
      <c r="AL1101" s="148"/>
      <c r="AM1101" s="208">
        <f>AE1101+AI1101</f>
        <v>6245</v>
      </c>
      <c r="AN1101" s="208">
        <f t="shared" ref="AN1101" si="9094">AF1101+AJ1101</f>
        <v>5558</v>
      </c>
      <c r="AO1101" s="208">
        <f t="shared" ref="AO1101" si="9095">AG1101+AK1101</f>
        <v>0</v>
      </c>
      <c r="AP1101" s="208">
        <f t="shared" ref="AP1101" si="9096">AH1101+AL1101</f>
        <v>0</v>
      </c>
      <c r="AQ1101" s="148"/>
      <c r="AR1101" s="148"/>
      <c r="AS1101" s="148"/>
      <c r="AT1101" s="148"/>
      <c r="AU1101" s="208">
        <f>AM1101+AQ1101</f>
        <v>6245</v>
      </c>
      <c r="AV1101" s="208">
        <f t="shared" ref="AV1101" si="9097">AN1101+AR1101</f>
        <v>5558</v>
      </c>
      <c r="AW1101" s="208">
        <f t="shared" ref="AW1101" si="9098">AO1101+AS1101</f>
        <v>0</v>
      </c>
      <c r="AX1101" s="208">
        <f t="shared" ref="AX1101" si="9099">AP1101+AT1101</f>
        <v>0</v>
      </c>
      <c r="AY1101" s="148"/>
      <c r="AZ1101" s="148"/>
      <c r="BA1101" s="148"/>
      <c r="BB1101" s="148"/>
      <c r="BC1101" s="208">
        <f>AU1101+AY1101</f>
        <v>6245</v>
      </c>
      <c r="BD1101" s="208">
        <f t="shared" ref="BD1101" si="9100">AV1101+AZ1101</f>
        <v>5558</v>
      </c>
      <c r="BE1101" s="208">
        <f t="shared" ref="BE1101" si="9101">AW1101+BA1101</f>
        <v>0</v>
      </c>
      <c r="BF1101" s="208">
        <f t="shared" ref="BF1101" si="9102">AX1101+BB1101</f>
        <v>0</v>
      </c>
      <c r="BG1101" s="148"/>
      <c r="BH1101" s="148"/>
      <c r="BI1101" s="148"/>
      <c r="BJ1101" s="148"/>
      <c r="BK1101" s="208">
        <f>BC1101+BG1101</f>
        <v>6245</v>
      </c>
      <c r="BL1101" s="208">
        <f t="shared" ref="BL1101" si="9103">BD1101+BH1101</f>
        <v>5558</v>
      </c>
      <c r="BM1101" s="208">
        <f t="shared" ref="BM1101" si="9104">BE1101+BI1101</f>
        <v>0</v>
      </c>
      <c r="BN1101" s="208">
        <f t="shared" ref="BN1101" si="9105">BF1101+BJ1101</f>
        <v>0</v>
      </c>
      <c r="BO1101" s="148"/>
      <c r="BP1101" s="148"/>
      <c r="BQ1101" s="148"/>
      <c r="BR1101" s="148"/>
      <c r="BS1101" s="208">
        <f>BK1101+BO1101</f>
        <v>6245</v>
      </c>
      <c r="BT1101" s="208">
        <f t="shared" ref="BT1101" si="9106">BL1101+BP1101</f>
        <v>5558</v>
      </c>
      <c r="BU1101" s="208">
        <f t="shared" ref="BU1101" si="9107">BM1101+BQ1101</f>
        <v>0</v>
      </c>
      <c r="BV1101" s="208">
        <f t="shared" ref="BV1101" si="9108">BN1101+BR1101</f>
        <v>0</v>
      </c>
    </row>
    <row r="1102" spans="1:74" s="18" customFormat="1" ht="67.2" hidden="1">
      <c r="A1102" s="60" t="s">
        <v>357</v>
      </c>
      <c r="B1102" s="58" t="s">
        <v>136</v>
      </c>
      <c r="C1102" s="58" t="s">
        <v>30</v>
      </c>
      <c r="D1102" s="58" t="s">
        <v>39</v>
      </c>
      <c r="E1102" s="116" t="s">
        <v>650</v>
      </c>
      <c r="F1102" s="116"/>
      <c r="G1102" s="59">
        <f>G1103</f>
        <v>0</v>
      </c>
      <c r="H1102" s="59">
        <f t="shared" ref="H1102:W1103" si="9109">H1103</f>
        <v>0</v>
      </c>
      <c r="I1102" s="59">
        <f t="shared" si="9109"/>
        <v>0</v>
      </c>
      <c r="J1102" s="59">
        <f t="shared" si="9109"/>
        <v>0</v>
      </c>
      <c r="K1102" s="59">
        <f t="shared" si="9109"/>
        <v>0</v>
      </c>
      <c r="L1102" s="59">
        <f t="shared" si="9109"/>
        <v>0</v>
      </c>
      <c r="M1102" s="59">
        <f t="shared" si="9109"/>
        <v>0</v>
      </c>
      <c r="N1102" s="59">
        <f t="shared" si="9109"/>
        <v>0</v>
      </c>
      <c r="O1102" s="59">
        <f t="shared" si="9109"/>
        <v>0</v>
      </c>
      <c r="P1102" s="59">
        <f t="shared" si="9109"/>
        <v>0</v>
      </c>
      <c r="Q1102" s="59">
        <f t="shared" si="9109"/>
        <v>0</v>
      </c>
      <c r="R1102" s="59">
        <f t="shared" si="9109"/>
        <v>0</v>
      </c>
      <c r="S1102" s="148">
        <f t="shared" si="9109"/>
        <v>0</v>
      </c>
      <c r="T1102" s="148">
        <f t="shared" si="9109"/>
        <v>0</v>
      </c>
      <c r="U1102" s="148">
        <f t="shared" si="9109"/>
        <v>0</v>
      </c>
      <c r="V1102" s="148">
        <f t="shared" si="9109"/>
        <v>0</v>
      </c>
      <c r="W1102" s="59">
        <f t="shared" si="9109"/>
        <v>0</v>
      </c>
      <c r="X1102" s="59">
        <f t="shared" ref="S1102:AI1103" si="9110">X1103</f>
        <v>0</v>
      </c>
      <c r="Y1102" s="59">
        <f t="shared" si="9110"/>
        <v>0</v>
      </c>
      <c r="Z1102" s="59">
        <f t="shared" si="9110"/>
        <v>0</v>
      </c>
      <c r="AA1102" s="148">
        <f t="shared" si="9110"/>
        <v>0</v>
      </c>
      <c r="AB1102" s="148">
        <f t="shared" si="9110"/>
        <v>0</v>
      </c>
      <c r="AC1102" s="148">
        <f t="shared" si="9110"/>
        <v>0</v>
      </c>
      <c r="AD1102" s="148">
        <f t="shared" si="9110"/>
        <v>0</v>
      </c>
      <c r="AE1102" s="59">
        <f t="shared" si="9110"/>
        <v>0</v>
      </c>
      <c r="AF1102" s="59">
        <f t="shared" si="9110"/>
        <v>0</v>
      </c>
      <c r="AG1102" s="59">
        <f t="shared" si="9110"/>
        <v>0</v>
      </c>
      <c r="AH1102" s="59">
        <f t="shared" si="9110"/>
        <v>0</v>
      </c>
      <c r="AI1102" s="148">
        <f t="shared" si="9110"/>
        <v>0</v>
      </c>
      <c r="AJ1102" s="148">
        <f t="shared" ref="AI1102:AY1103" si="9111">AJ1103</f>
        <v>0</v>
      </c>
      <c r="AK1102" s="148">
        <f t="shared" si="9111"/>
        <v>0</v>
      </c>
      <c r="AL1102" s="148">
        <f t="shared" si="9111"/>
        <v>0</v>
      </c>
      <c r="AM1102" s="59">
        <f t="shared" si="9111"/>
        <v>0</v>
      </c>
      <c r="AN1102" s="59">
        <f t="shared" si="9111"/>
        <v>0</v>
      </c>
      <c r="AO1102" s="59">
        <f t="shared" si="9111"/>
        <v>0</v>
      </c>
      <c r="AP1102" s="59">
        <f t="shared" si="9111"/>
        <v>0</v>
      </c>
      <c r="AQ1102" s="148">
        <f t="shared" si="9111"/>
        <v>0</v>
      </c>
      <c r="AR1102" s="148">
        <f t="shared" si="9111"/>
        <v>0</v>
      </c>
      <c r="AS1102" s="148">
        <f t="shared" si="9111"/>
        <v>0</v>
      </c>
      <c r="AT1102" s="148">
        <f t="shared" si="9111"/>
        <v>0</v>
      </c>
      <c r="AU1102" s="59">
        <f t="shared" si="9111"/>
        <v>0</v>
      </c>
      <c r="AV1102" s="59">
        <f t="shared" si="9111"/>
        <v>0</v>
      </c>
      <c r="AW1102" s="59">
        <f t="shared" si="9111"/>
        <v>0</v>
      </c>
      <c r="AX1102" s="59">
        <f t="shared" si="9111"/>
        <v>0</v>
      </c>
      <c r="AY1102" s="148">
        <f t="shared" si="9111"/>
        <v>0</v>
      </c>
      <c r="AZ1102" s="148">
        <f t="shared" ref="AY1102:BO1103" si="9112">AZ1103</f>
        <v>0</v>
      </c>
      <c r="BA1102" s="148">
        <f t="shared" si="9112"/>
        <v>0</v>
      </c>
      <c r="BB1102" s="148">
        <f t="shared" si="9112"/>
        <v>0</v>
      </c>
      <c r="BC1102" s="59">
        <f t="shared" si="9112"/>
        <v>0</v>
      </c>
      <c r="BD1102" s="59">
        <f t="shared" si="9112"/>
        <v>0</v>
      </c>
      <c r="BE1102" s="59">
        <f t="shared" si="9112"/>
        <v>0</v>
      </c>
      <c r="BF1102" s="59">
        <f t="shared" si="9112"/>
        <v>0</v>
      </c>
      <c r="BG1102" s="148">
        <f t="shared" si="9112"/>
        <v>0</v>
      </c>
      <c r="BH1102" s="148">
        <f t="shared" si="9112"/>
        <v>0</v>
      </c>
      <c r="BI1102" s="148">
        <f t="shared" si="9112"/>
        <v>0</v>
      </c>
      <c r="BJ1102" s="148">
        <f t="shared" si="9112"/>
        <v>0</v>
      </c>
      <c r="BK1102" s="59">
        <f t="shared" si="9112"/>
        <v>0</v>
      </c>
      <c r="BL1102" s="59">
        <f t="shared" si="9112"/>
        <v>0</v>
      </c>
      <c r="BM1102" s="59">
        <f t="shared" si="9112"/>
        <v>0</v>
      </c>
      <c r="BN1102" s="59">
        <f t="shared" si="9112"/>
        <v>0</v>
      </c>
      <c r="BO1102" s="148">
        <f t="shared" si="9112"/>
        <v>0</v>
      </c>
      <c r="BP1102" s="148">
        <f t="shared" ref="BO1102:BV1103" si="9113">BP1103</f>
        <v>0</v>
      </c>
      <c r="BQ1102" s="148">
        <f t="shared" si="9113"/>
        <v>0</v>
      </c>
      <c r="BR1102" s="148">
        <f t="shared" si="9113"/>
        <v>0</v>
      </c>
      <c r="BS1102" s="59">
        <f t="shared" si="9113"/>
        <v>0</v>
      </c>
      <c r="BT1102" s="59">
        <f t="shared" si="9113"/>
        <v>0</v>
      </c>
      <c r="BU1102" s="59">
        <f t="shared" si="9113"/>
        <v>0</v>
      </c>
      <c r="BV1102" s="59">
        <f t="shared" si="9113"/>
        <v>0</v>
      </c>
    </row>
    <row r="1103" spans="1:74" s="18" customFormat="1" ht="33.6" hidden="1">
      <c r="A1103" s="60" t="s">
        <v>32</v>
      </c>
      <c r="B1103" s="58" t="s">
        <v>136</v>
      </c>
      <c r="C1103" s="58" t="s">
        <v>30</v>
      </c>
      <c r="D1103" s="58" t="s">
        <v>39</v>
      </c>
      <c r="E1103" s="116" t="s">
        <v>650</v>
      </c>
      <c r="F1103" s="58" t="s">
        <v>33</v>
      </c>
      <c r="G1103" s="59">
        <f>G1104</f>
        <v>0</v>
      </c>
      <c r="H1103" s="59">
        <f t="shared" si="9109"/>
        <v>0</v>
      </c>
      <c r="I1103" s="59">
        <f t="shared" si="9109"/>
        <v>0</v>
      </c>
      <c r="J1103" s="59">
        <f t="shared" si="9109"/>
        <v>0</v>
      </c>
      <c r="K1103" s="59">
        <f t="shared" si="9109"/>
        <v>0</v>
      </c>
      <c r="L1103" s="59">
        <f t="shared" si="9109"/>
        <v>0</v>
      </c>
      <c r="M1103" s="59">
        <f t="shared" si="9109"/>
        <v>0</v>
      </c>
      <c r="N1103" s="59">
        <f t="shared" si="9109"/>
        <v>0</v>
      </c>
      <c r="O1103" s="59">
        <f t="shared" si="9109"/>
        <v>0</v>
      </c>
      <c r="P1103" s="59">
        <f t="shared" si="9109"/>
        <v>0</v>
      </c>
      <c r="Q1103" s="59">
        <f t="shared" si="9109"/>
        <v>0</v>
      </c>
      <c r="R1103" s="59">
        <f t="shared" si="9109"/>
        <v>0</v>
      </c>
      <c r="S1103" s="148">
        <f t="shared" si="9110"/>
        <v>0</v>
      </c>
      <c r="T1103" s="148">
        <f t="shared" si="9110"/>
        <v>0</v>
      </c>
      <c r="U1103" s="148">
        <f t="shared" si="9110"/>
        <v>0</v>
      </c>
      <c r="V1103" s="148">
        <f t="shared" si="9110"/>
        <v>0</v>
      </c>
      <c r="W1103" s="59">
        <f t="shared" si="9110"/>
        <v>0</v>
      </c>
      <c r="X1103" s="59">
        <f t="shared" si="9110"/>
        <v>0</v>
      </c>
      <c r="Y1103" s="59">
        <f t="shared" si="9110"/>
        <v>0</v>
      </c>
      <c r="Z1103" s="59">
        <f t="shared" si="9110"/>
        <v>0</v>
      </c>
      <c r="AA1103" s="148">
        <f t="shared" si="9110"/>
        <v>0</v>
      </c>
      <c r="AB1103" s="148">
        <f t="shared" si="9110"/>
        <v>0</v>
      </c>
      <c r="AC1103" s="148">
        <f t="shared" si="9110"/>
        <v>0</v>
      </c>
      <c r="AD1103" s="148">
        <f t="shared" si="9110"/>
        <v>0</v>
      </c>
      <c r="AE1103" s="59">
        <f t="shared" si="9110"/>
        <v>0</v>
      </c>
      <c r="AF1103" s="59">
        <f t="shared" si="9110"/>
        <v>0</v>
      </c>
      <c r="AG1103" s="59">
        <f t="shared" si="9110"/>
        <v>0</v>
      </c>
      <c r="AH1103" s="59">
        <f t="shared" si="9110"/>
        <v>0</v>
      </c>
      <c r="AI1103" s="148">
        <f t="shared" si="9111"/>
        <v>0</v>
      </c>
      <c r="AJ1103" s="148">
        <f t="shared" si="9111"/>
        <v>0</v>
      </c>
      <c r="AK1103" s="148">
        <f t="shared" si="9111"/>
        <v>0</v>
      </c>
      <c r="AL1103" s="148">
        <f t="shared" si="9111"/>
        <v>0</v>
      </c>
      <c r="AM1103" s="59">
        <f t="shared" si="9111"/>
        <v>0</v>
      </c>
      <c r="AN1103" s="59">
        <f t="shared" si="9111"/>
        <v>0</v>
      </c>
      <c r="AO1103" s="59">
        <f t="shared" si="9111"/>
        <v>0</v>
      </c>
      <c r="AP1103" s="59">
        <f t="shared" si="9111"/>
        <v>0</v>
      </c>
      <c r="AQ1103" s="148">
        <f t="shared" si="9111"/>
        <v>0</v>
      </c>
      <c r="AR1103" s="148">
        <f t="shared" si="9111"/>
        <v>0</v>
      </c>
      <c r="AS1103" s="148">
        <f t="shared" si="9111"/>
        <v>0</v>
      </c>
      <c r="AT1103" s="148">
        <f t="shared" si="9111"/>
        <v>0</v>
      </c>
      <c r="AU1103" s="59">
        <f t="shared" si="9111"/>
        <v>0</v>
      </c>
      <c r="AV1103" s="59">
        <f t="shared" si="9111"/>
        <v>0</v>
      </c>
      <c r="AW1103" s="59">
        <f t="shared" si="9111"/>
        <v>0</v>
      </c>
      <c r="AX1103" s="59">
        <f t="shared" si="9111"/>
        <v>0</v>
      </c>
      <c r="AY1103" s="148">
        <f t="shared" si="9112"/>
        <v>0</v>
      </c>
      <c r="AZ1103" s="148">
        <f t="shared" si="9112"/>
        <v>0</v>
      </c>
      <c r="BA1103" s="148">
        <f t="shared" si="9112"/>
        <v>0</v>
      </c>
      <c r="BB1103" s="148">
        <f t="shared" si="9112"/>
        <v>0</v>
      </c>
      <c r="BC1103" s="59">
        <f t="shared" si="9112"/>
        <v>0</v>
      </c>
      <c r="BD1103" s="59">
        <f t="shared" si="9112"/>
        <v>0</v>
      </c>
      <c r="BE1103" s="59">
        <f t="shared" si="9112"/>
        <v>0</v>
      </c>
      <c r="BF1103" s="59">
        <f t="shared" si="9112"/>
        <v>0</v>
      </c>
      <c r="BG1103" s="148">
        <f t="shared" si="9112"/>
        <v>0</v>
      </c>
      <c r="BH1103" s="148">
        <f t="shared" si="9112"/>
        <v>0</v>
      </c>
      <c r="BI1103" s="148">
        <f t="shared" si="9112"/>
        <v>0</v>
      </c>
      <c r="BJ1103" s="148">
        <f t="shared" si="9112"/>
        <v>0</v>
      </c>
      <c r="BK1103" s="59">
        <f t="shared" si="9112"/>
        <v>0</v>
      </c>
      <c r="BL1103" s="59">
        <f t="shared" si="9112"/>
        <v>0</v>
      </c>
      <c r="BM1103" s="59">
        <f t="shared" si="9112"/>
        <v>0</v>
      </c>
      <c r="BN1103" s="59">
        <f t="shared" si="9112"/>
        <v>0</v>
      </c>
      <c r="BO1103" s="148">
        <f t="shared" si="9113"/>
        <v>0</v>
      </c>
      <c r="BP1103" s="148">
        <f t="shared" si="9113"/>
        <v>0</v>
      </c>
      <c r="BQ1103" s="148">
        <f t="shared" si="9113"/>
        <v>0</v>
      </c>
      <c r="BR1103" s="148">
        <f t="shared" si="9113"/>
        <v>0</v>
      </c>
      <c r="BS1103" s="59">
        <f t="shared" si="9113"/>
        <v>0</v>
      </c>
      <c r="BT1103" s="59">
        <f t="shared" si="9113"/>
        <v>0</v>
      </c>
      <c r="BU1103" s="59">
        <f t="shared" si="9113"/>
        <v>0</v>
      </c>
      <c r="BV1103" s="59">
        <f t="shared" si="9113"/>
        <v>0</v>
      </c>
    </row>
    <row r="1104" spans="1:74" s="18" customFormat="1" hidden="1">
      <c r="A1104" s="60" t="s">
        <v>46</v>
      </c>
      <c r="B1104" s="58" t="s">
        <v>136</v>
      </c>
      <c r="C1104" s="58" t="s">
        <v>30</v>
      </c>
      <c r="D1104" s="58" t="s">
        <v>39</v>
      </c>
      <c r="E1104" s="116" t="s">
        <v>650</v>
      </c>
      <c r="F1104" s="58" t="s">
        <v>52</v>
      </c>
      <c r="G1104" s="59"/>
      <c r="H1104" s="59"/>
      <c r="I1104" s="59"/>
      <c r="J1104" s="59"/>
      <c r="K1104" s="59"/>
      <c r="L1104" s="59"/>
      <c r="M1104" s="59"/>
      <c r="N1104" s="59"/>
      <c r="O1104" s="59">
        <f>G1104+K1104</f>
        <v>0</v>
      </c>
      <c r="P1104" s="59">
        <f t="shared" ref="P1104" si="9114">H1104+L1104</f>
        <v>0</v>
      </c>
      <c r="Q1104" s="59">
        <f t="shared" ref="Q1104" si="9115">I1104+M1104</f>
        <v>0</v>
      </c>
      <c r="R1104" s="59">
        <f t="shared" ref="R1104" si="9116">J1104+N1104</f>
        <v>0</v>
      </c>
      <c r="S1104" s="148"/>
      <c r="T1104" s="148"/>
      <c r="U1104" s="148"/>
      <c r="V1104" s="148"/>
      <c r="W1104" s="59">
        <f>O1104+S1104</f>
        <v>0</v>
      </c>
      <c r="X1104" s="59">
        <f t="shared" ref="X1104" si="9117">P1104+T1104</f>
        <v>0</v>
      </c>
      <c r="Y1104" s="59">
        <f t="shared" ref="Y1104" si="9118">Q1104+U1104</f>
        <v>0</v>
      </c>
      <c r="Z1104" s="59">
        <f t="shared" ref="Z1104" si="9119">R1104+V1104</f>
        <v>0</v>
      </c>
      <c r="AA1104" s="148"/>
      <c r="AB1104" s="148"/>
      <c r="AC1104" s="148"/>
      <c r="AD1104" s="148"/>
      <c r="AE1104" s="59">
        <f>W1104+AA1104</f>
        <v>0</v>
      </c>
      <c r="AF1104" s="59">
        <f t="shared" ref="AF1104" si="9120">X1104+AB1104</f>
        <v>0</v>
      </c>
      <c r="AG1104" s="59">
        <f t="shared" ref="AG1104" si="9121">Y1104+AC1104</f>
        <v>0</v>
      </c>
      <c r="AH1104" s="59">
        <f t="shared" ref="AH1104" si="9122">Z1104+AD1104</f>
        <v>0</v>
      </c>
      <c r="AI1104" s="148"/>
      <c r="AJ1104" s="148"/>
      <c r="AK1104" s="148"/>
      <c r="AL1104" s="148"/>
      <c r="AM1104" s="59">
        <f>AE1104+AI1104</f>
        <v>0</v>
      </c>
      <c r="AN1104" s="59">
        <f t="shared" ref="AN1104" si="9123">AF1104+AJ1104</f>
        <v>0</v>
      </c>
      <c r="AO1104" s="59">
        <f t="shared" ref="AO1104" si="9124">AG1104+AK1104</f>
        <v>0</v>
      </c>
      <c r="AP1104" s="59">
        <f t="shared" ref="AP1104" si="9125">AH1104+AL1104</f>
        <v>0</v>
      </c>
      <c r="AQ1104" s="148"/>
      <c r="AR1104" s="148"/>
      <c r="AS1104" s="148"/>
      <c r="AT1104" s="148"/>
      <c r="AU1104" s="59">
        <f>AM1104+AQ1104</f>
        <v>0</v>
      </c>
      <c r="AV1104" s="59">
        <f t="shared" ref="AV1104" si="9126">AN1104+AR1104</f>
        <v>0</v>
      </c>
      <c r="AW1104" s="59">
        <f t="shared" ref="AW1104" si="9127">AO1104+AS1104</f>
        <v>0</v>
      </c>
      <c r="AX1104" s="59">
        <f t="shared" ref="AX1104" si="9128">AP1104+AT1104</f>
        <v>0</v>
      </c>
      <c r="AY1104" s="148"/>
      <c r="AZ1104" s="148"/>
      <c r="BA1104" s="148"/>
      <c r="BB1104" s="148"/>
      <c r="BC1104" s="59">
        <f>AU1104+AY1104</f>
        <v>0</v>
      </c>
      <c r="BD1104" s="59">
        <f t="shared" ref="BD1104" si="9129">AV1104+AZ1104</f>
        <v>0</v>
      </c>
      <c r="BE1104" s="59">
        <f t="shared" ref="BE1104" si="9130">AW1104+BA1104</f>
        <v>0</v>
      </c>
      <c r="BF1104" s="59">
        <f t="shared" ref="BF1104" si="9131">AX1104+BB1104</f>
        <v>0</v>
      </c>
      <c r="BG1104" s="148"/>
      <c r="BH1104" s="148"/>
      <c r="BI1104" s="148"/>
      <c r="BJ1104" s="148"/>
      <c r="BK1104" s="59">
        <f>BC1104+BG1104</f>
        <v>0</v>
      </c>
      <c r="BL1104" s="59">
        <f t="shared" ref="BL1104" si="9132">BD1104+BH1104</f>
        <v>0</v>
      </c>
      <c r="BM1104" s="59">
        <f t="shared" ref="BM1104" si="9133">BE1104+BI1104</f>
        <v>0</v>
      </c>
      <c r="BN1104" s="59">
        <f t="shared" ref="BN1104" si="9134">BF1104+BJ1104</f>
        <v>0</v>
      </c>
      <c r="BO1104" s="148"/>
      <c r="BP1104" s="148"/>
      <c r="BQ1104" s="148"/>
      <c r="BR1104" s="148"/>
      <c r="BS1104" s="59">
        <f>BK1104+BO1104</f>
        <v>0</v>
      </c>
      <c r="BT1104" s="59">
        <f t="shared" ref="BT1104" si="9135">BL1104+BP1104</f>
        <v>0</v>
      </c>
      <c r="BU1104" s="59">
        <f t="shared" ref="BU1104" si="9136">BM1104+BQ1104</f>
        <v>0</v>
      </c>
      <c r="BV1104" s="59">
        <f t="shared" ref="BV1104" si="9137">BN1104+BR1104</f>
        <v>0</v>
      </c>
    </row>
    <row r="1105" spans="1:74" s="5" customFormat="1" ht="84" hidden="1">
      <c r="A1105" s="211" t="s">
        <v>741</v>
      </c>
      <c r="B1105" s="212" t="s">
        <v>136</v>
      </c>
      <c r="C1105" s="212" t="s">
        <v>30</v>
      </c>
      <c r="D1105" s="212" t="s">
        <v>39</v>
      </c>
      <c r="E1105" s="213" t="s">
        <v>742</v>
      </c>
      <c r="F1105" s="213"/>
      <c r="G1105" s="214">
        <f>G1106</f>
        <v>687</v>
      </c>
      <c r="H1105" s="214">
        <f t="shared" ref="H1105:W1106" si="9138">H1106</f>
        <v>0</v>
      </c>
      <c r="I1105" s="214">
        <f t="shared" si="9138"/>
        <v>0</v>
      </c>
      <c r="J1105" s="214">
        <f t="shared" si="9138"/>
        <v>0</v>
      </c>
      <c r="K1105" s="214">
        <f t="shared" si="9138"/>
        <v>-687</v>
      </c>
      <c r="L1105" s="214">
        <f t="shared" si="9138"/>
        <v>0</v>
      </c>
      <c r="M1105" s="214">
        <f t="shared" si="9138"/>
        <v>0</v>
      </c>
      <c r="N1105" s="214">
        <f t="shared" si="9138"/>
        <v>0</v>
      </c>
      <c r="O1105" s="214">
        <f t="shared" si="9138"/>
        <v>0</v>
      </c>
      <c r="P1105" s="214">
        <f t="shared" si="9138"/>
        <v>0</v>
      </c>
      <c r="Q1105" s="214">
        <f t="shared" si="9138"/>
        <v>0</v>
      </c>
      <c r="R1105" s="214">
        <f t="shared" si="9138"/>
        <v>0</v>
      </c>
      <c r="S1105" s="148">
        <f t="shared" si="9138"/>
        <v>0</v>
      </c>
      <c r="T1105" s="148">
        <f t="shared" si="9138"/>
        <v>0</v>
      </c>
      <c r="U1105" s="148">
        <f t="shared" si="9138"/>
        <v>0</v>
      </c>
      <c r="V1105" s="148">
        <f t="shared" si="9138"/>
        <v>0</v>
      </c>
      <c r="W1105" s="214">
        <f t="shared" si="9138"/>
        <v>0</v>
      </c>
      <c r="X1105" s="214">
        <f t="shared" ref="S1105:AI1106" si="9139">X1106</f>
        <v>0</v>
      </c>
      <c r="Y1105" s="214">
        <f t="shared" si="9139"/>
        <v>0</v>
      </c>
      <c r="Z1105" s="214">
        <f t="shared" si="9139"/>
        <v>0</v>
      </c>
      <c r="AA1105" s="148">
        <f t="shared" si="9139"/>
        <v>0</v>
      </c>
      <c r="AB1105" s="148">
        <f t="shared" si="9139"/>
        <v>0</v>
      </c>
      <c r="AC1105" s="148">
        <f t="shared" si="9139"/>
        <v>0</v>
      </c>
      <c r="AD1105" s="148">
        <f t="shared" si="9139"/>
        <v>0</v>
      </c>
      <c r="AE1105" s="214">
        <f t="shared" si="9139"/>
        <v>0</v>
      </c>
      <c r="AF1105" s="214">
        <f t="shared" si="9139"/>
        <v>0</v>
      </c>
      <c r="AG1105" s="214">
        <f t="shared" si="9139"/>
        <v>0</v>
      </c>
      <c r="AH1105" s="214">
        <f t="shared" si="9139"/>
        <v>0</v>
      </c>
      <c r="AI1105" s="148">
        <f t="shared" si="9139"/>
        <v>0</v>
      </c>
      <c r="AJ1105" s="148">
        <f t="shared" ref="AI1105:AY1106" si="9140">AJ1106</f>
        <v>0</v>
      </c>
      <c r="AK1105" s="148">
        <f t="shared" si="9140"/>
        <v>0</v>
      </c>
      <c r="AL1105" s="148">
        <f t="shared" si="9140"/>
        <v>0</v>
      </c>
      <c r="AM1105" s="214">
        <f t="shared" si="9140"/>
        <v>0</v>
      </c>
      <c r="AN1105" s="214">
        <f t="shared" si="9140"/>
        <v>0</v>
      </c>
      <c r="AO1105" s="214">
        <f t="shared" si="9140"/>
        <v>0</v>
      </c>
      <c r="AP1105" s="214">
        <f t="shared" si="9140"/>
        <v>0</v>
      </c>
      <c r="AQ1105" s="148">
        <f t="shared" si="9140"/>
        <v>0</v>
      </c>
      <c r="AR1105" s="148">
        <f t="shared" si="9140"/>
        <v>0</v>
      </c>
      <c r="AS1105" s="148">
        <f t="shared" si="9140"/>
        <v>0</v>
      </c>
      <c r="AT1105" s="148">
        <f t="shared" si="9140"/>
        <v>0</v>
      </c>
      <c r="AU1105" s="214">
        <f t="shared" si="9140"/>
        <v>0</v>
      </c>
      <c r="AV1105" s="214">
        <f t="shared" si="9140"/>
        <v>0</v>
      </c>
      <c r="AW1105" s="214">
        <f t="shared" si="9140"/>
        <v>0</v>
      </c>
      <c r="AX1105" s="214">
        <f t="shared" si="9140"/>
        <v>0</v>
      </c>
      <c r="AY1105" s="148">
        <f t="shared" si="9140"/>
        <v>0</v>
      </c>
      <c r="AZ1105" s="148">
        <f t="shared" ref="AY1105:BO1106" si="9141">AZ1106</f>
        <v>0</v>
      </c>
      <c r="BA1105" s="148">
        <f t="shared" si="9141"/>
        <v>0</v>
      </c>
      <c r="BB1105" s="148">
        <f t="shared" si="9141"/>
        <v>0</v>
      </c>
      <c r="BC1105" s="214">
        <f t="shared" si="9141"/>
        <v>0</v>
      </c>
      <c r="BD1105" s="214">
        <f t="shared" si="9141"/>
        <v>0</v>
      </c>
      <c r="BE1105" s="214">
        <f t="shared" si="9141"/>
        <v>0</v>
      </c>
      <c r="BF1105" s="214">
        <f t="shared" si="9141"/>
        <v>0</v>
      </c>
      <c r="BG1105" s="148">
        <f t="shared" si="9141"/>
        <v>0</v>
      </c>
      <c r="BH1105" s="148">
        <f t="shared" si="9141"/>
        <v>0</v>
      </c>
      <c r="BI1105" s="148">
        <f t="shared" si="9141"/>
        <v>0</v>
      </c>
      <c r="BJ1105" s="148">
        <f t="shared" si="9141"/>
        <v>0</v>
      </c>
      <c r="BK1105" s="214">
        <f t="shared" si="9141"/>
        <v>0</v>
      </c>
      <c r="BL1105" s="214">
        <f t="shared" si="9141"/>
        <v>0</v>
      </c>
      <c r="BM1105" s="214">
        <f t="shared" si="9141"/>
        <v>0</v>
      </c>
      <c r="BN1105" s="214">
        <f t="shared" si="9141"/>
        <v>0</v>
      </c>
      <c r="BO1105" s="148">
        <f t="shared" si="9141"/>
        <v>0</v>
      </c>
      <c r="BP1105" s="148">
        <f t="shared" ref="BO1105:BV1106" si="9142">BP1106</f>
        <v>0</v>
      </c>
      <c r="BQ1105" s="148">
        <f t="shared" si="9142"/>
        <v>0</v>
      </c>
      <c r="BR1105" s="148">
        <f t="shared" si="9142"/>
        <v>0</v>
      </c>
      <c r="BS1105" s="214">
        <f t="shared" si="9142"/>
        <v>0</v>
      </c>
      <c r="BT1105" s="214">
        <f t="shared" si="9142"/>
        <v>0</v>
      </c>
      <c r="BU1105" s="214">
        <f t="shared" si="9142"/>
        <v>0</v>
      </c>
      <c r="BV1105" s="214">
        <f t="shared" si="9142"/>
        <v>0</v>
      </c>
    </row>
    <row r="1106" spans="1:74" s="5" customFormat="1" ht="33.6" hidden="1">
      <c r="A1106" s="211" t="s">
        <v>32</v>
      </c>
      <c r="B1106" s="212" t="s">
        <v>136</v>
      </c>
      <c r="C1106" s="212" t="s">
        <v>30</v>
      </c>
      <c r="D1106" s="212" t="s">
        <v>39</v>
      </c>
      <c r="E1106" s="213" t="s">
        <v>742</v>
      </c>
      <c r="F1106" s="212" t="s">
        <v>33</v>
      </c>
      <c r="G1106" s="214">
        <f>G1107</f>
        <v>687</v>
      </c>
      <c r="H1106" s="214">
        <f t="shared" si="9138"/>
        <v>0</v>
      </c>
      <c r="I1106" s="214">
        <f t="shared" si="9138"/>
        <v>0</v>
      </c>
      <c r="J1106" s="214">
        <f t="shared" si="9138"/>
        <v>0</v>
      </c>
      <c r="K1106" s="214">
        <f t="shared" si="9138"/>
        <v>-687</v>
      </c>
      <c r="L1106" s="214">
        <f t="shared" si="9138"/>
        <v>0</v>
      </c>
      <c r="M1106" s="214">
        <f t="shared" si="9138"/>
        <v>0</v>
      </c>
      <c r="N1106" s="214">
        <f t="shared" si="9138"/>
        <v>0</v>
      </c>
      <c r="O1106" s="214">
        <f t="shared" si="9138"/>
        <v>0</v>
      </c>
      <c r="P1106" s="214">
        <f t="shared" si="9138"/>
        <v>0</v>
      </c>
      <c r="Q1106" s="214">
        <f t="shared" si="9138"/>
        <v>0</v>
      </c>
      <c r="R1106" s="214">
        <f t="shared" si="9138"/>
        <v>0</v>
      </c>
      <c r="S1106" s="148">
        <f t="shared" si="9139"/>
        <v>0</v>
      </c>
      <c r="T1106" s="148">
        <f t="shared" si="9139"/>
        <v>0</v>
      </c>
      <c r="U1106" s="148">
        <f t="shared" si="9139"/>
        <v>0</v>
      </c>
      <c r="V1106" s="148">
        <f t="shared" si="9139"/>
        <v>0</v>
      </c>
      <c r="W1106" s="214">
        <f t="shared" si="9139"/>
        <v>0</v>
      </c>
      <c r="X1106" s="214">
        <f t="shared" si="9139"/>
        <v>0</v>
      </c>
      <c r="Y1106" s="214">
        <f t="shared" si="9139"/>
        <v>0</v>
      </c>
      <c r="Z1106" s="214">
        <f t="shared" si="9139"/>
        <v>0</v>
      </c>
      <c r="AA1106" s="148">
        <f t="shared" si="9139"/>
        <v>0</v>
      </c>
      <c r="AB1106" s="148">
        <f t="shared" si="9139"/>
        <v>0</v>
      </c>
      <c r="AC1106" s="148">
        <f t="shared" si="9139"/>
        <v>0</v>
      </c>
      <c r="AD1106" s="148">
        <f t="shared" si="9139"/>
        <v>0</v>
      </c>
      <c r="AE1106" s="214">
        <f t="shared" si="9139"/>
        <v>0</v>
      </c>
      <c r="AF1106" s="214">
        <f t="shared" si="9139"/>
        <v>0</v>
      </c>
      <c r="AG1106" s="214">
        <f t="shared" si="9139"/>
        <v>0</v>
      </c>
      <c r="AH1106" s="214">
        <f t="shared" si="9139"/>
        <v>0</v>
      </c>
      <c r="AI1106" s="148">
        <f t="shared" si="9140"/>
        <v>0</v>
      </c>
      <c r="AJ1106" s="148">
        <f t="shared" si="9140"/>
        <v>0</v>
      </c>
      <c r="AK1106" s="148">
        <f t="shared" si="9140"/>
        <v>0</v>
      </c>
      <c r="AL1106" s="148">
        <f t="shared" si="9140"/>
        <v>0</v>
      </c>
      <c r="AM1106" s="214">
        <f t="shared" si="9140"/>
        <v>0</v>
      </c>
      <c r="AN1106" s="214">
        <f t="shared" si="9140"/>
        <v>0</v>
      </c>
      <c r="AO1106" s="214">
        <f t="shared" si="9140"/>
        <v>0</v>
      </c>
      <c r="AP1106" s="214">
        <f t="shared" si="9140"/>
        <v>0</v>
      </c>
      <c r="AQ1106" s="148">
        <f t="shared" si="9140"/>
        <v>0</v>
      </c>
      <c r="AR1106" s="148">
        <f t="shared" si="9140"/>
        <v>0</v>
      </c>
      <c r="AS1106" s="148">
        <f t="shared" si="9140"/>
        <v>0</v>
      </c>
      <c r="AT1106" s="148">
        <f t="shared" si="9140"/>
        <v>0</v>
      </c>
      <c r="AU1106" s="214">
        <f t="shared" si="9140"/>
        <v>0</v>
      </c>
      <c r="AV1106" s="214">
        <f t="shared" si="9140"/>
        <v>0</v>
      </c>
      <c r="AW1106" s="214">
        <f t="shared" si="9140"/>
        <v>0</v>
      </c>
      <c r="AX1106" s="214">
        <f t="shared" si="9140"/>
        <v>0</v>
      </c>
      <c r="AY1106" s="148">
        <f t="shared" si="9141"/>
        <v>0</v>
      </c>
      <c r="AZ1106" s="148">
        <f t="shared" si="9141"/>
        <v>0</v>
      </c>
      <c r="BA1106" s="148">
        <f t="shared" si="9141"/>
        <v>0</v>
      </c>
      <c r="BB1106" s="148">
        <f t="shared" si="9141"/>
        <v>0</v>
      </c>
      <c r="BC1106" s="214">
        <f t="shared" si="9141"/>
        <v>0</v>
      </c>
      <c r="BD1106" s="214">
        <f t="shared" si="9141"/>
        <v>0</v>
      </c>
      <c r="BE1106" s="214">
        <f t="shared" si="9141"/>
        <v>0</v>
      </c>
      <c r="BF1106" s="214">
        <f t="shared" si="9141"/>
        <v>0</v>
      </c>
      <c r="BG1106" s="148">
        <f t="shared" si="9141"/>
        <v>0</v>
      </c>
      <c r="BH1106" s="148">
        <f t="shared" si="9141"/>
        <v>0</v>
      </c>
      <c r="BI1106" s="148">
        <f t="shared" si="9141"/>
        <v>0</v>
      </c>
      <c r="BJ1106" s="148">
        <f t="shared" si="9141"/>
        <v>0</v>
      </c>
      <c r="BK1106" s="214">
        <f t="shared" si="9141"/>
        <v>0</v>
      </c>
      <c r="BL1106" s="214">
        <f t="shared" si="9141"/>
        <v>0</v>
      </c>
      <c r="BM1106" s="214">
        <f t="shared" si="9141"/>
        <v>0</v>
      </c>
      <c r="BN1106" s="214">
        <f t="shared" si="9141"/>
        <v>0</v>
      </c>
      <c r="BO1106" s="148">
        <f t="shared" si="9142"/>
        <v>0</v>
      </c>
      <c r="BP1106" s="148">
        <f t="shared" si="9142"/>
        <v>0</v>
      </c>
      <c r="BQ1106" s="148">
        <f t="shared" si="9142"/>
        <v>0</v>
      </c>
      <c r="BR1106" s="148">
        <f t="shared" si="9142"/>
        <v>0</v>
      </c>
      <c r="BS1106" s="214">
        <f t="shared" si="9142"/>
        <v>0</v>
      </c>
      <c r="BT1106" s="214">
        <f t="shared" si="9142"/>
        <v>0</v>
      </c>
      <c r="BU1106" s="214">
        <f t="shared" si="9142"/>
        <v>0</v>
      </c>
      <c r="BV1106" s="214">
        <f t="shared" si="9142"/>
        <v>0</v>
      </c>
    </row>
    <row r="1107" spans="1:74" s="5" customFormat="1" hidden="1">
      <c r="A1107" s="211" t="s">
        <v>46</v>
      </c>
      <c r="B1107" s="212" t="s">
        <v>136</v>
      </c>
      <c r="C1107" s="212" t="s">
        <v>30</v>
      </c>
      <c r="D1107" s="212" t="s">
        <v>39</v>
      </c>
      <c r="E1107" s="213" t="s">
        <v>742</v>
      </c>
      <c r="F1107" s="212" t="s">
        <v>52</v>
      </c>
      <c r="G1107" s="214">
        <v>687</v>
      </c>
      <c r="H1107" s="214"/>
      <c r="I1107" s="214"/>
      <c r="J1107" s="214"/>
      <c r="K1107" s="214">
        <v>-687</v>
      </c>
      <c r="L1107" s="214"/>
      <c r="M1107" s="214"/>
      <c r="N1107" s="214"/>
      <c r="O1107" s="214">
        <f>G1107+K1107</f>
        <v>0</v>
      </c>
      <c r="P1107" s="214">
        <f t="shared" ref="P1107" si="9143">H1107+L1107</f>
        <v>0</v>
      </c>
      <c r="Q1107" s="214">
        <f t="shared" ref="Q1107" si="9144">I1107+M1107</f>
        <v>0</v>
      </c>
      <c r="R1107" s="214">
        <f t="shared" ref="R1107" si="9145">J1107+N1107</f>
        <v>0</v>
      </c>
      <c r="S1107" s="148"/>
      <c r="T1107" s="148"/>
      <c r="U1107" s="148"/>
      <c r="V1107" s="148"/>
      <c r="W1107" s="214">
        <f>O1107+S1107</f>
        <v>0</v>
      </c>
      <c r="X1107" s="214">
        <f t="shared" ref="X1107" si="9146">P1107+T1107</f>
        <v>0</v>
      </c>
      <c r="Y1107" s="214">
        <f t="shared" ref="Y1107" si="9147">Q1107+U1107</f>
        <v>0</v>
      </c>
      <c r="Z1107" s="214">
        <f t="shared" ref="Z1107" si="9148">R1107+V1107</f>
        <v>0</v>
      </c>
      <c r="AA1107" s="148"/>
      <c r="AB1107" s="148"/>
      <c r="AC1107" s="148"/>
      <c r="AD1107" s="148"/>
      <c r="AE1107" s="214">
        <f>W1107+AA1107</f>
        <v>0</v>
      </c>
      <c r="AF1107" s="214">
        <f t="shared" ref="AF1107" si="9149">X1107+AB1107</f>
        <v>0</v>
      </c>
      <c r="AG1107" s="214">
        <f t="shared" ref="AG1107" si="9150">Y1107+AC1107</f>
        <v>0</v>
      </c>
      <c r="AH1107" s="214">
        <f t="shared" ref="AH1107" si="9151">Z1107+AD1107</f>
        <v>0</v>
      </c>
      <c r="AI1107" s="148"/>
      <c r="AJ1107" s="148"/>
      <c r="AK1107" s="148"/>
      <c r="AL1107" s="148"/>
      <c r="AM1107" s="214">
        <f>AE1107+AI1107</f>
        <v>0</v>
      </c>
      <c r="AN1107" s="214">
        <f t="shared" ref="AN1107" si="9152">AF1107+AJ1107</f>
        <v>0</v>
      </c>
      <c r="AO1107" s="214">
        <f t="shared" ref="AO1107" si="9153">AG1107+AK1107</f>
        <v>0</v>
      </c>
      <c r="AP1107" s="214">
        <f t="shared" ref="AP1107" si="9154">AH1107+AL1107</f>
        <v>0</v>
      </c>
      <c r="AQ1107" s="148"/>
      <c r="AR1107" s="148"/>
      <c r="AS1107" s="148"/>
      <c r="AT1107" s="148"/>
      <c r="AU1107" s="214">
        <f>AM1107+AQ1107</f>
        <v>0</v>
      </c>
      <c r="AV1107" s="214">
        <f t="shared" ref="AV1107" si="9155">AN1107+AR1107</f>
        <v>0</v>
      </c>
      <c r="AW1107" s="214">
        <f t="shared" ref="AW1107" si="9156">AO1107+AS1107</f>
        <v>0</v>
      </c>
      <c r="AX1107" s="214">
        <f t="shared" ref="AX1107" si="9157">AP1107+AT1107</f>
        <v>0</v>
      </c>
      <c r="AY1107" s="148"/>
      <c r="AZ1107" s="148"/>
      <c r="BA1107" s="148"/>
      <c r="BB1107" s="148"/>
      <c r="BC1107" s="214">
        <f>AU1107+AY1107</f>
        <v>0</v>
      </c>
      <c r="BD1107" s="214">
        <f t="shared" ref="BD1107" si="9158">AV1107+AZ1107</f>
        <v>0</v>
      </c>
      <c r="BE1107" s="214">
        <f t="shared" ref="BE1107" si="9159">AW1107+BA1107</f>
        <v>0</v>
      </c>
      <c r="BF1107" s="214">
        <f t="shared" ref="BF1107" si="9160">AX1107+BB1107</f>
        <v>0</v>
      </c>
      <c r="BG1107" s="148"/>
      <c r="BH1107" s="148"/>
      <c r="BI1107" s="148"/>
      <c r="BJ1107" s="148"/>
      <c r="BK1107" s="214">
        <f>BC1107+BG1107</f>
        <v>0</v>
      </c>
      <c r="BL1107" s="214">
        <f t="shared" ref="BL1107" si="9161">BD1107+BH1107</f>
        <v>0</v>
      </c>
      <c r="BM1107" s="214">
        <f t="shared" ref="BM1107" si="9162">BE1107+BI1107</f>
        <v>0</v>
      </c>
      <c r="BN1107" s="214">
        <f t="shared" ref="BN1107" si="9163">BF1107+BJ1107</f>
        <v>0</v>
      </c>
      <c r="BO1107" s="148"/>
      <c r="BP1107" s="148"/>
      <c r="BQ1107" s="148"/>
      <c r="BR1107" s="148"/>
      <c r="BS1107" s="214">
        <f>BK1107+BO1107</f>
        <v>0</v>
      </c>
      <c r="BT1107" s="214">
        <f t="shared" ref="BT1107" si="9164">BL1107+BP1107</f>
        <v>0</v>
      </c>
      <c r="BU1107" s="214">
        <f t="shared" ref="BU1107" si="9165">BM1107+BQ1107</f>
        <v>0</v>
      </c>
      <c r="BV1107" s="214">
        <f t="shared" ref="BV1107" si="9166">BN1107+BR1107</f>
        <v>0</v>
      </c>
    </row>
    <row r="1108" spans="1:74" s="18" customFormat="1" ht="67.2" hidden="1">
      <c r="A1108" s="60" t="s">
        <v>355</v>
      </c>
      <c r="B1108" s="58" t="s">
        <v>136</v>
      </c>
      <c r="C1108" s="58" t="s">
        <v>30</v>
      </c>
      <c r="D1108" s="58" t="s">
        <v>39</v>
      </c>
      <c r="E1108" s="116" t="s">
        <v>649</v>
      </c>
      <c r="F1108" s="58"/>
      <c r="G1108" s="59">
        <f>G1109</f>
        <v>0</v>
      </c>
      <c r="H1108" s="59">
        <f t="shared" ref="H1108:W1109" si="9167">H1109</f>
        <v>0</v>
      </c>
      <c r="I1108" s="59">
        <f t="shared" si="9167"/>
        <v>0</v>
      </c>
      <c r="J1108" s="59">
        <f t="shared" si="9167"/>
        <v>0</v>
      </c>
      <c r="K1108" s="59">
        <f t="shared" si="9167"/>
        <v>0</v>
      </c>
      <c r="L1108" s="59">
        <f t="shared" si="9167"/>
        <v>0</v>
      </c>
      <c r="M1108" s="59">
        <f t="shared" si="9167"/>
        <v>0</v>
      </c>
      <c r="N1108" s="59">
        <f t="shared" si="9167"/>
        <v>0</v>
      </c>
      <c r="O1108" s="59">
        <f t="shared" si="9167"/>
        <v>0</v>
      </c>
      <c r="P1108" s="59">
        <f t="shared" si="9167"/>
        <v>0</v>
      </c>
      <c r="Q1108" s="59">
        <f t="shared" si="9167"/>
        <v>0</v>
      </c>
      <c r="R1108" s="59">
        <f t="shared" si="9167"/>
        <v>0</v>
      </c>
      <c r="S1108" s="148">
        <f t="shared" si="9167"/>
        <v>0</v>
      </c>
      <c r="T1108" s="148">
        <f t="shared" si="9167"/>
        <v>0</v>
      </c>
      <c r="U1108" s="148">
        <f t="shared" si="9167"/>
        <v>0</v>
      </c>
      <c r="V1108" s="148">
        <f t="shared" si="9167"/>
        <v>0</v>
      </c>
      <c r="W1108" s="59">
        <f t="shared" si="9167"/>
        <v>0</v>
      </c>
      <c r="X1108" s="59">
        <f t="shared" ref="S1108:AI1109" si="9168">X1109</f>
        <v>0</v>
      </c>
      <c r="Y1108" s="59">
        <f t="shared" si="9168"/>
        <v>0</v>
      </c>
      <c r="Z1108" s="59">
        <f t="shared" si="9168"/>
        <v>0</v>
      </c>
      <c r="AA1108" s="148">
        <f t="shared" si="9168"/>
        <v>0</v>
      </c>
      <c r="AB1108" s="148">
        <f t="shared" si="9168"/>
        <v>0</v>
      </c>
      <c r="AC1108" s="148">
        <f t="shared" si="9168"/>
        <v>0</v>
      </c>
      <c r="AD1108" s="148">
        <f t="shared" si="9168"/>
        <v>0</v>
      </c>
      <c r="AE1108" s="59">
        <f t="shared" si="9168"/>
        <v>0</v>
      </c>
      <c r="AF1108" s="59">
        <f t="shared" si="9168"/>
        <v>0</v>
      </c>
      <c r="AG1108" s="59">
        <f t="shared" si="9168"/>
        <v>0</v>
      </c>
      <c r="AH1108" s="59">
        <f t="shared" si="9168"/>
        <v>0</v>
      </c>
      <c r="AI1108" s="148">
        <f t="shared" si="9168"/>
        <v>0</v>
      </c>
      <c r="AJ1108" s="148">
        <f t="shared" ref="AI1108:AY1109" si="9169">AJ1109</f>
        <v>0</v>
      </c>
      <c r="AK1108" s="148">
        <f t="shared" si="9169"/>
        <v>0</v>
      </c>
      <c r="AL1108" s="148">
        <f t="shared" si="9169"/>
        <v>0</v>
      </c>
      <c r="AM1108" s="59">
        <f t="shared" si="9169"/>
        <v>0</v>
      </c>
      <c r="AN1108" s="59">
        <f t="shared" si="9169"/>
        <v>0</v>
      </c>
      <c r="AO1108" s="59">
        <f t="shared" si="9169"/>
        <v>0</v>
      </c>
      <c r="AP1108" s="59">
        <f t="shared" si="9169"/>
        <v>0</v>
      </c>
      <c r="AQ1108" s="148">
        <f t="shared" si="9169"/>
        <v>0</v>
      </c>
      <c r="AR1108" s="148">
        <f t="shared" si="9169"/>
        <v>0</v>
      </c>
      <c r="AS1108" s="148">
        <f t="shared" si="9169"/>
        <v>0</v>
      </c>
      <c r="AT1108" s="148">
        <f t="shared" si="9169"/>
        <v>0</v>
      </c>
      <c r="AU1108" s="59">
        <f t="shared" si="9169"/>
        <v>0</v>
      </c>
      <c r="AV1108" s="59">
        <f t="shared" si="9169"/>
        <v>0</v>
      </c>
      <c r="AW1108" s="59">
        <f t="shared" si="9169"/>
        <v>0</v>
      </c>
      <c r="AX1108" s="59">
        <f t="shared" si="9169"/>
        <v>0</v>
      </c>
      <c r="AY1108" s="148">
        <f t="shared" si="9169"/>
        <v>0</v>
      </c>
      <c r="AZ1108" s="148">
        <f t="shared" ref="AY1108:BO1109" si="9170">AZ1109</f>
        <v>0</v>
      </c>
      <c r="BA1108" s="148">
        <f t="shared" si="9170"/>
        <v>0</v>
      </c>
      <c r="BB1108" s="148">
        <f t="shared" si="9170"/>
        <v>0</v>
      </c>
      <c r="BC1108" s="59">
        <f t="shared" si="9170"/>
        <v>0</v>
      </c>
      <c r="BD1108" s="59">
        <f t="shared" si="9170"/>
        <v>0</v>
      </c>
      <c r="BE1108" s="59">
        <f t="shared" si="9170"/>
        <v>0</v>
      </c>
      <c r="BF1108" s="59">
        <f t="shared" si="9170"/>
        <v>0</v>
      </c>
      <c r="BG1108" s="148">
        <f t="shared" si="9170"/>
        <v>0</v>
      </c>
      <c r="BH1108" s="148">
        <f t="shared" si="9170"/>
        <v>0</v>
      </c>
      <c r="BI1108" s="148">
        <f t="shared" si="9170"/>
        <v>0</v>
      </c>
      <c r="BJ1108" s="148">
        <f t="shared" si="9170"/>
        <v>0</v>
      </c>
      <c r="BK1108" s="59">
        <f t="shared" si="9170"/>
        <v>0</v>
      </c>
      <c r="BL1108" s="59">
        <f t="shared" si="9170"/>
        <v>0</v>
      </c>
      <c r="BM1108" s="59">
        <f t="shared" si="9170"/>
        <v>0</v>
      </c>
      <c r="BN1108" s="59">
        <f t="shared" si="9170"/>
        <v>0</v>
      </c>
      <c r="BO1108" s="148">
        <f t="shared" si="9170"/>
        <v>0</v>
      </c>
      <c r="BP1108" s="148">
        <f t="shared" ref="BO1108:BV1109" si="9171">BP1109</f>
        <v>0</v>
      </c>
      <c r="BQ1108" s="148">
        <f t="shared" si="9171"/>
        <v>0</v>
      </c>
      <c r="BR1108" s="148">
        <f t="shared" si="9171"/>
        <v>0</v>
      </c>
      <c r="BS1108" s="59">
        <f t="shared" si="9171"/>
        <v>0</v>
      </c>
      <c r="BT1108" s="59">
        <f t="shared" si="9171"/>
        <v>0</v>
      </c>
      <c r="BU1108" s="59">
        <f t="shared" si="9171"/>
        <v>0</v>
      </c>
      <c r="BV1108" s="59">
        <f t="shared" si="9171"/>
        <v>0</v>
      </c>
    </row>
    <row r="1109" spans="1:74" s="18" customFormat="1" ht="33.6" hidden="1">
      <c r="A1109" s="60" t="s">
        <v>32</v>
      </c>
      <c r="B1109" s="58" t="s">
        <v>136</v>
      </c>
      <c r="C1109" s="58" t="s">
        <v>30</v>
      </c>
      <c r="D1109" s="58" t="s">
        <v>39</v>
      </c>
      <c r="E1109" s="116" t="s">
        <v>649</v>
      </c>
      <c r="F1109" s="58" t="s">
        <v>33</v>
      </c>
      <c r="G1109" s="59">
        <f>G1110</f>
        <v>0</v>
      </c>
      <c r="H1109" s="59">
        <f t="shared" si="9167"/>
        <v>0</v>
      </c>
      <c r="I1109" s="59">
        <f t="shared" si="9167"/>
        <v>0</v>
      </c>
      <c r="J1109" s="59">
        <f t="shared" si="9167"/>
        <v>0</v>
      </c>
      <c r="K1109" s="59">
        <f t="shared" si="9167"/>
        <v>0</v>
      </c>
      <c r="L1109" s="59">
        <f t="shared" si="9167"/>
        <v>0</v>
      </c>
      <c r="M1109" s="59">
        <f t="shared" si="9167"/>
        <v>0</v>
      </c>
      <c r="N1109" s="59">
        <f t="shared" si="9167"/>
        <v>0</v>
      </c>
      <c r="O1109" s="59">
        <f t="shared" si="9167"/>
        <v>0</v>
      </c>
      <c r="P1109" s="59">
        <f t="shared" si="9167"/>
        <v>0</v>
      </c>
      <c r="Q1109" s="59">
        <f t="shared" si="9167"/>
        <v>0</v>
      </c>
      <c r="R1109" s="59">
        <f t="shared" si="9167"/>
        <v>0</v>
      </c>
      <c r="S1109" s="148">
        <f t="shared" si="9168"/>
        <v>0</v>
      </c>
      <c r="T1109" s="148">
        <f t="shared" si="9168"/>
        <v>0</v>
      </c>
      <c r="U1109" s="148">
        <f t="shared" si="9168"/>
        <v>0</v>
      </c>
      <c r="V1109" s="148">
        <f t="shared" si="9168"/>
        <v>0</v>
      </c>
      <c r="W1109" s="59">
        <f t="shared" si="9168"/>
        <v>0</v>
      </c>
      <c r="X1109" s="59">
        <f t="shared" si="9168"/>
        <v>0</v>
      </c>
      <c r="Y1109" s="59">
        <f t="shared" si="9168"/>
        <v>0</v>
      </c>
      <c r="Z1109" s="59">
        <f t="shared" si="9168"/>
        <v>0</v>
      </c>
      <c r="AA1109" s="148">
        <f t="shared" si="9168"/>
        <v>0</v>
      </c>
      <c r="AB1109" s="148">
        <f t="shared" si="9168"/>
        <v>0</v>
      </c>
      <c r="AC1109" s="148">
        <f t="shared" si="9168"/>
        <v>0</v>
      </c>
      <c r="AD1109" s="148">
        <f t="shared" si="9168"/>
        <v>0</v>
      </c>
      <c r="AE1109" s="59">
        <f t="shared" si="9168"/>
        <v>0</v>
      </c>
      <c r="AF1109" s="59">
        <f t="shared" si="9168"/>
        <v>0</v>
      </c>
      <c r="AG1109" s="59">
        <f t="shared" si="9168"/>
        <v>0</v>
      </c>
      <c r="AH1109" s="59">
        <f t="shared" si="9168"/>
        <v>0</v>
      </c>
      <c r="AI1109" s="148">
        <f t="shared" si="9169"/>
        <v>0</v>
      </c>
      <c r="AJ1109" s="148">
        <f t="shared" si="9169"/>
        <v>0</v>
      </c>
      <c r="AK1109" s="148">
        <f t="shared" si="9169"/>
        <v>0</v>
      </c>
      <c r="AL1109" s="148">
        <f t="shared" si="9169"/>
        <v>0</v>
      </c>
      <c r="AM1109" s="59">
        <f t="shared" si="9169"/>
        <v>0</v>
      </c>
      <c r="AN1109" s="59">
        <f t="shared" si="9169"/>
        <v>0</v>
      </c>
      <c r="AO1109" s="59">
        <f t="shared" si="9169"/>
        <v>0</v>
      </c>
      <c r="AP1109" s="59">
        <f t="shared" si="9169"/>
        <v>0</v>
      </c>
      <c r="AQ1109" s="148">
        <f t="shared" si="9169"/>
        <v>0</v>
      </c>
      <c r="AR1109" s="148">
        <f t="shared" si="9169"/>
        <v>0</v>
      </c>
      <c r="AS1109" s="148">
        <f t="shared" si="9169"/>
        <v>0</v>
      </c>
      <c r="AT1109" s="148">
        <f t="shared" si="9169"/>
        <v>0</v>
      </c>
      <c r="AU1109" s="59">
        <f t="shared" si="9169"/>
        <v>0</v>
      </c>
      <c r="AV1109" s="59">
        <f t="shared" si="9169"/>
        <v>0</v>
      </c>
      <c r="AW1109" s="59">
        <f t="shared" si="9169"/>
        <v>0</v>
      </c>
      <c r="AX1109" s="59">
        <f t="shared" si="9169"/>
        <v>0</v>
      </c>
      <c r="AY1109" s="148">
        <f t="shared" si="9170"/>
        <v>0</v>
      </c>
      <c r="AZ1109" s="148">
        <f t="shared" si="9170"/>
        <v>0</v>
      </c>
      <c r="BA1109" s="148">
        <f t="shared" si="9170"/>
        <v>0</v>
      </c>
      <c r="BB1109" s="148">
        <f t="shared" si="9170"/>
        <v>0</v>
      </c>
      <c r="BC1109" s="59">
        <f t="shared" si="9170"/>
        <v>0</v>
      </c>
      <c r="BD1109" s="59">
        <f t="shared" si="9170"/>
        <v>0</v>
      </c>
      <c r="BE1109" s="59">
        <f t="shared" si="9170"/>
        <v>0</v>
      </c>
      <c r="BF1109" s="59">
        <f t="shared" si="9170"/>
        <v>0</v>
      </c>
      <c r="BG1109" s="148">
        <f t="shared" si="9170"/>
        <v>0</v>
      </c>
      <c r="BH1109" s="148">
        <f t="shared" si="9170"/>
        <v>0</v>
      </c>
      <c r="BI1109" s="148">
        <f t="shared" si="9170"/>
        <v>0</v>
      </c>
      <c r="BJ1109" s="148">
        <f t="shared" si="9170"/>
        <v>0</v>
      </c>
      <c r="BK1109" s="59">
        <f t="shared" si="9170"/>
        <v>0</v>
      </c>
      <c r="BL1109" s="59">
        <f t="shared" si="9170"/>
        <v>0</v>
      </c>
      <c r="BM1109" s="59">
        <f t="shared" si="9170"/>
        <v>0</v>
      </c>
      <c r="BN1109" s="59">
        <f t="shared" si="9170"/>
        <v>0</v>
      </c>
      <c r="BO1109" s="148">
        <f t="shared" si="9171"/>
        <v>0</v>
      </c>
      <c r="BP1109" s="148">
        <f t="shared" si="9171"/>
        <v>0</v>
      </c>
      <c r="BQ1109" s="148">
        <f t="shared" si="9171"/>
        <v>0</v>
      </c>
      <c r="BR1109" s="148">
        <f t="shared" si="9171"/>
        <v>0</v>
      </c>
      <c r="BS1109" s="59">
        <f t="shared" si="9171"/>
        <v>0</v>
      </c>
      <c r="BT1109" s="59">
        <f t="shared" si="9171"/>
        <v>0</v>
      </c>
      <c r="BU1109" s="59">
        <f t="shared" si="9171"/>
        <v>0</v>
      </c>
      <c r="BV1109" s="59">
        <f t="shared" si="9171"/>
        <v>0</v>
      </c>
    </row>
    <row r="1110" spans="1:74" s="18" customFormat="1" hidden="1">
      <c r="A1110" s="60" t="s">
        <v>46</v>
      </c>
      <c r="B1110" s="58" t="s">
        <v>136</v>
      </c>
      <c r="C1110" s="58" t="s">
        <v>30</v>
      </c>
      <c r="D1110" s="58" t="s">
        <v>39</v>
      </c>
      <c r="E1110" s="116" t="s">
        <v>649</v>
      </c>
      <c r="F1110" s="58" t="s">
        <v>52</v>
      </c>
      <c r="G1110" s="59"/>
      <c r="H1110" s="59"/>
      <c r="I1110" s="59"/>
      <c r="J1110" s="59"/>
      <c r="K1110" s="59"/>
      <c r="L1110" s="59"/>
      <c r="M1110" s="59"/>
      <c r="N1110" s="59"/>
      <c r="O1110" s="59">
        <f>G1110+K1110</f>
        <v>0</v>
      </c>
      <c r="P1110" s="59">
        <f t="shared" ref="P1110" si="9172">H1110+L1110</f>
        <v>0</v>
      </c>
      <c r="Q1110" s="59">
        <f t="shared" ref="Q1110" si="9173">I1110+M1110</f>
        <v>0</v>
      </c>
      <c r="R1110" s="59">
        <f t="shared" ref="R1110" si="9174">J1110+N1110</f>
        <v>0</v>
      </c>
      <c r="S1110" s="148"/>
      <c r="T1110" s="148"/>
      <c r="U1110" s="148"/>
      <c r="V1110" s="148"/>
      <c r="W1110" s="59">
        <f>O1110+S1110</f>
        <v>0</v>
      </c>
      <c r="X1110" s="59">
        <f t="shared" ref="X1110" si="9175">P1110+T1110</f>
        <v>0</v>
      </c>
      <c r="Y1110" s="59">
        <f t="shared" ref="Y1110" si="9176">Q1110+U1110</f>
        <v>0</v>
      </c>
      <c r="Z1110" s="59">
        <f t="shared" ref="Z1110" si="9177">R1110+V1110</f>
        <v>0</v>
      </c>
      <c r="AA1110" s="148"/>
      <c r="AB1110" s="148"/>
      <c r="AC1110" s="148"/>
      <c r="AD1110" s="148"/>
      <c r="AE1110" s="59">
        <f>W1110+AA1110</f>
        <v>0</v>
      </c>
      <c r="AF1110" s="59">
        <f t="shared" ref="AF1110" si="9178">X1110+AB1110</f>
        <v>0</v>
      </c>
      <c r="AG1110" s="59">
        <f t="shared" ref="AG1110" si="9179">Y1110+AC1110</f>
        <v>0</v>
      </c>
      <c r="AH1110" s="59">
        <f t="shared" ref="AH1110" si="9180">Z1110+AD1110</f>
        <v>0</v>
      </c>
      <c r="AI1110" s="148"/>
      <c r="AJ1110" s="148"/>
      <c r="AK1110" s="148"/>
      <c r="AL1110" s="148"/>
      <c r="AM1110" s="59">
        <f>AE1110+AI1110</f>
        <v>0</v>
      </c>
      <c r="AN1110" s="59">
        <f t="shared" ref="AN1110" si="9181">AF1110+AJ1110</f>
        <v>0</v>
      </c>
      <c r="AO1110" s="59">
        <f t="shared" ref="AO1110" si="9182">AG1110+AK1110</f>
        <v>0</v>
      </c>
      <c r="AP1110" s="59">
        <f t="shared" ref="AP1110" si="9183">AH1110+AL1110</f>
        <v>0</v>
      </c>
      <c r="AQ1110" s="148"/>
      <c r="AR1110" s="148"/>
      <c r="AS1110" s="148"/>
      <c r="AT1110" s="148"/>
      <c r="AU1110" s="59">
        <f>AM1110+AQ1110</f>
        <v>0</v>
      </c>
      <c r="AV1110" s="59">
        <f t="shared" ref="AV1110" si="9184">AN1110+AR1110</f>
        <v>0</v>
      </c>
      <c r="AW1110" s="59">
        <f t="shared" ref="AW1110" si="9185">AO1110+AS1110</f>
        <v>0</v>
      </c>
      <c r="AX1110" s="59">
        <f t="shared" ref="AX1110" si="9186">AP1110+AT1110</f>
        <v>0</v>
      </c>
      <c r="AY1110" s="148"/>
      <c r="AZ1110" s="148"/>
      <c r="BA1110" s="148"/>
      <c r="BB1110" s="148"/>
      <c r="BC1110" s="59">
        <f>AU1110+AY1110</f>
        <v>0</v>
      </c>
      <c r="BD1110" s="59">
        <f t="shared" ref="BD1110" si="9187">AV1110+AZ1110</f>
        <v>0</v>
      </c>
      <c r="BE1110" s="59">
        <f t="shared" ref="BE1110" si="9188">AW1110+BA1110</f>
        <v>0</v>
      </c>
      <c r="BF1110" s="59">
        <f t="shared" ref="BF1110" si="9189">AX1110+BB1110</f>
        <v>0</v>
      </c>
      <c r="BG1110" s="148"/>
      <c r="BH1110" s="148"/>
      <c r="BI1110" s="148"/>
      <c r="BJ1110" s="148"/>
      <c r="BK1110" s="59">
        <f>BC1110+BG1110</f>
        <v>0</v>
      </c>
      <c r="BL1110" s="59">
        <f t="shared" ref="BL1110" si="9190">BD1110+BH1110</f>
        <v>0</v>
      </c>
      <c r="BM1110" s="59">
        <f t="shared" ref="BM1110" si="9191">BE1110+BI1110</f>
        <v>0</v>
      </c>
      <c r="BN1110" s="59">
        <f t="shared" ref="BN1110" si="9192">BF1110+BJ1110</f>
        <v>0</v>
      </c>
      <c r="BO1110" s="148"/>
      <c r="BP1110" s="148"/>
      <c r="BQ1110" s="148"/>
      <c r="BR1110" s="148"/>
      <c r="BS1110" s="59">
        <f>BK1110+BO1110</f>
        <v>0</v>
      </c>
      <c r="BT1110" s="59">
        <f t="shared" ref="BT1110" si="9193">BL1110+BP1110</f>
        <v>0</v>
      </c>
      <c r="BU1110" s="59">
        <f t="shared" ref="BU1110" si="9194">BM1110+BQ1110</f>
        <v>0</v>
      </c>
      <c r="BV1110" s="59">
        <f t="shared" ref="BV1110" si="9195">BN1110+BR1110</f>
        <v>0</v>
      </c>
    </row>
    <row r="1111" spans="1:74" s="18" customFormat="1" ht="67.2" hidden="1">
      <c r="A1111" s="60" t="s">
        <v>648</v>
      </c>
      <c r="B1111" s="58" t="s">
        <v>136</v>
      </c>
      <c r="C1111" s="58" t="s">
        <v>30</v>
      </c>
      <c r="D1111" s="58" t="s">
        <v>39</v>
      </c>
      <c r="E1111" s="116" t="s">
        <v>657</v>
      </c>
      <c r="F1111" s="116"/>
      <c r="G1111" s="59">
        <f>G1112+G1114</f>
        <v>0</v>
      </c>
      <c r="H1111" s="59">
        <f t="shared" ref="H1111:K1111" si="9196">H1112+H1114</f>
        <v>0</v>
      </c>
      <c r="I1111" s="59">
        <f t="shared" si="9196"/>
        <v>0</v>
      </c>
      <c r="J1111" s="59">
        <f t="shared" si="9196"/>
        <v>0</v>
      </c>
      <c r="K1111" s="59">
        <f t="shared" si="9196"/>
        <v>0</v>
      </c>
      <c r="L1111" s="59">
        <f t="shared" ref="L1111:S1111" si="9197">L1112+L1114</f>
        <v>0</v>
      </c>
      <c r="M1111" s="59">
        <f t="shared" si="9197"/>
        <v>0</v>
      </c>
      <c r="N1111" s="59">
        <f t="shared" si="9197"/>
        <v>0</v>
      </c>
      <c r="O1111" s="59">
        <f t="shared" si="9197"/>
        <v>0</v>
      </c>
      <c r="P1111" s="59">
        <f t="shared" si="9197"/>
        <v>0</v>
      </c>
      <c r="Q1111" s="59">
        <f t="shared" si="9197"/>
        <v>0</v>
      </c>
      <c r="R1111" s="59">
        <f t="shared" si="9197"/>
        <v>0</v>
      </c>
      <c r="S1111" s="148">
        <f t="shared" si="9197"/>
        <v>0</v>
      </c>
      <c r="T1111" s="148">
        <f t="shared" ref="T1111:AA1111" si="9198">T1112+T1114</f>
        <v>0</v>
      </c>
      <c r="U1111" s="148">
        <f t="shared" si="9198"/>
        <v>0</v>
      </c>
      <c r="V1111" s="148">
        <f t="shared" si="9198"/>
        <v>0</v>
      </c>
      <c r="W1111" s="59">
        <f t="shared" si="9198"/>
        <v>0</v>
      </c>
      <c r="X1111" s="59">
        <f t="shared" si="9198"/>
        <v>0</v>
      </c>
      <c r="Y1111" s="59">
        <f t="shared" si="9198"/>
        <v>0</v>
      </c>
      <c r="Z1111" s="59">
        <f t="shared" si="9198"/>
        <v>0</v>
      </c>
      <c r="AA1111" s="148">
        <f t="shared" si="9198"/>
        <v>0</v>
      </c>
      <c r="AB1111" s="148">
        <f t="shared" ref="AB1111:AI1111" si="9199">AB1112+AB1114</f>
        <v>0</v>
      </c>
      <c r="AC1111" s="148">
        <f t="shared" si="9199"/>
        <v>0</v>
      </c>
      <c r="AD1111" s="148">
        <f t="shared" si="9199"/>
        <v>0</v>
      </c>
      <c r="AE1111" s="59">
        <f t="shared" si="9199"/>
        <v>0</v>
      </c>
      <c r="AF1111" s="59">
        <f t="shared" si="9199"/>
        <v>0</v>
      </c>
      <c r="AG1111" s="59">
        <f t="shared" si="9199"/>
        <v>0</v>
      </c>
      <c r="AH1111" s="59">
        <f t="shared" si="9199"/>
        <v>0</v>
      </c>
      <c r="AI1111" s="148">
        <f t="shared" si="9199"/>
        <v>0</v>
      </c>
      <c r="AJ1111" s="148">
        <f t="shared" ref="AJ1111:AQ1111" si="9200">AJ1112+AJ1114</f>
        <v>0</v>
      </c>
      <c r="AK1111" s="148">
        <f t="shared" si="9200"/>
        <v>0</v>
      </c>
      <c r="AL1111" s="148">
        <f t="shared" si="9200"/>
        <v>0</v>
      </c>
      <c r="AM1111" s="59">
        <f t="shared" si="9200"/>
        <v>0</v>
      </c>
      <c r="AN1111" s="59">
        <f t="shared" si="9200"/>
        <v>0</v>
      </c>
      <c r="AO1111" s="59">
        <f t="shared" si="9200"/>
        <v>0</v>
      </c>
      <c r="AP1111" s="59">
        <f t="shared" si="9200"/>
        <v>0</v>
      </c>
      <c r="AQ1111" s="148">
        <f t="shared" si="9200"/>
        <v>0</v>
      </c>
      <c r="AR1111" s="148">
        <f t="shared" ref="AR1111:AY1111" si="9201">AR1112+AR1114</f>
        <v>0</v>
      </c>
      <c r="AS1111" s="148">
        <f t="shared" si="9201"/>
        <v>0</v>
      </c>
      <c r="AT1111" s="148">
        <f t="shared" si="9201"/>
        <v>0</v>
      </c>
      <c r="AU1111" s="59">
        <f t="shared" si="9201"/>
        <v>0</v>
      </c>
      <c r="AV1111" s="59">
        <f t="shared" si="9201"/>
        <v>0</v>
      </c>
      <c r="AW1111" s="59">
        <f t="shared" si="9201"/>
        <v>0</v>
      </c>
      <c r="AX1111" s="59">
        <f t="shared" si="9201"/>
        <v>0</v>
      </c>
      <c r="AY1111" s="148">
        <f t="shared" si="9201"/>
        <v>0</v>
      </c>
      <c r="AZ1111" s="148">
        <f t="shared" ref="AZ1111:BG1111" si="9202">AZ1112+AZ1114</f>
        <v>0</v>
      </c>
      <c r="BA1111" s="148">
        <f t="shared" si="9202"/>
        <v>0</v>
      </c>
      <c r="BB1111" s="148">
        <f t="shared" si="9202"/>
        <v>0</v>
      </c>
      <c r="BC1111" s="59">
        <f t="shared" si="9202"/>
        <v>0</v>
      </c>
      <c r="BD1111" s="59">
        <f t="shared" si="9202"/>
        <v>0</v>
      </c>
      <c r="BE1111" s="59">
        <f t="shared" si="9202"/>
        <v>0</v>
      </c>
      <c r="BF1111" s="59">
        <f t="shared" si="9202"/>
        <v>0</v>
      </c>
      <c r="BG1111" s="148">
        <f t="shared" si="9202"/>
        <v>0</v>
      </c>
      <c r="BH1111" s="148">
        <f t="shared" ref="BH1111:BO1111" si="9203">BH1112+BH1114</f>
        <v>0</v>
      </c>
      <c r="BI1111" s="148">
        <f t="shared" si="9203"/>
        <v>0</v>
      </c>
      <c r="BJ1111" s="148">
        <f t="shared" si="9203"/>
        <v>0</v>
      </c>
      <c r="BK1111" s="59">
        <f t="shared" si="9203"/>
        <v>0</v>
      </c>
      <c r="BL1111" s="59">
        <f t="shared" si="9203"/>
        <v>0</v>
      </c>
      <c r="BM1111" s="59">
        <f t="shared" si="9203"/>
        <v>0</v>
      </c>
      <c r="BN1111" s="59">
        <f t="shared" si="9203"/>
        <v>0</v>
      </c>
      <c r="BO1111" s="148">
        <f t="shared" si="9203"/>
        <v>0</v>
      </c>
      <c r="BP1111" s="148">
        <f t="shared" ref="BP1111:BV1111" si="9204">BP1112+BP1114</f>
        <v>0</v>
      </c>
      <c r="BQ1111" s="148">
        <f t="shared" si="9204"/>
        <v>0</v>
      </c>
      <c r="BR1111" s="148">
        <f t="shared" si="9204"/>
        <v>0</v>
      </c>
      <c r="BS1111" s="59">
        <f t="shared" si="9204"/>
        <v>0</v>
      </c>
      <c r="BT1111" s="59">
        <f t="shared" si="9204"/>
        <v>0</v>
      </c>
      <c r="BU1111" s="59">
        <f t="shared" si="9204"/>
        <v>0</v>
      </c>
      <c r="BV1111" s="59">
        <f t="shared" si="9204"/>
        <v>0</v>
      </c>
    </row>
    <row r="1112" spans="1:74" s="18" customFormat="1" ht="33.6" hidden="1">
      <c r="A1112" s="60" t="s">
        <v>172</v>
      </c>
      <c r="B1112" s="58" t="s">
        <v>136</v>
      </c>
      <c r="C1112" s="58" t="s">
        <v>30</v>
      </c>
      <c r="D1112" s="58" t="s">
        <v>39</v>
      </c>
      <c r="E1112" s="116" t="s">
        <v>657</v>
      </c>
      <c r="F1112" s="59">
        <v>200</v>
      </c>
      <c r="G1112" s="59">
        <f>G1113</f>
        <v>0</v>
      </c>
      <c r="H1112" s="59">
        <f t="shared" ref="H1112:BS1112" si="9205">H1113</f>
        <v>0</v>
      </c>
      <c r="I1112" s="59">
        <f t="shared" si="9205"/>
        <v>0</v>
      </c>
      <c r="J1112" s="59">
        <f t="shared" si="9205"/>
        <v>0</v>
      </c>
      <c r="K1112" s="59">
        <f t="shared" si="9205"/>
        <v>0</v>
      </c>
      <c r="L1112" s="59">
        <f t="shared" si="9205"/>
        <v>0</v>
      </c>
      <c r="M1112" s="59">
        <f t="shared" si="9205"/>
        <v>0</v>
      </c>
      <c r="N1112" s="59">
        <f t="shared" si="9205"/>
        <v>0</v>
      </c>
      <c r="O1112" s="59">
        <f t="shared" si="9205"/>
        <v>0</v>
      </c>
      <c r="P1112" s="59">
        <f t="shared" si="9205"/>
        <v>0</v>
      </c>
      <c r="Q1112" s="59">
        <f t="shared" si="9205"/>
        <v>0</v>
      </c>
      <c r="R1112" s="59">
        <f t="shared" si="9205"/>
        <v>0</v>
      </c>
      <c r="S1112" s="148">
        <f t="shared" si="9205"/>
        <v>0</v>
      </c>
      <c r="T1112" s="148">
        <f t="shared" si="9205"/>
        <v>0</v>
      </c>
      <c r="U1112" s="148">
        <f t="shared" si="9205"/>
        <v>0</v>
      </c>
      <c r="V1112" s="148">
        <f t="shared" si="9205"/>
        <v>0</v>
      </c>
      <c r="W1112" s="59">
        <f t="shared" si="9205"/>
        <v>0</v>
      </c>
      <c r="X1112" s="59">
        <f t="shared" si="9205"/>
        <v>0</v>
      </c>
      <c r="Y1112" s="59">
        <f t="shared" si="9205"/>
        <v>0</v>
      </c>
      <c r="Z1112" s="59">
        <f t="shared" si="9205"/>
        <v>0</v>
      </c>
      <c r="AA1112" s="148">
        <f t="shared" si="9205"/>
        <v>0</v>
      </c>
      <c r="AB1112" s="148">
        <f t="shared" si="9205"/>
        <v>0</v>
      </c>
      <c r="AC1112" s="148">
        <f t="shared" si="9205"/>
        <v>0</v>
      </c>
      <c r="AD1112" s="148">
        <f t="shared" si="9205"/>
        <v>0</v>
      </c>
      <c r="AE1112" s="59">
        <f t="shared" si="9205"/>
        <v>0</v>
      </c>
      <c r="AF1112" s="59">
        <f t="shared" si="9205"/>
        <v>0</v>
      </c>
      <c r="AG1112" s="59">
        <f t="shared" si="9205"/>
        <v>0</v>
      </c>
      <c r="AH1112" s="59">
        <f t="shared" si="9205"/>
        <v>0</v>
      </c>
      <c r="AI1112" s="148">
        <f t="shared" si="9205"/>
        <v>0</v>
      </c>
      <c r="AJ1112" s="148">
        <f t="shared" si="9205"/>
        <v>0</v>
      </c>
      <c r="AK1112" s="148">
        <f t="shared" si="9205"/>
        <v>0</v>
      </c>
      <c r="AL1112" s="148">
        <f t="shared" si="9205"/>
        <v>0</v>
      </c>
      <c r="AM1112" s="59">
        <f t="shared" si="9205"/>
        <v>0</v>
      </c>
      <c r="AN1112" s="59">
        <f t="shared" si="9205"/>
        <v>0</v>
      </c>
      <c r="AO1112" s="59">
        <f t="shared" si="9205"/>
        <v>0</v>
      </c>
      <c r="AP1112" s="59">
        <f t="shared" si="9205"/>
        <v>0</v>
      </c>
      <c r="AQ1112" s="148">
        <f t="shared" si="9205"/>
        <v>0</v>
      </c>
      <c r="AR1112" s="148">
        <f t="shared" si="9205"/>
        <v>0</v>
      </c>
      <c r="AS1112" s="148">
        <f t="shared" si="9205"/>
        <v>0</v>
      </c>
      <c r="AT1112" s="148">
        <f t="shared" si="9205"/>
        <v>0</v>
      </c>
      <c r="AU1112" s="59">
        <f t="shared" si="9205"/>
        <v>0</v>
      </c>
      <c r="AV1112" s="59">
        <f t="shared" si="9205"/>
        <v>0</v>
      </c>
      <c r="AW1112" s="59">
        <f t="shared" si="9205"/>
        <v>0</v>
      </c>
      <c r="AX1112" s="59">
        <f t="shared" si="9205"/>
        <v>0</v>
      </c>
      <c r="AY1112" s="148">
        <f t="shared" si="9205"/>
        <v>0</v>
      </c>
      <c r="AZ1112" s="148">
        <f t="shared" si="9205"/>
        <v>0</v>
      </c>
      <c r="BA1112" s="148">
        <f t="shared" si="9205"/>
        <v>0</v>
      </c>
      <c r="BB1112" s="148">
        <f t="shared" si="9205"/>
        <v>0</v>
      </c>
      <c r="BC1112" s="59">
        <f t="shared" si="9205"/>
        <v>0</v>
      </c>
      <c r="BD1112" s="59">
        <f t="shared" si="9205"/>
        <v>0</v>
      </c>
      <c r="BE1112" s="59">
        <f t="shared" si="9205"/>
        <v>0</v>
      </c>
      <c r="BF1112" s="59">
        <f t="shared" si="9205"/>
        <v>0</v>
      </c>
      <c r="BG1112" s="148">
        <f t="shared" si="9205"/>
        <v>0</v>
      </c>
      <c r="BH1112" s="148">
        <f t="shared" si="9205"/>
        <v>0</v>
      </c>
      <c r="BI1112" s="148">
        <f t="shared" si="9205"/>
        <v>0</v>
      </c>
      <c r="BJ1112" s="148">
        <f t="shared" si="9205"/>
        <v>0</v>
      </c>
      <c r="BK1112" s="59">
        <f t="shared" si="9205"/>
        <v>0</v>
      </c>
      <c r="BL1112" s="59">
        <f t="shared" si="9205"/>
        <v>0</v>
      </c>
      <c r="BM1112" s="59">
        <f t="shared" si="9205"/>
        <v>0</v>
      </c>
      <c r="BN1112" s="59">
        <f t="shared" si="9205"/>
        <v>0</v>
      </c>
      <c r="BO1112" s="148">
        <f t="shared" si="9205"/>
        <v>0</v>
      </c>
      <c r="BP1112" s="148">
        <f t="shared" si="9205"/>
        <v>0</v>
      </c>
      <c r="BQ1112" s="148">
        <f t="shared" si="9205"/>
        <v>0</v>
      </c>
      <c r="BR1112" s="148">
        <f t="shared" si="9205"/>
        <v>0</v>
      </c>
      <c r="BS1112" s="59">
        <f t="shared" si="9205"/>
        <v>0</v>
      </c>
      <c r="BT1112" s="59">
        <f t="shared" ref="BT1112:BV1112" si="9206">BT1113</f>
        <v>0</v>
      </c>
      <c r="BU1112" s="59">
        <f t="shared" si="9206"/>
        <v>0</v>
      </c>
      <c r="BV1112" s="59">
        <f t="shared" si="9206"/>
        <v>0</v>
      </c>
    </row>
    <row r="1113" spans="1:74" s="18" customFormat="1" ht="33.6" hidden="1">
      <c r="A1113" s="60" t="s">
        <v>44</v>
      </c>
      <c r="B1113" s="58" t="s">
        <v>136</v>
      </c>
      <c r="C1113" s="58" t="s">
        <v>30</v>
      </c>
      <c r="D1113" s="58" t="s">
        <v>39</v>
      </c>
      <c r="E1113" s="116" t="s">
        <v>657</v>
      </c>
      <c r="F1113" s="58" t="s">
        <v>51</v>
      </c>
      <c r="G1113" s="59"/>
      <c r="H1113" s="59"/>
      <c r="I1113" s="59"/>
      <c r="J1113" s="59"/>
      <c r="K1113" s="59"/>
      <c r="L1113" s="59"/>
      <c r="M1113" s="59"/>
      <c r="N1113" s="59"/>
      <c r="O1113" s="59">
        <f>G1113+K1113</f>
        <v>0</v>
      </c>
      <c r="P1113" s="59">
        <f t="shared" ref="P1113" si="9207">H1113+L1113</f>
        <v>0</v>
      </c>
      <c r="Q1113" s="59">
        <f t="shared" ref="Q1113" si="9208">I1113+M1113</f>
        <v>0</v>
      </c>
      <c r="R1113" s="59">
        <f t="shared" ref="R1113" si="9209">J1113+N1113</f>
        <v>0</v>
      </c>
      <c r="S1113" s="148"/>
      <c r="T1113" s="148"/>
      <c r="U1113" s="148"/>
      <c r="V1113" s="148"/>
      <c r="W1113" s="59">
        <f>O1113+S1113</f>
        <v>0</v>
      </c>
      <c r="X1113" s="59">
        <f t="shared" ref="X1113" si="9210">P1113+T1113</f>
        <v>0</v>
      </c>
      <c r="Y1113" s="59">
        <f t="shared" ref="Y1113" si="9211">Q1113+U1113</f>
        <v>0</v>
      </c>
      <c r="Z1113" s="59">
        <f t="shared" ref="Z1113" si="9212">R1113+V1113</f>
        <v>0</v>
      </c>
      <c r="AA1113" s="148"/>
      <c r="AB1113" s="148"/>
      <c r="AC1113" s="148"/>
      <c r="AD1113" s="148"/>
      <c r="AE1113" s="59">
        <f>W1113+AA1113</f>
        <v>0</v>
      </c>
      <c r="AF1113" s="59">
        <f t="shared" ref="AF1113" si="9213">X1113+AB1113</f>
        <v>0</v>
      </c>
      <c r="AG1113" s="59">
        <f t="shared" ref="AG1113" si="9214">Y1113+AC1113</f>
        <v>0</v>
      </c>
      <c r="AH1113" s="59">
        <f t="shared" ref="AH1113" si="9215">Z1113+AD1113</f>
        <v>0</v>
      </c>
      <c r="AI1113" s="148"/>
      <c r="AJ1113" s="148"/>
      <c r="AK1113" s="148"/>
      <c r="AL1113" s="148"/>
      <c r="AM1113" s="59">
        <f>AE1113+AI1113</f>
        <v>0</v>
      </c>
      <c r="AN1113" s="59">
        <f t="shared" ref="AN1113" si="9216">AF1113+AJ1113</f>
        <v>0</v>
      </c>
      <c r="AO1113" s="59">
        <f t="shared" ref="AO1113" si="9217">AG1113+AK1113</f>
        <v>0</v>
      </c>
      <c r="AP1113" s="59">
        <f t="shared" ref="AP1113" si="9218">AH1113+AL1113</f>
        <v>0</v>
      </c>
      <c r="AQ1113" s="148"/>
      <c r="AR1113" s="148"/>
      <c r="AS1113" s="148"/>
      <c r="AT1113" s="148"/>
      <c r="AU1113" s="59">
        <f>AM1113+AQ1113</f>
        <v>0</v>
      </c>
      <c r="AV1113" s="59">
        <f t="shared" ref="AV1113" si="9219">AN1113+AR1113</f>
        <v>0</v>
      </c>
      <c r="AW1113" s="59">
        <f t="shared" ref="AW1113" si="9220">AO1113+AS1113</f>
        <v>0</v>
      </c>
      <c r="AX1113" s="59">
        <f t="shared" ref="AX1113" si="9221">AP1113+AT1113</f>
        <v>0</v>
      </c>
      <c r="AY1113" s="148"/>
      <c r="AZ1113" s="148"/>
      <c r="BA1113" s="148"/>
      <c r="BB1113" s="148"/>
      <c r="BC1113" s="59">
        <f>AU1113+AY1113</f>
        <v>0</v>
      </c>
      <c r="BD1113" s="59">
        <f t="shared" ref="BD1113" si="9222">AV1113+AZ1113</f>
        <v>0</v>
      </c>
      <c r="BE1113" s="59">
        <f t="shared" ref="BE1113" si="9223">AW1113+BA1113</f>
        <v>0</v>
      </c>
      <c r="BF1113" s="59">
        <f t="shared" ref="BF1113" si="9224">AX1113+BB1113</f>
        <v>0</v>
      </c>
      <c r="BG1113" s="148"/>
      <c r="BH1113" s="148"/>
      <c r="BI1113" s="148"/>
      <c r="BJ1113" s="148"/>
      <c r="BK1113" s="59">
        <f>BC1113+BG1113</f>
        <v>0</v>
      </c>
      <c r="BL1113" s="59">
        <f t="shared" ref="BL1113" si="9225">BD1113+BH1113</f>
        <v>0</v>
      </c>
      <c r="BM1113" s="59">
        <f t="shared" ref="BM1113" si="9226">BE1113+BI1113</f>
        <v>0</v>
      </c>
      <c r="BN1113" s="59">
        <f t="shared" ref="BN1113" si="9227">BF1113+BJ1113</f>
        <v>0</v>
      </c>
      <c r="BO1113" s="148"/>
      <c r="BP1113" s="148"/>
      <c r="BQ1113" s="148"/>
      <c r="BR1113" s="148"/>
      <c r="BS1113" s="59">
        <f>BK1113+BO1113</f>
        <v>0</v>
      </c>
      <c r="BT1113" s="59">
        <f t="shared" ref="BT1113" si="9228">BL1113+BP1113</f>
        <v>0</v>
      </c>
      <c r="BU1113" s="59">
        <f t="shared" ref="BU1113" si="9229">BM1113+BQ1113</f>
        <v>0</v>
      </c>
      <c r="BV1113" s="59">
        <f t="shared" ref="BV1113" si="9230">BN1113+BR1113</f>
        <v>0</v>
      </c>
    </row>
    <row r="1114" spans="1:74" s="18" customFormat="1" ht="33.6" hidden="1">
      <c r="A1114" s="60" t="s">
        <v>32</v>
      </c>
      <c r="B1114" s="58" t="s">
        <v>136</v>
      </c>
      <c r="C1114" s="58" t="s">
        <v>30</v>
      </c>
      <c r="D1114" s="58" t="s">
        <v>39</v>
      </c>
      <c r="E1114" s="116" t="s">
        <v>657</v>
      </c>
      <c r="F1114" s="58" t="s">
        <v>33</v>
      </c>
      <c r="G1114" s="59">
        <f>G1115</f>
        <v>0</v>
      </c>
      <c r="H1114" s="59">
        <f t="shared" ref="H1114:BS1114" si="9231">H1115</f>
        <v>0</v>
      </c>
      <c r="I1114" s="59">
        <f t="shared" si="9231"/>
        <v>0</v>
      </c>
      <c r="J1114" s="59">
        <f t="shared" si="9231"/>
        <v>0</v>
      </c>
      <c r="K1114" s="59">
        <f t="shared" si="9231"/>
        <v>0</v>
      </c>
      <c r="L1114" s="59">
        <f t="shared" si="9231"/>
        <v>0</v>
      </c>
      <c r="M1114" s="59">
        <f t="shared" si="9231"/>
        <v>0</v>
      </c>
      <c r="N1114" s="59">
        <f t="shared" si="9231"/>
        <v>0</v>
      </c>
      <c r="O1114" s="59">
        <f t="shared" si="9231"/>
        <v>0</v>
      </c>
      <c r="P1114" s="59">
        <f t="shared" si="9231"/>
        <v>0</v>
      </c>
      <c r="Q1114" s="59">
        <f t="shared" si="9231"/>
        <v>0</v>
      </c>
      <c r="R1114" s="59">
        <f t="shared" si="9231"/>
        <v>0</v>
      </c>
      <c r="S1114" s="148">
        <f t="shared" si="9231"/>
        <v>0</v>
      </c>
      <c r="T1114" s="148">
        <f t="shared" si="9231"/>
        <v>0</v>
      </c>
      <c r="U1114" s="148">
        <f t="shared" si="9231"/>
        <v>0</v>
      </c>
      <c r="V1114" s="148">
        <f t="shared" si="9231"/>
        <v>0</v>
      </c>
      <c r="W1114" s="59">
        <f t="shared" si="9231"/>
        <v>0</v>
      </c>
      <c r="X1114" s="59">
        <f t="shared" si="9231"/>
        <v>0</v>
      </c>
      <c r="Y1114" s="59">
        <f t="shared" si="9231"/>
        <v>0</v>
      </c>
      <c r="Z1114" s="59">
        <f t="shared" si="9231"/>
        <v>0</v>
      </c>
      <c r="AA1114" s="148">
        <f t="shared" si="9231"/>
        <v>0</v>
      </c>
      <c r="AB1114" s="148">
        <f t="shared" si="9231"/>
        <v>0</v>
      </c>
      <c r="AC1114" s="148">
        <f t="shared" si="9231"/>
        <v>0</v>
      </c>
      <c r="AD1114" s="148">
        <f t="shared" si="9231"/>
        <v>0</v>
      </c>
      <c r="AE1114" s="59">
        <f t="shared" si="9231"/>
        <v>0</v>
      </c>
      <c r="AF1114" s="59">
        <f t="shared" si="9231"/>
        <v>0</v>
      </c>
      <c r="AG1114" s="59">
        <f t="shared" si="9231"/>
        <v>0</v>
      </c>
      <c r="AH1114" s="59">
        <f t="shared" si="9231"/>
        <v>0</v>
      </c>
      <c r="AI1114" s="148">
        <f t="shared" si="9231"/>
        <v>0</v>
      </c>
      <c r="AJ1114" s="148">
        <f t="shared" si="9231"/>
        <v>0</v>
      </c>
      <c r="AK1114" s="148">
        <f t="shared" si="9231"/>
        <v>0</v>
      </c>
      <c r="AL1114" s="148">
        <f t="shared" si="9231"/>
        <v>0</v>
      </c>
      <c r="AM1114" s="59">
        <f t="shared" si="9231"/>
        <v>0</v>
      </c>
      <c r="AN1114" s="59">
        <f t="shared" si="9231"/>
        <v>0</v>
      </c>
      <c r="AO1114" s="59">
        <f t="shared" si="9231"/>
        <v>0</v>
      </c>
      <c r="AP1114" s="59">
        <f t="shared" si="9231"/>
        <v>0</v>
      </c>
      <c r="AQ1114" s="148">
        <f t="shared" si="9231"/>
        <v>0</v>
      </c>
      <c r="AR1114" s="148">
        <f t="shared" si="9231"/>
        <v>0</v>
      </c>
      <c r="AS1114" s="148">
        <f t="shared" si="9231"/>
        <v>0</v>
      </c>
      <c r="AT1114" s="148">
        <f t="shared" si="9231"/>
        <v>0</v>
      </c>
      <c r="AU1114" s="59">
        <f t="shared" si="9231"/>
        <v>0</v>
      </c>
      <c r="AV1114" s="59">
        <f t="shared" si="9231"/>
        <v>0</v>
      </c>
      <c r="AW1114" s="59">
        <f t="shared" si="9231"/>
        <v>0</v>
      </c>
      <c r="AX1114" s="59">
        <f t="shared" si="9231"/>
        <v>0</v>
      </c>
      <c r="AY1114" s="148">
        <f t="shared" si="9231"/>
        <v>0</v>
      </c>
      <c r="AZ1114" s="148">
        <f t="shared" si="9231"/>
        <v>0</v>
      </c>
      <c r="BA1114" s="148">
        <f t="shared" si="9231"/>
        <v>0</v>
      </c>
      <c r="BB1114" s="148">
        <f t="shared" si="9231"/>
        <v>0</v>
      </c>
      <c r="BC1114" s="59">
        <f t="shared" si="9231"/>
        <v>0</v>
      </c>
      <c r="BD1114" s="59">
        <f t="shared" si="9231"/>
        <v>0</v>
      </c>
      <c r="BE1114" s="59">
        <f t="shared" si="9231"/>
        <v>0</v>
      </c>
      <c r="BF1114" s="59">
        <f t="shared" si="9231"/>
        <v>0</v>
      </c>
      <c r="BG1114" s="148">
        <f t="shared" si="9231"/>
        <v>0</v>
      </c>
      <c r="BH1114" s="148">
        <f t="shared" si="9231"/>
        <v>0</v>
      </c>
      <c r="BI1114" s="148">
        <f t="shared" si="9231"/>
        <v>0</v>
      </c>
      <c r="BJ1114" s="148">
        <f t="shared" si="9231"/>
        <v>0</v>
      </c>
      <c r="BK1114" s="59">
        <f t="shared" si="9231"/>
        <v>0</v>
      </c>
      <c r="BL1114" s="59">
        <f t="shared" si="9231"/>
        <v>0</v>
      </c>
      <c r="BM1114" s="59">
        <f t="shared" si="9231"/>
        <v>0</v>
      </c>
      <c r="BN1114" s="59">
        <f t="shared" si="9231"/>
        <v>0</v>
      </c>
      <c r="BO1114" s="148">
        <f t="shared" si="9231"/>
        <v>0</v>
      </c>
      <c r="BP1114" s="148">
        <f t="shared" si="9231"/>
        <v>0</v>
      </c>
      <c r="BQ1114" s="148">
        <f t="shared" si="9231"/>
        <v>0</v>
      </c>
      <c r="BR1114" s="148">
        <f t="shared" si="9231"/>
        <v>0</v>
      </c>
      <c r="BS1114" s="59">
        <f t="shared" si="9231"/>
        <v>0</v>
      </c>
      <c r="BT1114" s="59">
        <f t="shared" ref="BT1114:BV1114" si="9232">BT1115</f>
        <v>0</v>
      </c>
      <c r="BU1114" s="59">
        <f t="shared" si="9232"/>
        <v>0</v>
      </c>
      <c r="BV1114" s="59">
        <f t="shared" si="9232"/>
        <v>0</v>
      </c>
    </row>
    <row r="1115" spans="1:74" s="18" customFormat="1" hidden="1">
      <c r="A1115" s="60" t="s">
        <v>46</v>
      </c>
      <c r="B1115" s="58" t="s">
        <v>136</v>
      </c>
      <c r="C1115" s="58" t="s">
        <v>30</v>
      </c>
      <c r="D1115" s="58" t="s">
        <v>39</v>
      </c>
      <c r="E1115" s="116" t="s">
        <v>657</v>
      </c>
      <c r="F1115" s="58" t="s">
        <v>52</v>
      </c>
      <c r="G1115" s="59"/>
      <c r="H1115" s="59"/>
      <c r="I1115" s="59"/>
      <c r="J1115" s="59"/>
      <c r="K1115" s="59"/>
      <c r="L1115" s="59"/>
      <c r="M1115" s="59"/>
      <c r="N1115" s="59"/>
      <c r="O1115" s="59">
        <f>G1115+K1115</f>
        <v>0</v>
      </c>
      <c r="P1115" s="59">
        <f t="shared" ref="P1115" si="9233">H1115+L1115</f>
        <v>0</v>
      </c>
      <c r="Q1115" s="59">
        <f t="shared" ref="Q1115" si="9234">I1115+M1115</f>
        <v>0</v>
      </c>
      <c r="R1115" s="59">
        <f t="shared" ref="R1115" si="9235">J1115+N1115</f>
        <v>0</v>
      </c>
      <c r="S1115" s="148"/>
      <c r="T1115" s="148"/>
      <c r="U1115" s="148"/>
      <c r="V1115" s="148"/>
      <c r="W1115" s="59">
        <f>O1115+S1115</f>
        <v>0</v>
      </c>
      <c r="X1115" s="59">
        <f t="shared" ref="X1115" si="9236">P1115+T1115</f>
        <v>0</v>
      </c>
      <c r="Y1115" s="59">
        <f t="shared" ref="Y1115" si="9237">Q1115+U1115</f>
        <v>0</v>
      </c>
      <c r="Z1115" s="59">
        <f t="shared" ref="Z1115" si="9238">R1115+V1115</f>
        <v>0</v>
      </c>
      <c r="AA1115" s="148"/>
      <c r="AB1115" s="148"/>
      <c r="AC1115" s="148"/>
      <c r="AD1115" s="148"/>
      <c r="AE1115" s="59">
        <f>W1115+AA1115</f>
        <v>0</v>
      </c>
      <c r="AF1115" s="59">
        <f t="shared" ref="AF1115" si="9239">X1115+AB1115</f>
        <v>0</v>
      </c>
      <c r="AG1115" s="59">
        <f t="shared" ref="AG1115" si="9240">Y1115+AC1115</f>
        <v>0</v>
      </c>
      <c r="AH1115" s="59">
        <f t="shared" ref="AH1115" si="9241">Z1115+AD1115</f>
        <v>0</v>
      </c>
      <c r="AI1115" s="148"/>
      <c r="AJ1115" s="148"/>
      <c r="AK1115" s="148"/>
      <c r="AL1115" s="148"/>
      <c r="AM1115" s="59">
        <f>AE1115+AI1115</f>
        <v>0</v>
      </c>
      <c r="AN1115" s="59">
        <f t="shared" ref="AN1115" si="9242">AF1115+AJ1115</f>
        <v>0</v>
      </c>
      <c r="AO1115" s="59">
        <f t="shared" ref="AO1115" si="9243">AG1115+AK1115</f>
        <v>0</v>
      </c>
      <c r="AP1115" s="59">
        <f t="shared" ref="AP1115" si="9244">AH1115+AL1115</f>
        <v>0</v>
      </c>
      <c r="AQ1115" s="148"/>
      <c r="AR1115" s="148"/>
      <c r="AS1115" s="148"/>
      <c r="AT1115" s="148"/>
      <c r="AU1115" s="59">
        <f>AM1115+AQ1115</f>
        <v>0</v>
      </c>
      <c r="AV1115" s="59">
        <f t="shared" ref="AV1115" si="9245">AN1115+AR1115</f>
        <v>0</v>
      </c>
      <c r="AW1115" s="59">
        <f t="shared" ref="AW1115" si="9246">AO1115+AS1115</f>
        <v>0</v>
      </c>
      <c r="AX1115" s="59">
        <f t="shared" ref="AX1115" si="9247">AP1115+AT1115</f>
        <v>0</v>
      </c>
      <c r="AY1115" s="148"/>
      <c r="AZ1115" s="148"/>
      <c r="BA1115" s="148"/>
      <c r="BB1115" s="148"/>
      <c r="BC1115" s="59">
        <f>AU1115+AY1115</f>
        <v>0</v>
      </c>
      <c r="BD1115" s="59">
        <f t="shared" ref="BD1115" si="9248">AV1115+AZ1115</f>
        <v>0</v>
      </c>
      <c r="BE1115" s="59">
        <f t="shared" ref="BE1115" si="9249">AW1115+BA1115</f>
        <v>0</v>
      </c>
      <c r="BF1115" s="59">
        <f t="shared" ref="BF1115" si="9250">AX1115+BB1115</f>
        <v>0</v>
      </c>
      <c r="BG1115" s="148"/>
      <c r="BH1115" s="148"/>
      <c r="BI1115" s="148"/>
      <c r="BJ1115" s="148"/>
      <c r="BK1115" s="59">
        <f>BC1115+BG1115</f>
        <v>0</v>
      </c>
      <c r="BL1115" s="59">
        <f t="shared" ref="BL1115" si="9251">BD1115+BH1115</f>
        <v>0</v>
      </c>
      <c r="BM1115" s="59">
        <f t="shared" ref="BM1115" si="9252">BE1115+BI1115</f>
        <v>0</v>
      </c>
      <c r="BN1115" s="59">
        <f t="shared" ref="BN1115" si="9253">BF1115+BJ1115</f>
        <v>0</v>
      </c>
      <c r="BO1115" s="148"/>
      <c r="BP1115" s="148"/>
      <c r="BQ1115" s="148"/>
      <c r="BR1115" s="148"/>
      <c r="BS1115" s="59">
        <f>BK1115+BO1115</f>
        <v>0</v>
      </c>
      <c r="BT1115" s="59">
        <f t="shared" ref="BT1115" si="9254">BL1115+BP1115</f>
        <v>0</v>
      </c>
      <c r="BU1115" s="59">
        <f t="shared" ref="BU1115" si="9255">BM1115+BQ1115</f>
        <v>0</v>
      </c>
      <c r="BV1115" s="59">
        <f t="shared" ref="BV1115" si="9256">BN1115+BR1115</f>
        <v>0</v>
      </c>
    </row>
    <row r="1116" spans="1:74">
      <c r="A1116" s="8"/>
      <c r="B1116" s="10"/>
      <c r="C1116" s="10"/>
      <c r="D1116" s="10"/>
      <c r="E1116" s="13"/>
      <c r="F1116" s="10"/>
      <c r="G1116" s="6"/>
      <c r="H1116" s="6"/>
      <c r="I1116" s="6"/>
      <c r="J1116" s="31"/>
      <c r="K1116" s="148"/>
      <c r="L1116" s="148"/>
      <c r="M1116" s="148"/>
      <c r="N1116" s="150"/>
      <c r="O1116" s="6"/>
      <c r="P1116" s="6"/>
      <c r="Q1116" s="6"/>
      <c r="R1116" s="31"/>
      <c r="S1116" s="148"/>
      <c r="T1116" s="148"/>
      <c r="U1116" s="148"/>
      <c r="V1116" s="150"/>
      <c r="W1116" s="6"/>
      <c r="X1116" s="6"/>
      <c r="Y1116" s="6"/>
      <c r="Z1116" s="31"/>
      <c r="AA1116" s="148"/>
      <c r="AB1116" s="148"/>
      <c r="AC1116" s="148"/>
      <c r="AD1116" s="150"/>
      <c r="AE1116" s="6"/>
      <c r="AF1116" s="6"/>
      <c r="AG1116" s="6"/>
      <c r="AH1116" s="31"/>
      <c r="AI1116" s="148"/>
      <c r="AJ1116" s="148"/>
      <c r="AK1116" s="148"/>
      <c r="AL1116" s="150"/>
      <c r="AM1116" s="6"/>
      <c r="AN1116" s="6"/>
      <c r="AO1116" s="6"/>
      <c r="AP1116" s="31"/>
      <c r="AQ1116" s="148"/>
      <c r="AR1116" s="148"/>
      <c r="AS1116" s="148"/>
      <c r="AT1116" s="150"/>
      <c r="AU1116" s="6"/>
      <c r="AV1116" s="6"/>
      <c r="AW1116" s="6"/>
      <c r="AX1116" s="31"/>
      <c r="AY1116" s="148"/>
      <c r="AZ1116" s="148"/>
      <c r="BA1116" s="148"/>
      <c r="BB1116" s="150"/>
      <c r="BC1116" s="6"/>
      <c r="BD1116" s="6"/>
      <c r="BE1116" s="6"/>
      <c r="BF1116" s="31"/>
      <c r="BG1116" s="148"/>
      <c r="BH1116" s="148"/>
      <c r="BI1116" s="148"/>
      <c r="BJ1116" s="150"/>
      <c r="BK1116" s="6"/>
      <c r="BL1116" s="6"/>
      <c r="BM1116" s="6"/>
      <c r="BN1116" s="31"/>
      <c r="BO1116" s="148"/>
      <c r="BP1116" s="148"/>
      <c r="BQ1116" s="148"/>
      <c r="BR1116" s="150"/>
      <c r="BS1116" s="6"/>
      <c r="BT1116" s="6"/>
      <c r="BU1116" s="6"/>
      <c r="BV1116" s="31"/>
    </row>
    <row r="1117" spans="1:74" ht="17.399999999999999">
      <c r="A1117" s="20" t="s">
        <v>79</v>
      </c>
      <c r="B1117" s="48" t="s">
        <v>136</v>
      </c>
      <c r="C1117" s="48" t="s">
        <v>80</v>
      </c>
      <c r="D1117" s="48" t="s">
        <v>13</v>
      </c>
      <c r="E1117" s="53" t="s">
        <v>141</v>
      </c>
      <c r="F1117" s="48" t="s">
        <v>141</v>
      </c>
      <c r="G1117" s="17">
        <f t="shared" ref="G1117:J1117" si="9257">G1118+G1130+G1125</f>
        <v>14846</v>
      </c>
      <c r="H1117" s="17">
        <f t="shared" si="9257"/>
        <v>0</v>
      </c>
      <c r="I1117" s="17">
        <f t="shared" si="9257"/>
        <v>16238</v>
      </c>
      <c r="J1117" s="17">
        <f t="shared" si="9257"/>
        <v>0</v>
      </c>
      <c r="K1117" s="165">
        <f t="shared" ref="K1117:R1117" si="9258">K1118+K1130+K1125</f>
        <v>0</v>
      </c>
      <c r="L1117" s="165">
        <f t="shared" si="9258"/>
        <v>0</v>
      </c>
      <c r="M1117" s="165">
        <f t="shared" si="9258"/>
        <v>0</v>
      </c>
      <c r="N1117" s="165">
        <f t="shared" si="9258"/>
        <v>0</v>
      </c>
      <c r="O1117" s="17">
        <f t="shared" si="9258"/>
        <v>14846</v>
      </c>
      <c r="P1117" s="17">
        <f t="shared" si="9258"/>
        <v>0</v>
      </c>
      <c r="Q1117" s="17">
        <f t="shared" si="9258"/>
        <v>16238</v>
      </c>
      <c r="R1117" s="17">
        <f t="shared" si="9258"/>
        <v>0</v>
      </c>
      <c r="S1117" s="165">
        <f t="shared" ref="S1117:Z1117" si="9259">S1118+S1130+S1125</f>
        <v>0</v>
      </c>
      <c r="T1117" s="165">
        <f t="shared" si="9259"/>
        <v>0</v>
      </c>
      <c r="U1117" s="165">
        <f t="shared" si="9259"/>
        <v>0</v>
      </c>
      <c r="V1117" s="165">
        <f t="shared" si="9259"/>
        <v>0</v>
      </c>
      <c r="W1117" s="17">
        <f t="shared" si="9259"/>
        <v>14846</v>
      </c>
      <c r="X1117" s="17">
        <f t="shared" si="9259"/>
        <v>0</v>
      </c>
      <c r="Y1117" s="17">
        <f t="shared" si="9259"/>
        <v>16238</v>
      </c>
      <c r="Z1117" s="17">
        <f t="shared" si="9259"/>
        <v>0</v>
      </c>
      <c r="AA1117" s="165">
        <f t="shared" ref="AA1117:AH1117" si="9260">AA1118+AA1130+AA1125</f>
        <v>0</v>
      </c>
      <c r="AB1117" s="165">
        <f t="shared" si="9260"/>
        <v>0</v>
      </c>
      <c r="AC1117" s="165">
        <f t="shared" si="9260"/>
        <v>0</v>
      </c>
      <c r="AD1117" s="165">
        <f t="shared" si="9260"/>
        <v>0</v>
      </c>
      <c r="AE1117" s="17">
        <f t="shared" si="9260"/>
        <v>14846</v>
      </c>
      <c r="AF1117" s="17">
        <f t="shared" si="9260"/>
        <v>0</v>
      </c>
      <c r="AG1117" s="17">
        <f t="shared" si="9260"/>
        <v>16238</v>
      </c>
      <c r="AH1117" s="17">
        <f t="shared" si="9260"/>
        <v>0</v>
      </c>
      <c r="AI1117" s="165">
        <f t="shared" ref="AI1117:AP1117" si="9261">AI1118+AI1130+AI1125</f>
        <v>0</v>
      </c>
      <c r="AJ1117" s="165">
        <f t="shared" si="9261"/>
        <v>0</v>
      </c>
      <c r="AK1117" s="165">
        <f t="shared" si="9261"/>
        <v>0</v>
      </c>
      <c r="AL1117" s="165">
        <f t="shared" si="9261"/>
        <v>0</v>
      </c>
      <c r="AM1117" s="17">
        <f t="shared" si="9261"/>
        <v>14846</v>
      </c>
      <c r="AN1117" s="17">
        <f t="shared" si="9261"/>
        <v>0</v>
      </c>
      <c r="AO1117" s="17">
        <f t="shared" si="9261"/>
        <v>16238</v>
      </c>
      <c r="AP1117" s="17">
        <f t="shared" si="9261"/>
        <v>0</v>
      </c>
      <c r="AQ1117" s="165">
        <f t="shared" ref="AQ1117:AX1117" si="9262">AQ1118+AQ1130+AQ1125</f>
        <v>5000</v>
      </c>
      <c r="AR1117" s="165">
        <f t="shared" si="9262"/>
        <v>0</v>
      </c>
      <c r="AS1117" s="165">
        <f t="shared" si="9262"/>
        <v>0</v>
      </c>
      <c r="AT1117" s="165">
        <f t="shared" si="9262"/>
        <v>0</v>
      </c>
      <c r="AU1117" s="17">
        <f t="shared" si="9262"/>
        <v>19846</v>
      </c>
      <c r="AV1117" s="17">
        <f t="shared" si="9262"/>
        <v>0</v>
      </c>
      <c r="AW1117" s="17">
        <f t="shared" si="9262"/>
        <v>16238</v>
      </c>
      <c r="AX1117" s="17">
        <f t="shared" si="9262"/>
        <v>0</v>
      </c>
      <c r="AY1117" s="165">
        <f t="shared" ref="AY1117:BF1117" si="9263">AY1118+AY1130+AY1125</f>
        <v>0</v>
      </c>
      <c r="AZ1117" s="165">
        <f t="shared" si="9263"/>
        <v>0</v>
      </c>
      <c r="BA1117" s="165">
        <f t="shared" si="9263"/>
        <v>0</v>
      </c>
      <c r="BB1117" s="165">
        <f t="shared" si="9263"/>
        <v>0</v>
      </c>
      <c r="BC1117" s="17">
        <f t="shared" si="9263"/>
        <v>19846</v>
      </c>
      <c r="BD1117" s="17">
        <f t="shared" si="9263"/>
        <v>0</v>
      </c>
      <c r="BE1117" s="17">
        <f t="shared" si="9263"/>
        <v>16238</v>
      </c>
      <c r="BF1117" s="17">
        <f t="shared" si="9263"/>
        <v>0</v>
      </c>
      <c r="BG1117" s="165">
        <f t="shared" ref="BG1117:BN1117" si="9264">BG1118+BG1130+BG1125</f>
        <v>-5528</v>
      </c>
      <c r="BH1117" s="165">
        <f t="shared" si="9264"/>
        <v>0</v>
      </c>
      <c r="BI1117" s="165">
        <f t="shared" si="9264"/>
        <v>-5528</v>
      </c>
      <c r="BJ1117" s="165">
        <f t="shared" si="9264"/>
        <v>0</v>
      </c>
      <c r="BK1117" s="17">
        <f t="shared" si="9264"/>
        <v>14318</v>
      </c>
      <c r="BL1117" s="17">
        <f t="shared" si="9264"/>
        <v>0</v>
      </c>
      <c r="BM1117" s="17">
        <f t="shared" si="9264"/>
        <v>10710</v>
      </c>
      <c r="BN1117" s="17">
        <f t="shared" si="9264"/>
        <v>0</v>
      </c>
      <c r="BO1117" s="165">
        <f t="shared" ref="BO1117:BV1117" si="9265">BO1118+BO1130+BO1125</f>
        <v>0</v>
      </c>
      <c r="BP1117" s="165">
        <f t="shared" si="9265"/>
        <v>0</v>
      </c>
      <c r="BQ1117" s="165">
        <f t="shared" si="9265"/>
        <v>0</v>
      </c>
      <c r="BR1117" s="165">
        <f t="shared" si="9265"/>
        <v>0</v>
      </c>
      <c r="BS1117" s="17">
        <f t="shared" si="9265"/>
        <v>14318</v>
      </c>
      <c r="BT1117" s="17">
        <f t="shared" si="9265"/>
        <v>0</v>
      </c>
      <c r="BU1117" s="17">
        <f t="shared" si="9265"/>
        <v>10710</v>
      </c>
      <c r="BV1117" s="17">
        <f t="shared" si="9265"/>
        <v>0</v>
      </c>
    </row>
    <row r="1118" spans="1:74" s="18" customFormat="1" ht="51" hidden="1">
      <c r="A1118" s="60" t="s">
        <v>362</v>
      </c>
      <c r="B1118" s="122">
        <v>920</v>
      </c>
      <c r="C1118" s="58" t="s">
        <v>80</v>
      </c>
      <c r="D1118" s="58" t="s">
        <v>13</v>
      </c>
      <c r="E1118" s="58" t="s">
        <v>363</v>
      </c>
      <c r="F1118" s="58"/>
      <c r="G1118" s="139">
        <f>G1119</f>
        <v>0</v>
      </c>
      <c r="H1118" s="139">
        <f t="shared" ref="H1118:W1119" si="9266">H1119</f>
        <v>0</v>
      </c>
      <c r="I1118" s="139">
        <f t="shared" si="9266"/>
        <v>0</v>
      </c>
      <c r="J1118" s="139">
        <f t="shared" si="9266"/>
        <v>0</v>
      </c>
      <c r="K1118" s="139">
        <f t="shared" si="9266"/>
        <v>0</v>
      </c>
      <c r="L1118" s="139">
        <f t="shared" si="9266"/>
        <v>0</v>
      </c>
      <c r="M1118" s="139">
        <f t="shared" si="9266"/>
        <v>0</v>
      </c>
      <c r="N1118" s="139">
        <f t="shared" si="9266"/>
        <v>0</v>
      </c>
      <c r="O1118" s="139">
        <f t="shared" si="9266"/>
        <v>0</v>
      </c>
      <c r="P1118" s="139">
        <f t="shared" si="9266"/>
        <v>0</v>
      </c>
      <c r="Q1118" s="139">
        <f t="shared" si="9266"/>
        <v>0</v>
      </c>
      <c r="R1118" s="139">
        <f t="shared" si="9266"/>
        <v>0</v>
      </c>
      <c r="S1118" s="154">
        <f t="shared" si="9266"/>
        <v>0</v>
      </c>
      <c r="T1118" s="154">
        <f t="shared" si="9266"/>
        <v>0</v>
      </c>
      <c r="U1118" s="154">
        <f t="shared" si="9266"/>
        <v>0</v>
      </c>
      <c r="V1118" s="154">
        <f t="shared" si="9266"/>
        <v>0</v>
      </c>
      <c r="W1118" s="139">
        <f t="shared" si="9266"/>
        <v>0</v>
      </c>
      <c r="X1118" s="139">
        <f t="shared" ref="S1118:AI1119" si="9267">X1119</f>
        <v>0</v>
      </c>
      <c r="Y1118" s="139">
        <f t="shared" si="9267"/>
        <v>0</v>
      </c>
      <c r="Z1118" s="139">
        <f t="shared" si="9267"/>
        <v>0</v>
      </c>
      <c r="AA1118" s="154">
        <f t="shared" si="9267"/>
        <v>0</v>
      </c>
      <c r="AB1118" s="154">
        <f t="shared" si="9267"/>
        <v>0</v>
      </c>
      <c r="AC1118" s="154">
        <f t="shared" si="9267"/>
        <v>0</v>
      </c>
      <c r="AD1118" s="154">
        <f t="shared" si="9267"/>
        <v>0</v>
      </c>
      <c r="AE1118" s="139">
        <f t="shared" si="9267"/>
        <v>0</v>
      </c>
      <c r="AF1118" s="139">
        <f t="shared" si="9267"/>
        <v>0</v>
      </c>
      <c r="AG1118" s="139">
        <f t="shared" si="9267"/>
        <v>0</v>
      </c>
      <c r="AH1118" s="139">
        <f t="shared" si="9267"/>
        <v>0</v>
      </c>
      <c r="AI1118" s="154">
        <f t="shared" si="9267"/>
        <v>0</v>
      </c>
      <c r="AJ1118" s="154">
        <f t="shared" ref="AI1118:AY1119" si="9268">AJ1119</f>
        <v>0</v>
      </c>
      <c r="AK1118" s="154">
        <f t="shared" si="9268"/>
        <v>0</v>
      </c>
      <c r="AL1118" s="154">
        <f t="shared" si="9268"/>
        <v>0</v>
      </c>
      <c r="AM1118" s="139">
        <f t="shared" si="9268"/>
        <v>0</v>
      </c>
      <c r="AN1118" s="139">
        <f t="shared" si="9268"/>
        <v>0</v>
      </c>
      <c r="AO1118" s="139">
        <f t="shared" si="9268"/>
        <v>0</v>
      </c>
      <c r="AP1118" s="139">
        <f t="shared" si="9268"/>
        <v>0</v>
      </c>
      <c r="AQ1118" s="154">
        <f t="shared" si="9268"/>
        <v>0</v>
      </c>
      <c r="AR1118" s="154">
        <f t="shared" si="9268"/>
        <v>0</v>
      </c>
      <c r="AS1118" s="154">
        <f t="shared" si="9268"/>
        <v>0</v>
      </c>
      <c r="AT1118" s="154">
        <f t="shared" si="9268"/>
        <v>0</v>
      </c>
      <c r="AU1118" s="139">
        <f t="shared" si="9268"/>
        <v>0</v>
      </c>
      <c r="AV1118" s="139">
        <f t="shared" si="9268"/>
        <v>0</v>
      </c>
      <c r="AW1118" s="139">
        <f t="shared" si="9268"/>
        <v>0</v>
      </c>
      <c r="AX1118" s="139">
        <f t="shared" si="9268"/>
        <v>0</v>
      </c>
      <c r="AY1118" s="154">
        <f t="shared" si="9268"/>
        <v>0</v>
      </c>
      <c r="AZ1118" s="154">
        <f t="shared" ref="AY1118:BO1119" si="9269">AZ1119</f>
        <v>0</v>
      </c>
      <c r="BA1118" s="154">
        <f t="shared" si="9269"/>
        <v>0</v>
      </c>
      <c r="BB1118" s="154">
        <f t="shared" si="9269"/>
        <v>0</v>
      </c>
      <c r="BC1118" s="139">
        <f t="shared" si="9269"/>
        <v>0</v>
      </c>
      <c r="BD1118" s="139">
        <f t="shared" si="9269"/>
        <v>0</v>
      </c>
      <c r="BE1118" s="139">
        <f t="shared" si="9269"/>
        <v>0</v>
      </c>
      <c r="BF1118" s="139">
        <f t="shared" si="9269"/>
        <v>0</v>
      </c>
      <c r="BG1118" s="154">
        <f t="shared" si="9269"/>
        <v>0</v>
      </c>
      <c r="BH1118" s="154">
        <f t="shared" si="9269"/>
        <v>0</v>
      </c>
      <c r="BI1118" s="154">
        <f t="shared" si="9269"/>
        <v>0</v>
      </c>
      <c r="BJ1118" s="154">
        <f t="shared" si="9269"/>
        <v>0</v>
      </c>
      <c r="BK1118" s="139">
        <f t="shared" si="9269"/>
        <v>0</v>
      </c>
      <c r="BL1118" s="139">
        <f t="shared" si="9269"/>
        <v>0</v>
      </c>
      <c r="BM1118" s="139">
        <f t="shared" si="9269"/>
        <v>0</v>
      </c>
      <c r="BN1118" s="139">
        <f t="shared" si="9269"/>
        <v>0</v>
      </c>
      <c r="BO1118" s="154">
        <f t="shared" si="9269"/>
        <v>0</v>
      </c>
      <c r="BP1118" s="154">
        <f t="shared" ref="BO1118:BV1119" si="9270">BP1119</f>
        <v>0</v>
      </c>
      <c r="BQ1118" s="154">
        <f t="shared" si="9270"/>
        <v>0</v>
      </c>
      <c r="BR1118" s="154">
        <f t="shared" si="9270"/>
        <v>0</v>
      </c>
      <c r="BS1118" s="139">
        <f t="shared" si="9270"/>
        <v>0</v>
      </c>
      <c r="BT1118" s="139">
        <f t="shared" si="9270"/>
        <v>0</v>
      </c>
      <c r="BU1118" s="139">
        <f t="shared" si="9270"/>
        <v>0</v>
      </c>
      <c r="BV1118" s="139">
        <f t="shared" si="9270"/>
        <v>0</v>
      </c>
    </row>
    <row r="1119" spans="1:74" s="18" customFormat="1" ht="18" hidden="1">
      <c r="A1119" s="60" t="s">
        <v>15</v>
      </c>
      <c r="B1119" s="122">
        <v>920</v>
      </c>
      <c r="C1119" s="58" t="s">
        <v>80</v>
      </c>
      <c r="D1119" s="58" t="s">
        <v>13</v>
      </c>
      <c r="E1119" s="58" t="s">
        <v>364</v>
      </c>
      <c r="F1119" s="58"/>
      <c r="G1119" s="139">
        <f>G1120</f>
        <v>0</v>
      </c>
      <c r="H1119" s="139">
        <f t="shared" si="9266"/>
        <v>0</v>
      </c>
      <c r="I1119" s="139">
        <f t="shared" si="9266"/>
        <v>0</v>
      </c>
      <c r="J1119" s="139">
        <f t="shared" si="9266"/>
        <v>0</v>
      </c>
      <c r="K1119" s="139">
        <f t="shared" si="9266"/>
        <v>0</v>
      </c>
      <c r="L1119" s="139">
        <f t="shared" si="9266"/>
        <v>0</v>
      </c>
      <c r="M1119" s="139">
        <f t="shared" si="9266"/>
        <v>0</v>
      </c>
      <c r="N1119" s="139">
        <f t="shared" si="9266"/>
        <v>0</v>
      </c>
      <c r="O1119" s="139">
        <f t="shared" si="9266"/>
        <v>0</v>
      </c>
      <c r="P1119" s="139">
        <f t="shared" si="9266"/>
        <v>0</v>
      </c>
      <c r="Q1119" s="139">
        <f t="shared" si="9266"/>
        <v>0</v>
      </c>
      <c r="R1119" s="139">
        <f t="shared" si="9266"/>
        <v>0</v>
      </c>
      <c r="S1119" s="154">
        <f t="shared" si="9267"/>
        <v>0</v>
      </c>
      <c r="T1119" s="154">
        <f t="shared" si="9267"/>
        <v>0</v>
      </c>
      <c r="U1119" s="154">
        <f t="shared" si="9267"/>
        <v>0</v>
      </c>
      <c r="V1119" s="154">
        <f t="shared" si="9267"/>
        <v>0</v>
      </c>
      <c r="W1119" s="139">
        <f t="shared" si="9267"/>
        <v>0</v>
      </c>
      <c r="X1119" s="139">
        <f t="shared" si="9267"/>
        <v>0</v>
      </c>
      <c r="Y1119" s="139">
        <f t="shared" si="9267"/>
        <v>0</v>
      </c>
      <c r="Z1119" s="139">
        <f t="shared" si="9267"/>
        <v>0</v>
      </c>
      <c r="AA1119" s="154">
        <f t="shared" si="9267"/>
        <v>0</v>
      </c>
      <c r="AB1119" s="154">
        <f t="shared" si="9267"/>
        <v>0</v>
      </c>
      <c r="AC1119" s="154">
        <f t="shared" si="9267"/>
        <v>0</v>
      </c>
      <c r="AD1119" s="154">
        <f t="shared" si="9267"/>
        <v>0</v>
      </c>
      <c r="AE1119" s="139">
        <f t="shared" si="9267"/>
        <v>0</v>
      </c>
      <c r="AF1119" s="139">
        <f t="shared" si="9267"/>
        <v>0</v>
      </c>
      <c r="AG1119" s="139">
        <f t="shared" si="9267"/>
        <v>0</v>
      </c>
      <c r="AH1119" s="139">
        <f t="shared" si="9267"/>
        <v>0</v>
      </c>
      <c r="AI1119" s="154">
        <f t="shared" si="9268"/>
        <v>0</v>
      </c>
      <c r="AJ1119" s="154">
        <f t="shared" si="9268"/>
        <v>0</v>
      </c>
      <c r="AK1119" s="154">
        <f t="shared" si="9268"/>
        <v>0</v>
      </c>
      <c r="AL1119" s="154">
        <f t="shared" si="9268"/>
        <v>0</v>
      </c>
      <c r="AM1119" s="139">
        <f t="shared" si="9268"/>
        <v>0</v>
      </c>
      <c r="AN1119" s="139">
        <f t="shared" si="9268"/>
        <v>0</v>
      </c>
      <c r="AO1119" s="139">
        <f t="shared" si="9268"/>
        <v>0</v>
      </c>
      <c r="AP1119" s="139">
        <f t="shared" si="9268"/>
        <v>0</v>
      </c>
      <c r="AQ1119" s="154">
        <f t="shared" si="9268"/>
        <v>0</v>
      </c>
      <c r="AR1119" s="154">
        <f t="shared" si="9268"/>
        <v>0</v>
      </c>
      <c r="AS1119" s="154">
        <f t="shared" si="9268"/>
        <v>0</v>
      </c>
      <c r="AT1119" s="154">
        <f t="shared" si="9268"/>
        <v>0</v>
      </c>
      <c r="AU1119" s="139">
        <f t="shared" si="9268"/>
        <v>0</v>
      </c>
      <c r="AV1119" s="139">
        <f t="shared" si="9268"/>
        <v>0</v>
      </c>
      <c r="AW1119" s="139">
        <f t="shared" si="9268"/>
        <v>0</v>
      </c>
      <c r="AX1119" s="139">
        <f t="shared" si="9268"/>
        <v>0</v>
      </c>
      <c r="AY1119" s="154">
        <f t="shared" si="9269"/>
        <v>0</v>
      </c>
      <c r="AZ1119" s="154">
        <f t="shared" si="9269"/>
        <v>0</v>
      </c>
      <c r="BA1119" s="154">
        <f t="shared" si="9269"/>
        <v>0</v>
      </c>
      <c r="BB1119" s="154">
        <f t="shared" si="9269"/>
        <v>0</v>
      </c>
      <c r="BC1119" s="139">
        <f t="shared" si="9269"/>
        <v>0</v>
      </c>
      <c r="BD1119" s="139">
        <f t="shared" si="9269"/>
        <v>0</v>
      </c>
      <c r="BE1119" s="139">
        <f t="shared" si="9269"/>
        <v>0</v>
      </c>
      <c r="BF1119" s="139">
        <f t="shared" si="9269"/>
        <v>0</v>
      </c>
      <c r="BG1119" s="154">
        <f t="shared" si="9269"/>
        <v>0</v>
      </c>
      <c r="BH1119" s="154">
        <f t="shared" si="9269"/>
        <v>0</v>
      </c>
      <c r="BI1119" s="154">
        <f t="shared" si="9269"/>
        <v>0</v>
      </c>
      <c r="BJ1119" s="154">
        <f t="shared" si="9269"/>
        <v>0</v>
      </c>
      <c r="BK1119" s="139">
        <f t="shared" si="9269"/>
        <v>0</v>
      </c>
      <c r="BL1119" s="139">
        <f t="shared" si="9269"/>
        <v>0</v>
      </c>
      <c r="BM1119" s="139">
        <f t="shared" si="9269"/>
        <v>0</v>
      </c>
      <c r="BN1119" s="139">
        <f t="shared" si="9269"/>
        <v>0</v>
      </c>
      <c r="BO1119" s="154">
        <f t="shared" si="9270"/>
        <v>0</v>
      </c>
      <c r="BP1119" s="154">
        <f t="shared" si="9270"/>
        <v>0</v>
      </c>
      <c r="BQ1119" s="154">
        <f t="shared" si="9270"/>
        <v>0</v>
      </c>
      <c r="BR1119" s="154">
        <f t="shared" si="9270"/>
        <v>0</v>
      </c>
      <c r="BS1119" s="139">
        <f t="shared" si="9270"/>
        <v>0</v>
      </c>
      <c r="BT1119" s="139">
        <f t="shared" si="9270"/>
        <v>0</v>
      </c>
      <c r="BU1119" s="139">
        <f t="shared" si="9270"/>
        <v>0</v>
      </c>
      <c r="BV1119" s="139">
        <f t="shared" si="9270"/>
        <v>0</v>
      </c>
    </row>
    <row r="1120" spans="1:74" s="18" customFormat="1" ht="18" hidden="1">
      <c r="A1120" s="60" t="s">
        <v>82</v>
      </c>
      <c r="B1120" s="122">
        <v>920</v>
      </c>
      <c r="C1120" s="58" t="s">
        <v>80</v>
      </c>
      <c r="D1120" s="58" t="s">
        <v>13</v>
      </c>
      <c r="E1120" s="58" t="s">
        <v>489</v>
      </c>
      <c r="F1120" s="58"/>
      <c r="G1120" s="139">
        <f>G1121+G1123</f>
        <v>0</v>
      </c>
      <c r="H1120" s="139">
        <f t="shared" ref="H1120:K1120" si="9271">H1121+H1123</f>
        <v>0</v>
      </c>
      <c r="I1120" s="139">
        <f t="shared" si="9271"/>
        <v>0</v>
      </c>
      <c r="J1120" s="139">
        <f t="shared" si="9271"/>
        <v>0</v>
      </c>
      <c r="K1120" s="139">
        <f t="shared" si="9271"/>
        <v>0</v>
      </c>
      <c r="L1120" s="139">
        <f t="shared" ref="L1120:S1120" si="9272">L1121+L1123</f>
        <v>0</v>
      </c>
      <c r="M1120" s="139">
        <f t="shared" si="9272"/>
        <v>0</v>
      </c>
      <c r="N1120" s="139">
        <f t="shared" si="9272"/>
        <v>0</v>
      </c>
      <c r="O1120" s="139">
        <f t="shared" si="9272"/>
        <v>0</v>
      </c>
      <c r="P1120" s="139">
        <f t="shared" si="9272"/>
        <v>0</v>
      </c>
      <c r="Q1120" s="139">
        <f t="shared" si="9272"/>
        <v>0</v>
      </c>
      <c r="R1120" s="139">
        <f t="shared" si="9272"/>
        <v>0</v>
      </c>
      <c r="S1120" s="154">
        <f t="shared" si="9272"/>
        <v>0</v>
      </c>
      <c r="T1120" s="154">
        <f t="shared" ref="T1120:AA1120" si="9273">T1121+T1123</f>
        <v>0</v>
      </c>
      <c r="U1120" s="154">
        <f t="shared" si="9273"/>
        <v>0</v>
      </c>
      <c r="V1120" s="154">
        <f t="shared" si="9273"/>
        <v>0</v>
      </c>
      <c r="W1120" s="139">
        <f t="shared" si="9273"/>
        <v>0</v>
      </c>
      <c r="X1120" s="139">
        <f t="shared" si="9273"/>
        <v>0</v>
      </c>
      <c r="Y1120" s="139">
        <f t="shared" si="9273"/>
        <v>0</v>
      </c>
      <c r="Z1120" s="139">
        <f t="shared" si="9273"/>
        <v>0</v>
      </c>
      <c r="AA1120" s="154">
        <f t="shared" si="9273"/>
        <v>0</v>
      </c>
      <c r="AB1120" s="154">
        <f t="shared" ref="AB1120:AI1120" si="9274">AB1121+AB1123</f>
        <v>0</v>
      </c>
      <c r="AC1120" s="154">
        <f t="shared" si="9274"/>
        <v>0</v>
      </c>
      <c r="AD1120" s="154">
        <f t="shared" si="9274"/>
        <v>0</v>
      </c>
      <c r="AE1120" s="139">
        <f t="shared" si="9274"/>
        <v>0</v>
      </c>
      <c r="AF1120" s="139">
        <f t="shared" si="9274"/>
        <v>0</v>
      </c>
      <c r="AG1120" s="139">
        <f t="shared" si="9274"/>
        <v>0</v>
      </c>
      <c r="AH1120" s="139">
        <f t="shared" si="9274"/>
        <v>0</v>
      </c>
      <c r="AI1120" s="154">
        <f t="shared" si="9274"/>
        <v>0</v>
      </c>
      <c r="AJ1120" s="154">
        <f t="shared" ref="AJ1120:AQ1120" si="9275">AJ1121+AJ1123</f>
        <v>0</v>
      </c>
      <c r="AK1120" s="154">
        <f t="shared" si="9275"/>
        <v>0</v>
      </c>
      <c r="AL1120" s="154">
        <f t="shared" si="9275"/>
        <v>0</v>
      </c>
      <c r="AM1120" s="139">
        <f t="shared" si="9275"/>
        <v>0</v>
      </c>
      <c r="AN1120" s="139">
        <f t="shared" si="9275"/>
        <v>0</v>
      </c>
      <c r="AO1120" s="139">
        <f t="shared" si="9275"/>
        <v>0</v>
      </c>
      <c r="AP1120" s="139">
        <f t="shared" si="9275"/>
        <v>0</v>
      </c>
      <c r="AQ1120" s="154">
        <f t="shared" si="9275"/>
        <v>0</v>
      </c>
      <c r="AR1120" s="154">
        <f t="shared" ref="AR1120:AY1120" si="9276">AR1121+AR1123</f>
        <v>0</v>
      </c>
      <c r="AS1120" s="154">
        <f t="shared" si="9276"/>
        <v>0</v>
      </c>
      <c r="AT1120" s="154">
        <f t="shared" si="9276"/>
        <v>0</v>
      </c>
      <c r="AU1120" s="139">
        <f t="shared" si="9276"/>
        <v>0</v>
      </c>
      <c r="AV1120" s="139">
        <f t="shared" si="9276"/>
        <v>0</v>
      </c>
      <c r="AW1120" s="139">
        <f t="shared" si="9276"/>
        <v>0</v>
      </c>
      <c r="AX1120" s="139">
        <f t="shared" si="9276"/>
        <v>0</v>
      </c>
      <c r="AY1120" s="154">
        <f t="shared" si="9276"/>
        <v>0</v>
      </c>
      <c r="AZ1120" s="154">
        <f t="shared" ref="AZ1120:BG1120" si="9277">AZ1121+AZ1123</f>
        <v>0</v>
      </c>
      <c r="BA1120" s="154">
        <f t="shared" si="9277"/>
        <v>0</v>
      </c>
      <c r="BB1120" s="154">
        <f t="shared" si="9277"/>
        <v>0</v>
      </c>
      <c r="BC1120" s="139">
        <f t="shared" si="9277"/>
        <v>0</v>
      </c>
      <c r="BD1120" s="139">
        <f t="shared" si="9277"/>
        <v>0</v>
      </c>
      <c r="BE1120" s="139">
        <f t="shared" si="9277"/>
        <v>0</v>
      </c>
      <c r="BF1120" s="139">
        <f t="shared" si="9277"/>
        <v>0</v>
      </c>
      <c r="BG1120" s="154">
        <f t="shared" si="9277"/>
        <v>0</v>
      </c>
      <c r="BH1120" s="154">
        <f t="shared" ref="BH1120:BO1120" si="9278">BH1121+BH1123</f>
        <v>0</v>
      </c>
      <c r="BI1120" s="154">
        <f t="shared" si="9278"/>
        <v>0</v>
      </c>
      <c r="BJ1120" s="154">
        <f t="shared" si="9278"/>
        <v>0</v>
      </c>
      <c r="BK1120" s="139">
        <f t="shared" si="9278"/>
        <v>0</v>
      </c>
      <c r="BL1120" s="139">
        <f t="shared" si="9278"/>
        <v>0</v>
      </c>
      <c r="BM1120" s="139">
        <f t="shared" si="9278"/>
        <v>0</v>
      </c>
      <c r="BN1120" s="139">
        <f t="shared" si="9278"/>
        <v>0</v>
      </c>
      <c r="BO1120" s="154">
        <f t="shared" si="9278"/>
        <v>0</v>
      </c>
      <c r="BP1120" s="154">
        <f t="shared" ref="BP1120:BV1120" si="9279">BP1121+BP1123</f>
        <v>0</v>
      </c>
      <c r="BQ1120" s="154">
        <f t="shared" si="9279"/>
        <v>0</v>
      </c>
      <c r="BR1120" s="154">
        <f t="shared" si="9279"/>
        <v>0</v>
      </c>
      <c r="BS1120" s="139">
        <f t="shared" si="9279"/>
        <v>0</v>
      </c>
      <c r="BT1120" s="139">
        <f t="shared" si="9279"/>
        <v>0</v>
      </c>
      <c r="BU1120" s="139">
        <f t="shared" si="9279"/>
        <v>0</v>
      </c>
      <c r="BV1120" s="139">
        <f t="shared" si="9279"/>
        <v>0</v>
      </c>
    </row>
    <row r="1121" spans="1:74" s="18" customFormat="1" ht="31.8" hidden="1">
      <c r="A1121" s="189" t="s">
        <v>32</v>
      </c>
      <c r="B1121" s="122">
        <v>920</v>
      </c>
      <c r="C1121" s="58" t="s">
        <v>80</v>
      </c>
      <c r="D1121" s="58" t="s">
        <v>13</v>
      </c>
      <c r="E1121" s="58" t="s">
        <v>489</v>
      </c>
      <c r="F1121" s="58" t="s">
        <v>33</v>
      </c>
      <c r="G1121" s="139">
        <f>G1122</f>
        <v>0</v>
      </c>
      <c r="H1121" s="139">
        <f t="shared" ref="H1121:BS1121" si="9280">H1122</f>
        <v>0</v>
      </c>
      <c r="I1121" s="139">
        <f t="shared" si="9280"/>
        <v>0</v>
      </c>
      <c r="J1121" s="139">
        <f t="shared" si="9280"/>
        <v>0</v>
      </c>
      <c r="K1121" s="139">
        <f t="shared" si="9280"/>
        <v>0</v>
      </c>
      <c r="L1121" s="139">
        <f t="shared" si="9280"/>
        <v>0</v>
      </c>
      <c r="M1121" s="139">
        <f t="shared" si="9280"/>
        <v>0</v>
      </c>
      <c r="N1121" s="139">
        <f t="shared" si="9280"/>
        <v>0</v>
      </c>
      <c r="O1121" s="139">
        <f t="shared" si="9280"/>
        <v>0</v>
      </c>
      <c r="P1121" s="139">
        <f t="shared" si="9280"/>
        <v>0</v>
      </c>
      <c r="Q1121" s="139">
        <f t="shared" si="9280"/>
        <v>0</v>
      </c>
      <c r="R1121" s="139">
        <f t="shared" si="9280"/>
        <v>0</v>
      </c>
      <c r="S1121" s="154">
        <f t="shared" si="9280"/>
        <v>0</v>
      </c>
      <c r="T1121" s="154">
        <f t="shared" si="9280"/>
        <v>0</v>
      </c>
      <c r="U1121" s="154">
        <f t="shared" si="9280"/>
        <v>0</v>
      </c>
      <c r="V1121" s="154">
        <f t="shared" si="9280"/>
        <v>0</v>
      </c>
      <c r="W1121" s="139">
        <f t="shared" si="9280"/>
        <v>0</v>
      </c>
      <c r="X1121" s="139">
        <f t="shared" si="9280"/>
        <v>0</v>
      </c>
      <c r="Y1121" s="139">
        <f t="shared" si="9280"/>
        <v>0</v>
      </c>
      <c r="Z1121" s="139">
        <f t="shared" si="9280"/>
        <v>0</v>
      </c>
      <c r="AA1121" s="154">
        <f t="shared" si="9280"/>
        <v>0</v>
      </c>
      <c r="AB1121" s="154">
        <f t="shared" si="9280"/>
        <v>0</v>
      </c>
      <c r="AC1121" s="154">
        <f t="shared" si="9280"/>
        <v>0</v>
      </c>
      <c r="AD1121" s="154">
        <f t="shared" si="9280"/>
        <v>0</v>
      </c>
      <c r="AE1121" s="139">
        <f t="shared" si="9280"/>
        <v>0</v>
      </c>
      <c r="AF1121" s="139">
        <f t="shared" si="9280"/>
        <v>0</v>
      </c>
      <c r="AG1121" s="139">
        <f t="shared" si="9280"/>
        <v>0</v>
      </c>
      <c r="AH1121" s="139">
        <f t="shared" si="9280"/>
        <v>0</v>
      </c>
      <c r="AI1121" s="154">
        <f t="shared" si="9280"/>
        <v>0</v>
      </c>
      <c r="AJ1121" s="154">
        <f t="shared" si="9280"/>
        <v>0</v>
      </c>
      <c r="AK1121" s="154">
        <f t="shared" si="9280"/>
        <v>0</v>
      </c>
      <c r="AL1121" s="154">
        <f t="shared" si="9280"/>
        <v>0</v>
      </c>
      <c r="AM1121" s="139">
        <f t="shared" si="9280"/>
        <v>0</v>
      </c>
      <c r="AN1121" s="139">
        <f t="shared" si="9280"/>
        <v>0</v>
      </c>
      <c r="AO1121" s="139">
        <f t="shared" si="9280"/>
        <v>0</v>
      </c>
      <c r="AP1121" s="139">
        <f t="shared" si="9280"/>
        <v>0</v>
      </c>
      <c r="AQ1121" s="154">
        <f t="shared" si="9280"/>
        <v>0</v>
      </c>
      <c r="AR1121" s="154">
        <f t="shared" si="9280"/>
        <v>0</v>
      </c>
      <c r="AS1121" s="154">
        <f t="shared" si="9280"/>
        <v>0</v>
      </c>
      <c r="AT1121" s="154">
        <f t="shared" si="9280"/>
        <v>0</v>
      </c>
      <c r="AU1121" s="139">
        <f t="shared" si="9280"/>
        <v>0</v>
      </c>
      <c r="AV1121" s="139">
        <f t="shared" si="9280"/>
        <v>0</v>
      </c>
      <c r="AW1121" s="139">
        <f t="shared" si="9280"/>
        <v>0</v>
      </c>
      <c r="AX1121" s="139">
        <f t="shared" si="9280"/>
        <v>0</v>
      </c>
      <c r="AY1121" s="154">
        <f t="shared" si="9280"/>
        <v>0</v>
      </c>
      <c r="AZ1121" s="154">
        <f t="shared" si="9280"/>
        <v>0</v>
      </c>
      <c r="BA1121" s="154">
        <f t="shared" si="9280"/>
        <v>0</v>
      </c>
      <c r="BB1121" s="154">
        <f t="shared" si="9280"/>
        <v>0</v>
      </c>
      <c r="BC1121" s="139">
        <f t="shared" si="9280"/>
        <v>0</v>
      </c>
      <c r="BD1121" s="139">
        <f t="shared" si="9280"/>
        <v>0</v>
      </c>
      <c r="BE1121" s="139">
        <f t="shared" si="9280"/>
        <v>0</v>
      </c>
      <c r="BF1121" s="139">
        <f t="shared" si="9280"/>
        <v>0</v>
      </c>
      <c r="BG1121" s="154">
        <f t="shared" si="9280"/>
        <v>0</v>
      </c>
      <c r="BH1121" s="154">
        <f t="shared" si="9280"/>
        <v>0</v>
      </c>
      <c r="BI1121" s="154">
        <f t="shared" si="9280"/>
        <v>0</v>
      </c>
      <c r="BJ1121" s="154">
        <f t="shared" si="9280"/>
        <v>0</v>
      </c>
      <c r="BK1121" s="139">
        <f t="shared" si="9280"/>
        <v>0</v>
      </c>
      <c r="BL1121" s="139">
        <f t="shared" si="9280"/>
        <v>0</v>
      </c>
      <c r="BM1121" s="139">
        <f t="shared" si="9280"/>
        <v>0</v>
      </c>
      <c r="BN1121" s="139">
        <f t="shared" si="9280"/>
        <v>0</v>
      </c>
      <c r="BO1121" s="154">
        <f t="shared" si="9280"/>
        <v>0</v>
      </c>
      <c r="BP1121" s="154">
        <f t="shared" si="9280"/>
        <v>0</v>
      </c>
      <c r="BQ1121" s="154">
        <f t="shared" si="9280"/>
        <v>0</v>
      </c>
      <c r="BR1121" s="154">
        <f t="shared" si="9280"/>
        <v>0</v>
      </c>
      <c r="BS1121" s="139">
        <f t="shared" si="9280"/>
        <v>0</v>
      </c>
      <c r="BT1121" s="139">
        <f t="shared" ref="BT1121:BV1121" si="9281">BT1122</f>
        <v>0</v>
      </c>
      <c r="BU1121" s="139">
        <f t="shared" si="9281"/>
        <v>0</v>
      </c>
      <c r="BV1121" s="139">
        <f t="shared" si="9281"/>
        <v>0</v>
      </c>
    </row>
    <row r="1122" spans="1:74" s="18" customFormat="1" ht="63" hidden="1">
      <c r="A1122" s="138" t="s">
        <v>419</v>
      </c>
      <c r="B1122" s="122">
        <v>920</v>
      </c>
      <c r="C1122" s="58" t="s">
        <v>80</v>
      </c>
      <c r="D1122" s="58" t="s">
        <v>13</v>
      </c>
      <c r="E1122" s="58" t="s">
        <v>489</v>
      </c>
      <c r="F1122" s="58" t="s">
        <v>87</v>
      </c>
      <c r="G1122" s="139"/>
      <c r="H1122" s="139"/>
      <c r="I1122" s="139"/>
      <c r="J1122" s="139"/>
      <c r="K1122" s="139"/>
      <c r="L1122" s="139"/>
      <c r="M1122" s="139"/>
      <c r="N1122" s="139"/>
      <c r="O1122" s="59">
        <f>G1122+K1122</f>
        <v>0</v>
      </c>
      <c r="P1122" s="59">
        <f t="shared" ref="P1122" si="9282">H1122+L1122</f>
        <v>0</v>
      </c>
      <c r="Q1122" s="59">
        <f t="shared" ref="Q1122" si="9283">I1122+M1122</f>
        <v>0</v>
      </c>
      <c r="R1122" s="59">
        <f t="shared" ref="R1122" si="9284">J1122+N1122</f>
        <v>0</v>
      </c>
      <c r="S1122" s="154"/>
      <c r="T1122" s="154"/>
      <c r="U1122" s="154"/>
      <c r="V1122" s="154"/>
      <c r="W1122" s="59">
        <f>O1122+S1122</f>
        <v>0</v>
      </c>
      <c r="X1122" s="59">
        <f t="shared" ref="X1122" si="9285">P1122+T1122</f>
        <v>0</v>
      </c>
      <c r="Y1122" s="59">
        <f t="shared" ref="Y1122" si="9286">Q1122+U1122</f>
        <v>0</v>
      </c>
      <c r="Z1122" s="59">
        <f t="shared" ref="Z1122" si="9287">R1122+V1122</f>
        <v>0</v>
      </c>
      <c r="AA1122" s="154"/>
      <c r="AB1122" s="154"/>
      <c r="AC1122" s="154"/>
      <c r="AD1122" s="154"/>
      <c r="AE1122" s="59">
        <f>W1122+AA1122</f>
        <v>0</v>
      </c>
      <c r="AF1122" s="59">
        <f t="shared" ref="AF1122" si="9288">X1122+AB1122</f>
        <v>0</v>
      </c>
      <c r="AG1122" s="59">
        <f t="shared" ref="AG1122" si="9289">Y1122+AC1122</f>
        <v>0</v>
      </c>
      <c r="AH1122" s="59">
        <f t="shared" ref="AH1122" si="9290">Z1122+AD1122</f>
        <v>0</v>
      </c>
      <c r="AI1122" s="154"/>
      <c r="AJ1122" s="154"/>
      <c r="AK1122" s="154"/>
      <c r="AL1122" s="154"/>
      <c r="AM1122" s="59">
        <f>AE1122+AI1122</f>
        <v>0</v>
      </c>
      <c r="AN1122" s="59">
        <f t="shared" ref="AN1122" si="9291">AF1122+AJ1122</f>
        <v>0</v>
      </c>
      <c r="AO1122" s="59">
        <f t="shared" ref="AO1122" si="9292">AG1122+AK1122</f>
        <v>0</v>
      </c>
      <c r="AP1122" s="59">
        <f t="shared" ref="AP1122" si="9293">AH1122+AL1122</f>
        <v>0</v>
      </c>
      <c r="AQ1122" s="154"/>
      <c r="AR1122" s="154"/>
      <c r="AS1122" s="154"/>
      <c r="AT1122" s="154"/>
      <c r="AU1122" s="59">
        <f>AM1122+AQ1122</f>
        <v>0</v>
      </c>
      <c r="AV1122" s="59">
        <f t="shared" ref="AV1122" si="9294">AN1122+AR1122</f>
        <v>0</v>
      </c>
      <c r="AW1122" s="59">
        <f t="shared" ref="AW1122" si="9295">AO1122+AS1122</f>
        <v>0</v>
      </c>
      <c r="AX1122" s="59">
        <f t="shared" ref="AX1122" si="9296">AP1122+AT1122</f>
        <v>0</v>
      </c>
      <c r="AY1122" s="154"/>
      <c r="AZ1122" s="154"/>
      <c r="BA1122" s="154"/>
      <c r="BB1122" s="154"/>
      <c r="BC1122" s="59">
        <f>AU1122+AY1122</f>
        <v>0</v>
      </c>
      <c r="BD1122" s="59">
        <f t="shared" ref="BD1122" si="9297">AV1122+AZ1122</f>
        <v>0</v>
      </c>
      <c r="BE1122" s="59">
        <f t="shared" ref="BE1122" si="9298">AW1122+BA1122</f>
        <v>0</v>
      </c>
      <c r="BF1122" s="59">
        <f t="shared" ref="BF1122" si="9299">AX1122+BB1122</f>
        <v>0</v>
      </c>
      <c r="BG1122" s="154"/>
      <c r="BH1122" s="154"/>
      <c r="BI1122" s="154"/>
      <c r="BJ1122" s="154"/>
      <c r="BK1122" s="59">
        <f>BC1122+BG1122</f>
        <v>0</v>
      </c>
      <c r="BL1122" s="59">
        <f t="shared" ref="BL1122" si="9300">BD1122+BH1122</f>
        <v>0</v>
      </c>
      <c r="BM1122" s="59">
        <f t="shared" ref="BM1122" si="9301">BE1122+BI1122</f>
        <v>0</v>
      </c>
      <c r="BN1122" s="59">
        <f t="shared" ref="BN1122" si="9302">BF1122+BJ1122</f>
        <v>0</v>
      </c>
      <c r="BO1122" s="154"/>
      <c r="BP1122" s="154"/>
      <c r="BQ1122" s="154"/>
      <c r="BR1122" s="154"/>
      <c r="BS1122" s="59">
        <f>BK1122+BO1122</f>
        <v>0</v>
      </c>
      <c r="BT1122" s="59">
        <f t="shared" ref="BT1122" si="9303">BL1122+BP1122</f>
        <v>0</v>
      </c>
      <c r="BU1122" s="59">
        <f t="shared" ref="BU1122" si="9304">BM1122+BQ1122</f>
        <v>0</v>
      </c>
      <c r="BV1122" s="59">
        <f t="shared" ref="BV1122" si="9305">BN1122+BR1122</f>
        <v>0</v>
      </c>
    </row>
    <row r="1123" spans="1:74" s="18" customFormat="1" ht="18" hidden="1">
      <c r="A1123" s="60" t="s">
        <v>19</v>
      </c>
      <c r="B1123" s="122">
        <v>920</v>
      </c>
      <c r="C1123" s="58" t="s">
        <v>80</v>
      </c>
      <c r="D1123" s="58" t="s">
        <v>13</v>
      </c>
      <c r="E1123" s="58" t="s">
        <v>489</v>
      </c>
      <c r="F1123" s="58" t="s">
        <v>20</v>
      </c>
      <c r="G1123" s="139">
        <f>G1124</f>
        <v>0</v>
      </c>
      <c r="H1123" s="139">
        <f t="shared" ref="H1123:BS1123" si="9306">H1124</f>
        <v>0</v>
      </c>
      <c r="I1123" s="139">
        <f t="shared" si="9306"/>
        <v>0</v>
      </c>
      <c r="J1123" s="139">
        <f t="shared" si="9306"/>
        <v>0</v>
      </c>
      <c r="K1123" s="139">
        <f t="shared" si="9306"/>
        <v>0</v>
      </c>
      <c r="L1123" s="139">
        <f t="shared" si="9306"/>
        <v>0</v>
      </c>
      <c r="M1123" s="139">
        <f t="shared" si="9306"/>
        <v>0</v>
      </c>
      <c r="N1123" s="139">
        <f t="shared" si="9306"/>
        <v>0</v>
      </c>
      <c r="O1123" s="139">
        <f t="shared" si="9306"/>
        <v>0</v>
      </c>
      <c r="P1123" s="139">
        <f t="shared" si="9306"/>
        <v>0</v>
      </c>
      <c r="Q1123" s="139">
        <f t="shared" si="9306"/>
        <v>0</v>
      </c>
      <c r="R1123" s="139">
        <f t="shared" si="9306"/>
        <v>0</v>
      </c>
      <c r="S1123" s="154">
        <f t="shared" si="9306"/>
        <v>0</v>
      </c>
      <c r="T1123" s="154">
        <f t="shared" si="9306"/>
        <v>0</v>
      </c>
      <c r="U1123" s="154">
        <f t="shared" si="9306"/>
        <v>0</v>
      </c>
      <c r="V1123" s="154">
        <f t="shared" si="9306"/>
        <v>0</v>
      </c>
      <c r="W1123" s="139">
        <f t="shared" si="9306"/>
        <v>0</v>
      </c>
      <c r="X1123" s="139">
        <f t="shared" si="9306"/>
        <v>0</v>
      </c>
      <c r="Y1123" s="139">
        <f t="shared" si="9306"/>
        <v>0</v>
      </c>
      <c r="Z1123" s="139">
        <f t="shared" si="9306"/>
        <v>0</v>
      </c>
      <c r="AA1123" s="154">
        <f t="shared" si="9306"/>
        <v>0</v>
      </c>
      <c r="AB1123" s="154">
        <f t="shared" si="9306"/>
        <v>0</v>
      </c>
      <c r="AC1123" s="154">
        <f t="shared" si="9306"/>
        <v>0</v>
      </c>
      <c r="AD1123" s="154">
        <f t="shared" si="9306"/>
        <v>0</v>
      </c>
      <c r="AE1123" s="139">
        <f t="shared" si="9306"/>
        <v>0</v>
      </c>
      <c r="AF1123" s="139">
        <f t="shared" si="9306"/>
        <v>0</v>
      </c>
      <c r="AG1123" s="139">
        <f t="shared" si="9306"/>
        <v>0</v>
      </c>
      <c r="AH1123" s="139">
        <f t="shared" si="9306"/>
        <v>0</v>
      </c>
      <c r="AI1123" s="154">
        <f t="shared" si="9306"/>
        <v>0</v>
      </c>
      <c r="AJ1123" s="154">
        <f t="shared" si="9306"/>
        <v>0</v>
      </c>
      <c r="AK1123" s="154">
        <f t="shared" si="9306"/>
        <v>0</v>
      </c>
      <c r="AL1123" s="154">
        <f t="shared" si="9306"/>
        <v>0</v>
      </c>
      <c r="AM1123" s="139">
        <f t="shared" si="9306"/>
        <v>0</v>
      </c>
      <c r="AN1123" s="139">
        <f t="shared" si="9306"/>
        <v>0</v>
      </c>
      <c r="AO1123" s="139">
        <f t="shared" si="9306"/>
        <v>0</v>
      </c>
      <c r="AP1123" s="139">
        <f t="shared" si="9306"/>
        <v>0</v>
      </c>
      <c r="AQ1123" s="154">
        <f t="shared" si="9306"/>
        <v>0</v>
      </c>
      <c r="AR1123" s="154">
        <f t="shared" si="9306"/>
        <v>0</v>
      </c>
      <c r="AS1123" s="154">
        <f t="shared" si="9306"/>
        <v>0</v>
      </c>
      <c r="AT1123" s="154">
        <f t="shared" si="9306"/>
        <v>0</v>
      </c>
      <c r="AU1123" s="139">
        <f t="shared" si="9306"/>
        <v>0</v>
      </c>
      <c r="AV1123" s="139">
        <f t="shared" si="9306"/>
        <v>0</v>
      </c>
      <c r="AW1123" s="139">
        <f t="shared" si="9306"/>
        <v>0</v>
      </c>
      <c r="AX1123" s="139">
        <f t="shared" si="9306"/>
        <v>0</v>
      </c>
      <c r="AY1123" s="154">
        <f t="shared" si="9306"/>
        <v>0</v>
      </c>
      <c r="AZ1123" s="154">
        <f t="shared" si="9306"/>
        <v>0</v>
      </c>
      <c r="BA1123" s="154">
        <f t="shared" si="9306"/>
        <v>0</v>
      </c>
      <c r="BB1123" s="154">
        <f t="shared" si="9306"/>
        <v>0</v>
      </c>
      <c r="BC1123" s="139">
        <f t="shared" si="9306"/>
        <v>0</v>
      </c>
      <c r="BD1123" s="139">
        <f t="shared" si="9306"/>
        <v>0</v>
      </c>
      <c r="BE1123" s="139">
        <f t="shared" si="9306"/>
        <v>0</v>
      </c>
      <c r="BF1123" s="139">
        <f t="shared" si="9306"/>
        <v>0</v>
      </c>
      <c r="BG1123" s="154">
        <f t="shared" si="9306"/>
        <v>0</v>
      </c>
      <c r="BH1123" s="154">
        <f t="shared" si="9306"/>
        <v>0</v>
      </c>
      <c r="BI1123" s="154">
        <f t="shared" si="9306"/>
        <v>0</v>
      </c>
      <c r="BJ1123" s="154">
        <f t="shared" si="9306"/>
        <v>0</v>
      </c>
      <c r="BK1123" s="139">
        <f t="shared" si="9306"/>
        <v>0</v>
      </c>
      <c r="BL1123" s="139">
        <f t="shared" si="9306"/>
        <v>0</v>
      </c>
      <c r="BM1123" s="139">
        <f t="shared" si="9306"/>
        <v>0</v>
      </c>
      <c r="BN1123" s="139">
        <f t="shared" si="9306"/>
        <v>0</v>
      </c>
      <c r="BO1123" s="154">
        <f t="shared" si="9306"/>
        <v>0</v>
      </c>
      <c r="BP1123" s="154">
        <f t="shared" si="9306"/>
        <v>0</v>
      </c>
      <c r="BQ1123" s="154">
        <f t="shared" si="9306"/>
        <v>0</v>
      </c>
      <c r="BR1123" s="154">
        <f t="shared" si="9306"/>
        <v>0</v>
      </c>
      <c r="BS1123" s="139">
        <f t="shared" si="9306"/>
        <v>0</v>
      </c>
      <c r="BT1123" s="139">
        <f t="shared" ref="BT1123:BV1123" si="9307">BT1124</f>
        <v>0</v>
      </c>
      <c r="BU1123" s="139">
        <f t="shared" si="9307"/>
        <v>0</v>
      </c>
      <c r="BV1123" s="139">
        <f t="shared" si="9307"/>
        <v>0</v>
      </c>
    </row>
    <row r="1124" spans="1:74" s="18" customFormat="1" ht="67.8" hidden="1">
      <c r="A1124" s="60" t="s">
        <v>191</v>
      </c>
      <c r="B1124" s="122">
        <v>920</v>
      </c>
      <c r="C1124" s="58" t="s">
        <v>80</v>
      </c>
      <c r="D1124" s="58" t="s">
        <v>13</v>
      </c>
      <c r="E1124" s="58" t="s">
        <v>489</v>
      </c>
      <c r="F1124" s="58" t="s">
        <v>142</v>
      </c>
      <c r="G1124" s="139"/>
      <c r="H1124" s="139"/>
      <c r="I1124" s="139"/>
      <c r="J1124" s="139"/>
      <c r="K1124" s="139"/>
      <c r="L1124" s="139"/>
      <c r="M1124" s="139"/>
      <c r="N1124" s="139"/>
      <c r="O1124" s="59">
        <f>G1124+K1124</f>
        <v>0</v>
      </c>
      <c r="P1124" s="59">
        <f t="shared" ref="P1124" si="9308">H1124+L1124</f>
        <v>0</v>
      </c>
      <c r="Q1124" s="59">
        <f t="shared" ref="Q1124" si="9309">I1124+M1124</f>
        <v>0</v>
      </c>
      <c r="R1124" s="59">
        <f t="shared" ref="R1124" si="9310">J1124+N1124</f>
        <v>0</v>
      </c>
      <c r="S1124" s="154"/>
      <c r="T1124" s="154"/>
      <c r="U1124" s="154"/>
      <c r="V1124" s="154"/>
      <c r="W1124" s="59">
        <f>O1124+S1124</f>
        <v>0</v>
      </c>
      <c r="X1124" s="59">
        <f t="shared" ref="X1124" si="9311">P1124+T1124</f>
        <v>0</v>
      </c>
      <c r="Y1124" s="59">
        <f t="shared" ref="Y1124" si="9312">Q1124+U1124</f>
        <v>0</v>
      </c>
      <c r="Z1124" s="59">
        <f t="shared" ref="Z1124" si="9313">R1124+V1124</f>
        <v>0</v>
      </c>
      <c r="AA1124" s="154"/>
      <c r="AB1124" s="154"/>
      <c r="AC1124" s="154"/>
      <c r="AD1124" s="154"/>
      <c r="AE1124" s="59">
        <f>W1124+AA1124</f>
        <v>0</v>
      </c>
      <c r="AF1124" s="59">
        <f t="shared" ref="AF1124" si="9314">X1124+AB1124</f>
        <v>0</v>
      </c>
      <c r="AG1124" s="59">
        <f t="shared" ref="AG1124" si="9315">Y1124+AC1124</f>
        <v>0</v>
      </c>
      <c r="AH1124" s="59">
        <f t="shared" ref="AH1124" si="9316">Z1124+AD1124</f>
        <v>0</v>
      </c>
      <c r="AI1124" s="154"/>
      <c r="AJ1124" s="154"/>
      <c r="AK1124" s="154"/>
      <c r="AL1124" s="154"/>
      <c r="AM1124" s="59">
        <f>AE1124+AI1124</f>
        <v>0</v>
      </c>
      <c r="AN1124" s="59">
        <f t="shared" ref="AN1124" si="9317">AF1124+AJ1124</f>
        <v>0</v>
      </c>
      <c r="AO1124" s="59">
        <f t="shared" ref="AO1124" si="9318">AG1124+AK1124</f>
        <v>0</v>
      </c>
      <c r="AP1124" s="59">
        <f t="shared" ref="AP1124" si="9319">AH1124+AL1124</f>
        <v>0</v>
      </c>
      <c r="AQ1124" s="154"/>
      <c r="AR1124" s="154"/>
      <c r="AS1124" s="154"/>
      <c r="AT1124" s="154"/>
      <c r="AU1124" s="59">
        <f>AM1124+AQ1124</f>
        <v>0</v>
      </c>
      <c r="AV1124" s="59">
        <f t="shared" ref="AV1124" si="9320">AN1124+AR1124</f>
        <v>0</v>
      </c>
      <c r="AW1124" s="59">
        <f t="shared" ref="AW1124" si="9321">AO1124+AS1124</f>
        <v>0</v>
      </c>
      <c r="AX1124" s="59">
        <f t="shared" ref="AX1124" si="9322">AP1124+AT1124</f>
        <v>0</v>
      </c>
      <c r="AY1124" s="154"/>
      <c r="AZ1124" s="154"/>
      <c r="BA1124" s="154"/>
      <c r="BB1124" s="154"/>
      <c r="BC1124" s="59">
        <f>AU1124+AY1124</f>
        <v>0</v>
      </c>
      <c r="BD1124" s="59">
        <f t="shared" ref="BD1124" si="9323">AV1124+AZ1124</f>
        <v>0</v>
      </c>
      <c r="BE1124" s="59">
        <f t="shared" ref="BE1124" si="9324">AW1124+BA1124</f>
        <v>0</v>
      </c>
      <c r="BF1124" s="59">
        <f t="shared" ref="BF1124" si="9325">AX1124+BB1124</f>
        <v>0</v>
      </c>
      <c r="BG1124" s="154"/>
      <c r="BH1124" s="154"/>
      <c r="BI1124" s="154"/>
      <c r="BJ1124" s="154"/>
      <c r="BK1124" s="59">
        <f>BC1124+BG1124</f>
        <v>0</v>
      </c>
      <c r="BL1124" s="59">
        <f t="shared" ref="BL1124" si="9326">BD1124+BH1124</f>
        <v>0</v>
      </c>
      <c r="BM1124" s="59">
        <f t="shared" ref="BM1124" si="9327">BE1124+BI1124</f>
        <v>0</v>
      </c>
      <c r="BN1124" s="59">
        <f t="shared" ref="BN1124" si="9328">BF1124+BJ1124</f>
        <v>0</v>
      </c>
      <c r="BO1124" s="154"/>
      <c r="BP1124" s="154"/>
      <c r="BQ1124" s="154"/>
      <c r="BR1124" s="154"/>
      <c r="BS1124" s="59">
        <f>BK1124+BO1124</f>
        <v>0</v>
      </c>
      <c r="BT1124" s="59">
        <f t="shared" ref="BT1124" si="9329">BL1124+BP1124</f>
        <v>0</v>
      </c>
      <c r="BU1124" s="59">
        <f t="shared" ref="BU1124" si="9330">BM1124+BQ1124</f>
        <v>0</v>
      </c>
      <c r="BV1124" s="59">
        <f t="shared" ref="BV1124" si="9331">BN1124+BR1124</f>
        <v>0</v>
      </c>
    </row>
    <row r="1125" spans="1:74" s="5" customFormat="1" ht="50.4">
      <c r="A1125" s="8" t="s">
        <v>726</v>
      </c>
      <c r="B1125" s="10" t="s">
        <v>136</v>
      </c>
      <c r="C1125" s="10" t="s">
        <v>80</v>
      </c>
      <c r="D1125" s="10" t="s">
        <v>13</v>
      </c>
      <c r="E1125" s="13" t="s">
        <v>270</v>
      </c>
      <c r="F1125" s="10"/>
      <c r="G1125" s="6">
        <f>G1126</f>
        <v>5722</v>
      </c>
      <c r="H1125" s="6"/>
      <c r="I1125" s="6">
        <f>I1126</f>
        <v>5528</v>
      </c>
      <c r="J1125" s="36"/>
      <c r="K1125" s="148">
        <f t="shared" ref="K1125:K1128" si="9332">K1126</f>
        <v>0</v>
      </c>
      <c r="L1125" s="148"/>
      <c r="M1125" s="148">
        <f t="shared" ref="M1125:M1128" si="9333">M1126</f>
        <v>0</v>
      </c>
      <c r="N1125" s="166"/>
      <c r="O1125" s="6">
        <f t="shared" ref="O1125:O1128" si="9334">O1126</f>
        <v>5722</v>
      </c>
      <c r="P1125" s="6"/>
      <c r="Q1125" s="6">
        <f t="shared" ref="Q1125:Q1128" si="9335">Q1126</f>
        <v>5528</v>
      </c>
      <c r="R1125" s="36"/>
      <c r="S1125" s="148">
        <f t="shared" ref="S1125:S1128" si="9336">S1126</f>
        <v>0</v>
      </c>
      <c r="T1125" s="148"/>
      <c r="U1125" s="148">
        <f t="shared" ref="U1125:U1128" si="9337">U1126</f>
        <v>0</v>
      </c>
      <c r="V1125" s="166"/>
      <c r="W1125" s="6">
        <f t="shared" ref="W1125:W1128" si="9338">W1126</f>
        <v>5722</v>
      </c>
      <c r="X1125" s="6"/>
      <c r="Y1125" s="6">
        <f t="shared" ref="Y1125:Y1128" si="9339">Y1126</f>
        <v>5528</v>
      </c>
      <c r="Z1125" s="36"/>
      <c r="AA1125" s="148">
        <f t="shared" ref="AA1125:AA1128" si="9340">AA1126</f>
        <v>0</v>
      </c>
      <c r="AB1125" s="148"/>
      <c r="AC1125" s="148">
        <f t="shared" ref="AC1125:AC1128" si="9341">AC1126</f>
        <v>0</v>
      </c>
      <c r="AD1125" s="166"/>
      <c r="AE1125" s="6">
        <f t="shared" ref="AE1125:AE1128" si="9342">AE1126</f>
        <v>5722</v>
      </c>
      <c r="AF1125" s="6"/>
      <c r="AG1125" s="6">
        <f t="shared" ref="AG1125:AG1128" si="9343">AG1126</f>
        <v>5528</v>
      </c>
      <c r="AH1125" s="36"/>
      <c r="AI1125" s="148">
        <f t="shared" ref="AI1125:AI1128" si="9344">AI1126</f>
        <v>0</v>
      </c>
      <c r="AJ1125" s="148"/>
      <c r="AK1125" s="148">
        <f t="shared" ref="AK1125:AK1128" si="9345">AK1126</f>
        <v>0</v>
      </c>
      <c r="AL1125" s="166"/>
      <c r="AM1125" s="6">
        <f t="shared" ref="AM1125:AM1128" si="9346">AM1126</f>
        <v>5722</v>
      </c>
      <c r="AN1125" s="6"/>
      <c r="AO1125" s="6">
        <f t="shared" ref="AO1125:AO1128" si="9347">AO1126</f>
        <v>5528</v>
      </c>
      <c r="AP1125" s="36"/>
      <c r="AQ1125" s="148">
        <f t="shared" ref="AQ1125:AQ1128" si="9348">AQ1126</f>
        <v>0</v>
      </c>
      <c r="AR1125" s="148"/>
      <c r="AS1125" s="148">
        <f t="shared" ref="AS1125:AS1128" si="9349">AS1126</f>
        <v>0</v>
      </c>
      <c r="AT1125" s="166"/>
      <c r="AU1125" s="6">
        <f t="shared" ref="AU1125:AU1128" si="9350">AU1126</f>
        <v>5722</v>
      </c>
      <c r="AV1125" s="6"/>
      <c r="AW1125" s="6">
        <f t="shared" ref="AW1125:AW1128" si="9351">AW1126</f>
        <v>5528</v>
      </c>
      <c r="AX1125" s="36"/>
      <c r="AY1125" s="148">
        <f t="shared" ref="AY1125:AY1128" si="9352">AY1126</f>
        <v>0</v>
      </c>
      <c r="AZ1125" s="148"/>
      <c r="BA1125" s="148">
        <f t="shared" ref="BA1125:BA1128" si="9353">BA1126</f>
        <v>0</v>
      </c>
      <c r="BB1125" s="166"/>
      <c r="BC1125" s="6">
        <f t="shared" ref="BC1125:BC1128" si="9354">BC1126</f>
        <v>5722</v>
      </c>
      <c r="BD1125" s="6"/>
      <c r="BE1125" s="6">
        <f t="shared" ref="BE1125:BE1128" si="9355">BE1126</f>
        <v>5528</v>
      </c>
      <c r="BF1125" s="36"/>
      <c r="BG1125" s="148">
        <f t="shared" ref="BG1125:BG1128" si="9356">BG1126</f>
        <v>-5528</v>
      </c>
      <c r="BH1125" s="148"/>
      <c r="BI1125" s="148">
        <f t="shared" ref="BI1125:BI1128" si="9357">BI1126</f>
        <v>-5528</v>
      </c>
      <c r="BJ1125" s="166"/>
      <c r="BK1125" s="6">
        <f t="shared" ref="BK1125:BK1128" si="9358">BK1126</f>
        <v>194</v>
      </c>
      <c r="BL1125" s="6"/>
      <c r="BM1125" s="6">
        <f t="shared" ref="BM1125:BM1128" si="9359">BM1126</f>
        <v>0</v>
      </c>
      <c r="BN1125" s="36"/>
      <c r="BO1125" s="148">
        <f t="shared" ref="BO1125:BO1128" si="9360">BO1126</f>
        <v>0</v>
      </c>
      <c r="BP1125" s="148"/>
      <c r="BQ1125" s="148">
        <f t="shared" ref="BQ1125:BQ1128" si="9361">BQ1126</f>
        <v>0</v>
      </c>
      <c r="BR1125" s="166"/>
      <c r="BS1125" s="6">
        <f t="shared" ref="BS1125:BS1128" si="9362">BS1126</f>
        <v>194</v>
      </c>
      <c r="BT1125" s="6"/>
      <c r="BU1125" s="6">
        <f t="shared" ref="BU1125:BU1128" si="9363">BU1126</f>
        <v>0</v>
      </c>
      <c r="BV1125" s="36"/>
    </row>
    <row r="1126" spans="1:74" s="5" customFormat="1">
      <c r="A1126" s="8" t="s">
        <v>15</v>
      </c>
      <c r="B1126" s="10" t="s">
        <v>136</v>
      </c>
      <c r="C1126" s="10" t="s">
        <v>80</v>
      </c>
      <c r="D1126" s="10" t="s">
        <v>13</v>
      </c>
      <c r="E1126" s="13" t="s">
        <v>271</v>
      </c>
      <c r="F1126" s="10"/>
      <c r="G1126" s="6">
        <f>G1127</f>
        <v>5722</v>
      </c>
      <c r="H1126" s="6"/>
      <c r="I1126" s="6">
        <f>I1127</f>
        <v>5528</v>
      </c>
      <c r="J1126" s="36"/>
      <c r="K1126" s="148">
        <f t="shared" si="9332"/>
        <v>0</v>
      </c>
      <c r="L1126" s="148"/>
      <c r="M1126" s="148">
        <f t="shared" si="9333"/>
        <v>0</v>
      </c>
      <c r="N1126" s="166"/>
      <c r="O1126" s="6">
        <f t="shared" si="9334"/>
        <v>5722</v>
      </c>
      <c r="P1126" s="6"/>
      <c r="Q1126" s="6">
        <f t="shared" si="9335"/>
        <v>5528</v>
      </c>
      <c r="R1126" s="36"/>
      <c r="S1126" s="148">
        <f t="shared" si="9336"/>
        <v>0</v>
      </c>
      <c r="T1126" s="148"/>
      <c r="U1126" s="148">
        <f t="shared" si="9337"/>
        <v>0</v>
      </c>
      <c r="V1126" s="166"/>
      <c r="W1126" s="6">
        <f t="shared" si="9338"/>
        <v>5722</v>
      </c>
      <c r="X1126" s="6"/>
      <c r="Y1126" s="6">
        <f t="shared" si="9339"/>
        <v>5528</v>
      </c>
      <c r="Z1126" s="36"/>
      <c r="AA1126" s="148">
        <f t="shared" si="9340"/>
        <v>0</v>
      </c>
      <c r="AB1126" s="148"/>
      <c r="AC1126" s="148">
        <f t="shared" si="9341"/>
        <v>0</v>
      </c>
      <c r="AD1126" s="166"/>
      <c r="AE1126" s="6">
        <f t="shared" si="9342"/>
        <v>5722</v>
      </c>
      <c r="AF1126" s="6"/>
      <c r="AG1126" s="6">
        <f t="shared" si="9343"/>
        <v>5528</v>
      </c>
      <c r="AH1126" s="36"/>
      <c r="AI1126" s="148">
        <f t="shared" si="9344"/>
        <v>0</v>
      </c>
      <c r="AJ1126" s="148"/>
      <c r="AK1126" s="148">
        <f t="shared" si="9345"/>
        <v>0</v>
      </c>
      <c r="AL1126" s="166"/>
      <c r="AM1126" s="6">
        <f t="shared" si="9346"/>
        <v>5722</v>
      </c>
      <c r="AN1126" s="6"/>
      <c r="AO1126" s="6">
        <f t="shared" si="9347"/>
        <v>5528</v>
      </c>
      <c r="AP1126" s="36"/>
      <c r="AQ1126" s="148">
        <f t="shared" si="9348"/>
        <v>0</v>
      </c>
      <c r="AR1126" s="148"/>
      <c r="AS1126" s="148">
        <f t="shared" si="9349"/>
        <v>0</v>
      </c>
      <c r="AT1126" s="166"/>
      <c r="AU1126" s="6">
        <f t="shared" si="9350"/>
        <v>5722</v>
      </c>
      <c r="AV1126" s="6"/>
      <c r="AW1126" s="6">
        <f t="shared" si="9351"/>
        <v>5528</v>
      </c>
      <c r="AX1126" s="36"/>
      <c r="AY1126" s="148">
        <f t="shared" si="9352"/>
        <v>0</v>
      </c>
      <c r="AZ1126" s="148"/>
      <c r="BA1126" s="148">
        <f t="shared" si="9353"/>
        <v>0</v>
      </c>
      <c r="BB1126" s="166"/>
      <c r="BC1126" s="6">
        <f t="shared" si="9354"/>
        <v>5722</v>
      </c>
      <c r="BD1126" s="6"/>
      <c r="BE1126" s="6">
        <f t="shared" si="9355"/>
        <v>5528</v>
      </c>
      <c r="BF1126" s="36"/>
      <c r="BG1126" s="148">
        <f t="shared" si="9356"/>
        <v>-5528</v>
      </c>
      <c r="BH1126" s="148"/>
      <c r="BI1126" s="148">
        <f t="shared" si="9357"/>
        <v>-5528</v>
      </c>
      <c r="BJ1126" s="166"/>
      <c r="BK1126" s="6">
        <f t="shared" si="9358"/>
        <v>194</v>
      </c>
      <c r="BL1126" s="6"/>
      <c r="BM1126" s="6">
        <f t="shared" si="9359"/>
        <v>0</v>
      </c>
      <c r="BN1126" s="36"/>
      <c r="BO1126" s="148">
        <f t="shared" si="9360"/>
        <v>0</v>
      </c>
      <c r="BP1126" s="148"/>
      <c r="BQ1126" s="148">
        <f t="shared" si="9361"/>
        <v>0</v>
      </c>
      <c r="BR1126" s="166"/>
      <c r="BS1126" s="6">
        <f t="shared" si="9362"/>
        <v>194</v>
      </c>
      <c r="BT1126" s="6"/>
      <c r="BU1126" s="6">
        <f t="shared" si="9363"/>
        <v>0</v>
      </c>
      <c r="BV1126" s="36"/>
    </row>
    <row r="1127" spans="1:74" s="5" customFormat="1">
      <c r="A1127" s="8" t="s">
        <v>82</v>
      </c>
      <c r="B1127" s="10" t="s">
        <v>136</v>
      </c>
      <c r="C1127" s="10" t="s">
        <v>80</v>
      </c>
      <c r="D1127" s="10" t="s">
        <v>13</v>
      </c>
      <c r="E1127" s="13" t="s">
        <v>329</v>
      </c>
      <c r="F1127" s="10"/>
      <c r="G1127" s="6">
        <f>G1128</f>
        <v>5722</v>
      </c>
      <c r="H1127" s="6"/>
      <c r="I1127" s="6">
        <f>I1128</f>
        <v>5528</v>
      </c>
      <c r="J1127" s="36"/>
      <c r="K1127" s="148">
        <f t="shared" si="9332"/>
        <v>0</v>
      </c>
      <c r="L1127" s="148"/>
      <c r="M1127" s="148">
        <f t="shared" si="9333"/>
        <v>0</v>
      </c>
      <c r="N1127" s="166"/>
      <c r="O1127" s="6">
        <f t="shared" si="9334"/>
        <v>5722</v>
      </c>
      <c r="P1127" s="6"/>
      <c r="Q1127" s="6">
        <f t="shared" si="9335"/>
        <v>5528</v>
      </c>
      <c r="R1127" s="36"/>
      <c r="S1127" s="148">
        <f t="shared" si="9336"/>
        <v>0</v>
      </c>
      <c r="T1127" s="148"/>
      <c r="U1127" s="148">
        <f t="shared" si="9337"/>
        <v>0</v>
      </c>
      <c r="V1127" s="166"/>
      <c r="W1127" s="6">
        <f t="shared" si="9338"/>
        <v>5722</v>
      </c>
      <c r="X1127" s="6"/>
      <c r="Y1127" s="6">
        <f t="shared" si="9339"/>
        <v>5528</v>
      </c>
      <c r="Z1127" s="36"/>
      <c r="AA1127" s="148">
        <f t="shared" si="9340"/>
        <v>0</v>
      </c>
      <c r="AB1127" s="148"/>
      <c r="AC1127" s="148">
        <f t="shared" si="9341"/>
        <v>0</v>
      </c>
      <c r="AD1127" s="166"/>
      <c r="AE1127" s="6">
        <f t="shared" si="9342"/>
        <v>5722</v>
      </c>
      <c r="AF1127" s="6"/>
      <c r="AG1127" s="6">
        <f t="shared" si="9343"/>
        <v>5528</v>
      </c>
      <c r="AH1127" s="36"/>
      <c r="AI1127" s="148">
        <f t="shared" si="9344"/>
        <v>0</v>
      </c>
      <c r="AJ1127" s="148"/>
      <c r="AK1127" s="148">
        <f t="shared" si="9345"/>
        <v>0</v>
      </c>
      <c r="AL1127" s="166"/>
      <c r="AM1127" s="6">
        <f t="shared" si="9346"/>
        <v>5722</v>
      </c>
      <c r="AN1127" s="6"/>
      <c r="AO1127" s="6">
        <f t="shared" si="9347"/>
        <v>5528</v>
      </c>
      <c r="AP1127" s="36"/>
      <c r="AQ1127" s="148">
        <f t="shared" si="9348"/>
        <v>0</v>
      </c>
      <c r="AR1127" s="148"/>
      <c r="AS1127" s="148">
        <f t="shared" si="9349"/>
        <v>0</v>
      </c>
      <c r="AT1127" s="166"/>
      <c r="AU1127" s="6">
        <f t="shared" si="9350"/>
        <v>5722</v>
      </c>
      <c r="AV1127" s="6"/>
      <c r="AW1127" s="6">
        <f t="shared" si="9351"/>
        <v>5528</v>
      </c>
      <c r="AX1127" s="36"/>
      <c r="AY1127" s="148">
        <f t="shared" si="9352"/>
        <v>0</v>
      </c>
      <c r="AZ1127" s="148"/>
      <c r="BA1127" s="148">
        <f t="shared" si="9353"/>
        <v>0</v>
      </c>
      <c r="BB1127" s="166"/>
      <c r="BC1127" s="6">
        <f t="shared" si="9354"/>
        <v>5722</v>
      </c>
      <c r="BD1127" s="6"/>
      <c r="BE1127" s="6">
        <f t="shared" si="9355"/>
        <v>5528</v>
      </c>
      <c r="BF1127" s="36"/>
      <c r="BG1127" s="148">
        <f t="shared" si="9356"/>
        <v>-5528</v>
      </c>
      <c r="BH1127" s="148"/>
      <c r="BI1127" s="148">
        <f t="shared" si="9357"/>
        <v>-5528</v>
      </c>
      <c r="BJ1127" s="166"/>
      <c r="BK1127" s="6">
        <f t="shared" si="9358"/>
        <v>194</v>
      </c>
      <c r="BL1127" s="6"/>
      <c r="BM1127" s="6">
        <f t="shared" si="9359"/>
        <v>0</v>
      </c>
      <c r="BN1127" s="36"/>
      <c r="BO1127" s="148">
        <f t="shared" si="9360"/>
        <v>0</v>
      </c>
      <c r="BP1127" s="148"/>
      <c r="BQ1127" s="148">
        <f t="shared" si="9361"/>
        <v>0</v>
      </c>
      <c r="BR1127" s="166"/>
      <c r="BS1127" s="6">
        <f t="shared" si="9362"/>
        <v>194</v>
      </c>
      <c r="BT1127" s="6"/>
      <c r="BU1127" s="6">
        <f t="shared" si="9363"/>
        <v>0</v>
      </c>
      <c r="BV1127" s="36"/>
    </row>
    <row r="1128" spans="1:74" s="5" customFormat="1" ht="33.6">
      <c r="A1128" s="8" t="s">
        <v>172</v>
      </c>
      <c r="B1128" s="10" t="s">
        <v>136</v>
      </c>
      <c r="C1128" s="10" t="s">
        <v>80</v>
      </c>
      <c r="D1128" s="10" t="s">
        <v>13</v>
      </c>
      <c r="E1128" s="13" t="s">
        <v>329</v>
      </c>
      <c r="F1128" s="10" t="s">
        <v>16</v>
      </c>
      <c r="G1128" s="6">
        <f>G1129</f>
        <v>5722</v>
      </c>
      <c r="H1128" s="6"/>
      <c r="I1128" s="6">
        <f>I1129</f>
        <v>5528</v>
      </c>
      <c r="J1128" s="36"/>
      <c r="K1128" s="148">
        <f t="shared" si="9332"/>
        <v>0</v>
      </c>
      <c r="L1128" s="148"/>
      <c r="M1128" s="148">
        <f t="shared" si="9333"/>
        <v>0</v>
      </c>
      <c r="N1128" s="166"/>
      <c r="O1128" s="6">
        <f t="shared" si="9334"/>
        <v>5722</v>
      </c>
      <c r="P1128" s="6"/>
      <c r="Q1128" s="6">
        <f t="shared" si="9335"/>
        <v>5528</v>
      </c>
      <c r="R1128" s="36"/>
      <c r="S1128" s="148">
        <f t="shared" si="9336"/>
        <v>0</v>
      </c>
      <c r="T1128" s="148"/>
      <c r="U1128" s="148">
        <f t="shared" si="9337"/>
        <v>0</v>
      </c>
      <c r="V1128" s="166"/>
      <c r="W1128" s="6">
        <f t="shared" si="9338"/>
        <v>5722</v>
      </c>
      <c r="X1128" s="6"/>
      <c r="Y1128" s="6">
        <f t="shared" si="9339"/>
        <v>5528</v>
      </c>
      <c r="Z1128" s="36"/>
      <c r="AA1128" s="148">
        <f t="shared" si="9340"/>
        <v>0</v>
      </c>
      <c r="AB1128" s="148"/>
      <c r="AC1128" s="148">
        <f t="shared" si="9341"/>
        <v>0</v>
      </c>
      <c r="AD1128" s="166"/>
      <c r="AE1128" s="6">
        <f t="shared" si="9342"/>
        <v>5722</v>
      </c>
      <c r="AF1128" s="6"/>
      <c r="AG1128" s="6">
        <f t="shared" si="9343"/>
        <v>5528</v>
      </c>
      <c r="AH1128" s="36"/>
      <c r="AI1128" s="148">
        <f t="shared" si="9344"/>
        <v>0</v>
      </c>
      <c r="AJ1128" s="148"/>
      <c r="AK1128" s="148">
        <f t="shared" si="9345"/>
        <v>0</v>
      </c>
      <c r="AL1128" s="166"/>
      <c r="AM1128" s="6">
        <f t="shared" si="9346"/>
        <v>5722</v>
      </c>
      <c r="AN1128" s="6"/>
      <c r="AO1128" s="6">
        <f t="shared" si="9347"/>
        <v>5528</v>
      </c>
      <c r="AP1128" s="36"/>
      <c r="AQ1128" s="148">
        <f t="shared" si="9348"/>
        <v>0</v>
      </c>
      <c r="AR1128" s="148"/>
      <c r="AS1128" s="148">
        <f t="shared" si="9349"/>
        <v>0</v>
      </c>
      <c r="AT1128" s="166"/>
      <c r="AU1128" s="6">
        <f t="shared" si="9350"/>
        <v>5722</v>
      </c>
      <c r="AV1128" s="6"/>
      <c r="AW1128" s="6">
        <f t="shared" si="9351"/>
        <v>5528</v>
      </c>
      <c r="AX1128" s="36"/>
      <c r="AY1128" s="148">
        <f t="shared" si="9352"/>
        <v>0</v>
      </c>
      <c r="AZ1128" s="148"/>
      <c r="BA1128" s="148">
        <f t="shared" si="9353"/>
        <v>0</v>
      </c>
      <c r="BB1128" s="166"/>
      <c r="BC1128" s="6">
        <f t="shared" si="9354"/>
        <v>5722</v>
      </c>
      <c r="BD1128" s="6"/>
      <c r="BE1128" s="6">
        <f t="shared" si="9355"/>
        <v>5528</v>
      </c>
      <c r="BF1128" s="36"/>
      <c r="BG1128" s="148">
        <f t="shared" si="9356"/>
        <v>-5528</v>
      </c>
      <c r="BH1128" s="148"/>
      <c r="BI1128" s="148">
        <f t="shared" si="9357"/>
        <v>-5528</v>
      </c>
      <c r="BJ1128" s="166"/>
      <c r="BK1128" s="6">
        <f t="shared" si="9358"/>
        <v>194</v>
      </c>
      <c r="BL1128" s="6"/>
      <c r="BM1128" s="6">
        <f t="shared" si="9359"/>
        <v>0</v>
      </c>
      <c r="BN1128" s="36"/>
      <c r="BO1128" s="148">
        <f t="shared" si="9360"/>
        <v>0</v>
      </c>
      <c r="BP1128" s="148"/>
      <c r="BQ1128" s="148">
        <f t="shared" si="9361"/>
        <v>0</v>
      </c>
      <c r="BR1128" s="166"/>
      <c r="BS1128" s="6">
        <f t="shared" si="9362"/>
        <v>194</v>
      </c>
      <c r="BT1128" s="6"/>
      <c r="BU1128" s="6">
        <f t="shared" si="9363"/>
        <v>0</v>
      </c>
      <c r="BV1128" s="36"/>
    </row>
    <row r="1129" spans="1:74" s="5" customFormat="1" ht="33.6">
      <c r="A1129" s="8" t="s">
        <v>44</v>
      </c>
      <c r="B1129" s="10" t="s">
        <v>136</v>
      </c>
      <c r="C1129" s="10" t="s">
        <v>80</v>
      </c>
      <c r="D1129" s="10" t="s">
        <v>13</v>
      </c>
      <c r="E1129" s="13" t="s">
        <v>329</v>
      </c>
      <c r="F1129" s="10" t="s">
        <v>51</v>
      </c>
      <c r="G1129" s="6">
        <v>5722</v>
      </c>
      <c r="H1129" s="6"/>
      <c r="I1129" s="6">
        <v>5528</v>
      </c>
      <c r="J1129" s="6"/>
      <c r="K1129" s="148"/>
      <c r="L1129" s="148"/>
      <c r="M1129" s="148"/>
      <c r="N1129" s="148"/>
      <c r="O1129" s="6">
        <f>G1129+K1129</f>
        <v>5722</v>
      </c>
      <c r="P1129" s="6">
        <f t="shared" ref="P1129" si="9364">H1129+L1129</f>
        <v>0</v>
      </c>
      <c r="Q1129" s="6">
        <f t="shared" ref="Q1129" si="9365">I1129+M1129</f>
        <v>5528</v>
      </c>
      <c r="R1129" s="6">
        <f t="shared" ref="R1129" si="9366">J1129+N1129</f>
        <v>0</v>
      </c>
      <c r="S1129" s="148"/>
      <c r="T1129" s="148"/>
      <c r="U1129" s="148"/>
      <c r="V1129" s="148"/>
      <c r="W1129" s="6">
        <f>O1129+S1129</f>
        <v>5722</v>
      </c>
      <c r="X1129" s="6">
        <f t="shared" ref="X1129" si="9367">P1129+T1129</f>
        <v>0</v>
      </c>
      <c r="Y1129" s="6">
        <f t="shared" ref="Y1129" si="9368">Q1129+U1129</f>
        <v>5528</v>
      </c>
      <c r="Z1129" s="6">
        <f t="shared" ref="Z1129" si="9369">R1129+V1129</f>
        <v>0</v>
      </c>
      <c r="AA1129" s="148"/>
      <c r="AB1129" s="148"/>
      <c r="AC1129" s="148"/>
      <c r="AD1129" s="148"/>
      <c r="AE1129" s="6">
        <f>W1129+AA1129</f>
        <v>5722</v>
      </c>
      <c r="AF1129" s="6">
        <f t="shared" ref="AF1129" si="9370">X1129+AB1129</f>
        <v>0</v>
      </c>
      <c r="AG1129" s="6">
        <f t="shared" ref="AG1129" si="9371">Y1129+AC1129</f>
        <v>5528</v>
      </c>
      <c r="AH1129" s="6">
        <f t="shared" ref="AH1129" si="9372">Z1129+AD1129</f>
        <v>0</v>
      </c>
      <c r="AI1129" s="148"/>
      <c r="AJ1129" s="148"/>
      <c r="AK1129" s="148"/>
      <c r="AL1129" s="148"/>
      <c r="AM1129" s="6">
        <f>AE1129+AI1129</f>
        <v>5722</v>
      </c>
      <c r="AN1129" s="6">
        <f t="shared" ref="AN1129" si="9373">AF1129+AJ1129</f>
        <v>0</v>
      </c>
      <c r="AO1129" s="6">
        <f t="shared" ref="AO1129" si="9374">AG1129+AK1129</f>
        <v>5528</v>
      </c>
      <c r="AP1129" s="6">
        <f t="shared" ref="AP1129" si="9375">AH1129+AL1129</f>
        <v>0</v>
      </c>
      <c r="AQ1129" s="148"/>
      <c r="AR1129" s="148"/>
      <c r="AS1129" s="148"/>
      <c r="AT1129" s="148"/>
      <c r="AU1129" s="6">
        <f>AM1129+AQ1129</f>
        <v>5722</v>
      </c>
      <c r="AV1129" s="6">
        <f t="shared" ref="AV1129" si="9376">AN1129+AR1129</f>
        <v>0</v>
      </c>
      <c r="AW1129" s="6">
        <f t="shared" ref="AW1129" si="9377">AO1129+AS1129</f>
        <v>5528</v>
      </c>
      <c r="AX1129" s="6">
        <f t="shared" ref="AX1129" si="9378">AP1129+AT1129</f>
        <v>0</v>
      </c>
      <c r="AY1129" s="148"/>
      <c r="AZ1129" s="148"/>
      <c r="BA1129" s="148"/>
      <c r="BB1129" s="148"/>
      <c r="BC1129" s="6">
        <f>AU1129+AY1129</f>
        <v>5722</v>
      </c>
      <c r="BD1129" s="6">
        <f t="shared" ref="BD1129" si="9379">AV1129+AZ1129</f>
        <v>0</v>
      </c>
      <c r="BE1129" s="6">
        <f t="shared" ref="BE1129" si="9380">AW1129+BA1129</f>
        <v>5528</v>
      </c>
      <c r="BF1129" s="6">
        <f t="shared" ref="BF1129" si="9381">AX1129+BB1129</f>
        <v>0</v>
      </c>
      <c r="BG1129" s="148">
        <v>-5528</v>
      </c>
      <c r="BH1129" s="148"/>
      <c r="BI1129" s="148">
        <v>-5528</v>
      </c>
      <c r="BJ1129" s="148"/>
      <c r="BK1129" s="6">
        <f>BC1129+BG1129</f>
        <v>194</v>
      </c>
      <c r="BL1129" s="6">
        <f t="shared" ref="BL1129" si="9382">BD1129+BH1129</f>
        <v>0</v>
      </c>
      <c r="BM1129" s="6">
        <f t="shared" ref="BM1129" si="9383">BE1129+BI1129</f>
        <v>0</v>
      </c>
      <c r="BN1129" s="6">
        <f t="shared" ref="BN1129" si="9384">BF1129+BJ1129</f>
        <v>0</v>
      </c>
      <c r="BO1129" s="148"/>
      <c r="BP1129" s="148"/>
      <c r="BQ1129" s="148"/>
      <c r="BR1129" s="148"/>
      <c r="BS1129" s="6">
        <f>BK1129+BO1129</f>
        <v>194</v>
      </c>
      <c r="BT1129" s="6">
        <f t="shared" ref="BT1129" si="9385">BL1129+BP1129</f>
        <v>0</v>
      </c>
      <c r="BU1129" s="6">
        <f t="shared" ref="BU1129" si="9386">BM1129+BQ1129</f>
        <v>0</v>
      </c>
      <c r="BV1129" s="6">
        <f t="shared" ref="BV1129" si="9387">BN1129+BR1129</f>
        <v>0</v>
      </c>
    </row>
    <row r="1130" spans="1:74">
      <c r="A1130" s="8" t="s">
        <v>17</v>
      </c>
      <c r="B1130" s="10" t="s">
        <v>136</v>
      </c>
      <c r="C1130" s="10" t="s">
        <v>80</v>
      </c>
      <c r="D1130" s="10" t="s">
        <v>13</v>
      </c>
      <c r="E1130" s="6" t="s">
        <v>55</v>
      </c>
      <c r="F1130" s="10"/>
      <c r="G1130" s="6">
        <f t="shared" ref="G1130:V1131" si="9388">G1131</f>
        <v>9124</v>
      </c>
      <c r="H1130" s="6">
        <f t="shared" si="9388"/>
        <v>0</v>
      </c>
      <c r="I1130" s="6">
        <f t="shared" si="9388"/>
        <v>10710</v>
      </c>
      <c r="J1130" s="6">
        <f t="shared" si="9388"/>
        <v>0</v>
      </c>
      <c r="K1130" s="148">
        <f t="shared" si="9388"/>
        <v>0</v>
      </c>
      <c r="L1130" s="148">
        <f t="shared" si="9388"/>
        <v>0</v>
      </c>
      <c r="M1130" s="148">
        <f t="shared" si="9388"/>
        <v>0</v>
      </c>
      <c r="N1130" s="148">
        <f t="shared" si="9388"/>
        <v>0</v>
      </c>
      <c r="O1130" s="6">
        <f t="shared" si="9388"/>
        <v>9124</v>
      </c>
      <c r="P1130" s="6">
        <f t="shared" si="9388"/>
        <v>0</v>
      </c>
      <c r="Q1130" s="6">
        <f t="shared" si="9388"/>
        <v>10710</v>
      </c>
      <c r="R1130" s="6">
        <f t="shared" si="9388"/>
        <v>0</v>
      </c>
      <c r="S1130" s="148">
        <f t="shared" si="9388"/>
        <v>0</v>
      </c>
      <c r="T1130" s="148">
        <f t="shared" si="9388"/>
        <v>0</v>
      </c>
      <c r="U1130" s="148">
        <f t="shared" si="9388"/>
        <v>0</v>
      </c>
      <c r="V1130" s="148">
        <f t="shared" si="9388"/>
        <v>0</v>
      </c>
      <c r="W1130" s="6">
        <f t="shared" ref="S1130:AI1131" si="9389">W1131</f>
        <v>9124</v>
      </c>
      <c r="X1130" s="6">
        <f t="shared" si="9389"/>
        <v>0</v>
      </c>
      <c r="Y1130" s="6">
        <f t="shared" si="9389"/>
        <v>10710</v>
      </c>
      <c r="Z1130" s="6">
        <f t="shared" si="9389"/>
        <v>0</v>
      </c>
      <c r="AA1130" s="148">
        <f t="shared" si="9389"/>
        <v>0</v>
      </c>
      <c r="AB1130" s="148">
        <f t="shared" si="9389"/>
        <v>0</v>
      </c>
      <c r="AC1130" s="148">
        <f t="shared" si="9389"/>
        <v>0</v>
      </c>
      <c r="AD1130" s="148">
        <f t="shared" si="9389"/>
        <v>0</v>
      </c>
      <c r="AE1130" s="6">
        <f t="shared" si="9389"/>
        <v>9124</v>
      </c>
      <c r="AF1130" s="6">
        <f t="shared" si="9389"/>
        <v>0</v>
      </c>
      <c r="AG1130" s="6">
        <f t="shared" si="9389"/>
        <v>10710</v>
      </c>
      <c r="AH1130" s="6">
        <f t="shared" si="9389"/>
        <v>0</v>
      </c>
      <c r="AI1130" s="148">
        <f t="shared" si="9389"/>
        <v>0</v>
      </c>
      <c r="AJ1130" s="148">
        <f t="shared" ref="AI1130:AY1131" si="9390">AJ1131</f>
        <v>0</v>
      </c>
      <c r="AK1130" s="148">
        <f t="shared" si="9390"/>
        <v>0</v>
      </c>
      <c r="AL1130" s="148">
        <f t="shared" si="9390"/>
        <v>0</v>
      </c>
      <c r="AM1130" s="6">
        <f t="shared" si="9390"/>
        <v>9124</v>
      </c>
      <c r="AN1130" s="6">
        <f t="shared" si="9390"/>
        <v>0</v>
      </c>
      <c r="AO1130" s="6">
        <f t="shared" si="9390"/>
        <v>10710</v>
      </c>
      <c r="AP1130" s="6">
        <f t="shared" si="9390"/>
        <v>0</v>
      </c>
      <c r="AQ1130" s="148">
        <f t="shared" si="9390"/>
        <v>5000</v>
      </c>
      <c r="AR1130" s="148">
        <f t="shared" si="9390"/>
        <v>0</v>
      </c>
      <c r="AS1130" s="148">
        <f t="shared" si="9390"/>
        <v>0</v>
      </c>
      <c r="AT1130" s="148">
        <f t="shared" si="9390"/>
        <v>0</v>
      </c>
      <c r="AU1130" s="6">
        <f t="shared" si="9390"/>
        <v>14124</v>
      </c>
      <c r="AV1130" s="6">
        <f t="shared" si="9390"/>
        <v>0</v>
      </c>
      <c r="AW1130" s="6">
        <f t="shared" si="9390"/>
        <v>10710</v>
      </c>
      <c r="AX1130" s="6">
        <f t="shared" si="9390"/>
        <v>0</v>
      </c>
      <c r="AY1130" s="148">
        <f t="shared" si="9390"/>
        <v>0</v>
      </c>
      <c r="AZ1130" s="148">
        <f t="shared" ref="AY1130:BO1131" si="9391">AZ1131</f>
        <v>0</v>
      </c>
      <c r="BA1130" s="148">
        <f t="shared" si="9391"/>
        <v>0</v>
      </c>
      <c r="BB1130" s="148">
        <f t="shared" si="9391"/>
        <v>0</v>
      </c>
      <c r="BC1130" s="6">
        <f t="shared" si="9391"/>
        <v>14124</v>
      </c>
      <c r="BD1130" s="6">
        <f t="shared" si="9391"/>
        <v>0</v>
      </c>
      <c r="BE1130" s="6">
        <f t="shared" si="9391"/>
        <v>10710</v>
      </c>
      <c r="BF1130" s="6">
        <f t="shared" si="9391"/>
        <v>0</v>
      </c>
      <c r="BG1130" s="148">
        <f t="shared" si="9391"/>
        <v>0</v>
      </c>
      <c r="BH1130" s="148">
        <f t="shared" si="9391"/>
        <v>0</v>
      </c>
      <c r="BI1130" s="148">
        <f t="shared" si="9391"/>
        <v>0</v>
      </c>
      <c r="BJ1130" s="148">
        <f t="shared" si="9391"/>
        <v>0</v>
      </c>
      <c r="BK1130" s="6">
        <f t="shared" si="9391"/>
        <v>14124</v>
      </c>
      <c r="BL1130" s="6">
        <f t="shared" si="9391"/>
        <v>0</v>
      </c>
      <c r="BM1130" s="6">
        <f t="shared" si="9391"/>
        <v>10710</v>
      </c>
      <c r="BN1130" s="6">
        <f t="shared" si="9391"/>
        <v>0</v>
      </c>
      <c r="BO1130" s="148">
        <f t="shared" si="9391"/>
        <v>0</v>
      </c>
      <c r="BP1130" s="148">
        <f t="shared" ref="BO1130:BV1131" si="9392">BP1131</f>
        <v>0</v>
      </c>
      <c r="BQ1130" s="148">
        <f t="shared" si="9392"/>
        <v>0</v>
      </c>
      <c r="BR1130" s="148">
        <f t="shared" si="9392"/>
        <v>0</v>
      </c>
      <c r="BS1130" s="6">
        <f t="shared" si="9392"/>
        <v>14124</v>
      </c>
      <c r="BT1130" s="6">
        <f t="shared" si="9392"/>
        <v>0</v>
      </c>
      <c r="BU1130" s="6">
        <f t="shared" si="9392"/>
        <v>10710</v>
      </c>
      <c r="BV1130" s="6">
        <f t="shared" si="9392"/>
        <v>0</v>
      </c>
    </row>
    <row r="1131" spans="1:74">
      <c r="A1131" s="8" t="s">
        <v>15</v>
      </c>
      <c r="B1131" s="10" t="s">
        <v>136</v>
      </c>
      <c r="C1131" s="10" t="s">
        <v>80</v>
      </c>
      <c r="D1131" s="10" t="s">
        <v>13</v>
      </c>
      <c r="E1131" s="13" t="s">
        <v>60</v>
      </c>
      <c r="F1131" s="10"/>
      <c r="G1131" s="6">
        <f t="shared" si="9388"/>
        <v>9124</v>
      </c>
      <c r="H1131" s="6">
        <f t="shared" si="9388"/>
        <v>0</v>
      </c>
      <c r="I1131" s="6">
        <f t="shared" si="9388"/>
        <v>10710</v>
      </c>
      <c r="J1131" s="6">
        <f t="shared" si="9388"/>
        <v>0</v>
      </c>
      <c r="K1131" s="148">
        <f t="shared" si="9388"/>
        <v>0</v>
      </c>
      <c r="L1131" s="148">
        <f t="shared" si="9388"/>
        <v>0</v>
      </c>
      <c r="M1131" s="148">
        <f t="shared" si="9388"/>
        <v>0</v>
      </c>
      <c r="N1131" s="148">
        <f t="shared" si="9388"/>
        <v>0</v>
      </c>
      <c r="O1131" s="6">
        <f t="shared" si="9388"/>
        <v>9124</v>
      </c>
      <c r="P1131" s="6">
        <f t="shared" si="9388"/>
        <v>0</v>
      </c>
      <c r="Q1131" s="6">
        <f t="shared" si="9388"/>
        <v>10710</v>
      </c>
      <c r="R1131" s="6">
        <f t="shared" si="9388"/>
        <v>0</v>
      </c>
      <c r="S1131" s="148">
        <f t="shared" si="9389"/>
        <v>0</v>
      </c>
      <c r="T1131" s="148">
        <f t="shared" si="9389"/>
        <v>0</v>
      </c>
      <c r="U1131" s="148">
        <f t="shared" si="9389"/>
        <v>0</v>
      </c>
      <c r="V1131" s="148">
        <f t="shared" si="9389"/>
        <v>0</v>
      </c>
      <c r="W1131" s="6">
        <f t="shared" si="9389"/>
        <v>9124</v>
      </c>
      <c r="X1131" s="6">
        <f t="shared" si="9389"/>
        <v>0</v>
      </c>
      <c r="Y1131" s="6">
        <f t="shared" si="9389"/>
        <v>10710</v>
      </c>
      <c r="Z1131" s="6">
        <f t="shared" si="9389"/>
        <v>0</v>
      </c>
      <c r="AA1131" s="148">
        <f t="shared" si="9389"/>
        <v>0</v>
      </c>
      <c r="AB1131" s="148">
        <f t="shared" si="9389"/>
        <v>0</v>
      </c>
      <c r="AC1131" s="148">
        <f t="shared" si="9389"/>
        <v>0</v>
      </c>
      <c r="AD1131" s="148">
        <f t="shared" si="9389"/>
        <v>0</v>
      </c>
      <c r="AE1131" s="6">
        <f t="shared" si="9389"/>
        <v>9124</v>
      </c>
      <c r="AF1131" s="6">
        <f t="shared" si="9389"/>
        <v>0</v>
      </c>
      <c r="AG1131" s="6">
        <f t="shared" si="9389"/>
        <v>10710</v>
      </c>
      <c r="AH1131" s="6">
        <f t="shared" si="9389"/>
        <v>0</v>
      </c>
      <c r="AI1131" s="148">
        <f t="shared" si="9390"/>
        <v>0</v>
      </c>
      <c r="AJ1131" s="148">
        <f t="shared" si="9390"/>
        <v>0</v>
      </c>
      <c r="AK1131" s="148">
        <f t="shared" si="9390"/>
        <v>0</v>
      </c>
      <c r="AL1131" s="148">
        <f t="shared" si="9390"/>
        <v>0</v>
      </c>
      <c r="AM1131" s="6">
        <f t="shared" si="9390"/>
        <v>9124</v>
      </c>
      <c r="AN1131" s="6">
        <f t="shared" si="9390"/>
        <v>0</v>
      </c>
      <c r="AO1131" s="6">
        <f t="shared" si="9390"/>
        <v>10710</v>
      </c>
      <c r="AP1131" s="6">
        <f t="shared" si="9390"/>
        <v>0</v>
      </c>
      <c r="AQ1131" s="148">
        <f t="shared" si="9390"/>
        <v>5000</v>
      </c>
      <c r="AR1131" s="148">
        <f t="shared" si="9390"/>
        <v>0</v>
      </c>
      <c r="AS1131" s="148">
        <f t="shared" si="9390"/>
        <v>0</v>
      </c>
      <c r="AT1131" s="148">
        <f t="shared" si="9390"/>
        <v>0</v>
      </c>
      <c r="AU1131" s="6">
        <f t="shared" si="9390"/>
        <v>14124</v>
      </c>
      <c r="AV1131" s="6">
        <f t="shared" si="9390"/>
        <v>0</v>
      </c>
      <c r="AW1131" s="6">
        <f t="shared" si="9390"/>
        <v>10710</v>
      </c>
      <c r="AX1131" s="6">
        <f t="shared" si="9390"/>
        <v>0</v>
      </c>
      <c r="AY1131" s="148">
        <f t="shared" si="9391"/>
        <v>0</v>
      </c>
      <c r="AZ1131" s="148">
        <f t="shared" si="9391"/>
        <v>0</v>
      </c>
      <c r="BA1131" s="148">
        <f t="shared" si="9391"/>
        <v>0</v>
      </c>
      <c r="BB1131" s="148">
        <f t="shared" si="9391"/>
        <v>0</v>
      </c>
      <c r="BC1131" s="6">
        <f t="shared" si="9391"/>
        <v>14124</v>
      </c>
      <c r="BD1131" s="6">
        <f t="shared" si="9391"/>
        <v>0</v>
      </c>
      <c r="BE1131" s="6">
        <f t="shared" si="9391"/>
        <v>10710</v>
      </c>
      <c r="BF1131" s="6">
        <f t="shared" si="9391"/>
        <v>0</v>
      </c>
      <c r="BG1131" s="148">
        <f t="shared" si="9391"/>
        <v>0</v>
      </c>
      <c r="BH1131" s="148">
        <f t="shared" si="9391"/>
        <v>0</v>
      </c>
      <c r="BI1131" s="148">
        <f t="shared" si="9391"/>
        <v>0</v>
      </c>
      <c r="BJ1131" s="148">
        <f t="shared" si="9391"/>
        <v>0</v>
      </c>
      <c r="BK1131" s="6">
        <f t="shared" si="9391"/>
        <v>14124</v>
      </c>
      <c r="BL1131" s="6">
        <f t="shared" si="9391"/>
        <v>0</v>
      </c>
      <c r="BM1131" s="6">
        <f t="shared" si="9391"/>
        <v>10710</v>
      </c>
      <c r="BN1131" s="6">
        <f t="shared" si="9391"/>
        <v>0</v>
      </c>
      <c r="BO1131" s="148">
        <f t="shared" si="9392"/>
        <v>0</v>
      </c>
      <c r="BP1131" s="148">
        <f t="shared" si="9392"/>
        <v>0</v>
      </c>
      <c r="BQ1131" s="148">
        <f t="shared" si="9392"/>
        <v>0</v>
      </c>
      <c r="BR1131" s="148">
        <f t="shared" si="9392"/>
        <v>0</v>
      </c>
      <c r="BS1131" s="6">
        <f t="shared" si="9392"/>
        <v>14124</v>
      </c>
      <c r="BT1131" s="6">
        <f t="shared" si="9392"/>
        <v>0</v>
      </c>
      <c r="BU1131" s="6">
        <f t="shared" si="9392"/>
        <v>10710</v>
      </c>
      <c r="BV1131" s="6">
        <f t="shared" si="9392"/>
        <v>0</v>
      </c>
    </row>
    <row r="1132" spans="1:74">
      <c r="A1132" s="8" t="s">
        <v>82</v>
      </c>
      <c r="B1132" s="10" t="s">
        <v>136</v>
      </c>
      <c r="C1132" s="10" t="s">
        <v>80</v>
      </c>
      <c r="D1132" s="10" t="s">
        <v>13</v>
      </c>
      <c r="E1132" s="13" t="s">
        <v>81</v>
      </c>
      <c r="F1132" s="10"/>
      <c r="G1132" s="6">
        <f t="shared" ref="G1132:J1132" si="9393">G1133+G1135</f>
        <v>9124</v>
      </c>
      <c r="H1132" s="6">
        <f t="shared" si="9393"/>
        <v>0</v>
      </c>
      <c r="I1132" s="6">
        <f t="shared" si="9393"/>
        <v>10710</v>
      </c>
      <c r="J1132" s="6">
        <f t="shared" si="9393"/>
        <v>0</v>
      </c>
      <c r="K1132" s="148">
        <f t="shared" ref="K1132:R1132" si="9394">K1133+K1135</f>
        <v>0</v>
      </c>
      <c r="L1132" s="148">
        <f t="shared" si="9394"/>
        <v>0</v>
      </c>
      <c r="M1132" s="148">
        <f t="shared" si="9394"/>
        <v>0</v>
      </c>
      <c r="N1132" s="148">
        <f t="shared" si="9394"/>
        <v>0</v>
      </c>
      <c r="O1132" s="6">
        <f t="shared" si="9394"/>
        <v>9124</v>
      </c>
      <c r="P1132" s="6">
        <f t="shared" si="9394"/>
        <v>0</v>
      </c>
      <c r="Q1132" s="6">
        <f t="shared" si="9394"/>
        <v>10710</v>
      </c>
      <c r="R1132" s="6">
        <f t="shared" si="9394"/>
        <v>0</v>
      </c>
      <c r="S1132" s="148">
        <f t="shared" ref="S1132:Z1132" si="9395">S1133+S1135</f>
        <v>0</v>
      </c>
      <c r="T1132" s="148">
        <f t="shared" si="9395"/>
        <v>0</v>
      </c>
      <c r="U1132" s="148">
        <f t="shared" si="9395"/>
        <v>0</v>
      </c>
      <c r="V1132" s="148">
        <f t="shared" si="9395"/>
        <v>0</v>
      </c>
      <c r="W1132" s="6">
        <f t="shared" si="9395"/>
        <v>9124</v>
      </c>
      <c r="X1132" s="6">
        <f t="shared" si="9395"/>
        <v>0</v>
      </c>
      <c r="Y1132" s="6">
        <f t="shared" si="9395"/>
        <v>10710</v>
      </c>
      <c r="Z1132" s="6">
        <f t="shared" si="9395"/>
        <v>0</v>
      </c>
      <c r="AA1132" s="148">
        <f t="shared" ref="AA1132:AH1132" si="9396">AA1133+AA1135</f>
        <v>0</v>
      </c>
      <c r="AB1132" s="148">
        <f t="shared" si="9396"/>
        <v>0</v>
      </c>
      <c r="AC1132" s="148">
        <f t="shared" si="9396"/>
        <v>0</v>
      </c>
      <c r="AD1132" s="148">
        <f t="shared" si="9396"/>
        <v>0</v>
      </c>
      <c r="AE1132" s="6">
        <f t="shared" si="9396"/>
        <v>9124</v>
      </c>
      <c r="AF1132" s="6">
        <f t="shared" si="9396"/>
        <v>0</v>
      </c>
      <c r="AG1132" s="6">
        <f t="shared" si="9396"/>
        <v>10710</v>
      </c>
      <c r="AH1132" s="6">
        <f t="shared" si="9396"/>
        <v>0</v>
      </c>
      <c r="AI1132" s="148">
        <f t="shared" ref="AI1132:AP1132" si="9397">AI1133+AI1135</f>
        <v>0</v>
      </c>
      <c r="AJ1132" s="148">
        <f t="shared" si="9397"/>
        <v>0</v>
      </c>
      <c r="AK1132" s="148">
        <f t="shared" si="9397"/>
        <v>0</v>
      </c>
      <c r="AL1132" s="148">
        <f t="shared" si="9397"/>
        <v>0</v>
      </c>
      <c r="AM1132" s="6">
        <f t="shared" si="9397"/>
        <v>9124</v>
      </c>
      <c r="AN1132" s="6">
        <f t="shared" si="9397"/>
        <v>0</v>
      </c>
      <c r="AO1132" s="6">
        <f t="shared" si="9397"/>
        <v>10710</v>
      </c>
      <c r="AP1132" s="6">
        <f t="shared" si="9397"/>
        <v>0</v>
      </c>
      <c r="AQ1132" s="148">
        <f t="shared" ref="AQ1132:AX1132" si="9398">AQ1133+AQ1135</f>
        <v>5000</v>
      </c>
      <c r="AR1132" s="148">
        <f t="shared" si="9398"/>
        <v>0</v>
      </c>
      <c r="AS1132" s="148">
        <f t="shared" si="9398"/>
        <v>0</v>
      </c>
      <c r="AT1132" s="148">
        <f t="shared" si="9398"/>
        <v>0</v>
      </c>
      <c r="AU1132" s="6">
        <f t="shared" si="9398"/>
        <v>14124</v>
      </c>
      <c r="AV1132" s="6">
        <f t="shared" si="9398"/>
        <v>0</v>
      </c>
      <c r="AW1132" s="6">
        <f t="shared" si="9398"/>
        <v>10710</v>
      </c>
      <c r="AX1132" s="6">
        <f t="shared" si="9398"/>
        <v>0</v>
      </c>
      <c r="AY1132" s="148">
        <f t="shared" ref="AY1132:BF1132" si="9399">AY1133+AY1135</f>
        <v>0</v>
      </c>
      <c r="AZ1132" s="148">
        <f t="shared" si="9399"/>
        <v>0</v>
      </c>
      <c r="BA1132" s="148">
        <f t="shared" si="9399"/>
        <v>0</v>
      </c>
      <c r="BB1132" s="148">
        <f t="shared" si="9399"/>
        <v>0</v>
      </c>
      <c r="BC1132" s="6">
        <f t="shared" si="9399"/>
        <v>14124</v>
      </c>
      <c r="BD1132" s="6">
        <f t="shared" si="9399"/>
        <v>0</v>
      </c>
      <c r="BE1132" s="6">
        <f t="shared" si="9399"/>
        <v>10710</v>
      </c>
      <c r="BF1132" s="6">
        <f t="shared" si="9399"/>
        <v>0</v>
      </c>
      <c r="BG1132" s="148">
        <f t="shared" ref="BG1132:BN1132" si="9400">BG1133+BG1135</f>
        <v>0</v>
      </c>
      <c r="BH1132" s="148">
        <f t="shared" si="9400"/>
        <v>0</v>
      </c>
      <c r="BI1132" s="148">
        <f t="shared" si="9400"/>
        <v>0</v>
      </c>
      <c r="BJ1132" s="148">
        <f t="shared" si="9400"/>
        <v>0</v>
      </c>
      <c r="BK1132" s="6">
        <f t="shared" si="9400"/>
        <v>14124</v>
      </c>
      <c r="BL1132" s="6">
        <f t="shared" si="9400"/>
        <v>0</v>
      </c>
      <c r="BM1132" s="6">
        <f t="shared" si="9400"/>
        <v>10710</v>
      </c>
      <c r="BN1132" s="6">
        <f t="shared" si="9400"/>
        <v>0</v>
      </c>
      <c r="BO1132" s="148">
        <f t="shared" ref="BO1132:BV1132" si="9401">BO1133+BO1135</f>
        <v>0</v>
      </c>
      <c r="BP1132" s="148">
        <f t="shared" si="9401"/>
        <v>0</v>
      </c>
      <c r="BQ1132" s="148">
        <f t="shared" si="9401"/>
        <v>0</v>
      </c>
      <c r="BR1132" s="148">
        <f t="shared" si="9401"/>
        <v>0</v>
      </c>
      <c r="BS1132" s="6">
        <f t="shared" si="9401"/>
        <v>14124</v>
      </c>
      <c r="BT1132" s="6">
        <f t="shared" si="9401"/>
        <v>0</v>
      </c>
      <c r="BU1132" s="6">
        <f t="shared" si="9401"/>
        <v>10710</v>
      </c>
      <c r="BV1132" s="6">
        <f t="shared" si="9401"/>
        <v>0</v>
      </c>
    </row>
    <row r="1133" spans="1:74" ht="33.6">
      <c r="A1133" s="8" t="s">
        <v>172</v>
      </c>
      <c r="B1133" s="10" t="s">
        <v>136</v>
      </c>
      <c r="C1133" s="10" t="s">
        <v>80</v>
      </c>
      <c r="D1133" s="10" t="s">
        <v>13</v>
      </c>
      <c r="E1133" s="13" t="s">
        <v>81</v>
      </c>
      <c r="F1133" s="10" t="s">
        <v>16</v>
      </c>
      <c r="G1133" s="6">
        <f t="shared" ref="G1133:BR1133" si="9402">G1134</f>
        <v>4172</v>
      </c>
      <c r="H1133" s="6">
        <f t="shared" si="9402"/>
        <v>0</v>
      </c>
      <c r="I1133" s="6">
        <f t="shared" si="9402"/>
        <v>4172</v>
      </c>
      <c r="J1133" s="6">
        <f t="shared" si="9402"/>
        <v>0</v>
      </c>
      <c r="K1133" s="148">
        <f t="shared" si="9402"/>
        <v>0</v>
      </c>
      <c r="L1133" s="148">
        <f t="shared" si="9402"/>
        <v>0</v>
      </c>
      <c r="M1133" s="148">
        <f t="shared" si="9402"/>
        <v>0</v>
      </c>
      <c r="N1133" s="148">
        <f t="shared" si="9402"/>
        <v>0</v>
      </c>
      <c r="O1133" s="6">
        <f t="shared" si="9402"/>
        <v>4172</v>
      </c>
      <c r="P1133" s="6">
        <f t="shared" si="9402"/>
        <v>0</v>
      </c>
      <c r="Q1133" s="6">
        <f t="shared" si="9402"/>
        <v>4172</v>
      </c>
      <c r="R1133" s="6">
        <f t="shared" si="9402"/>
        <v>0</v>
      </c>
      <c r="S1133" s="148">
        <f t="shared" si="9402"/>
        <v>0</v>
      </c>
      <c r="T1133" s="148">
        <f t="shared" si="9402"/>
        <v>0</v>
      </c>
      <c r="U1133" s="148">
        <f t="shared" si="9402"/>
        <v>0</v>
      </c>
      <c r="V1133" s="148">
        <f t="shared" si="9402"/>
        <v>0</v>
      </c>
      <c r="W1133" s="6">
        <f t="shared" si="9402"/>
        <v>4172</v>
      </c>
      <c r="X1133" s="6">
        <f t="shared" si="9402"/>
        <v>0</v>
      </c>
      <c r="Y1133" s="6">
        <f t="shared" si="9402"/>
        <v>4172</v>
      </c>
      <c r="Z1133" s="6">
        <f t="shared" si="9402"/>
        <v>0</v>
      </c>
      <c r="AA1133" s="148">
        <f t="shared" si="9402"/>
        <v>0</v>
      </c>
      <c r="AB1133" s="148">
        <f t="shared" si="9402"/>
        <v>0</v>
      </c>
      <c r="AC1133" s="148">
        <f t="shared" si="9402"/>
        <v>0</v>
      </c>
      <c r="AD1133" s="148">
        <f t="shared" si="9402"/>
        <v>0</v>
      </c>
      <c r="AE1133" s="6">
        <f t="shared" si="9402"/>
        <v>4172</v>
      </c>
      <c r="AF1133" s="6">
        <f t="shared" si="9402"/>
        <v>0</v>
      </c>
      <c r="AG1133" s="6">
        <f t="shared" si="9402"/>
        <v>4172</v>
      </c>
      <c r="AH1133" s="6">
        <f t="shared" si="9402"/>
        <v>0</v>
      </c>
      <c r="AI1133" s="148">
        <f t="shared" si="9402"/>
        <v>0</v>
      </c>
      <c r="AJ1133" s="148">
        <f t="shared" si="9402"/>
        <v>0</v>
      </c>
      <c r="AK1133" s="148">
        <f t="shared" si="9402"/>
        <v>0</v>
      </c>
      <c r="AL1133" s="148">
        <f t="shared" si="9402"/>
        <v>0</v>
      </c>
      <c r="AM1133" s="6">
        <f t="shared" si="9402"/>
        <v>4172</v>
      </c>
      <c r="AN1133" s="6">
        <f t="shared" si="9402"/>
        <v>0</v>
      </c>
      <c r="AO1133" s="6">
        <f t="shared" si="9402"/>
        <v>4172</v>
      </c>
      <c r="AP1133" s="6">
        <f t="shared" si="9402"/>
        <v>0</v>
      </c>
      <c r="AQ1133" s="148">
        <f t="shared" si="9402"/>
        <v>0</v>
      </c>
      <c r="AR1133" s="148">
        <f t="shared" si="9402"/>
        <v>0</v>
      </c>
      <c r="AS1133" s="148">
        <f t="shared" si="9402"/>
        <v>0</v>
      </c>
      <c r="AT1133" s="148">
        <f t="shared" si="9402"/>
        <v>0</v>
      </c>
      <c r="AU1133" s="6">
        <f t="shared" si="9402"/>
        <v>4172</v>
      </c>
      <c r="AV1133" s="6">
        <f t="shared" si="9402"/>
        <v>0</v>
      </c>
      <c r="AW1133" s="6">
        <f t="shared" si="9402"/>
        <v>4172</v>
      </c>
      <c r="AX1133" s="6">
        <f t="shared" si="9402"/>
        <v>0</v>
      </c>
      <c r="AY1133" s="148">
        <f t="shared" si="9402"/>
        <v>0</v>
      </c>
      <c r="AZ1133" s="148">
        <f t="shared" si="9402"/>
        <v>0</v>
      </c>
      <c r="BA1133" s="148">
        <f t="shared" si="9402"/>
        <v>0</v>
      </c>
      <c r="BB1133" s="148">
        <f t="shared" si="9402"/>
        <v>0</v>
      </c>
      <c r="BC1133" s="6">
        <f t="shared" si="9402"/>
        <v>4172</v>
      </c>
      <c r="BD1133" s="6">
        <f t="shared" si="9402"/>
        <v>0</v>
      </c>
      <c r="BE1133" s="6">
        <f t="shared" si="9402"/>
        <v>4172</v>
      </c>
      <c r="BF1133" s="6">
        <f t="shared" si="9402"/>
        <v>0</v>
      </c>
      <c r="BG1133" s="148">
        <f t="shared" si="9402"/>
        <v>0</v>
      </c>
      <c r="BH1133" s="148">
        <f t="shared" si="9402"/>
        <v>0</v>
      </c>
      <c r="BI1133" s="148">
        <f t="shared" si="9402"/>
        <v>0</v>
      </c>
      <c r="BJ1133" s="148">
        <f t="shared" si="9402"/>
        <v>0</v>
      </c>
      <c r="BK1133" s="6">
        <f t="shared" si="9402"/>
        <v>4172</v>
      </c>
      <c r="BL1133" s="6">
        <f t="shared" si="9402"/>
        <v>0</v>
      </c>
      <c r="BM1133" s="6">
        <f t="shared" si="9402"/>
        <v>4172</v>
      </c>
      <c r="BN1133" s="6">
        <f t="shared" si="9402"/>
        <v>0</v>
      </c>
      <c r="BO1133" s="148">
        <f t="shared" si="9402"/>
        <v>0</v>
      </c>
      <c r="BP1133" s="148">
        <f t="shared" si="9402"/>
        <v>0</v>
      </c>
      <c r="BQ1133" s="148">
        <f t="shared" si="9402"/>
        <v>0</v>
      </c>
      <c r="BR1133" s="148">
        <f t="shared" si="9402"/>
        <v>0</v>
      </c>
      <c r="BS1133" s="6">
        <f t="shared" ref="BS1133:BV1133" si="9403">BS1134</f>
        <v>4172</v>
      </c>
      <c r="BT1133" s="6">
        <f t="shared" si="9403"/>
        <v>0</v>
      </c>
      <c r="BU1133" s="6">
        <f t="shared" si="9403"/>
        <v>4172</v>
      </c>
      <c r="BV1133" s="6">
        <f t="shared" si="9403"/>
        <v>0</v>
      </c>
    </row>
    <row r="1134" spans="1:74" ht="33.6">
      <c r="A1134" s="8" t="s">
        <v>44</v>
      </c>
      <c r="B1134" s="10" t="s">
        <v>136</v>
      </c>
      <c r="C1134" s="10" t="s">
        <v>80</v>
      </c>
      <c r="D1134" s="10" t="s">
        <v>13</v>
      </c>
      <c r="E1134" s="13" t="s">
        <v>81</v>
      </c>
      <c r="F1134" s="10" t="s">
        <v>51</v>
      </c>
      <c r="G1134" s="6">
        <v>4172</v>
      </c>
      <c r="H1134" s="6"/>
      <c r="I1134" s="6">
        <v>4172</v>
      </c>
      <c r="J1134" s="6"/>
      <c r="K1134" s="148"/>
      <c r="L1134" s="148"/>
      <c r="M1134" s="148"/>
      <c r="N1134" s="148"/>
      <c r="O1134" s="6">
        <f>G1134+K1134</f>
        <v>4172</v>
      </c>
      <c r="P1134" s="6">
        <f t="shared" ref="P1134" si="9404">H1134+L1134</f>
        <v>0</v>
      </c>
      <c r="Q1134" s="6">
        <f t="shared" ref="Q1134" si="9405">I1134+M1134</f>
        <v>4172</v>
      </c>
      <c r="R1134" s="6">
        <f t="shared" ref="R1134" si="9406">J1134+N1134</f>
        <v>0</v>
      </c>
      <c r="S1134" s="148"/>
      <c r="T1134" s="148"/>
      <c r="U1134" s="148"/>
      <c r="V1134" s="148"/>
      <c r="W1134" s="6">
        <f>O1134+S1134</f>
        <v>4172</v>
      </c>
      <c r="X1134" s="6">
        <f t="shared" ref="X1134" si="9407">P1134+T1134</f>
        <v>0</v>
      </c>
      <c r="Y1134" s="6">
        <f t="shared" ref="Y1134" si="9408">Q1134+U1134</f>
        <v>4172</v>
      </c>
      <c r="Z1134" s="6">
        <f t="shared" ref="Z1134" si="9409">R1134+V1134</f>
        <v>0</v>
      </c>
      <c r="AA1134" s="148"/>
      <c r="AB1134" s="148"/>
      <c r="AC1134" s="148"/>
      <c r="AD1134" s="148"/>
      <c r="AE1134" s="6">
        <f>W1134+AA1134</f>
        <v>4172</v>
      </c>
      <c r="AF1134" s="6">
        <f t="shared" ref="AF1134" si="9410">X1134+AB1134</f>
        <v>0</v>
      </c>
      <c r="AG1134" s="6">
        <f t="shared" ref="AG1134" si="9411">Y1134+AC1134</f>
        <v>4172</v>
      </c>
      <c r="AH1134" s="6">
        <f t="shared" ref="AH1134" si="9412">Z1134+AD1134</f>
        <v>0</v>
      </c>
      <c r="AI1134" s="148"/>
      <c r="AJ1134" s="148"/>
      <c r="AK1134" s="148"/>
      <c r="AL1134" s="148"/>
      <c r="AM1134" s="6">
        <f>AE1134+AI1134</f>
        <v>4172</v>
      </c>
      <c r="AN1134" s="6">
        <f t="shared" ref="AN1134" si="9413">AF1134+AJ1134</f>
        <v>0</v>
      </c>
      <c r="AO1134" s="6">
        <f t="shared" ref="AO1134" si="9414">AG1134+AK1134</f>
        <v>4172</v>
      </c>
      <c r="AP1134" s="6">
        <f t="shared" ref="AP1134" si="9415">AH1134+AL1134</f>
        <v>0</v>
      </c>
      <c r="AQ1134" s="148"/>
      <c r="AR1134" s="148"/>
      <c r="AS1134" s="148"/>
      <c r="AT1134" s="148"/>
      <c r="AU1134" s="6">
        <f>AM1134+AQ1134</f>
        <v>4172</v>
      </c>
      <c r="AV1134" s="6">
        <f t="shared" ref="AV1134" si="9416">AN1134+AR1134</f>
        <v>0</v>
      </c>
      <c r="AW1134" s="6">
        <f t="shared" ref="AW1134" si="9417">AO1134+AS1134</f>
        <v>4172</v>
      </c>
      <c r="AX1134" s="6">
        <f t="shared" ref="AX1134" si="9418">AP1134+AT1134</f>
        <v>0</v>
      </c>
      <c r="AY1134" s="148"/>
      <c r="AZ1134" s="148"/>
      <c r="BA1134" s="148"/>
      <c r="BB1134" s="148"/>
      <c r="BC1134" s="6">
        <f>AU1134+AY1134</f>
        <v>4172</v>
      </c>
      <c r="BD1134" s="6">
        <f t="shared" ref="BD1134" si="9419">AV1134+AZ1134</f>
        <v>0</v>
      </c>
      <c r="BE1134" s="6">
        <f t="shared" ref="BE1134" si="9420">AW1134+BA1134</f>
        <v>4172</v>
      </c>
      <c r="BF1134" s="6">
        <f t="shared" ref="BF1134" si="9421">AX1134+BB1134</f>
        <v>0</v>
      </c>
      <c r="BG1134" s="148"/>
      <c r="BH1134" s="148"/>
      <c r="BI1134" s="148"/>
      <c r="BJ1134" s="148"/>
      <c r="BK1134" s="6">
        <f>BC1134+BG1134</f>
        <v>4172</v>
      </c>
      <c r="BL1134" s="6">
        <f t="shared" ref="BL1134" si="9422">BD1134+BH1134</f>
        <v>0</v>
      </c>
      <c r="BM1134" s="6">
        <f t="shared" ref="BM1134" si="9423">BE1134+BI1134</f>
        <v>4172</v>
      </c>
      <c r="BN1134" s="6">
        <f t="shared" ref="BN1134" si="9424">BF1134+BJ1134</f>
        <v>0</v>
      </c>
      <c r="BO1134" s="148"/>
      <c r="BP1134" s="148"/>
      <c r="BQ1134" s="148"/>
      <c r="BR1134" s="148"/>
      <c r="BS1134" s="6">
        <f>BK1134+BO1134</f>
        <v>4172</v>
      </c>
      <c r="BT1134" s="6">
        <f t="shared" ref="BT1134" si="9425">BL1134+BP1134</f>
        <v>0</v>
      </c>
      <c r="BU1134" s="6">
        <f t="shared" ref="BU1134" si="9426">BM1134+BQ1134</f>
        <v>4172</v>
      </c>
      <c r="BV1134" s="6">
        <f t="shared" ref="BV1134" si="9427">BN1134+BR1134</f>
        <v>0</v>
      </c>
    </row>
    <row r="1135" spans="1:74" s="5" customFormat="1">
      <c r="A1135" s="8" t="s">
        <v>19</v>
      </c>
      <c r="B1135" s="12">
        <v>920</v>
      </c>
      <c r="C1135" s="10" t="s">
        <v>80</v>
      </c>
      <c r="D1135" s="10" t="s">
        <v>13</v>
      </c>
      <c r="E1135" s="10" t="s">
        <v>81</v>
      </c>
      <c r="F1135" s="10" t="s">
        <v>20</v>
      </c>
      <c r="G1135" s="6">
        <f t="shared" ref="G1135:BR1135" si="9428">G1136</f>
        <v>4952</v>
      </c>
      <c r="H1135" s="6">
        <f t="shared" si="9428"/>
        <v>0</v>
      </c>
      <c r="I1135" s="6">
        <f t="shared" si="9428"/>
        <v>6538</v>
      </c>
      <c r="J1135" s="6">
        <f t="shared" si="9428"/>
        <v>0</v>
      </c>
      <c r="K1135" s="148">
        <f t="shared" si="9428"/>
        <v>0</v>
      </c>
      <c r="L1135" s="148">
        <f t="shared" si="9428"/>
        <v>0</v>
      </c>
      <c r="M1135" s="148">
        <f t="shared" si="9428"/>
        <v>0</v>
      </c>
      <c r="N1135" s="148">
        <f t="shared" si="9428"/>
        <v>0</v>
      </c>
      <c r="O1135" s="6">
        <f t="shared" si="9428"/>
        <v>4952</v>
      </c>
      <c r="P1135" s="6">
        <f t="shared" si="9428"/>
        <v>0</v>
      </c>
      <c r="Q1135" s="6">
        <f t="shared" si="9428"/>
        <v>6538</v>
      </c>
      <c r="R1135" s="6">
        <f t="shared" si="9428"/>
        <v>0</v>
      </c>
      <c r="S1135" s="148">
        <f t="shared" si="9428"/>
        <v>0</v>
      </c>
      <c r="T1135" s="148">
        <f t="shared" si="9428"/>
        <v>0</v>
      </c>
      <c r="U1135" s="148">
        <f t="shared" si="9428"/>
        <v>0</v>
      </c>
      <c r="V1135" s="148">
        <f t="shared" si="9428"/>
        <v>0</v>
      </c>
      <c r="W1135" s="6">
        <f t="shared" si="9428"/>
        <v>4952</v>
      </c>
      <c r="X1135" s="6">
        <f t="shared" si="9428"/>
        <v>0</v>
      </c>
      <c r="Y1135" s="6">
        <f t="shared" si="9428"/>
        <v>6538</v>
      </c>
      <c r="Z1135" s="6">
        <f t="shared" si="9428"/>
        <v>0</v>
      </c>
      <c r="AA1135" s="148">
        <f t="shared" si="9428"/>
        <v>0</v>
      </c>
      <c r="AB1135" s="148">
        <f t="shared" si="9428"/>
        <v>0</v>
      </c>
      <c r="AC1135" s="148">
        <f t="shared" si="9428"/>
        <v>0</v>
      </c>
      <c r="AD1135" s="148">
        <f t="shared" si="9428"/>
        <v>0</v>
      </c>
      <c r="AE1135" s="6">
        <f t="shared" si="9428"/>
        <v>4952</v>
      </c>
      <c r="AF1135" s="6">
        <f t="shared" si="9428"/>
        <v>0</v>
      </c>
      <c r="AG1135" s="6">
        <f t="shared" si="9428"/>
        <v>6538</v>
      </c>
      <c r="AH1135" s="6">
        <f t="shared" si="9428"/>
        <v>0</v>
      </c>
      <c r="AI1135" s="148">
        <f t="shared" si="9428"/>
        <v>0</v>
      </c>
      <c r="AJ1135" s="148">
        <f t="shared" si="9428"/>
        <v>0</v>
      </c>
      <c r="AK1135" s="148">
        <f t="shared" si="9428"/>
        <v>0</v>
      </c>
      <c r="AL1135" s="148">
        <f t="shared" si="9428"/>
        <v>0</v>
      </c>
      <c r="AM1135" s="6">
        <f t="shared" si="9428"/>
        <v>4952</v>
      </c>
      <c r="AN1135" s="6">
        <f t="shared" si="9428"/>
        <v>0</v>
      </c>
      <c r="AO1135" s="6">
        <f t="shared" si="9428"/>
        <v>6538</v>
      </c>
      <c r="AP1135" s="6">
        <f t="shared" si="9428"/>
        <v>0</v>
      </c>
      <c r="AQ1135" s="148">
        <f t="shared" si="9428"/>
        <v>5000</v>
      </c>
      <c r="AR1135" s="148">
        <f t="shared" si="9428"/>
        <v>0</v>
      </c>
      <c r="AS1135" s="148">
        <f t="shared" si="9428"/>
        <v>0</v>
      </c>
      <c r="AT1135" s="148">
        <f t="shared" si="9428"/>
        <v>0</v>
      </c>
      <c r="AU1135" s="6">
        <f t="shared" si="9428"/>
        <v>9952</v>
      </c>
      <c r="AV1135" s="6">
        <f t="shared" si="9428"/>
        <v>0</v>
      </c>
      <c r="AW1135" s="6">
        <f t="shared" si="9428"/>
        <v>6538</v>
      </c>
      <c r="AX1135" s="6">
        <f t="shared" si="9428"/>
        <v>0</v>
      </c>
      <c r="AY1135" s="148">
        <f t="shared" si="9428"/>
        <v>0</v>
      </c>
      <c r="AZ1135" s="148">
        <f t="shared" si="9428"/>
        <v>0</v>
      </c>
      <c r="BA1135" s="148">
        <f t="shared" si="9428"/>
        <v>0</v>
      </c>
      <c r="BB1135" s="148">
        <f t="shared" si="9428"/>
        <v>0</v>
      </c>
      <c r="BC1135" s="6">
        <f t="shared" si="9428"/>
        <v>9952</v>
      </c>
      <c r="BD1135" s="6">
        <f t="shared" si="9428"/>
        <v>0</v>
      </c>
      <c r="BE1135" s="6">
        <f t="shared" si="9428"/>
        <v>6538</v>
      </c>
      <c r="BF1135" s="6">
        <f t="shared" si="9428"/>
        <v>0</v>
      </c>
      <c r="BG1135" s="148">
        <f t="shared" si="9428"/>
        <v>0</v>
      </c>
      <c r="BH1135" s="148">
        <f t="shared" si="9428"/>
        <v>0</v>
      </c>
      <c r="BI1135" s="148">
        <f t="shared" si="9428"/>
        <v>0</v>
      </c>
      <c r="BJ1135" s="148">
        <f t="shared" si="9428"/>
        <v>0</v>
      </c>
      <c r="BK1135" s="6">
        <f t="shared" si="9428"/>
        <v>9952</v>
      </c>
      <c r="BL1135" s="6">
        <f t="shared" si="9428"/>
        <v>0</v>
      </c>
      <c r="BM1135" s="6">
        <f t="shared" si="9428"/>
        <v>6538</v>
      </c>
      <c r="BN1135" s="6">
        <f t="shared" si="9428"/>
        <v>0</v>
      </c>
      <c r="BO1135" s="148">
        <f t="shared" si="9428"/>
        <v>0</v>
      </c>
      <c r="BP1135" s="148">
        <f t="shared" si="9428"/>
        <v>0</v>
      </c>
      <c r="BQ1135" s="148">
        <f t="shared" si="9428"/>
        <v>0</v>
      </c>
      <c r="BR1135" s="148">
        <f t="shared" si="9428"/>
        <v>0</v>
      </c>
      <c r="BS1135" s="6">
        <f t="shared" ref="BS1135:BV1135" si="9429">BS1136</f>
        <v>9952</v>
      </c>
      <c r="BT1135" s="6">
        <f t="shared" si="9429"/>
        <v>0</v>
      </c>
      <c r="BU1135" s="6">
        <f t="shared" si="9429"/>
        <v>6538</v>
      </c>
      <c r="BV1135" s="6">
        <f t="shared" si="9429"/>
        <v>0</v>
      </c>
    </row>
    <row r="1136" spans="1:74" s="5" customFormat="1" ht="67.2">
      <c r="A1136" s="8" t="s">
        <v>191</v>
      </c>
      <c r="B1136" s="12">
        <v>920</v>
      </c>
      <c r="C1136" s="10" t="s">
        <v>80</v>
      </c>
      <c r="D1136" s="10" t="s">
        <v>13</v>
      </c>
      <c r="E1136" s="10" t="s">
        <v>81</v>
      </c>
      <c r="F1136" s="10" t="s">
        <v>142</v>
      </c>
      <c r="G1136" s="6">
        <v>4952</v>
      </c>
      <c r="H1136" s="6"/>
      <c r="I1136" s="6">
        <v>6538</v>
      </c>
      <c r="J1136" s="6"/>
      <c r="K1136" s="148"/>
      <c r="L1136" s="148"/>
      <c r="M1136" s="148"/>
      <c r="N1136" s="148"/>
      <c r="O1136" s="6">
        <f>G1136+K1136</f>
        <v>4952</v>
      </c>
      <c r="P1136" s="6">
        <f t="shared" ref="P1136" si="9430">H1136+L1136</f>
        <v>0</v>
      </c>
      <c r="Q1136" s="6">
        <f t="shared" ref="Q1136" si="9431">I1136+M1136</f>
        <v>6538</v>
      </c>
      <c r="R1136" s="6">
        <f t="shared" ref="R1136" si="9432">J1136+N1136</f>
        <v>0</v>
      </c>
      <c r="S1136" s="148"/>
      <c r="T1136" s="148"/>
      <c r="U1136" s="148"/>
      <c r="V1136" s="148"/>
      <c r="W1136" s="6">
        <f>O1136+S1136</f>
        <v>4952</v>
      </c>
      <c r="X1136" s="6">
        <f t="shared" ref="X1136" si="9433">P1136+T1136</f>
        <v>0</v>
      </c>
      <c r="Y1136" s="6">
        <f t="shared" ref="Y1136" si="9434">Q1136+U1136</f>
        <v>6538</v>
      </c>
      <c r="Z1136" s="6">
        <f t="shared" ref="Z1136" si="9435">R1136+V1136</f>
        <v>0</v>
      </c>
      <c r="AA1136" s="148"/>
      <c r="AB1136" s="148"/>
      <c r="AC1136" s="148"/>
      <c r="AD1136" s="148"/>
      <c r="AE1136" s="6">
        <f>W1136+AA1136</f>
        <v>4952</v>
      </c>
      <c r="AF1136" s="6">
        <f t="shared" ref="AF1136" si="9436">X1136+AB1136</f>
        <v>0</v>
      </c>
      <c r="AG1136" s="6">
        <f t="shared" ref="AG1136" si="9437">Y1136+AC1136</f>
        <v>6538</v>
      </c>
      <c r="AH1136" s="6">
        <f t="shared" ref="AH1136" si="9438">Z1136+AD1136</f>
        <v>0</v>
      </c>
      <c r="AI1136" s="148"/>
      <c r="AJ1136" s="148"/>
      <c r="AK1136" s="148"/>
      <c r="AL1136" s="148"/>
      <c r="AM1136" s="6">
        <f>AE1136+AI1136</f>
        <v>4952</v>
      </c>
      <c r="AN1136" s="6">
        <f t="shared" ref="AN1136" si="9439">AF1136+AJ1136</f>
        <v>0</v>
      </c>
      <c r="AO1136" s="6">
        <f t="shared" ref="AO1136" si="9440">AG1136+AK1136</f>
        <v>6538</v>
      </c>
      <c r="AP1136" s="6">
        <f t="shared" ref="AP1136" si="9441">AH1136+AL1136</f>
        <v>0</v>
      </c>
      <c r="AQ1136" s="148">
        <v>5000</v>
      </c>
      <c r="AR1136" s="148"/>
      <c r="AS1136" s="148"/>
      <c r="AT1136" s="148"/>
      <c r="AU1136" s="6">
        <f>AM1136+AQ1136</f>
        <v>9952</v>
      </c>
      <c r="AV1136" s="6">
        <f t="shared" ref="AV1136" si="9442">AN1136+AR1136</f>
        <v>0</v>
      </c>
      <c r="AW1136" s="6">
        <f t="shared" ref="AW1136" si="9443">AO1136+AS1136</f>
        <v>6538</v>
      </c>
      <c r="AX1136" s="6">
        <f t="shared" ref="AX1136" si="9444">AP1136+AT1136</f>
        <v>0</v>
      </c>
      <c r="AY1136" s="148"/>
      <c r="AZ1136" s="148"/>
      <c r="BA1136" s="148"/>
      <c r="BB1136" s="148"/>
      <c r="BC1136" s="6">
        <f>AU1136+AY1136</f>
        <v>9952</v>
      </c>
      <c r="BD1136" s="6">
        <f t="shared" ref="BD1136" si="9445">AV1136+AZ1136</f>
        <v>0</v>
      </c>
      <c r="BE1136" s="6">
        <f t="shared" ref="BE1136" si="9446">AW1136+BA1136</f>
        <v>6538</v>
      </c>
      <c r="BF1136" s="6">
        <f t="shared" ref="BF1136" si="9447">AX1136+BB1136</f>
        <v>0</v>
      </c>
      <c r="BG1136" s="148"/>
      <c r="BH1136" s="148"/>
      <c r="BI1136" s="148"/>
      <c r="BJ1136" s="148"/>
      <c r="BK1136" s="6">
        <f>BC1136+BG1136</f>
        <v>9952</v>
      </c>
      <c r="BL1136" s="6">
        <f t="shared" ref="BL1136" si="9448">BD1136+BH1136</f>
        <v>0</v>
      </c>
      <c r="BM1136" s="6">
        <f t="shared" ref="BM1136" si="9449">BE1136+BI1136</f>
        <v>6538</v>
      </c>
      <c r="BN1136" s="6">
        <f t="shared" ref="BN1136" si="9450">BF1136+BJ1136</f>
        <v>0</v>
      </c>
      <c r="BO1136" s="148"/>
      <c r="BP1136" s="148"/>
      <c r="BQ1136" s="148"/>
      <c r="BR1136" s="148"/>
      <c r="BS1136" s="6">
        <f>BK1136+BO1136</f>
        <v>9952</v>
      </c>
      <c r="BT1136" s="6">
        <f t="shared" ref="BT1136" si="9451">BL1136+BP1136</f>
        <v>0</v>
      </c>
      <c r="BU1136" s="6">
        <f t="shared" ref="BU1136" si="9452">BM1136+BQ1136</f>
        <v>6538</v>
      </c>
      <c r="BV1136" s="6">
        <f t="shared" ref="BV1136" si="9453">BN1136+BR1136</f>
        <v>0</v>
      </c>
    </row>
    <row r="1137" spans="1:74">
      <c r="A1137" s="8"/>
      <c r="B1137" s="12"/>
      <c r="C1137" s="10"/>
      <c r="D1137" s="10"/>
      <c r="E1137" s="10"/>
      <c r="F1137" s="10"/>
      <c r="G1137" s="6"/>
      <c r="H1137" s="6"/>
      <c r="I1137" s="6"/>
      <c r="J1137" s="6"/>
      <c r="K1137" s="148"/>
      <c r="L1137" s="148"/>
      <c r="M1137" s="148"/>
      <c r="N1137" s="148"/>
      <c r="O1137" s="6"/>
      <c r="P1137" s="6"/>
      <c r="Q1137" s="6"/>
      <c r="R1137" s="6"/>
      <c r="S1137" s="148"/>
      <c r="T1137" s="148"/>
      <c r="U1137" s="148"/>
      <c r="V1137" s="148"/>
      <c r="W1137" s="6"/>
      <c r="X1137" s="6"/>
      <c r="Y1137" s="6"/>
      <c r="Z1137" s="6"/>
      <c r="AA1137" s="148"/>
      <c r="AB1137" s="148"/>
      <c r="AC1137" s="148"/>
      <c r="AD1137" s="148"/>
      <c r="AE1137" s="6"/>
      <c r="AF1137" s="6"/>
      <c r="AG1137" s="6"/>
      <c r="AH1137" s="6"/>
      <c r="AI1137" s="148"/>
      <c r="AJ1137" s="148"/>
      <c r="AK1137" s="148"/>
      <c r="AL1137" s="148"/>
      <c r="AM1137" s="6"/>
      <c r="AN1137" s="6"/>
      <c r="AO1137" s="6"/>
      <c r="AP1137" s="6"/>
      <c r="AQ1137" s="148"/>
      <c r="AR1137" s="148"/>
      <c r="AS1137" s="148"/>
      <c r="AT1137" s="148"/>
      <c r="AU1137" s="6"/>
      <c r="AV1137" s="6"/>
      <c r="AW1137" s="6"/>
      <c r="AX1137" s="6"/>
      <c r="AY1137" s="148"/>
      <c r="AZ1137" s="148"/>
      <c r="BA1137" s="148"/>
      <c r="BB1137" s="148"/>
      <c r="BC1137" s="6"/>
      <c r="BD1137" s="6"/>
      <c r="BE1137" s="6"/>
      <c r="BF1137" s="6"/>
      <c r="BG1137" s="148"/>
      <c r="BH1137" s="148"/>
      <c r="BI1137" s="148"/>
      <c r="BJ1137" s="148"/>
      <c r="BK1137" s="6"/>
      <c r="BL1137" s="6"/>
      <c r="BM1137" s="6"/>
      <c r="BN1137" s="6"/>
      <c r="BO1137" s="148"/>
      <c r="BP1137" s="148"/>
      <c r="BQ1137" s="148"/>
      <c r="BR1137" s="148"/>
      <c r="BS1137" s="6"/>
      <c r="BT1137" s="6"/>
      <c r="BU1137" s="6"/>
      <c r="BV1137" s="6"/>
    </row>
    <row r="1138" spans="1:74" ht="17.399999999999999">
      <c r="A1138" s="20" t="s">
        <v>127</v>
      </c>
      <c r="B1138" s="48" t="s">
        <v>136</v>
      </c>
      <c r="C1138" s="48" t="s">
        <v>80</v>
      </c>
      <c r="D1138" s="48" t="s">
        <v>27</v>
      </c>
      <c r="E1138" s="53" t="s">
        <v>141</v>
      </c>
      <c r="F1138" s="48" t="s">
        <v>141</v>
      </c>
      <c r="G1138" s="17">
        <f t="shared" ref="G1138:H1138" si="9454">G1144+G1149+G1154+G1139</f>
        <v>32200</v>
      </c>
      <c r="H1138" s="17">
        <f t="shared" si="9454"/>
        <v>0</v>
      </c>
      <c r="I1138" s="17">
        <f>I1144+I1149+I1154+I1139</f>
        <v>22071</v>
      </c>
      <c r="J1138" s="17">
        <f t="shared" ref="J1138:M1138" si="9455">J1144+J1149+J1154+J1139</f>
        <v>0</v>
      </c>
      <c r="K1138" s="165">
        <f t="shared" si="9455"/>
        <v>-10234</v>
      </c>
      <c r="L1138" s="165">
        <f t="shared" si="9455"/>
        <v>0</v>
      </c>
      <c r="M1138" s="165">
        <f t="shared" si="9455"/>
        <v>0</v>
      </c>
      <c r="N1138" s="165">
        <f t="shared" ref="N1138:U1138" si="9456">N1144+N1149+N1154+N1139</f>
        <v>0</v>
      </c>
      <c r="O1138" s="17">
        <f t="shared" si="9456"/>
        <v>21966</v>
      </c>
      <c r="P1138" s="17">
        <f t="shared" si="9456"/>
        <v>0</v>
      </c>
      <c r="Q1138" s="17">
        <f t="shared" si="9456"/>
        <v>22071</v>
      </c>
      <c r="R1138" s="17">
        <f t="shared" si="9456"/>
        <v>0</v>
      </c>
      <c r="S1138" s="165">
        <f t="shared" si="9456"/>
        <v>0</v>
      </c>
      <c r="T1138" s="165">
        <f t="shared" si="9456"/>
        <v>0</v>
      </c>
      <c r="U1138" s="165">
        <f t="shared" si="9456"/>
        <v>0</v>
      </c>
      <c r="V1138" s="165">
        <f t="shared" ref="V1138:AC1138" si="9457">V1144+V1149+V1154+V1139</f>
        <v>0</v>
      </c>
      <c r="W1138" s="17">
        <f t="shared" si="9457"/>
        <v>21966</v>
      </c>
      <c r="X1138" s="17">
        <f t="shared" si="9457"/>
        <v>0</v>
      </c>
      <c r="Y1138" s="17">
        <f t="shared" si="9457"/>
        <v>22071</v>
      </c>
      <c r="Z1138" s="17">
        <f t="shared" si="9457"/>
        <v>0</v>
      </c>
      <c r="AA1138" s="165">
        <f t="shared" si="9457"/>
        <v>0</v>
      </c>
      <c r="AB1138" s="165">
        <f t="shared" si="9457"/>
        <v>0</v>
      </c>
      <c r="AC1138" s="165">
        <f t="shared" si="9457"/>
        <v>0</v>
      </c>
      <c r="AD1138" s="165">
        <f t="shared" ref="AD1138:AK1138" si="9458">AD1144+AD1149+AD1154+AD1139</f>
        <v>0</v>
      </c>
      <c r="AE1138" s="17">
        <f t="shared" si="9458"/>
        <v>21966</v>
      </c>
      <c r="AF1138" s="17">
        <f t="shared" si="9458"/>
        <v>0</v>
      </c>
      <c r="AG1138" s="17">
        <f t="shared" si="9458"/>
        <v>22071</v>
      </c>
      <c r="AH1138" s="17">
        <f t="shared" si="9458"/>
        <v>0</v>
      </c>
      <c r="AI1138" s="165">
        <f t="shared" si="9458"/>
        <v>0</v>
      </c>
      <c r="AJ1138" s="165">
        <f t="shared" si="9458"/>
        <v>0</v>
      </c>
      <c r="AK1138" s="165">
        <f t="shared" si="9458"/>
        <v>0</v>
      </c>
      <c r="AL1138" s="165">
        <f t="shared" ref="AL1138:AS1138" si="9459">AL1144+AL1149+AL1154+AL1139</f>
        <v>0</v>
      </c>
      <c r="AM1138" s="17">
        <f t="shared" si="9459"/>
        <v>21966</v>
      </c>
      <c r="AN1138" s="17">
        <f t="shared" si="9459"/>
        <v>0</v>
      </c>
      <c r="AO1138" s="17">
        <f t="shared" si="9459"/>
        <v>22071</v>
      </c>
      <c r="AP1138" s="17">
        <f t="shared" si="9459"/>
        <v>0</v>
      </c>
      <c r="AQ1138" s="165">
        <f t="shared" si="9459"/>
        <v>0</v>
      </c>
      <c r="AR1138" s="165">
        <f t="shared" si="9459"/>
        <v>0</v>
      </c>
      <c r="AS1138" s="165">
        <f t="shared" si="9459"/>
        <v>0</v>
      </c>
      <c r="AT1138" s="165">
        <f t="shared" ref="AT1138:BA1138" si="9460">AT1144+AT1149+AT1154+AT1139</f>
        <v>0</v>
      </c>
      <c r="AU1138" s="17">
        <f t="shared" si="9460"/>
        <v>21966</v>
      </c>
      <c r="AV1138" s="17">
        <f t="shared" si="9460"/>
        <v>0</v>
      </c>
      <c r="AW1138" s="17">
        <f t="shared" si="9460"/>
        <v>22071</v>
      </c>
      <c r="AX1138" s="17">
        <f t="shared" si="9460"/>
        <v>0</v>
      </c>
      <c r="AY1138" s="165">
        <f t="shared" si="9460"/>
        <v>0</v>
      </c>
      <c r="AZ1138" s="165">
        <f t="shared" si="9460"/>
        <v>0</v>
      </c>
      <c r="BA1138" s="165">
        <f t="shared" si="9460"/>
        <v>0</v>
      </c>
      <c r="BB1138" s="165">
        <f t="shared" ref="BB1138:BI1138" si="9461">BB1144+BB1149+BB1154+BB1139</f>
        <v>0</v>
      </c>
      <c r="BC1138" s="17">
        <f t="shared" si="9461"/>
        <v>21966</v>
      </c>
      <c r="BD1138" s="17">
        <f t="shared" si="9461"/>
        <v>0</v>
      </c>
      <c r="BE1138" s="17">
        <f t="shared" si="9461"/>
        <v>22071</v>
      </c>
      <c r="BF1138" s="17">
        <f t="shared" si="9461"/>
        <v>0</v>
      </c>
      <c r="BG1138" s="165">
        <f t="shared" si="9461"/>
        <v>38774</v>
      </c>
      <c r="BH1138" s="165">
        <f t="shared" si="9461"/>
        <v>0</v>
      </c>
      <c r="BI1138" s="165">
        <f t="shared" si="9461"/>
        <v>95701</v>
      </c>
      <c r="BJ1138" s="165">
        <f t="shared" ref="BJ1138:BQ1138" si="9462">BJ1144+BJ1149+BJ1154+BJ1139</f>
        <v>0</v>
      </c>
      <c r="BK1138" s="17">
        <f t="shared" si="9462"/>
        <v>60740</v>
      </c>
      <c r="BL1138" s="17">
        <f t="shared" si="9462"/>
        <v>0</v>
      </c>
      <c r="BM1138" s="17">
        <f t="shared" si="9462"/>
        <v>117772</v>
      </c>
      <c r="BN1138" s="17">
        <f t="shared" si="9462"/>
        <v>0</v>
      </c>
      <c r="BO1138" s="165">
        <f t="shared" si="9462"/>
        <v>0</v>
      </c>
      <c r="BP1138" s="165">
        <f t="shared" si="9462"/>
        <v>0</v>
      </c>
      <c r="BQ1138" s="165">
        <f t="shared" si="9462"/>
        <v>0</v>
      </c>
      <c r="BR1138" s="165">
        <f t="shared" ref="BR1138:BV1138" si="9463">BR1144+BR1149+BR1154+BR1139</f>
        <v>0</v>
      </c>
      <c r="BS1138" s="17">
        <f t="shared" si="9463"/>
        <v>60740</v>
      </c>
      <c r="BT1138" s="17">
        <f t="shared" si="9463"/>
        <v>0</v>
      </c>
      <c r="BU1138" s="17">
        <f t="shared" si="9463"/>
        <v>117772</v>
      </c>
      <c r="BV1138" s="17">
        <f t="shared" si="9463"/>
        <v>0</v>
      </c>
    </row>
    <row r="1139" spans="1:74" s="18" customFormat="1" ht="50.4" hidden="1">
      <c r="A1139" s="60" t="s">
        <v>362</v>
      </c>
      <c r="B1139" s="58" t="s">
        <v>136</v>
      </c>
      <c r="C1139" s="58" t="s">
        <v>80</v>
      </c>
      <c r="D1139" s="58" t="s">
        <v>27</v>
      </c>
      <c r="E1139" s="58" t="s">
        <v>363</v>
      </c>
      <c r="F1139" s="58"/>
      <c r="G1139" s="59">
        <f t="shared" ref="G1139:V1142" si="9464">G1140</f>
        <v>0</v>
      </c>
      <c r="H1139" s="59">
        <f t="shared" si="9464"/>
        <v>0</v>
      </c>
      <c r="I1139" s="59">
        <f t="shared" si="9464"/>
        <v>0</v>
      </c>
      <c r="J1139" s="59">
        <f t="shared" si="9464"/>
        <v>0</v>
      </c>
      <c r="K1139" s="59">
        <f t="shared" si="9464"/>
        <v>0</v>
      </c>
      <c r="L1139" s="59">
        <f t="shared" si="9464"/>
        <v>0</v>
      </c>
      <c r="M1139" s="59">
        <f t="shared" si="9464"/>
        <v>0</v>
      </c>
      <c r="N1139" s="59">
        <f t="shared" si="9464"/>
        <v>0</v>
      </c>
      <c r="O1139" s="59">
        <f t="shared" si="9464"/>
        <v>0</v>
      </c>
      <c r="P1139" s="59">
        <f t="shared" si="9464"/>
        <v>0</v>
      </c>
      <c r="Q1139" s="59">
        <f t="shared" si="9464"/>
        <v>0</v>
      </c>
      <c r="R1139" s="59">
        <f t="shared" si="9464"/>
        <v>0</v>
      </c>
      <c r="S1139" s="148">
        <f t="shared" si="9464"/>
        <v>0</v>
      </c>
      <c r="T1139" s="148">
        <f t="shared" si="9464"/>
        <v>0</v>
      </c>
      <c r="U1139" s="148">
        <f t="shared" si="9464"/>
        <v>0</v>
      </c>
      <c r="V1139" s="148">
        <f t="shared" si="9464"/>
        <v>0</v>
      </c>
      <c r="W1139" s="59">
        <f t="shared" ref="S1139:AI1142" si="9465">W1140</f>
        <v>0</v>
      </c>
      <c r="X1139" s="59">
        <f t="shared" si="9465"/>
        <v>0</v>
      </c>
      <c r="Y1139" s="59">
        <f t="shared" si="9465"/>
        <v>0</v>
      </c>
      <c r="Z1139" s="59">
        <f t="shared" si="9465"/>
        <v>0</v>
      </c>
      <c r="AA1139" s="148">
        <f t="shared" si="9465"/>
        <v>0</v>
      </c>
      <c r="AB1139" s="148">
        <f t="shared" si="9465"/>
        <v>0</v>
      </c>
      <c r="AC1139" s="148">
        <f t="shared" si="9465"/>
        <v>0</v>
      </c>
      <c r="AD1139" s="148">
        <f t="shared" si="9465"/>
        <v>0</v>
      </c>
      <c r="AE1139" s="59">
        <f t="shared" si="9465"/>
        <v>0</v>
      </c>
      <c r="AF1139" s="59">
        <f t="shared" si="9465"/>
        <v>0</v>
      </c>
      <c r="AG1139" s="59">
        <f t="shared" si="9465"/>
        <v>0</v>
      </c>
      <c r="AH1139" s="59">
        <f t="shared" si="9465"/>
        <v>0</v>
      </c>
      <c r="AI1139" s="148">
        <f t="shared" si="9465"/>
        <v>0</v>
      </c>
      <c r="AJ1139" s="148">
        <f t="shared" ref="AI1139:AY1142" si="9466">AJ1140</f>
        <v>0</v>
      </c>
      <c r="AK1139" s="148">
        <f t="shared" si="9466"/>
        <v>0</v>
      </c>
      <c r="AL1139" s="148">
        <f t="shared" si="9466"/>
        <v>0</v>
      </c>
      <c r="AM1139" s="59">
        <f t="shared" si="9466"/>
        <v>0</v>
      </c>
      <c r="AN1139" s="59">
        <f t="shared" si="9466"/>
        <v>0</v>
      </c>
      <c r="AO1139" s="59">
        <f t="shared" si="9466"/>
        <v>0</v>
      </c>
      <c r="AP1139" s="59">
        <f t="shared" si="9466"/>
        <v>0</v>
      </c>
      <c r="AQ1139" s="148">
        <f t="shared" si="9466"/>
        <v>0</v>
      </c>
      <c r="AR1139" s="148">
        <f t="shared" si="9466"/>
        <v>0</v>
      </c>
      <c r="AS1139" s="148">
        <f t="shared" si="9466"/>
        <v>0</v>
      </c>
      <c r="AT1139" s="148">
        <f t="shared" si="9466"/>
        <v>0</v>
      </c>
      <c r="AU1139" s="59">
        <f t="shared" si="9466"/>
        <v>0</v>
      </c>
      <c r="AV1139" s="59">
        <f t="shared" si="9466"/>
        <v>0</v>
      </c>
      <c r="AW1139" s="59">
        <f t="shared" si="9466"/>
        <v>0</v>
      </c>
      <c r="AX1139" s="59">
        <f t="shared" si="9466"/>
        <v>0</v>
      </c>
      <c r="AY1139" s="148">
        <f t="shared" si="9466"/>
        <v>0</v>
      </c>
      <c r="AZ1139" s="148">
        <f t="shared" ref="AY1139:BO1142" si="9467">AZ1140</f>
        <v>0</v>
      </c>
      <c r="BA1139" s="148">
        <f t="shared" si="9467"/>
        <v>0</v>
      </c>
      <c r="BB1139" s="148">
        <f t="shared" si="9467"/>
        <v>0</v>
      </c>
      <c r="BC1139" s="59">
        <f t="shared" si="9467"/>
        <v>0</v>
      </c>
      <c r="BD1139" s="59">
        <f t="shared" si="9467"/>
        <v>0</v>
      </c>
      <c r="BE1139" s="59">
        <f t="shared" si="9467"/>
        <v>0</v>
      </c>
      <c r="BF1139" s="59">
        <f t="shared" si="9467"/>
        <v>0</v>
      </c>
      <c r="BG1139" s="148">
        <f t="shared" si="9467"/>
        <v>0</v>
      </c>
      <c r="BH1139" s="148">
        <f t="shared" si="9467"/>
        <v>0</v>
      </c>
      <c r="BI1139" s="148">
        <f t="shared" si="9467"/>
        <v>0</v>
      </c>
      <c r="BJ1139" s="148">
        <f t="shared" si="9467"/>
        <v>0</v>
      </c>
      <c r="BK1139" s="59">
        <f t="shared" si="9467"/>
        <v>0</v>
      </c>
      <c r="BL1139" s="59">
        <f t="shared" si="9467"/>
        <v>0</v>
      </c>
      <c r="BM1139" s="59">
        <f t="shared" si="9467"/>
        <v>0</v>
      </c>
      <c r="BN1139" s="59">
        <f t="shared" si="9467"/>
        <v>0</v>
      </c>
      <c r="BO1139" s="148">
        <f t="shared" si="9467"/>
        <v>0</v>
      </c>
      <c r="BP1139" s="148">
        <f t="shared" ref="BO1139:BV1142" si="9468">BP1140</f>
        <v>0</v>
      </c>
      <c r="BQ1139" s="148">
        <f t="shared" si="9468"/>
        <v>0</v>
      </c>
      <c r="BR1139" s="148">
        <f t="shared" si="9468"/>
        <v>0</v>
      </c>
      <c r="BS1139" s="59">
        <f t="shared" si="9468"/>
        <v>0</v>
      </c>
      <c r="BT1139" s="59">
        <f t="shared" si="9468"/>
        <v>0</v>
      </c>
      <c r="BU1139" s="59">
        <f t="shared" si="9468"/>
        <v>0</v>
      </c>
      <c r="BV1139" s="59">
        <f t="shared" si="9468"/>
        <v>0</v>
      </c>
    </row>
    <row r="1140" spans="1:74" s="18" customFormat="1" hidden="1">
      <c r="A1140" s="60" t="s">
        <v>15</v>
      </c>
      <c r="B1140" s="58" t="s">
        <v>136</v>
      </c>
      <c r="C1140" s="58" t="s">
        <v>80</v>
      </c>
      <c r="D1140" s="58" t="s">
        <v>27</v>
      </c>
      <c r="E1140" s="58" t="s">
        <v>364</v>
      </c>
      <c r="F1140" s="58"/>
      <c r="G1140" s="59">
        <f t="shared" si="9464"/>
        <v>0</v>
      </c>
      <c r="H1140" s="59">
        <f t="shared" si="9464"/>
        <v>0</v>
      </c>
      <c r="I1140" s="59">
        <f t="shared" si="9464"/>
        <v>0</v>
      </c>
      <c r="J1140" s="59">
        <f t="shared" si="9464"/>
        <v>0</v>
      </c>
      <c r="K1140" s="59">
        <f t="shared" si="9464"/>
        <v>0</v>
      </c>
      <c r="L1140" s="59">
        <f t="shared" si="9464"/>
        <v>0</v>
      </c>
      <c r="M1140" s="59">
        <f t="shared" si="9464"/>
        <v>0</v>
      </c>
      <c r="N1140" s="59">
        <f t="shared" si="9464"/>
        <v>0</v>
      </c>
      <c r="O1140" s="59">
        <f t="shared" si="9464"/>
        <v>0</v>
      </c>
      <c r="P1140" s="59">
        <f t="shared" si="9464"/>
        <v>0</v>
      </c>
      <c r="Q1140" s="59">
        <f t="shared" si="9464"/>
        <v>0</v>
      </c>
      <c r="R1140" s="59">
        <f t="shared" si="9464"/>
        <v>0</v>
      </c>
      <c r="S1140" s="148">
        <f t="shared" si="9465"/>
        <v>0</v>
      </c>
      <c r="T1140" s="148">
        <f t="shared" si="9465"/>
        <v>0</v>
      </c>
      <c r="U1140" s="148">
        <f t="shared" si="9465"/>
        <v>0</v>
      </c>
      <c r="V1140" s="148">
        <f t="shared" si="9465"/>
        <v>0</v>
      </c>
      <c r="W1140" s="59">
        <f t="shared" si="9465"/>
        <v>0</v>
      </c>
      <c r="X1140" s="59">
        <f t="shared" si="9465"/>
        <v>0</v>
      </c>
      <c r="Y1140" s="59">
        <f t="shared" si="9465"/>
        <v>0</v>
      </c>
      <c r="Z1140" s="59">
        <f t="shared" si="9465"/>
        <v>0</v>
      </c>
      <c r="AA1140" s="148">
        <f t="shared" si="9465"/>
        <v>0</v>
      </c>
      <c r="AB1140" s="148">
        <f t="shared" si="9465"/>
        <v>0</v>
      </c>
      <c r="AC1140" s="148">
        <f t="shared" si="9465"/>
        <v>0</v>
      </c>
      <c r="AD1140" s="148">
        <f t="shared" si="9465"/>
        <v>0</v>
      </c>
      <c r="AE1140" s="59">
        <f t="shared" si="9465"/>
        <v>0</v>
      </c>
      <c r="AF1140" s="59">
        <f t="shared" si="9465"/>
        <v>0</v>
      </c>
      <c r="AG1140" s="59">
        <f t="shared" si="9465"/>
        <v>0</v>
      </c>
      <c r="AH1140" s="59">
        <f t="shared" si="9465"/>
        <v>0</v>
      </c>
      <c r="AI1140" s="148">
        <f t="shared" si="9466"/>
        <v>0</v>
      </c>
      <c r="AJ1140" s="148">
        <f t="shared" si="9466"/>
        <v>0</v>
      </c>
      <c r="AK1140" s="148">
        <f t="shared" si="9466"/>
        <v>0</v>
      </c>
      <c r="AL1140" s="148">
        <f t="shared" si="9466"/>
        <v>0</v>
      </c>
      <c r="AM1140" s="59">
        <f t="shared" si="9466"/>
        <v>0</v>
      </c>
      <c r="AN1140" s="59">
        <f t="shared" si="9466"/>
        <v>0</v>
      </c>
      <c r="AO1140" s="59">
        <f t="shared" si="9466"/>
        <v>0</v>
      </c>
      <c r="AP1140" s="59">
        <f t="shared" si="9466"/>
        <v>0</v>
      </c>
      <c r="AQ1140" s="148">
        <f t="shared" si="9466"/>
        <v>0</v>
      </c>
      <c r="AR1140" s="148">
        <f t="shared" si="9466"/>
        <v>0</v>
      </c>
      <c r="AS1140" s="148">
        <f t="shared" si="9466"/>
        <v>0</v>
      </c>
      <c r="AT1140" s="148">
        <f t="shared" si="9466"/>
        <v>0</v>
      </c>
      <c r="AU1140" s="59">
        <f t="shared" si="9466"/>
        <v>0</v>
      </c>
      <c r="AV1140" s="59">
        <f t="shared" si="9466"/>
        <v>0</v>
      </c>
      <c r="AW1140" s="59">
        <f t="shared" si="9466"/>
        <v>0</v>
      </c>
      <c r="AX1140" s="59">
        <f t="shared" si="9466"/>
        <v>0</v>
      </c>
      <c r="AY1140" s="148">
        <f t="shared" si="9467"/>
        <v>0</v>
      </c>
      <c r="AZ1140" s="148">
        <f t="shared" si="9467"/>
        <v>0</v>
      </c>
      <c r="BA1140" s="148">
        <f t="shared" si="9467"/>
        <v>0</v>
      </c>
      <c r="BB1140" s="148">
        <f t="shared" si="9467"/>
        <v>0</v>
      </c>
      <c r="BC1140" s="59">
        <f t="shared" si="9467"/>
        <v>0</v>
      </c>
      <c r="BD1140" s="59">
        <f t="shared" si="9467"/>
        <v>0</v>
      </c>
      <c r="BE1140" s="59">
        <f t="shared" si="9467"/>
        <v>0</v>
      </c>
      <c r="BF1140" s="59">
        <f t="shared" si="9467"/>
        <v>0</v>
      </c>
      <c r="BG1140" s="148">
        <f t="shared" si="9467"/>
        <v>0</v>
      </c>
      <c r="BH1140" s="148">
        <f t="shared" si="9467"/>
        <v>0</v>
      </c>
      <c r="BI1140" s="148">
        <f t="shared" si="9467"/>
        <v>0</v>
      </c>
      <c r="BJ1140" s="148">
        <f t="shared" si="9467"/>
        <v>0</v>
      </c>
      <c r="BK1140" s="59">
        <f t="shared" si="9467"/>
        <v>0</v>
      </c>
      <c r="BL1140" s="59">
        <f t="shared" si="9467"/>
        <v>0</v>
      </c>
      <c r="BM1140" s="59">
        <f t="shared" si="9467"/>
        <v>0</v>
      </c>
      <c r="BN1140" s="59">
        <f t="shared" si="9467"/>
        <v>0</v>
      </c>
      <c r="BO1140" s="148">
        <f t="shared" si="9468"/>
        <v>0</v>
      </c>
      <c r="BP1140" s="148">
        <f t="shared" si="9468"/>
        <v>0</v>
      </c>
      <c r="BQ1140" s="148">
        <f t="shared" si="9468"/>
        <v>0</v>
      </c>
      <c r="BR1140" s="148">
        <f t="shared" si="9468"/>
        <v>0</v>
      </c>
      <c r="BS1140" s="59">
        <f t="shared" si="9468"/>
        <v>0</v>
      </c>
      <c r="BT1140" s="59">
        <f t="shared" si="9468"/>
        <v>0</v>
      </c>
      <c r="BU1140" s="59">
        <f t="shared" si="9468"/>
        <v>0</v>
      </c>
      <c r="BV1140" s="59">
        <f t="shared" si="9468"/>
        <v>0</v>
      </c>
    </row>
    <row r="1141" spans="1:74" s="18" customFormat="1" hidden="1">
      <c r="A1141" s="60" t="s">
        <v>144</v>
      </c>
      <c r="B1141" s="58" t="s">
        <v>136</v>
      </c>
      <c r="C1141" s="58" t="s">
        <v>80</v>
      </c>
      <c r="D1141" s="58" t="s">
        <v>27</v>
      </c>
      <c r="E1141" s="58" t="s">
        <v>365</v>
      </c>
      <c r="F1141" s="58"/>
      <c r="G1141" s="59">
        <f t="shared" si="9464"/>
        <v>0</v>
      </c>
      <c r="H1141" s="59">
        <f t="shared" si="9464"/>
        <v>0</v>
      </c>
      <c r="I1141" s="59">
        <f t="shared" si="9464"/>
        <v>0</v>
      </c>
      <c r="J1141" s="59">
        <f t="shared" si="9464"/>
        <v>0</v>
      </c>
      <c r="K1141" s="59">
        <f t="shared" si="9464"/>
        <v>0</v>
      </c>
      <c r="L1141" s="59">
        <f t="shared" si="9464"/>
        <v>0</v>
      </c>
      <c r="M1141" s="59">
        <f t="shared" si="9464"/>
        <v>0</v>
      </c>
      <c r="N1141" s="59">
        <f t="shared" si="9464"/>
        <v>0</v>
      </c>
      <c r="O1141" s="59">
        <f t="shared" si="9464"/>
        <v>0</v>
      </c>
      <c r="P1141" s="59">
        <f t="shared" si="9464"/>
        <v>0</v>
      </c>
      <c r="Q1141" s="59">
        <f t="shared" si="9464"/>
        <v>0</v>
      </c>
      <c r="R1141" s="59">
        <f t="shared" si="9464"/>
        <v>0</v>
      </c>
      <c r="S1141" s="148">
        <f t="shared" si="9465"/>
        <v>0</v>
      </c>
      <c r="T1141" s="148">
        <f t="shared" si="9465"/>
        <v>0</v>
      </c>
      <c r="U1141" s="148">
        <f t="shared" si="9465"/>
        <v>0</v>
      </c>
      <c r="V1141" s="148">
        <f t="shared" si="9465"/>
        <v>0</v>
      </c>
      <c r="W1141" s="59">
        <f t="shared" si="9465"/>
        <v>0</v>
      </c>
      <c r="X1141" s="59">
        <f t="shared" si="9465"/>
        <v>0</v>
      </c>
      <c r="Y1141" s="59">
        <f t="shared" si="9465"/>
        <v>0</v>
      </c>
      <c r="Z1141" s="59">
        <f t="shared" si="9465"/>
        <v>0</v>
      </c>
      <c r="AA1141" s="148">
        <f t="shared" si="9465"/>
        <v>0</v>
      </c>
      <c r="AB1141" s="148">
        <f t="shared" si="9465"/>
        <v>0</v>
      </c>
      <c r="AC1141" s="148">
        <f t="shared" si="9465"/>
        <v>0</v>
      </c>
      <c r="AD1141" s="148">
        <f t="shared" si="9465"/>
        <v>0</v>
      </c>
      <c r="AE1141" s="59">
        <f t="shared" si="9465"/>
        <v>0</v>
      </c>
      <c r="AF1141" s="59">
        <f t="shared" si="9465"/>
        <v>0</v>
      </c>
      <c r="AG1141" s="59">
        <f t="shared" si="9465"/>
        <v>0</v>
      </c>
      <c r="AH1141" s="59">
        <f t="shared" si="9465"/>
        <v>0</v>
      </c>
      <c r="AI1141" s="148">
        <f t="shared" si="9466"/>
        <v>0</v>
      </c>
      <c r="AJ1141" s="148">
        <f t="shared" si="9466"/>
        <v>0</v>
      </c>
      <c r="AK1141" s="148">
        <f t="shared" si="9466"/>
        <v>0</v>
      </c>
      <c r="AL1141" s="148">
        <f t="shared" si="9466"/>
        <v>0</v>
      </c>
      <c r="AM1141" s="59">
        <f t="shared" si="9466"/>
        <v>0</v>
      </c>
      <c r="AN1141" s="59">
        <f t="shared" si="9466"/>
        <v>0</v>
      </c>
      <c r="AO1141" s="59">
        <f t="shared" si="9466"/>
        <v>0</v>
      </c>
      <c r="AP1141" s="59">
        <f t="shared" si="9466"/>
        <v>0</v>
      </c>
      <c r="AQ1141" s="148">
        <f t="shared" si="9466"/>
        <v>0</v>
      </c>
      <c r="AR1141" s="148">
        <f t="shared" si="9466"/>
        <v>0</v>
      </c>
      <c r="AS1141" s="148">
        <f t="shared" si="9466"/>
        <v>0</v>
      </c>
      <c r="AT1141" s="148">
        <f t="shared" si="9466"/>
        <v>0</v>
      </c>
      <c r="AU1141" s="59">
        <f t="shared" si="9466"/>
        <v>0</v>
      </c>
      <c r="AV1141" s="59">
        <f t="shared" si="9466"/>
        <v>0</v>
      </c>
      <c r="AW1141" s="59">
        <f t="shared" si="9466"/>
        <v>0</v>
      </c>
      <c r="AX1141" s="59">
        <f t="shared" si="9466"/>
        <v>0</v>
      </c>
      <c r="AY1141" s="148">
        <f t="shared" si="9467"/>
        <v>0</v>
      </c>
      <c r="AZ1141" s="148">
        <f t="shared" si="9467"/>
        <v>0</v>
      </c>
      <c r="BA1141" s="148">
        <f t="shared" si="9467"/>
        <v>0</v>
      </c>
      <c r="BB1141" s="148">
        <f t="shared" si="9467"/>
        <v>0</v>
      </c>
      <c r="BC1141" s="59">
        <f t="shared" si="9467"/>
        <v>0</v>
      </c>
      <c r="BD1141" s="59">
        <f t="shared" si="9467"/>
        <v>0</v>
      </c>
      <c r="BE1141" s="59">
        <f t="shared" si="9467"/>
        <v>0</v>
      </c>
      <c r="BF1141" s="59">
        <f t="shared" si="9467"/>
        <v>0</v>
      </c>
      <c r="BG1141" s="148">
        <f t="shared" si="9467"/>
        <v>0</v>
      </c>
      <c r="BH1141" s="148">
        <f t="shared" si="9467"/>
        <v>0</v>
      </c>
      <c r="BI1141" s="148">
        <f t="shared" si="9467"/>
        <v>0</v>
      </c>
      <c r="BJ1141" s="148">
        <f t="shared" si="9467"/>
        <v>0</v>
      </c>
      <c r="BK1141" s="59">
        <f t="shared" si="9467"/>
        <v>0</v>
      </c>
      <c r="BL1141" s="59">
        <f t="shared" si="9467"/>
        <v>0</v>
      </c>
      <c r="BM1141" s="59">
        <f t="shared" si="9467"/>
        <v>0</v>
      </c>
      <c r="BN1141" s="59">
        <f t="shared" si="9467"/>
        <v>0</v>
      </c>
      <c r="BO1141" s="148">
        <f t="shared" si="9468"/>
        <v>0</v>
      </c>
      <c r="BP1141" s="148">
        <f t="shared" si="9468"/>
        <v>0</v>
      </c>
      <c r="BQ1141" s="148">
        <f t="shared" si="9468"/>
        <v>0</v>
      </c>
      <c r="BR1141" s="148">
        <f t="shared" si="9468"/>
        <v>0</v>
      </c>
      <c r="BS1141" s="59">
        <f t="shared" si="9468"/>
        <v>0</v>
      </c>
      <c r="BT1141" s="59">
        <f t="shared" si="9468"/>
        <v>0</v>
      </c>
      <c r="BU1141" s="59">
        <f t="shared" si="9468"/>
        <v>0</v>
      </c>
      <c r="BV1141" s="59">
        <f t="shared" si="9468"/>
        <v>0</v>
      </c>
    </row>
    <row r="1142" spans="1:74" s="18" customFormat="1" hidden="1">
      <c r="A1142" s="60" t="s">
        <v>19</v>
      </c>
      <c r="B1142" s="58" t="s">
        <v>136</v>
      </c>
      <c r="C1142" s="58" t="s">
        <v>80</v>
      </c>
      <c r="D1142" s="58" t="s">
        <v>27</v>
      </c>
      <c r="E1142" s="58" t="s">
        <v>365</v>
      </c>
      <c r="F1142" s="58" t="s">
        <v>20</v>
      </c>
      <c r="G1142" s="59">
        <f t="shared" si="9464"/>
        <v>0</v>
      </c>
      <c r="H1142" s="59">
        <f t="shared" si="9464"/>
        <v>0</v>
      </c>
      <c r="I1142" s="59">
        <f t="shared" si="9464"/>
        <v>0</v>
      </c>
      <c r="J1142" s="59">
        <f t="shared" si="9464"/>
        <v>0</v>
      </c>
      <c r="K1142" s="59">
        <f t="shared" si="9464"/>
        <v>0</v>
      </c>
      <c r="L1142" s="59">
        <f t="shared" si="9464"/>
        <v>0</v>
      </c>
      <c r="M1142" s="59">
        <f t="shared" si="9464"/>
        <v>0</v>
      </c>
      <c r="N1142" s="59">
        <f t="shared" si="9464"/>
        <v>0</v>
      </c>
      <c r="O1142" s="59">
        <f t="shared" si="9464"/>
        <v>0</v>
      </c>
      <c r="P1142" s="59">
        <f t="shared" si="9464"/>
        <v>0</v>
      </c>
      <c r="Q1142" s="59">
        <f t="shared" si="9464"/>
        <v>0</v>
      </c>
      <c r="R1142" s="59">
        <f t="shared" si="9464"/>
        <v>0</v>
      </c>
      <c r="S1142" s="148">
        <f t="shared" si="9465"/>
        <v>0</v>
      </c>
      <c r="T1142" s="148">
        <f t="shared" si="9465"/>
        <v>0</v>
      </c>
      <c r="U1142" s="148">
        <f t="shared" si="9465"/>
        <v>0</v>
      </c>
      <c r="V1142" s="148">
        <f t="shared" si="9465"/>
        <v>0</v>
      </c>
      <c r="W1142" s="59">
        <f t="shared" si="9465"/>
        <v>0</v>
      </c>
      <c r="X1142" s="59">
        <f t="shared" si="9465"/>
        <v>0</v>
      </c>
      <c r="Y1142" s="59">
        <f t="shared" si="9465"/>
        <v>0</v>
      </c>
      <c r="Z1142" s="59">
        <f t="shared" si="9465"/>
        <v>0</v>
      </c>
      <c r="AA1142" s="148">
        <f t="shared" si="9465"/>
        <v>0</v>
      </c>
      <c r="AB1142" s="148">
        <f t="shared" si="9465"/>
        <v>0</v>
      </c>
      <c r="AC1142" s="148">
        <f t="shared" si="9465"/>
        <v>0</v>
      </c>
      <c r="AD1142" s="148">
        <f t="shared" si="9465"/>
        <v>0</v>
      </c>
      <c r="AE1142" s="59">
        <f t="shared" si="9465"/>
        <v>0</v>
      </c>
      <c r="AF1142" s="59">
        <f t="shared" si="9465"/>
        <v>0</v>
      </c>
      <c r="AG1142" s="59">
        <f t="shared" si="9465"/>
        <v>0</v>
      </c>
      <c r="AH1142" s="59">
        <f t="shared" si="9465"/>
        <v>0</v>
      </c>
      <c r="AI1142" s="148">
        <f t="shared" si="9466"/>
        <v>0</v>
      </c>
      <c r="AJ1142" s="148">
        <f t="shared" si="9466"/>
        <v>0</v>
      </c>
      <c r="AK1142" s="148">
        <f t="shared" si="9466"/>
        <v>0</v>
      </c>
      <c r="AL1142" s="148">
        <f t="shared" si="9466"/>
        <v>0</v>
      </c>
      <c r="AM1142" s="59">
        <f t="shared" si="9466"/>
        <v>0</v>
      </c>
      <c r="AN1142" s="59">
        <f t="shared" si="9466"/>
        <v>0</v>
      </c>
      <c r="AO1142" s="59">
        <f t="shared" si="9466"/>
        <v>0</v>
      </c>
      <c r="AP1142" s="59">
        <f t="shared" si="9466"/>
        <v>0</v>
      </c>
      <c r="AQ1142" s="148">
        <f t="shared" si="9466"/>
        <v>0</v>
      </c>
      <c r="AR1142" s="148">
        <f t="shared" si="9466"/>
        <v>0</v>
      </c>
      <c r="AS1142" s="148">
        <f t="shared" si="9466"/>
        <v>0</v>
      </c>
      <c r="AT1142" s="148">
        <f t="shared" si="9466"/>
        <v>0</v>
      </c>
      <c r="AU1142" s="59">
        <f t="shared" si="9466"/>
        <v>0</v>
      </c>
      <c r="AV1142" s="59">
        <f t="shared" si="9466"/>
        <v>0</v>
      </c>
      <c r="AW1142" s="59">
        <f t="shared" si="9466"/>
        <v>0</v>
      </c>
      <c r="AX1142" s="59">
        <f t="shared" si="9466"/>
        <v>0</v>
      </c>
      <c r="AY1142" s="148">
        <f t="shared" si="9467"/>
        <v>0</v>
      </c>
      <c r="AZ1142" s="148">
        <f t="shared" si="9467"/>
        <v>0</v>
      </c>
      <c r="BA1142" s="148">
        <f t="shared" si="9467"/>
        <v>0</v>
      </c>
      <c r="BB1142" s="148">
        <f t="shared" si="9467"/>
        <v>0</v>
      </c>
      <c r="BC1142" s="59">
        <f t="shared" si="9467"/>
        <v>0</v>
      </c>
      <c r="BD1142" s="59">
        <f t="shared" si="9467"/>
        <v>0</v>
      </c>
      <c r="BE1142" s="59">
        <f t="shared" si="9467"/>
        <v>0</v>
      </c>
      <c r="BF1142" s="59">
        <f t="shared" si="9467"/>
        <v>0</v>
      </c>
      <c r="BG1142" s="148">
        <f t="shared" si="9467"/>
        <v>0</v>
      </c>
      <c r="BH1142" s="148">
        <f t="shared" si="9467"/>
        <v>0</v>
      </c>
      <c r="BI1142" s="148">
        <f t="shared" si="9467"/>
        <v>0</v>
      </c>
      <c r="BJ1142" s="148">
        <f t="shared" si="9467"/>
        <v>0</v>
      </c>
      <c r="BK1142" s="59">
        <f t="shared" si="9467"/>
        <v>0</v>
      </c>
      <c r="BL1142" s="59">
        <f t="shared" si="9467"/>
        <v>0</v>
      </c>
      <c r="BM1142" s="59">
        <f t="shared" si="9467"/>
        <v>0</v>
      </c>
      <c r="BN1142" s="59">
        <f t="shared" si="9467"/>
        <v>0</v>
      </c>
      <c r="BO1142" s="148">
        <f t="shared" si="9468"/>
        <v>0</v>
      </c>
      <c r="BP1142" s="148">
        <f t="shared" si="9468"/>
        <v>0</v>
      </c>
      <c r="BQ1142" s="148">
        <f t="shared" si="9468"/>
        <v>0</v>
      </c>
      <c r="BR1142" s="148">
        <f t="shared" si="9468"/>
        <v>0</v>
      </c>
      <c r="BS1142" s="59">
        <f t="shared" si="9468"/>
        <v>0</v>
      </c>
      <c r="BT1142" s="59">
        <f t="shared" si="9468"/>
        <v>0</v>
      </c>
      <c r="BU1142" s="59">
        <f t="shared" si="9468"/>
        <v>0</v>
      </c>
      <c r="BV1142" s="59">
        <f t="shared" si="9468"/>
        <v>0</v>
      </c>
    </row>
    <row r="1143" spans="1:74" s="18" customFormat="1" ht="67.2" hidden="1">
      <c r="A1143" s="60" t="s">
        <v>191</v>
      </c>
      <c r="B1143" s="58" t="s">
        <v>136</v>
      </c>
      <c r="C1143" s="58" t="s">
        <v>80</v>
      </c>
      <c r="D1143" s="58" t="s">
        <v>27</v>
      </c>
      <c r="E1143" s="58" t="s">
        <v>365</v>
      </c>
      <c r="F1143" s="58" t="s">
        <v>142</v>
      </c>
      <c r="G1143" s="59"/>
      <c r="H1143" s="59"/>
      <c r="I1143" s="59"/>
      <c r="J1143" s="59"/>
      <c r="K1143" s="59"/>
      <c r="L1143" s="59"/>
      <c r="M1143" s="59"/>
      <c r="N1143" s="59"/>
      <c r="O1143" s="59">
        <f>G1143+K1143</f>
        <v>0</v>
      </c>
      <c r="P1143" s="59">
        <f t="shared" ref="P1143" si="9469">H1143+L1143</f>
        <v>0</v>
      </c>
      <c r="Q1143" s="59">
        <f t="shared" ref="Q1143" si="9470">I1143+M1143</f>
        <v>0</v>
      </c>
      <c r="R1143" s="59">
        <f t="shared" ref="R1143" si="9471">J1143+N1143</f>
        <v>0</v>
      </c>
      <c r="S1143" s="148"/>
      <c r="T1143" s="148"/>
      <c r="U1143" s="148"/>
      <c r="V1143" s="148"/>
      <c r="W1143" s="59">
        <f>O1143+S1143</f>
        <v>0</v>
      </c>
      <c r="X1143" s="59">
        <f t="shared" ref="X1143" si="9472">P1143+T1143</f>
        <v>0</v>
      </c>
      <c r="Y1143" s="59">
        <f t="shared" ref="Y1143" si="9473">Q1143+U1143</f>
        <v>0</v>
      </c>
      <c r="Z1143" s="59">
        <f t="shared" ref="Z1143" si="9474">R1143+V1143</f>
        <v>0</v>
      </c>
      <c r="AA1143" s="148"/>
      <c r="AB1143" s="148"/>
      <c r="AC1143" s="148"/>
      <c r="AD1143" s="148"/>
      <c r="AE1143" s="59">
        <f>W1143+AA1143</f>
        <v>0</v>
      </c>
      <c r="AF1143" s="59">
        <f t="shared" ref="AF1143" si="9475">X1143+AB1143</f>
        <v>0</v>
      </c>
      <c r="AG1143" s="59">
        <f t="shared" ref="AG1143" si="9476">Y1143+AC1143</f>
        <v>0</v>
      </c>
      <c r="AH1143" s="59">
        <f t="shared" ref="AH1143" si="9477">Z1143+AD1143</f>
        <v>0</v>
      </c>
      <c r="AI1143" s="148"/>
      <c r="AJ1143" s="148"/>
      <c r="AK1143" s="148"/>
      <c r="AL1143" s="148"/>
      <c r="AM1143" s="59">
        <f>AE1143+AI1143</f>
        <v>0</v>
      </c>
      <c r="AN1143" s="59">
        <f t="shared" ref="AN1143" si="9478">AF1143+AJ1143</f>
        <v>0</v>
      </c>
      <c r="AO1143" s="59">
        <f t="shared" ref="AO1143" si="9479">AG1143+AK1143</f>
        <v>0</v>
      </c>
      <c r="AP1143" s="59">
        <f t="shared" ref="AP1143" si="9480">AH1143+AL1143</f>
        <v>0</v>
      </c>
      <c r="AQ1143" s="148"/>
      <c r="AR1143" s="148"/>
      <c r="AS1143" s="148"/>
      <c r="AT1143" s="148"/>
      <c r="AU1143" s="59">
        <f>AM1143+AQ1143</f>
        <v>0</v>
      </c>
      <c r="AV1143" s="59">
        <f t="shared" ref="AV1143" si="9481">AN1143+AR1143</f>
        <v>0</v>
      </c>
      <c r="AW1143" s="59">
        <f t="shared" ref="AW1143" si="9482">AO1143+AS1143</f>
        <v>0</v>
      </c>
      <c r="AX1143" s="59">
        <f t="shared" ref="AX1143" si="9483">AP1143+AT1143</f>
        <v>0</v>
      </c>
      <c r="AY1143" s="148"/>
      <c r="AZ1143" s="148"/>
      <c r="BA1143" s="148"/>
      <c r="BB1143" s="148"/>
      <c r="BC1143" s="59">
        <f>AU1143+AY1143</f>
        <v>0</v>
      </c>
      <c r="BD1143" s="59">
        <f t="shared" ref="BD1143" si="9484">AV1143+AZ1143</f>
        <v>0</v>
      </c>
      <c r="BE1143" s="59">
        <f t="shared" ref="BE1143" si="9485">AW1143+BA1143</f>
        <v>0</v>
      </c>
      <c r="BF1143" s="59">
        <f t="shared" ref="BF1143" si="9486">AX1143+BB1143</f>
        <v>0</v>
      </c>
      <c r="BG1143" s="148"/>
      <c r="BH1143" s="148"/>
      <c r="BI1143" s="148"/>
      <c r="BJ1143" s="148"/>
      <c r="BK1143" s="59">
        <f>BC1143+BG1143</f>
        <v>0</v>
      </c>
      <c r="BL1143" s="59">
        <f t="shared" ref="BL1143" si="9487">BD1143+BH1143</f>
        <v>0</v>
      </c>
      <c r="BM1143" s="59">
        <f t="shared" ref="BM1143" si="9488">BE1143+BI1143</f>
        <v>0</v>
      </c>
      <c r="BN1143" s="59">
        <f t="shared" ref="BN1143" si="9489">BF1143+BJ1143</f>
        <v>0</v>
      </c>
      <c r="BO1143" s="148"/>
      <c r="BP1143" s="148"/>
      <c r="BQ1143" s="148"/>
      <c r="BR1143" s="148"/>
      <c r="BS1143" s="59">
        <f>BK1143+BO1143</f>
        <v>0</v>
      </c>
      <c r="BT1143" s="59">
        <f t="shared" ref="BT1143" si="9490">BL1143+BP1143</f>
        <v>0</v>
      </c>
      <c r="BU1143" s="59">
        <f t="shared" ref="BU1143" si="9491">BM1143+BQ1143</f>
        <v>0</v>
      </c>
      <c r="BV1143" s="59">
        <f t="shared" ref="BV1143" si="9492">BN1143+BR1143</f>
        <v>0</v>
      </c>
    </row>
    <row r="1144" spans="1:74" s="5" customFormat="1" ht="50.4">
      <c r="A1144" s="8" t="s">
        <v>726</v>
      </c>
      <c r="B1144" s="10" t="s">
        <v>136</v>
      </c>
      <c r="C1144" s="10" t="s">
        <v>80</v>
      </c>
      <c r="D1144" s="10" t="s">
        <v>27</v>
      </c>
      <c r="E1144" s="13" t="s">
        <v>270</v>
      </c>
      <c r="F1144" s="10"/>
      <c r="G1144" s="6">
        <f t="shared" ref="G1144:V1152" si="9493">G1145</f>
        <v>598</v>
      </c>
      <c r="H1144" s="6">
        <f t="shared" si="9493"/>
        <v>0</v>
      </c>
      <c r="I1144" s="6">
        <f t="shared" si="9493"/>
        <v>598</v>
      </c>
      <c r="J1144" s="6">
        <f t="shared" si="9493"/>
        <v>0</v>
      </c>
      <c r="K1144" s="148">
        <f t="shared" si="9493"/>
        <v>0</v>
      </c>
      <c r="L1144" s="148">
        <f t="shared" si="9493"/>
        <v>0</v>
      </c>
      <c r="M1144" s="148">
        <f t="shared" si="9493"/>
        <v>0</v>
      </c>
      <c r="N1144" s="148">
        <f t="shared" si="9493"/>
        <v>0</v>
      </c>
      <c r="O1144" s="6">
        <f t="shared" si="9493"/>
        <v>598</v>
      </c>
      <c r="P1144" s="6">
        <f t="shared" si="9493"/>
        <v>0</v>
      </c>
      <c r="Q1144" s="6">
        <f t="shared" si="9493"/>
        <v>598</v>
      </c>
      <c r="R1144" s="6">
        <f t="shared" si="9493"/>
        <v>0</v>
      </c>
      <c r="S1144" s="148">
        <f t="shared" si="9493"/>
        <v>0</v>
      </c>
      <c r="T1144" s="148">
        <f t="shared" si="9493"/>
        <v>0</v>
      </c>
      <c r="U1144" s="148">
        <f t="shared" si="9493"/>
        <v>0</v>
      </c>
      <c r="V1144" s="148">
        <f t="shared" si="9493"/>
        <v>0</v>
      </c>
      <c r="W1144" s="6">
        <f t="shared" ref="S1144:AI1152" si="9494">W1145</f>
        <v>598</v>
      </c>
      <c r="X1144" s="6">
        <f t="shared" si="9494"/>
        <v>0</v>
      </c>
      <c r="Y1144" s="6">
        <f t="shared" si="9494"/>
        <v>598</v>
      </c>
      <c r="Z1144" s="6">
        <f t="shared" si="9494"/>
        <v>0</v>
      </c>
      <c r="AA1144" s="148">
        <f t="shared" si="9494"/>
        <v>0</v>
      </c>
      <c r="AB1144" s="148">
        <f t="shared" si="9494"/>
        <v>0</v>
      </c>
      <c r="AC1144" s="148">
        <f t="shared" si="9494"/>
        <v>0</v>
      </c>
      <c r="AD1144" s="148">
        <f t="shared" si="9494"/>
        <v>0</v>
      </c>
      <c r="AE1144" s="6">
        <f t="shared" si="9494"/>
        <v>598</v>
      </c>
      <c r="AF1144" s="6">
        <f t="shared" si="9494"/>
        <v>0</v>
      </c>
      <c r="AG1144" s="6">
        <f t="shared" si="9494"/>
        <v>598</v>
      </c>
      <c r="AH1144" s="6">
        <f t="shared" si="9494"/>
        <v>0</v>
      </c>
      <c r="AI1144" s="148">
        <f t="shared" si="9494"/>
        <v>0</v>
      </c>
      <c r="AJ1144" s="148">
        <f t="shared" ref="AI1144:AY1152" si="9495">AJ1145</f>
        <v>0</v>
      </c>
      <c r="AK1144" s="148">
        <f t="shared" si="9495"/>
        <v>0</v>
      </c>
      <c r="AL1144" s="148">
        <f t="shared" si="9495"/>
        <v>0</v>
      </c>
      <c r="AM1144" s="6">
        <f t="shared" si="9495"/>
        <v>598</v>
      </c>
      <c r="AN1144" s="6">
        <f t="shared" si="9495"/>
        <v>0</v>
      </c>
      <c r="AO1144" s="6">
        <f t="shared" si="9495"/>
        <v>598</v>
      </c>
      <c r="AP1144" s="6">
        <f t="shared" si="9495"/>
        <v>0</v>
      </c>
      <c r="AQ1144" s="148">
        <f t="shared" si="9495"/>
        <v>0</v>
      </c>
      <c r="AR1144" s="148">
        <f t="shared" si="9495"/>
        <v>0</v>
      </c>
      <c r="AS1144" s="148">
        <f t="shared" si="9495"/>
        <v>0</v>
      </c>
      <c r="AT1144" s="148">
        <f t="shared" si="9495"/>
        <v>0</v>
      </c>
      <c r="AU1144" s="6">
        <f t="shared" si="9495"/>
        <v>598</v>
      </c>
      <c r="AV1144" s="6">
        <f t="shared" si="9495"/>
        <v>0</v>
      </c>
      <c r="AW1144" s="6">
        <f t="shared" si="9495"/>
        <v>598</v>
      </c>
      <c r="AX1144" s="6">
        <f t="shared" si="9495"/>
        <v>0</v>
      </c>
      <c r="AY1144" s="148">
        <f t="shared" si="9495"/>
        <v>0</v>
      </c>
      <c r="AZ1144" s="148">
        <f t="shared" ref="AY1144:BO1152" si="9496">AZ1145</f>
        <v>0</v>
      </c>
      <c r="BA1144" s="148">
        <f t="shared" si="9496"/>
        <v>0</v>
      </c>
      <c r="BB1144" s="148">
        <f t="shared" si="9496"/>
        <v>0</v>
      </c>
      <c r="BC1144" s="6">
        <f t="shared" si="9496"/>
        <v>598</v>
      </c>
      <c r="BD1144" s="6">
        <f t="shared" si="9496"/>
        <v>0</v>
      </c>
      <c r="BE1144" s="6">
        <f t="shared" si="9496"/>
        <v>598</v>
      </c>
      <c r="BF1144" s="6">
        <f t="shared" si="9496"/>
        <v>0</v>
      </c>
      <c r="BG1144" s="148">
        <f t="shared" si="9496"/>
        <v>0</v>
      </c>
      <c r="BH1144" s="148">
        <f t="shared" si="9496"/>
        <v>0</v>
      </c>
      <c r="BI1144" s="148">
        <f t="shared" si="9496"/>
        <v>0</v>
      </c>
      <c r="BJ1144" s="148">
        <f t="shared" si="9496"/>
        <v>0</v>
      </c>
      <c r="BK1144" s="6">
        <f t="shared" si="9496"/>
        <v>598</v>
      </c>
      <c r="BL1144" s="6">
        <f t="shared" si="9496"/>
        <v>0</v>
      </c>
      <c r="BM1144" s="6">
        <f t="shared" si="9496"/>
        <v>598</v>
      </c>
      <c r="BN1144" s="6">
        <f t="shared" si="9496"/>
        <v>0</v>
      </c>
      <c r="BO1144" s="148">
        <f t="shared" si="9496"/>
        <v>0</v>
      </c>
      <c r="BP1144" s="148">
        <f t="shared" ref="BO1144:BV1152" si="9497">BP1145</f>
        <v>0</v>
      </c>
      <c r="BQ1144" s="148">
        <f t="shared" si="9497"/>
        <v>0</v>
      </c>
      <c r="BR1144" s="148">
        <f t="shared" si="9497"/>
        <v>0</v>
      </c>
      <c r="BS1144" s="6">
        <f t="shared" si="9497"/>
        <v>598</v>
      </c>
      <c r="BT1144" s="6">
        <f t="shared" si="9497"/>
        <v>0</v>
      </c>
      <c r="BU1144" s="6">
        <f t="shared" si="9497"/>
        <v>598</v>
      </c>
      <c r="BV1144" s="6">
        <f t="shared" si="9497"/>
        <v>0</v>
      </c>
    </row>
    <row r="1145" spans="1:74" s="5" customFormat="1">
      <c r="A1145" s="8" t="s">
        <v>15</v>
      </c>
      <c r="B1145" s="10" t="s">
        <v>136</v>
      </c>
      <c r="C1145" s="10" t="s">
        <v>80</v>
      </c>
      <c r="D1145" s="10" t="s">
        <v>27</v>
      </c>
      <c r="E1145" s="13" t="s">
        <v>271</v>
      </c>
      <c r="F1145" s="10"/>
      <c r="G1145" s="6">
        <f t="shared" si="9493"/>
        <v>598</v>
      </c>
      <c r="H1145" s="6">
        <f t="shared" si="9493"/>
        <v>0</v>
      </c>
      <c r="I1145" s="6">
        <f t="shared" si="9493"/>
        <v>598</v>
      </c>
      <c r="J1145" s="6">
        <f t="shared" si="9493"/>
        <v>0</v>
      </c>
      <c r="K1145" s="148">
        <f t="shared" si="9493"/>
        <v>0</v>
      </c>
      <c r="L1145" s="148">
        <f t="shared" si="9493"/>
        <v>0</v>
      </c>
      <c r="M1145" s="148">
        <f t="shared" si="9493"/>
        <v>0</v>
      </c>
      <c r="N1145" s="148">
        <f t="shared" si="9493"/>
        <v>0</v>
      </c>
      <c r="O1145" s="6">
        <f t="shared" si="9493"/>
        <v>598</v>
      </c>
      <c r="P1145" s="6">
        <f t="shared" si="9493"/>
        <v>0</v>
      </c>
      <c r="Q1145" s="6">
        <f t="shared" si="9493"/>
        <v>598</v>
      </c>
      <c r="R1145" s="6">
        <f t="shared" si="9493"/>
        <v>0</v>
      </c>
      <c r="S1145" s="148">
        <f t="shared" si="9494"/>
        <v>0</v>
      </c>
      <c r="T1145" s="148">
        <f t="shared" si="9494"/>
        <v>0</v>
      </c>
      <c r="U1145" s="148">
        <f t="shared" si="9494"/>
        <v>0</v>
      </c>
      <c r="V1145" s="148">
        <f t="shared" si="9494"/>
        <v>0</v>
      </c>
      <c r="W1145" s="6">
        <f t="shared" si="9494"/>
        <v>598</v>
      </c>
      <c r="X1145" s="6">
        <f t="shared" si="9494"/>
        <v>0</v>
      </c>
      <c r="Y1145" s="6">
        <f t="shared" si="9494"/>
        <v>598</v>
      </c>
      <c r="Z1145" s="6">
        <f t="shared" si="9494"/>
        <v>0</v>
      </c>
      <c r="AA1145" s="148">
        <f t="shared" si="9494"/>
        <v>0</v>
      </c>
      <c r="AB1145" s="148">
        <f t="shared" si="9494"/>
        <v>0</v>
      </c>
      <c r="AC1145" s="148">
        <f t="shared" si="9494"/>
        <v>0</v>
      </c>
      <c r="AD1145" s="148">
        <f t="shared" si="9494"/>
        <v>0</v>
      </c>
      <c r="AE1145" s="6">
        <f t="shared" si="9494"/>
        <v>598</v>
      </c>
      <c r="AF1145" s="6">
        <f t="shared" si="9494"/>
        <v>0</v>
      </c>
      <c r="AG1145" s="6">
        <f t="shared" si="9494"/>
        <v>598</v>
      </c>
      <c r="AH1145" s="6">
        <f t="shared" si="9494"/>
        <v>0</v>
      </c>
      <c r="AI1145" s="148">
        <f t="shared" si="9495"/>
        <v>0</v>
      </c>
      <c r="AJ1145" s="148">
        <f t="shared" si="9495"/>
        <v>0</v>
      </c>
      <c r="AK1145" s="148">
        <f t="shared" si="9495"/>
        <v>0</v>
      </c>
      <c r="AL1145" s="148">
        <f t="shared" si="9495"/>
        <v>0</v>
      </c>
      <c r="AM1145" s="6">
        <f t="shared" si="9495"/>
        <v>598</v>
      </c>
      <c r="AN1145" s="6">
        <f t="shared" si="9495"/>
        <v>0</v>
      </c>
      <c r="AO1145" s="6">
        <f t="shared" si="9495"/>
        <v>598</v>
      </c>
      <c r="AP1145" s="6">
        <f t="shared" si="9495"/>
        <v>0</v>
      </c>
      <c r="AQ1145" s="148">
        <f t="shared" si="9495"/>
        <v>0</v>
      </c>
      <c r="AR1145" s="148">
        <f t="shared" si="9495"/>
        <v>0</v>
      </c>
      <c r="AS1145" s="148">
        <f t="shared" si="9495"/>
        <v>0</v>
      </c>
      <c r="AT1145" s="148">
        <f t="shared" si="9495"/>
        <v>0</v>
      </c>
      <c r="AU1145" s="6">
        <f t="shared" si="9495"/>
        <v>598</v>
      </c>
      <c r="AV1145" s="6">
        <f t="shared" si="9495"/>
        <v>0</v>
      </c>
      <c r="AW1145" s="6">
        <f t="shared" si="9495"/>
        <v>598</v>
      </c>
      <c r="AX1145" s="6">
        <f t="shared" si="9495"/>
        <v>0</v>
      </c>
      <c r="AY1145" s="148">
        <f t="shared" si="9496"/>
        <v>0</v>
      </c>
      <c r="AZ1145" s="148">
        <f t="shared" si="9496"/>
        <v>0</v>
      </c>
      <c r="BA1145" s="148">
        <f t="shared" si="9496"/>
        <v>0</v>
      </c>
      <c r="BB1145" s="148">
        <f t="shared" si="9496"/>
        <v>0</v>
      </c>
      <c r="BC1145" s="6">
        <f t="shared" si="9496"/>
        <v>598</v>
      </c>
      <c r="BD1145" s="6">
        <f t="shared" si="9496"/>
        <v>0</v>
      </c>
      <c r="BE1145" s="6">
        <f t="shared" si="9496"/>
        <v>598</v>
      </c>
      <c r="BF1145" s="6">
        <f t="shared" si="9496"/>
        <v>0</v>
      </c>
      <c r="BG1145" s="148">
        <f t="shared" si="9496"/>
        <v>0</v>
      </c>
      <c r="BH1145" s="148">
        <f t="shared" si="9496"/>
        <v>0</v>
      </c>
      <c r="BI1145" s="148">
        <f t="shared" si="9496"/>
        <v>0</v>
      </c>
      <c r="BJ1145" s="148">
        <f t="shared" si="9496"/>
        <v>0</v>
      </c>
      <c r="BK1145" s="6">
        <f t="shared" si="9496"/>
        <v>598</v>
      </c>
      <c r="BL1145" s="6">
        <f t="shared" si="9496"/>
        <v>0</v>
      </c>
      <c r="BM1145" s="6">
        <f t="shared" si="9496"/>
        <v>598</v>
      </c>
      <c r="BN1145" s="6">
        <f t="shared" si="9496"/>
        <v>0</v>
      </c>
      <c r="BO1145" s="148">
        <f t="shared" si="9497"/>
        <v>0</v>
      </c>
      <c r="BP1145" s="148">
        <f t="shared" si="9497"/>
        <v>0</v>
      </c>
      <c r="BQ1145" s="148">
        <f t="shared" si="9497"/>
        <v>0</v>
      </c>
      <c r="BR1145" s="148">
        <f t="shared" si="9497"/>
        <v>0</v>
      </c>
      <c r="BS1145" s="6">
        <f t="shared" si="9497"/>
        <v>598</v>
      </c>
      <c r="BT1145" s="6">
        <f t="shared" si="9497"/>
        <v>0</v>
      </c>
      <c r="BU1145" s="6">
        <f t="shared" si="9497"/>
        <v>598</v>
      </c>
      <c r="BV1145" s="6">
        <f t="shared" si="9497"/>
        <v>0</v>
      </c>
    </row>
    <row r="1146" spans="1:74" s="5" customFormat="1">
      <c r="A1146" s="8" t="s">
        <v>144</v>
      </c>
      <c r="B1146" s="10" t="s">
        <v>136</v>
      </c>
      <c r="C1146" s="10" t="s">
        <v>80</v>
      </c>
      <c r="D1146" s="10" t="s">
        <v>27</v>
      </c>
      <c r="E1146" s="13" t="s">
        <v>272</v>
      </c>
      <c r="F1146" s="10"/>
      <c r="G1146" s="6">
        <f t="shared" si="9493"/>
        <v>598</v>
      </c>
      <c r="H1146" s="6">
        <f t="shared" si="9493"/>
        <v>0</v>
      </c>
      <c r="I1146" s="6">
        <f t="shared" si="9493"/>
        <v>598</v>
      </c>
      <c r="J1146" s="6">
        <f t="shared" si="9493"/>
        <v>0</v>
      </c>
      <c r="K1146" s="148">
        <f t="shared" si="9493"/>
        <v>0</v>
      </c>
      <c r="L1146" s="148">
        <f t="shared" si="9493"/>
        <v>0</v>
      </c>
      <c r="M1146" s="148">
        <f t="shared" si="9493"/>
        <v>0</v>
      </c>
      <c r="N1146" s="148">
        <f t="shared" si="9493"/>
        <v>0</v>
      </c>
      <c r="O1146" s="6">
        <f t="shared" si="9493"/>
        <v>598</v>
      </c>
      <c r="P1146" s="6">
        <f t="shared" si="9493"/>
        <v>0</v>
      </c>
      <c r="Q1146" s="6">
        <f t="shared" si="9493"/>
        <v>598</v>
      </c>
      <c r="R1146" s="6">
        <f t="shared" si="9493"/>
        <v>0</v>
      </c>
      <c r="S1146" s="148">
        <f t="shared" si="9494"/>
        <v>0</v>
      </c>
      <c r="T1146" s="148">
        <f t="shared" si="9494"/>
        <v>0</v>
      </c>
      <c r="U1146" s="148">
        <f t="shared" si="9494"/>
        <v>0</v>
      </c>
      <c r="V1146" s="148">
        <f t="shared" si="9494"/>
        <v>0</v>
      </c>
      <c r="W1146" s="6">
        <f t="shared" si="9494"/>
        <v>598</v>
      </c>
      <c r="X1146" s="6">
        <f t="shared" si="9494"/>
        <v>0</v>
      </c>
      <c r="Y1146" s="6">
        <f t="shared" si="9494"/>
        <v>598</v>
      </c>
      <c r="Z1146" s="6">
        <f t="shared" si="9494"/>
        <v>0</v>
      </c>
      <c r="AA1146" s="148">
        <f t="shared" si="9494"/>
        <v>0</v>
      </c>
      <c r="AB1146" s="148">
        <f t="shared" si="9494"/>
        <v>0</v>
      </c>
      <c r="AC1146" s="148">
        <f t="shared" si="9494"/>
        <v>0</v>
      </c>
      <c r="AD1146" s="148">
        <f t="shared" si="9494"/>
        <v>0</v>
      </c>
      <c r="AE1146" s="6">
        <f t="shared" si="9494"/>
        <v>598</v>
      </c>
      <c r="AF1146" s="6">
        <f t="shared" si="9494"/>
        <v>0</v>
      </c>
      <c r="AG1146" s="6">
        <f t="shared" si="9494"/>
        <v>598</v>
      </c>
      <c r="AH1146" s="6">
        <f t="shared" si="9494"/>
        <v>0</v>
      </c>
      <c r="AI1146" s="148">
        <f t="shared" si="9495"/>
        <v>0</v>
      </c>
      <c r="AJ1146" s="148">
        <f t="shared" si="9495"/>
        <v>0</v>
      </c>
      <c r="AK1146" s="148">
        <f t="shared" si="9495"/>
        <v>0</v>
      </c>
      <c r="AL1146" s="148">
        <f t="shared" si="9495"/>
        <v>0</v>
      </c>
      <c r="AM1146" s="6">
        <f t="shared" si="9495"/>
        <v>598</v>
      </c>
      <c r="AN1146" s="6">
        <f t="shared" si="9495"/>
        <v>0</v>
      </c>
      <c r="AO1146" s="6">
        <f t="shared" si="9495"/>
        <v>598</v>
      </c>
      <c r="AP1146" s="6">
        <f t="shared" si="9495"/>
        <v>0</v>
      </c>
      <c r="AQ1146" s="148">
        <f t="shared" si="9495"/>
        <v>0</v>
      </c>
      <c r="AR1146" s="148">
        <f t="shared" si="9495"/>
        <v>0</v>
      </c>
      <c r="AS1146" s="148">
        <f t="shared" si="9495"/>
        <v>0</v>
      </c>
      <c r="AT1146" s="148">
        <f t="shared" si="9495"/>
        <v>0</v>
      </c>
      <c r="AU1146" s="6">
        <f t="shared" si="9495"/>
        <v>598</v>
      </c>
      <c r="AV1146" s="6">
        <f t="shared" si="9495"/>
        <v>0</v>
      </c>
      <c r="AW1146" s="6">
        <f t="shared" si="9495"/>
        <v>598</v>
      </c>
      <c r="AX1146" s="6">
        <f t="shared" si="9495"/>
        <v>0</v>
      </c>
      <c r="AY1146" s="148">
        <f t="shared" si="9496"/>
        <v>0</v>
      </c>
      <c r="AZ1146" s="148">
        <f t="shared" si="9496"/>
        <v>0</v>
      </c>
      <c r="BA1146" s="148">
        <f t="shared" si="9496"/>
        <v>0</v>
      </c>
      <c r="BB1146" s="148">
        <f t="shared" si="9496"/>
        <v>0</v>
      </c>
      <c r="BC1146" s="6">
        <f t="shared" si="9496"/>
        <v>598</v>
      </c>
      <c r="BD1146" s="6">
        <f t="shared" si="9496"/>
        <v>0</v>
      </c>
      <c r="BE1146" s="6">
        <f t="shared" si="9496"/>
        <v>598</v>
      </c>
      <c r="BF1146" s="6">
        <f t="shared" si="9496"/>
        <v>0</v>
      </c>
      <c r="BG1146" s="148">
        <f t="shared" si="9496"/>
        <v>0</v>
      </c>
      <c r="BH1146" s="148">
        <f t="shared" si="9496"/>
        <v>0</v>
      </c>
      <c r="BI1146" s="148">
        <f t="shared" si="9496"/>
        <v>0</v>
      </c>
      <c r="BJ1146" s="148">
        <f t="shared" si="9496"/>
        <v>0</v>
      </c>
      <c r="BK1146" s="6">
        <f t="shared" si="9496"/>
        <v>598</v>
      </c>
      <c r="BL1146" s="6">
        <f t="shared" si="9496"/>
        <v>0</v>
      </c>
      <c r="BM1146" s="6">
        <f t="shared" si="9496"/>
        <v>598</v>
      </c>
      <c r="BN1146" s="6">
        <f t="shared" si="9496"/>
        <v>0</v>
      </c>
      <c r="BO1146" s="148">
        <f t="shared" si="9497"/>
        <v>0</v>
      </c>
      <c r="BP1146" s="148">
        <f t="shared" si="9497"/>
        <v>0</v>
      </c>
      <c r="BQ1146" s="148">
        <f t="shared" si="9497"/>
        <v>0</v>
      </c>
      <c r="BR1146" s="148">
        <f t="shared" si="9497"/>
        <v>0</v>
      </c>
      <c r="BS1146" s="6">
        <f t="shared" si="9497"/>
        <v>598</v>
      </c>
      <c r="BT1146" s="6">
        <f t="shared" si="9497"/>
        <v>0</v>
      </c>
      <c r="BU1146" s="6">
        <f t="shared" si="9497"/>
        <v>598</v>
      </c>
      <c r="BV1146" s="6">
        <f t="shared" si="9497"/>
        <v>0</v>
      </c>
    </row>
    <row r="1147" spans="1:74" s="5" customFormat="1" ht="33.6">
      <c r="A1147" s="8" t="s">
        <v>172</v>
      </c>
      <c r="B1147" s="10" t="s">
        <v>136</v>
      </c>
      <c r="C1147" s="10" t="s">
        <v>80</v>
      </c>
      <c r="D1147" s="10" t="s">
        <v>27</v>
      </c>
      <c r="E1147" s="13" t="s">
        <v>272</v>
      </c>
      <c r="F1147" s="10" t="s">
        <v>16</v>
      </c>
      <c r="G1147" s="6">
        <f t="shared" si="9493"/>
        <v>598</v>
      </c>
      <c r="H1147" s="6">
        <f t="shared" si="9493"/>
        <v>0</v>
      </c>
      <c r="I1147" s="6">
        <f t="shared" si="9493"/>
        <v>598</v>
      </c>
      <c r="J1147" s="6">
        <f t="shared" si="9493"/>
        <v>0</v>
      </c>
      <c r="K1147" s="148">
        <f t="shared" si="9493"/>
        <v>0</v>
      </c>
      <c r="L1147" s="148">
        <f t="shared" si="9493"/>
        <v>0</v>
      </c>
      <c r="M1147" s="148">
        <f t="shared" si="9493"/>
        <v>0</v>
      </c>
      <c r="N1147" s="148">
        <f t="shared" si="9493"/>
        <v>0</v>
      </c>
      <c r="O1147" s="6">
        <f t="shared" si="9493"/>
        <v>598</v>
      </c>
      <c r="P1147" s="6">
        <f t="shared" si="9493"/>
        <v>0</v>
      </c>
      <c r="Q1147" s="6">
        <f t="shared" si="9493"/>
        <v>598</v>
      </c>
      <c r="R1147" s="6">
        <f t="shared" si="9493"/>
        <v>0</v>
      </c>
      <c r="S1147" s="148">
        <f t="shared" si="9494"/>
        <v>0</v>
      </c>
      <c r="T1147" s="148">
        <f t="shared" si="9494"/>
        <v>0</v>
      </c>
      <c r="U1147" s="148">
        <f t="shared" si="9494"/>
        <v>0</v>
      </c>
      <c r="V1147" s="148">
        <f t="shared" si="9494"/>
        <v>0</v>
      </c>
      <c r="W1147" s="6">
        <f t="shared" si="9494"/>
        <v>598</v>
      </c>
      <c r="X1147" s="6">
        <f t="shared" si="9494"/>
        <v>0</v>
      </c>
      <c r="Y1147" s="6">
        <f t="shared" si="9494"/>
        <v>598</v>
      </c>
      <c r="Z1147" s="6">
        <f t="shared" si="9494"/>
        <v>0</v>
      </c>
      <c r="AA1147" s="148">
        <f t="shared" si="9494"/>
        <v>0</v>
      </c>
      <c r="AB1147" s="148">
        <f t="shared" si="9494"/>
        <v>0</v>
      </c>
      <c r="AC1147" s="148">
        <f t="shared" si="9494"/>
        <v>0</v>
      </c>
      <c r="AD1147" s="148">
        <f t="shared" si="9494"/>
        <v>0</v>
      </c>
      <c r="AE1147" s="6">
        <f t="shared" si="9494"/>
        <v>598</v>
      </c>
      <c r="AF1147" s="6">
        <f t="shared" si="9494"/>
        <v>0</v>
      </c>
      <c r="AG1147" s="6">
        <f t="shared" si="9494"/>
        <v>598</v>
      </c>
      <c r="AH1147" s="6">
        <f t="shared" si="9494"/>
        <v>0</v>
      </c>
      <c r="AI1147" s="148">
        <f t="shared" si="9495"/>
        <v>0</v>
      </c>
      <c r="AJ1147" s="148">
        <f t="shared" si="9495"/>
        <v>0</v>
      </c>
      <c r="AK1147" s="148">
        <f t="shared" si="9495"/>
        <v>0</v>
      </c>
      <c r="AL1147" s="148">
        <f t="shared" si="9495"/>
        <v>0</v>
      </c>
      <c r="AM1147" s="6">
        <f t="shared" si="9495"/>
        <v>598</v>
      </c>
      <c r="AN1147" s="6">
        <f t="shared" si="9495"/>
        <v>0</v>
      </c>
      <c r="AO1147" s="6">
        <f t="shared" si="9495"/>
        <v>598</v>
      </c>
      <c r="AP1147" s="6">
        <f t="shared" si="9495"/>
        <v>0</v>
      </c>
      <c r="AQ1147" s="148">
        <f t="shared" si="9495"/>
        <v>0</v>
      </c>
      <c r="AR1147" s="148">
        <f t="shared" si="9495"/>
        <v>0</v>
      </c>
      <c r="AS1147" s="148">
        <f t="shared" si="9495"/>
        <v>0</v>
      </c>
      <c r="AT1147" s="148">
        <f t="shared" si="9495"/>
        <v>0</v>
      </c>
      <c r="AU1147" s="6">
        <f t="shared" si="9495"/>
        <v>598</v>
      </c>
      <c r="AV1147" s="6">
        <f t="shared" si="9495"/>
        <v>0</v>
      </c>
      <c r="AW1147" s="6">
        <f t="shared" si="9495"/>
        <v>598</v>
      </c>
      <c r="AX1147" s="6">
        <f t="shared" si="9495"/>
        <v>0</v>
      </c>
      <c r="AY1147" s="148">
        <f t="shared" si="9496"/>
        <v>0</v>
      </c>
      <c r="AZ1147" s="148">
        <f t="shared" si="9496"/>
        <v>0</v>
      </c>
      <c r="BA1147" s="148">
        <f t="shared" si="9496"/>
        <v>0</v>
      </c>
      <c r="BB1147" s="148">
        <f t="shared" si="9496"/>
        <v>0</v>
      </c>
      <c r="BC1147" s="6">
        <f t="shared" si="9496"/>
        <v>598</v>
      </c>
      <c r="BD1147" s="6">
        <f t="shared" si="9496"/>
        <v>0</v>
      </c>
      <c r="BE1147" s="6">
        <f t="shared" si="9496"/>
        <v>598</v>
      </c>
      <c r="BF1147" s="6">
        <f t="shared" si="9496"/>
        <v>0</v>
      </c>
      <c r="BG1147" s="148">
        <f t="shared" si="9496"/>
        <v>0</v>
      </c>
      <c r="BH1147" s="148">
        <f t="shared" si="9496"/>
        <v>0</v>
      </c>
      <c r="BI1147" s="148">
        <f t="shared" si="9496"/>
        <v>0</v>
      </c>
      <c r="BJ1147" s="148">
        <f t="shared" si="9496"/>
        <v>0</v>
      </c>
      <c r="BK1147" s="6">
        <f t="shared" si="9496"/>
        <v>598</v>
      </c>
      <c r="BL1147" s="6">
        <f t="shared" si="9496"/>
        <v>0</v>
      </c>
      <c r="BM1147" s="6">
        <f t="shared" si="9496"/>
        <v>598</v>
      </c>
      <c r="BN1147" s="6">
        <f t="shared" si="9496"/>
        <v>0</v>
      </c>
      <c r="BO1147" s="148">
        <f t="shared" si="9497"/>
        <v>0</v>
      </c>
      <c r="BP1147" s="148">
        <f t="shared" si="9497"/>
        <v>0</v>
      </c>
      <c r="BQ1147" s="148">
        <f t="shared" si="9497"/>
        <v>0</v>
      </c>
      <c r="BR1147" s="148">
        <f t="shared" si="9497"/>
        <v>0</v>
      </c>
      <c r="BS1147" s="6">
        <f t="shared" si="9497"/>
        <v>598</v>
      </c>
      <c r="BT1147" s="6">
        <f t="shared" si="9497"/>
        <v>0</v>
      </c>
      <c r="BU1147" s="6">
        <f t="shared" si="9497"/>
        <v>598</v>
      </c>
      <c r="BV1147" s="6">
        <f t="shared" si="9497"/>
        <v>0</v>
      </c>
    </row>
    <row r="1148" spans="1:74" s="5" customFormat="1" ht="33.6">
      <c r="A1148" s="8" t="s">
        <v>44</v>
      </c>
      <c r="B1148" s="10" t="s">
        <v>136</v>
      </c>
      <c r="C1148" s="10" t="s">
        <v>80</v>
      </c>
      <c r="D1148" s="10" t="s">
        <v>27</v>
      </c>
      <c r="E1148" s="13" t="s">
        <v>272</v>
      </c>
      <c r="F1148" s="10" t="s">
        <v>51</v>
      </c>
      <c r="G1148" s="6">
        <v>598</v>
      </c>
      <c r="H1148" s="6"/>
      <c r="I1148" s="6">
        <v>598</v>
      </c>
      <c r="J1148" s="6"/>
      <c r="K1148" s="148"/>
      <c r="L1148" s="148"/>
      <c r="M1148" s="148"/>
      <c r="N1148" s="148"/>
      <c r="O1148" s="6">
        <f>G1148+K1148</f>
        <v>598</v>
      </c>
      <c r="P1148" s="6">
        <f t="shared" ref="P1148" si="9498">H1148+L1148</f>
        <v>0</v>
      </c>
      <c r="Q1148" s="6">
        <f t="shared" ref="Q1148" si="9499">I1148+M1148</f>
        <v>598</v>
      </c>
      <c r="R1148" s="6">
        <f t="shared" ref="R1148" si="9500">J1148+N1148</f>
        <v>0</v>
      </c>
      <c r="S1148" s="148"/>
      <c r="T1148" s="148"/>
      <c r="U1148" s="148"/>
      <c r="V1148" s="148"/>
      <c r="W1148" s="6">
        <f>O1148+S1148</f>
        <v>598</v>
      </c>
      <c r="X1148" s="6">
        <f t="shared" ref="X1148" si="9501">P1148+T1148</f>
        <v>0</v>
      </c>
      <c r="Y1148" s="6">
        <f t="shared" ref="Y1148" si="9502">Q1148+U1148</f>
        <v>598</v>
      </c>
      <c r="Z1148" s="6">
        <f t="shared" ref="Z1148" si="9503">R1148+V1148</f>
        <v>0</v>
      </c>
      <c r="AA1148" s="148"/>
      <c r="AB1148" s="148"/>
      <c r="AC1148" s="148"/>
      <c r="AD1148" s="148"/>
      <c r="AE1148" s="6">
        <f>W1148+AA1148</f>
        <v>598</v>
      </c>
      <c r="AF1148" s="6">
        <f t="shared" ref="AF1148" si="9504">X1148+AB1148</f>
        <v>0</v>
      </c>
      <c r="AG1148" s="6">
        <f t="shared" ref="AG1148" si="9505">Y1148+AC1148</f>
        <v>598</v>
      </c>
      <c r="AH1148" s="6">
        <f t="shared" ref="AH1148" si="9506">Z1148+AD1148</f>
        <v>0</v>
      </c>
      <c r="AI1148" s="148"/>
      <c r="AJ1148" s="148"/>
      <c r="AK1148" s="148"/>
      <c r="AL1148" s="148"/>
      <c r="AM1148" s="6">
        <f>AE1148+AI1148</f>
        <v>598</v>
      </c>
      <c r="AN1148" s="6">
        <f t="shared" ref="AN1148" si="9507">AF1148+AJ1148</f>
        <v>0</v>
      </c>
      <c r="AO1148" s="6">
        <f t="shared" ref="AO1148" si="9508">AG1148+AK1148</f>
        <v>598</v>
      </c>
      <c r="AP1148" s="6">
        <f t="shared" ref="AP1148" si="9509">AH1148+AL1148</f>
        <v>0</v>
      </c>
      <c r="AQ1148" s="148"/>
      <c r="AR1148" s="148"/>
      <c r="AS1148" s="148"/>
      <c r="AT1148" s="148"/>
      <c r="AU1148" s="6">
        <f>AM1148+AQ1148</f>
        <v>598</v>
      </c>
      <c r="AV1148" s="6">
        <f t="shared" ref="AV1148" si="9510">AN1148+AR1148</f>
        <v>0</v>
      </c>
      <c r="AW1148" s="6">
        <f t="shared" ref="AW1148" si="9511">AO1148+AS1148</f>
        <v>598</v>
      </c>
      <c r="AX1148" s="6">
        <f t="shared" ref="AX1148" si="9512">AP1148+AT1148</f>
        <v>0</v>
      </c>
      <c r="AY1148" s="148"/>
      <c r="AZ1148" s="148"/>
      <c r="BA1148" s="148"/>
      <c r="BB1148" s="148"/>
      <c r="BC1148" s="6">
        <f>AU1148+AY1148</f>
        <v>598</v>
      </c>
      <c r="BD1148" s="6">
        <f t="shared" ref="BD1148" si="9513">AV1148+AZ1148</f>
        <v>0</v>
      </c>
      <c r="BE1148" s="6">
        <f t="shared" ref="BE1148" si="9514">AW1148+BA1148</f>
        <v>598</v>
      </c>
      <c r="BF1148" s="6">
        <f t="shared" ref="BF1148" si="9515">AX1148+BB1148</f>
        <v>0</v>
      </c>
      <c r="BG1148" s="148"/>
      <c r="BH1148" s="148"/>
      <c r="BI1148" s="148"/>
      <c r="BJ1148" s="148"/>
      <c r="BK1148" s="6">
        <f>BC1148+BG1148</f>
        <v>598</v>
      </c>
      <c r="BL1148" s="6">
        <f t="shared" ref="BL1148" si="9516">BD1148+BH1148</f>
        <v>0</v>
      </c>
      <c r="BM1148" s="6">
        <f t="shared" ref="BM1148" si="9517">BE1148+BI1148</f>
        <v>598</v>
      </c>
      <c r="BN1148" s="6">
        <f t="shared" ref="BN1148" si="9518">BF1148+BJ1148</f>
        <v>0</v>
      </c>
      <c r="BO1148" s="148"/>
      <c r="BP1148" s="148"/>
      <c r="BQ1148" s="148"/>
      <c r="BR1148" s="148"/>
      <c r="BS1148" s="6">
        <f>BK1148+BO1148</f>
        <v>598</v>
      </c>
      <c r="BT1148" s="6">
        <f t="shared" ref="BT1148" si="9519">BL1148+BP1148</f>
        <v>0</v>
      </c>
      <c r="BU1148" s="6">
        <f t="shared" ref="BU1148" si="9520">BM1148+BQ1148</f>
        <v>598</v>
      </c>
      <c r="BV1148" s="6">
        <f t="shared" ref="BV1148" si="9521">BN1148+BR1148</f>
        <v>0</v>
      </c>
    </row>
    <row r="1149" spans="1:74" s="5" customFormat="1" ht="50.4">
      <c r="A1149" s="8" t="s">
        <v>729</v>
      </c>
      <c r="B1149" s="10" t="s">
        <v>136</v>
      </c>
      <c r="C1149" s="10" t="s">
        <v>80</v>
      </c>
      <c r="D1149" s="10" t="s">
        <v>27</v>
      </c>
      <c r="E1149" s="13" t="s">
        <v>273</v>
      </c>
      <c r="F1149" s="10"/>
      <c r="G1149" s="6">
        <f t="shared" si="9493"/>
        <v>26844</v>
      </c>
      <c r="H1149" s="6">
        <f t="shared" si="9493"/>
        <v>0</v>
      </c>
      <c r="I1149" s="6">
        <f t="shared" si="9493"/>
        <v>16715</v>
      </c>
      <c r="J1149" s="6">
        <f t="shared" si="9493"/>
        <v>0</v>
      </c>
      <c r="K1149" s="148">
        <f t="shared" si="9493"/>
        <v>-10234</v>
      </c>
      <c r="L1149" s="148">
        <f t="shared" si="9493"/>
        <v>0</v>
      </c>
      <c r="M1149" s="148">
        <f t="shared" si="9493"/>
        <v>0</v>
      </c>
      <c r="N1149" s="148">
        <f t="shared" si="9493"/>
        <v>0</v>
      </c>
      <c r="O1149" s="6">
        <f t="shared" si="9493"/>
        <v>16610</v>
      </c>
      <c r="P1149" s="6">
        <f t="shared" si="9493"/>
        <v>0</v>
      </c>
      <c r="Q1149" s="6">
        <f t="shared" si="9493"/>
        <v>16715</v>
      </c>
      <c r="R1149" s="6">
        <f t="shared" si="9493"/>
        <v>0</v>
      </c>
      <c r="S1149" s="148">
        <f t="shared" si="9494"/>
        <v>0</v>
      </c>
      <c r="T1149" s="148">
        <f t="shared" si="9494"/>
        <v>0</v>
      </c>
      <c r="U1149" s="148">
        <f t="shared" si="9494"/>
        <v>0</v>
      </c>
      <c r="V1149" s="148">
        <f t="shared" si="9494"/>
        <v>0</v>
      </c>
      <c r="W1149" s="6">
        <f t="shared" si="9494"/>
        <v>16610</v>
      </c>
      <c r="X1149" s="6">
        <f t="shared" si="9494"/>
        <v>0</v>
      </c>
      <c r="Y1149" s="6">
        <f t="shared" si="9494"/>
        <v>16715</v>
      </c>
      <c r="Z1149" s="6">
        <f t="shared" si="9494"/>
        <v>0</v>
      </c>
      <c r="AA1149" s="148">
        <f t="shared" si="9494"/>
        <v>0</v>
      </c>
      <c r="AB1149" s="148">
        <f t="shared" si="9494"/>
        <v>0</v>
      </c>
      <c r="AC1149" s="148">
        <f t="shared" si="9494"/>
        <v>0</v>
      </c>
      <c r="AD1149" s="148">
        <f t="shared" si="9494"/>
        <v>0</v>
      </c>
      <c r="AE1149" s="6">
        <f t="shared" si="9494"/>
        <v>16610</v>
      </c>
      <c r="AF1149" s="6">
        <f t="shared" si="9494"/>
        <v>0</v>
      </c>
      <c r="AG1149" s="6">
        <f t="shared" si="9494"/>
        <v>16715</v>
      </c>
      <c r="AH1149" s="6">
        <f t="shared" si="9494"/>
        <v>0</v>
      </c>
      <c r="AI1149" s="148">
        <f t="shared" si="9495"/>
        <v>0</v>
      </c>
      <c r="AJ1149" s="148">
        <f t="shared" si="9495"/>
        <v>0</v>
      </c>
      <c r="AK1149" s="148">
        <f t="shared" si="9495"/>
        <v>0</v>
      </c>
      <c r="AL1149" s="148">
        <f t="shared" si="9495"/>
        <v>0</v>
      </c>
      <c r="AM1149" s="6">
        <f t="shared" si="9495"/>
        <v>16610</v>
      </c>
      <c r="AN1149" s="6">
        <f t="shared" si="9495"/>
        <v>0</v>
      </c>
      <c r="AO1149" s="6">
        <f t="shared" si="9495"/>
        <v>16715</v>
      </c>
      <c r="AP1149" s="6">
        <f t="shared" si="9495"/>
        <v>0</v>
      </c>
      <c r="AQ1149" s="148">
        <f t="shared" si="9495"/>
        <v>0</v>
      </c>
      <c r="AR1149" s="148">
        <f t="shared" si="9495"/>
        <v>0</v>
      </c>
      <c r="AS1149" s="148">
        <f t="shared" si="9495"/>
        <v>0</v>
      </c>
      <c r="AT1149" s="148">
        <f t="shared" si="9495"/>
        <v>0</v>
      </c>
      <c r="AU1149" s="6">
        <f t="shared" si="9495"/>
        <v>16610</v>
      </c>
      <c r="AV1149" s="6">
        <f t="shared" si="9495"/>
        <v>0</v>
      </c>
      <c r="AW1149" s="6">
        <f t="shared" si="9495"/>
        <v>16715</v>
      </c>
      <c r="AX1149" s="6">
        <f t="shared" si="9495"/>
        <v>0</v>
      </c>
      <c r="AY1149" s="148">
        <f t="shared" si="9496"/>
        <v>0</v>
      </c>
      <c r="AZ1149" s="148">
        <f t="shared" si="9496"/>
        <v>0</v>
      </c>
      <c r="BA1149" s="148">
        <f t="shared" si="9496"/>
        <v>0</v>
      </c>
      <c r="BB1149" s="148">
        <f t="shared" si="9496"/>
        <v>0</v>
      </c>
      <c r="BC1149" s="6">
        <f t="shared" si="9496"/>
        <v>16610</v>
      </c>
      <c r="BD1149" s="6">
        <f t="shared" si="9496"/>
        <v>0</v>
      </c>
      <c r="BE1149" s="6">
        <f t="shared" si="9496"/>
        <v>16715</v>
      </c>
      <c r="BF1149" s="6">
        <f t="shared" si="9496"/>
        <v>0</v>
      </c>
      <c r="BG1149" s="148">
        <f t="shared" si="9496"/>
        <v>38774</v>
      </c>
      <c r="BH1149" s="148">
        <f t="shared" si="9496"/>
        <v>0</v>
      </c>
      <c r="BI1149" s="148">
        <f t="shared" si="9496"/>
        <v>95701</v>
      </c>
      <c r="BJ1149" s="148">
        <f t="shared" si="9496"/>
        <v>0</v>
      </c>
      <c r="BK1149" s="6">
        <f t="shared" si="9496"/>
        <v>55384</v>
      </c>
      <c r="BL1149" s="6">
        <f t="shared" si="9496"/>
        <v>0</v>
      </c>
      <c r="BM1149" s="6">
        <f t="shared" si="9496"/>
        <v>112416</v>
      </c>
      <c r="BN1149" s="6">
        <f t="shared" si="9496"/>
        <v>0</v>
      </c>
      <c r="BO1149" s="148">
        <f t="shared" si="9497"/>
        <v>0</v>
      </c>
      <c r="BP1149" s="148">
        <f t="shared" si="9497"/>
        <v>0</v>
      </c>
      <c r="BQ1149" s="148">
        <f t="shared" si="9497"/>
        <v>0</v>
      </c>
      <c r="BR1149" s="148">
        <f t="shared" si="9497"/>
        <v>0</v>
      </c>
      <c r="BS1149" s="6">
        <f t="shared" si="9497"/>
        <v>55384</v>
      </c>
      <c r="BT1149" s="6">
        <f t="shared" si="9497"/>
        <v>0</v>
      </c>
      <c r="BU1149" s="6">
        <f t="shared" si="9497"/>
        <v>112416</v>
      </c>
      <c r="BV1149" s="6">
        <f t="shared" si="9497"/>
        <v>0</v>
      </c>
    </row>
    <row r="1150" spans="1:74" s="5" customFormat="1">
      <c r="A1150" s="8" t="s">
        <v>15</v>
      </c>
      <c r="B1150" s="10" t="s">
        <v>136</v>
      </c>
      <c r="C1150" s="10" t="s">
        <v>80</v>
      </c>
      <c r="D1150" s="10" t="s">
        <v>27</v>
      </c>
      <c r="E1150" s="13" t="s">
        <v>274</v>
      </c>
      <c r="F1150" s="10"/>
      <c r="G1150" s="6">
        <f t="shared" si="9493"/>
        <v>26844</v>
      </c>
      <c r="H1150" s="6">
        <f t="shared" si="9493"/>
        <v>0</v>
      </c>
      <c r="I1150" s="6">
        <f t="shared" si="9493"/>
        <v>16715</v>
      </c>
      <c r="J1150" s="6">
        <f t="shared" si="9493"/>
        <v>0</v>
      </c>
      <c r="K1150" s="148">
        <f t="shared" si="9493"/>
        <v>-10234</v>
      </c>
      <c r="L1150" s="148">
        <f t="shared" si="9493"/>
        <v>0</v>
      </c>
      <c r="M1150" s="148">
        <f t="shared" si="9493"/>
        <v>0</v>
      </c>
      <c r="N1150" s="148">
        <f t="shared" si="9493"/>
        <v>0</v>
      </c>
      <c r="O1150" s="6">
        <f t="shared" si="9493"/>
        <v>16610</v>
      </c>
      <c r="P1150" s="6">
        <f t="shared" si="9493"/>
        <v>0</v>
      </c>
      <c r="Q1150" s="6">
        <f t="shared" si="9493"/>
        <v>16715</v>
      </c>
      <c r="R1150" s="6">
        <f t="shared" si="9493"/>
        <v>0</v>
      </c>
      <c r="S1150" s="148">
        <f t="shared" si="9494"/>
        <v>0</v>
      </c>
      <c r="T1150" s="148">
        <f t="shared" si="9494"/>
        <v>0</v>
      </c>
      <c r="U1150" s="148">
        <f t="shared" si="9494"/>
        <v>0</v>
      </c>
      <c r="V1150" s="148">
        <f t="shared" si="9494"/>
        <v>0</v>
      </c>
      <c r="W1150" s="6">
        <f t="shared" si="9494"/>
        <v>16610</v>
      </c>
      <c r="X1150" s="6">
        <f t="shared" si="9494"/>
        <v>0</v>
      </c>
      <c r="Y1150" s="6">
        <f t="shared" si="9494"/>
        <v>16715</v>
      </c>
      <c r="Z1150" s="6">
        <f t="shared" si="9494"/>
        <v>0</v>
      </c>
      <c r="AA1150" s="148">
        <f t="shared" si="9494"/>
        <v>0</v>
      </c>
      <c r="AB1150" s="148">
        <f t="shared" si="9494"/>
        <v>0</v>
      </c>
      <c r="AC1150" s="148">
        <f t="shared" si="9494"/>
        <v>0</v>
      </c>
      <c r="AD1150" s="148">
        <f t="shared" si="9494"/>
        <v>0</v>
      </c>
      <c r="AE1150" s="6">
        <f t="shared" si="9494"/>
        <v>16610</v>
      </c>
      <c r="AF1150" s="6">
        <f t="shared" si="9494"/>
        <v>0</v>
      </c>
      <c r="AG1150" s="6">
        <f t="shared" si="9494"/>
        <v>16715</v>
      </c>
      <c r="AH1150" s="6">
        <f t="shared" si="9494"/>
        <v>0</v>
      </c>
      <c r="AI1150" s="148">
        <f t="shared" si="9495"/>
        <v>0</v>
      </c>
      <c r="AJ1150" s="148">
        <f t="shared" si="9495"/>
        <v>0</v>
      </c>
      <c r="AK1150" s="148">
        <f t="shared" si="9495"/>
        <v>0</v>
      </c>
      <c r="AL1150" s="148">
        <f t="shared" si="9495"/>
        <v>0</v>
      </c>
      <c r="AM1150" s="6">
        <f t="shared" si="9495"/>
        <v>16610</v>
      </c>
      <c r="AN1150" s="6">
        <f t="shared" si="9495"/>
        <v>0</v>
      </c>
      <c r="AO1150" s="6">
        <f t="shared" si="9495"/>
        <v>16715</v>
      </c>
      <c r="AP1150" s="6">
        <f t="shared" si="9495"/>
        <v>0</v>
      </c>
      <c r="AQ1150" s="148">
        <f t="shared" si="9495"/>
        <v>0</v>
      </c>
      <c r="AR1150" s="148">
        <f t="shared" si="9495"/>
        <v>0</v>
      </c>
      <c r="AS1150" s="148">
        <f t="shared" si="9495"/>
        <v>0</v>
      </c>
      <c r="AT1150" s="148">
        <f t="shared" si="9495"/>
        <v>0</v>
      </c>
      <c r="AU1150" s="6">
        <f t="shared" si="9495"/>
        <v>16610</v>
      </c>
      <c r="AV1150" s="6">
        <f t="shared" si="9495"/>
        <v>0</v>
      </c>
      <c r="AW1150" s="6">
        <f t="shared" si="9495"/>
        <v>16715</v>
      </c>
      <c r="AX1150" s="6">
        <f t="shared" si="9495"/>
        <v>0</v>
      </c>
      <c r="AY1150" s="148">
        <f t="shared" si="9496"/>
        <v>0</v>
      </c>
      <c r="AZ1150" s="148">
        <f t="shared" si="9496"/>
        <v>0</v>
      </c>
      <c r="BA1150" s="148">
        <f t="shared" si="9496"/>
        <v>0</v>
      </c>
      <c r="BB1150" s="148">
        <f t="shared" si="9496"/>
        <v>0</v>
      </c>
      <c r="BC1150" s="6">
        <f t="shared" si="9496"/>
        <v>16610</v>
      </c>
      <c r="BD1150" s="6">
        <f t="shared" si="9496"/>
        <v>0</v>
      </c>
      <c r="BE1150" s="6">
        <f t="shared" si="9496"/>
        <v>16715</v>
      </c>
      <c r="BF1150" s="6">
        <f t="shared" si="9496"/>
        <v>0</v>
      </c>
      <c r="BG1150" s="148">
        <f t="shared" si="9496"/>
        <v>38774</v>
      </c>
      <c r="BH1150" s="148">
        <f t="shared" si="9496"/>
        <v>0</v>
      </c>
      <c r="BI1150" s="148">
        <f t="shared" si="9496"/>
        <v>95701</v>
      </c>
      <c r="BJ1150" s="148">
        <f t="shared" si="9496"/>
        <v>0</v>
      </c>
      <c r="BK1150" s="6">
        <f t="shared" si="9496"/>
        <v>55384</v>
      </c>
      <c r="BL1150" s="6">
        <f t="shared" si="9496"/>
        <v>0</v>
      </c>
      <c r="BM1150" s="6">
        <f t="shared" si="9496"/>
        <v>112416</v>
      </c>
      <c r="BN1150" s="6">
        <f t="shared" si="9496"/>
        <v>0</v>
      </c>
      <c r="BO1150" s="148">
        <f t="shared" si="9497"/>
        <v>0</v>
      </c>
      <c r="BP1150" s="148">
        <f t="shared" si="9497"/>
        <v>0</v>
      </c>
      <c r="BQ1150" s="148">
        <f t="shared" si="9497"/>
        <v>0</v>
      </c>
      <c r="BR1150" s="148">
        <f t="shared" si="9497"/>
        <v>0</v>
      </c>
      <c r="BS1150" s="6">
        <f t="shared" si="9497"/>
        <v>55384</v>
      </c>
      <c r="BT1150" s="6">
        <f t="shared" si="9497"/>
        <v>0</v>
      </c>
      <c r="BU1150" s="6">
        <f t="shared" si="9497"/>
        <v>112416</v>
      </c>
      <c r="BV1150" s="6">
        <f t="shared" si="9497"/>
        <v>0</v>
      </c>
    </row>
    <row r="1151" spans="1:74" s="5" customFormat="1">
      <c r="A1151" s="8" t="s">
        <v>144</v>
      </c>
      <c r="B1151" s="10" t="s">
        <v>136</v>
      </c>
      <c r="C1151" s="10" t="s">
        <v>80</v>
      </c>
      <c r="D1151" s="10" t="s">
        <v>27</v>
      </c>
      <c r="E1151" s="13" t="s">
        <v>275</v>
      </c>
      <c r="F1151" s="10"/>
      <c r="G1151" s="6">
        <f t="shared" si="9493"/>
        <v>26844</v>
      </c>
      <c r="H1151" s="6">
        <f t="shared" si="9493"/>
        <v>0</v>
      </c>
      <c r="I1151" s="6">
        <f t="shared" si="9493"/>
        <v>16715</v>
      </c>
      <c r="J1151" s="6">
        <f t="shared" si="9493"/>
        <v>0</v>
      </c>
      <c r="K1151" s="148">
        <f t="shared" si="9493"/>
        <v>-10234</v>
      </c>
      <c r="L1151" s="148">
        <f t="shared" si="9493"/>
        <v>0</v>
      </c>
      <c r="M1151" s="148">
        <f t="shared" si="9493"/>
        <v>0</v>
      </c>
      <c r="N1151" s="148">
        <f t="shared" si="9493"/>
        <v>0</v>
      </c>
      <c r="O1151" s="6">
        <f t="shared" si="9493"/>
        <v>16610</v>
      </c>
      <c r="P1151" s="6">
        <f t="shared" si="9493"/>
        <v>0</v>
      </c>
      <c r="Q1151" s="6">
        <f t="shared" si="9493"/>
        <v>16715</v>
      </c>
      <c r="R1151" s="6">
        <f t="shared" si="9493"/>
        <v>0</v>
      </c>
      <c r="S1151" s="148">
        <f t="shared" si="9494"/>
        <v>0</v>
      </c>
      <c r="T1151" s="148">
        <f t="shared" si="9494"/>
        <v>0</v>
      </c>
      <c r="U1151" s="148">
        <f t="shared" si="9494"/>
        <v>0</v>
      </c>
      <c r="V1151" s="148">
        <f t="shared" si="9494"/>
        <v>0</v>
      </c>
      <c r="W1151" s="6">
        <f t="shared" si="9494"/>
        <v>16610</v>
      </c>
      <c r="X1151" s="6">
        <f t="shared" si="9494"/>
        <v>0</v>
      </c>
      <c r="Y1151" s="6">
        <f t="shared" si="9494"/>
        <v>16715</v>
      </c>
      <c r="Z1151" s="6">
        <f t="shared" si="9494"/>
        <v>0</v>
      </c>
      <c r="AA1151" s="148">
        <f t="shared" si="9494"/>
        <v>0</v>
      </c>
      <c r="AB1151" s="148">
        <f t="shared" si="9494"/>
        <v>0</v>
      </c>
      <c r="AC1151" s="148">
        <f t="shared" si="9494"/>
        <v>0</v>
      </c>
      <c r="AD1151" s="148">
        <f t="shared" si="9494"/>
        <v>0</v>
      </c>
      <c r="AE1151" s="6">
        <f t="shared" si="9494"/>
        <v>16610</v>
      </c>
      <c r="AF1151" s="6">
        <f t="shared" si="9494"/>
        <v>0</v>
      </c>
      <c r="AG1151" s="6">
        <f t="shared" si="9494"/>
        <v>16715</v>
      </c>
      <c r="AH1151" s="6">
        <f t="shared" si="9494"/>
        <v>0</v>
      </c>
      <c r="AI1151" s="148">
        <f t="shared" si="9495"/>
        <v>0</v>
      </c>
      <c r="AJ1151" s="148">
        <f t="shared" si="9495"/>
        <v>0</v>
      </c>
      <c r="AK1151" s="148">
        <f t="shared" si="9495"/>
        <v>0</v>
      </c>
      <c r="AL1151" s="148">
        <f t="shared" si="9495"/>
        <v>0</v>
      </c>
      <c r="AM1151" s="6">
        <f t="shared" si="9495"/>
        <v>16610</v>
      </c>
      <c r="AN1151" s="6">
        <f t="shared" si="9495"/>
        <v>0</v>
      </c>
      <c r="AO1151" s="6">
        <f t="shared" si="9495"/>
        <v>16715</v>
      </c>
      <c r="AP1151" s="6">
        <f t="shared" si="9495"/>
        <v>0</v>
      </c>
      <c r="AQ1151" s="148">
        <f t="shared" si="9495"/>
        <v>0</v>
      </c>
      <c r="AR1151" s="148">
        <f t="shared" si="9495"/>
        <v>0</v>
      </c>
      <c r="AS1151" s="148">
        <f t="shared" si="9495"/>
        <v>0</v>
      </c>
      <c r="AT1151" s="148">
        <f t="shared" si="9495"/>
        <v>0</v>
      </c>
      <c r="AU1151" s="6">
        <f t="shared" si="9495"/>
        <v>16610</v>
      </c>
      <c r="AV1151" s="6">
        <f t="shared" si="9495"/>
        <v>0</v>
      </c>
      <c r="AW1151" s="6">
        <f t="shared" si="9495"/>
        <v>16715</v>
      </c>
      <c r="AX1151" s="6">
        <f t="shared" si="9495"/>
        <v>0</v>
      </c>
      <c r="AY1151" s="148">
        <f t="shared" si="9496"/>
        <v>0</v>
      </c>
      <c r="AZ1151" s="148">
        <f t="shared" si="9496"/>
        <v>0</v>
      </c>
      <c r="BA1151" s="148">
        <f t="shared" si="9496"/>
        <v>0</v>
      </c>
      <c r="BB1151" s="148">
        <f t="shared" si="9496"/>
        <v>0</v>
      </c>
      <c r="BC1151" s="6">
        <f t="shared" si="9496"/>
        <v>16610</v>
      </c>
      <c r="BD1151" s="6">
        <f t="shared" si="9496"/>
        <v>0</v>
      </c>
      <c r="BE1151" s="6">
        <f t="shared" si="9496"/>
        <v>16715</v>
      </c>
      <c r="BF1151" s="6">
        <f t="shared" si="9496"/>
        <v>0</v>
      </c>
      <c r="BG1151" s="148">
        <f t="shared" si="9496"/>
        <v>38774</v>
      </c>
      <c r="BH1151" s="148">
        <f t="shared" si="9496"/>
        <v>0</v>
      </c>
      <c r="BI1151" s="148">
        <f t="shared" si="9496"/>
        <v>95701</v>
      </c>
      <c r="BJ1151" s="148">
        <f t="shared" si="9496"/>
        <v>0</v>
      </c>
      <c r="BK1151" s="6">
        <f t="shared" si="9496"/>
        <v>55384</v>
      </c>
      <c r="BL1151" s="6">
        <f t="shared" si="9496"/>
        <v>0</v>
      </c>
      <c r="BM1151" s="6">
        <f t="shared" si="9496"/>
        <v>112416</v>
      </c>
      <c r="BN1151" s="6">
        <f t="shared" si="9496"/>
        <v>0</v>
      </c>
      <c r="BO1151" s="148">
        <f t="shared" si="9497"/>
        <v>0</v>
      </c>
      <c r="BP1151" s="148">
        <f t="shared" si="9497"/>
        <v>0</v>
      </c>
      <c r="BQ1151" s="148">
        <f t="shared" si="9497"/>
        <v>0</v>
      </c>
      <c r="BR1151" s="148">
        <f t="shared" si="9497"/>
        <v>0</v>
      </c>
      <c r="BS1151" s="6">
        <f t="shared" si="9497"/>
        <v>55384</v>
      </c>
      <c r="BT1151" s="6">
        <f t="shared" si="9497"/>
        <v>0</v>
      </c>
      <c r="BU1151" s="6">
        <f t="shared" si="9497"/>
        <v>112416</v>
      </c>
      <c r="BV1151" s="6">
        <f t="shared" si="9497"/>
        <v>0</v>
      </c>
    </row>
    <row r="1152" spans="1:74" s="5" customFormat="1" ht="33.6">
      <c r="A1152" s="8" t="s">
        <v>172</v>
      </c>
      <c r="B1152" s="10" t="s">
        <v>136</v>
      </c>
      <c r="C1152" s="10" t="s">
        <v>80</v>
      </c>
      <c r="D1152" s="10" t="s">
        <v>27</v>
      </c>
      <c r="E1152" s="13" t="s">
        <v>275</v>
      </c>
      <c r="F1152" s="10" t="s">
        <v>16</v>
      </c>
      <c r="G1152" s="6">
        <f t="shared" si="9493"/>
        <v>26844</v>
      </c>
      <c r="H1152" s="6">
        <f t="shared" si="9493"/>
        <v>0</v>
      </c>
      <c r="I1152" s="6">
        <f t="shared" si="9493"/>
        <v>16715</v>
      </c>
      <c r="J1152" s="6">
        <f t="shared" si="9493"/>
        <v>0</v>
      </c>
      <c r="K1152" s="148">
        <f t="shared" si="9493"/>
        <v>-10234</v>
      </c>
      <c r="L1152" s="148">
        <f t="shared" si="9493"/>
        <v>0</v>
      </c>
      <c r="M1152" s="148">
        <f t="shared" si="9493"/>
        <v>0</v>
      </c>
      <c r="N1152" s="148">
        <f t="shared" si="9493"/>
        <v>0</v>
      </c>
      <c r="O1152" s="6">
        <f t="shared" si="9493"/>
        <v>16610</v>
      </c>
      <c r="P1152" s="6">
        <f t="shared" si="9493"/>
        <v>0</v>
      </c>
      <c r="Q1152" s="6">
        <f t="shared" si="9493"/>
        <v>16715</v>
      </c>
      <c r="R1152" s="6">
        <f t="shared" si="9493"/>
        <v>0</v>
      </c>
      <c r="S1152" s="148">
        <f t="shared" si="9494"/>
        <v>0</v>
      </c>
      <c r="T1152" s="148">
        <f t="shared" si="9494"/>
        <v>0</v>
      </c>
      <c r="U1152" s="148">
        <f t="shared" si="9494"/>
        <v>0</v>
      </c>
      <c r="V1152" s="148">
        <f t="shared" si="9494"/>
        <v>0</v>
      </c>
      <c r="W1152" s="6">
        <f t="shared" si="9494"/>
        <v>16610</v>
      </c>
      <c r="X1152" s="6">
        <f t="shared" si="9494"/>
        <v>0</v>
      </c>
      <c r="Y1152" s="6">
        <f t="shared" si="9494"/>
        <v>16715</v>
      </c>
      <c r="Z1152" s="6">
        <f t="shared" si="9494"/>
        <v>0</v>
      </c>
      <c r="AA1152" s="148">
        <f t="shared" si="9494"/>
        <v>0</v>
      </c>
      <c r="AB1152" s="148">
        <f t="shared" si="9494"/>
        <v>0</v>
      </c>
      <c r="AC1152" s="148">
        <f t="shared" si="9494"/>
        <v>0</v>
      </c>
      <c r="AD1152" s="148">
        <f t="shared" si="9494"/>
        <v>0</v>
      </c>
      <c r="AE1152" s="6">
        <f t="shared" si="9494"/>
        <v>16610</v>
      </c>
      <c r="AF1152" s="6">
        <f t="shared" si="9494"/>
        <v>0</v>
      </c>
      <c r="AG1152" s="6">
        <f t="shared" si="9494"/>
        <v>16715</v>
      </c>
      <c r="AH1152" s="6">
        <f t="shared" si="9494"/>
        <v>0</v>
      </c>
      <c r="AI1152" s="148">
        <f t="shared" si="9495"/>
        <v>0</v>
      </c>
      <c r="AJ1152" s="148">
        <f t="shared" si="9495"/>
        <v>0</v>
      </c>
      <c r="AK1152" s="148">
        <f t="shared" si="9495"/>
        <v>0</v>
      </c>
      <c r="AL1152" s="148">
        <f t="shared" si="9495"/>
        <v>0</v>
      </c>
      <c r="AM1152" s="6">
        <f t="shared" si="9495"/>
        <v>16610</v>
      </c>
      <c r="AN1152" s="6">
        <f t="shared" si="9495"/>
        <v>0</v>
      </c>
      <c r="AO1152" s="6">
        <f t="shared" si="9495"/>
        <v>16715</v>
      </c>
      <c r="AP1152" s="6">
        <f t="shared" si="9495"/>
        <v>0</v>
      </c>
      <c r="AQ1152" s="148">
        <f t="shared" si="9495"/>
        <v>0</v>
      </c>
      <c r="AR1152" s="148">
        <f t="shared" si="9495"/>
        <v>0</v>
      </c>
      <c r="AS1152" s="148">
        <f t="shared" si="9495"/>
        <v>0</v>
      </c>
      <c r="AT1152" s="148">
        <f t="shared" si="9495"/>
        <v>0</v>
      </c>
      <c r="AU1152" s="6">
        <f t="shared" si="9495"/>
        <v>16610</v>
      </c>
      <c r="AV1152" s="6">
        <f t="shared" si="9495"/>
        <v>0</v>
      </c>
      <c r="AW1152" s="6">
        <f t="shared" si="9495"/>
        <v>16715</v>
      </c>
      <c r="AX1152" s="6">
        <f t="shared" si="9495"/>
        <v>0</v>
      </c>
      <c r="AY1152" s="148">
        <f t="shared" si="9496"/>
        <v>0</v>
      </c>
      <c r="AZ1152" s="148">
        <f t="shared" si="9496"/>
        <v>0</v>
      </c>
      <c r="BA1152" s="148">
        <f t="shared" si="9496"/>
        <v>0</v>
      </c>
      <c r="BB1152" s="148">
        <f t="shared" si="9496"/>
        <v>0</v>
      </c>
      <c r="BC1152" s="6">
        <f t="shared" si="9496"/>
        <v>16610</v>
      </c>
      <c r="BD1152" s="6">
        <f t="shared" si="9496"/>
        <v>0</v>
      </c>
      <c r="BE1152" s="6">
        <f t="shared" si="9496"/>
        <v>16715</v>
      </c>
      <c r="BF1152" s="6">
        <f t="shared" si="9496"/>
        <v>0</v>
      </c>
      <c r="BG1152" s="148">
        <f t="shared" si="9496"/>
        <v>38774</v>
      </c>
      <c r="BH1152" s="148">
        <f t="shared" si="9496"/>
        <v>0</v>
      </c>
      <c r="BI1152" s="148">
        <f t="shared" si="9496"/>
        <v>95701</v>
      </c>
      <c r="BJ1152" s="148">
        <f t="shared" si="9496"/>
        <v>0</v>
      </c>
      <c r="BK1152" s="6">
        <f t="shared" si="9496"/>
        <v>55384</v>
      </c>
      <c r="BL1152" s="6">
        <f t="shared" si="9496"/>
        <v>0</v>
      </c>
      <c r="BM1152" s="6">
        <f t="shared" si="9496"/>
        <v>112416</v>
      </c>
      <c r="BN1152" s="6">
        <f t="shared" si="9496"/>
        <v>0</v>
      </c>
      <c r="BO1152" s="148">
        <f t="shared" si="9497"/>
        <v>0</v>
      </c>
      <c r="BP1152" s="148">
        <f t="shared" si="9497"/>
        <v>0</v>
      </c>
      <c r="BQ1152" s="148">
        <f t="shared" si="9497"/>
        <v>0</v>
      </c>
      <c r="BR1152" s="148">
        <f t="shared" si="9497"/>
        <v>0</v>
      </c>
      <c r="BS1152" s="6">
        <f t="shared" si="9497"/>
        <v>55384</v>
      </c>
      <c r="BT1152" s="6">
        <f t="shared" si="9497"/>
        <v>0</v>
      </c>
      <c r="BU1152" s="6">
        <f t="shared" si="9497"/>
        <v>112416</v>
      </c>
      <c r="BV1152" s="6">
        <f t="shared" si="9497"/>
        <v>0</v>
      </c>
    </row>
    <row r="1153" spans="1:74" s="5" customFormat="1" ht="33.6">
      <c r="A1153" s="8" t="s">
        <v>44</v>
      </c>
      <c r="B1153" s="10" t="s">
        <v>136</v>
      </c>
      <c r="C1153" s="10" t="s">
        <v>80</v>
      </c>
      <c r="D1153" s="10" t="s">
        <v>27</v>
      </c>
      <c r="E1153" s="13" t="s">
        <v>275</v>
      </c>
      <c r="F1153" s="10" t="s">
        <v>51</v>
      </c>
      <c r="G1153" s="6">
        <v>26844</v>
      </c>
      <c r="H1153" s="6"/>
      <c r="I1153" s="6">
        <v>16715</v>
      </c>
      <c r="J1153" s="6"/>
      <c r="K1153" s="148">
        <v>-10234</v>
      </c>
      <c r="L1153" s="148"/>
      <c r="M1153" s="148"/>
      <c r="N1153" s="148"/>
      <c r="O1153" s="6">
        <f>G1153+K1153</f>
        <v>16610</v>
      </c>
      <c r="P1153" s="6">
        <f t="shared" ref="P1153" si="9522">H1153+L1153</f>
        <v>0</v>
      </c>
      <c r="Q1153" s="6">
        <f t="shared" ref="Q1153" si="9523">I1153+M1153</f>
        <v>16715</v>
      </c>
      <c r="R1153" s="6">
        <f t="shared" ref="R1153" si="9524">J1153+N1153</f>
        <v>0</v>
      </c>
      <c r="S1153" s="148"/>
      <c r="T1153" s="148"/>
      <c r="U1153" s="148"/>
      <c r="V1153" s="148"/>
      <c r="W1153" s="6">
        <f>O1153+S1153</f>
        <v>16610</v>
      </c>
      <c r="X1153" s="6">
        <f t="shared" ref="X1153" si="9525">P1153+T1153</f>
        <v>0</v>
      </c>
      <c r="Y1153" s="6">
        <f t="shared" ref="Y1153" si="9526">Q1153+U1153</f>
        <v>16715</v>
      </c>
      <c r="Z1153" s="6">
        <f t="shared" ref="Z1153" si="9527">R1153+V1153</f>
        <v>0</v>
      </c>
      <c r="AA1153" s="148"/>
      <c r="AB1153" s="148"/>
      <c r="AC1153" s="148"/>
      <c r="AD1153" s="148"/>
      <c r="AE1153" s="6">
        <f>W1153+AA1153</f>
        <v>16610</v>
      </c>
      <c r="AF1153" s="6">
        <f t="shared" ref="AF1153" si="9528">X1153+AB1153</f>
        <v>0</v>
      </c>
      <c r="AG1153" s="6">
        <f t="shared" ref="AG1153" si="9529">Y1153+AC1153</f>
        <v>16715</v>
      </c>
      <c r="AH1153" s="6">
        <f t="shared" ref="AH1153" si="9530">Z1153+AD1153</f>
        <v>0</v>
      </c>
      <c r="AI1153" s="148"/>
      <c r="AJ1153" s="148"/>
      <c r="AK1153" s="148"/>
      <c r="AL1153" s="148"/>
      <c r="AM1153" s="6">
        <f>AE1153+AI1153</f>
        <v>16610</v>
      </c>
      <c r="AN1153" s="6">
        <f t="shared" ref="AN1153" si="9531">AF1153+AJ1153</f>
        <v>0</v>
      </c>
      <c r="AO1153" s="6">
        <f t="shared" ref="AO1153" si="9532">AG1153+AK1153</f>
        <v>16715</v>
      </c>
      <c r="AP1153" s="6">
        <f t="shared" ref="AP1153" si="9533">AH1153+AL1153</f>
        <v>0</v>
      </c>
      <c r="AQ1153" s="148"/>
      <c r="AR1153" s="148"/>
      <c r="AS1153" s="148"/>
      <c r="AT1153" s="148"/>
      <c r="AU1153" s="6">
        <f>AM1153+AQ1153</f>
        <v>16610</v>
      </c>
      <c r="AV1153" s="6">
        <f t="shared" ref="AV1153" si="9534">AN1153+AR1153</f>
        <v>0</v>
      </c>
      <c r="AW1153" s="6">
        <f t="shared" ref="AW1153" si="9535">AO1153+AS1153</f>
        <v>16715</v>
      </c>
      <c r="AX1153" s="6">
        <f t="shared" ref="AX1153" si="9536">AP1153+AT1153</f>
        <v>0</v>
      </c>
      <c r="AY1153" s="148"/>
      <c r="AZ1153" s="148"/>
      <c r="BA1153" s="148"/>
      <c r="BB1153" s="148"/>
      <c r="BC1153" s="6">
        <f>AU1153+AY1153</f>
        <v>16610</v>
      </c>
      <c r="BD1153" s="6">
        <f t="shared" ref="BD1153" si="9537">AV1153+AZ1153</f>
        <v>0</v>
      </c>
      <c r="BE1153" s="6">
        <f t="shared" ref="BE1153" si="9538">AW1153+BA1153</f>
        <v>16715</v>
      </c>
      <c r="BF1153" s="6">
        <f t="shared" ref="BF1153" si="9539">AX1153+BB1153</f>
        <v>0</v>
      </c>
      <c r="BG1153" s="148">
        <v>38774</v>
      </c>
      <c r="BH1153" s="148"/>
      <c r="BI1153" s="148">
        <v>95701</v>
      </c>
      <c r="BJ1153" s="148"/>
      <c r="BK1153" s="6">
        <f>BC1153+BG1153</f>
        <v>55384</v>
      </c>
      <c r="BL1153" s="6">
        <f t="shared" ref="BL1153" si="9540">BD1153+BH1153</f>
        <v>0</v>
      </c>
      <c r="BM1153" s="6">
        <f t="shared" ref="BM1153" si="9541">BE1153+BI1153</f>
        <v>112416</v>
      </c>
      <c r="BN1153" s="6">
        <f t="shared" ref="BN1153" si="9542">BF1153+BJ1153</f>
        <v>0</v>
      </c>
      <c r="BO1153" s="148"/>
      <c r="BP1153" s="148"/>
      <c r="BQ1153" s="148"/>
      <c r="BR1153" s="148"/>
      <c r="BS1153" s="6">
        <f>BK1153+BO1153</f>
        <v>55384</v>
      </c>
      <c r="BT1153" s="6">
        <f t="shared" ref="BT1153" si="9543">BL1153+BP1153</f>
        <v>0</v>
      </c>
      <c r="BU1153" s="6">
        <f t="shared" ref="BU1153" si="9544">BM1153+BQ1153</f>
        <v>112416</v>
      </c>
      <c r="BV1153" s="6">
        <f t="shared" ref="BV1153" si="9545">BN1153+BR1153</f>
        <v>0</v>
      </c>
    </row>
    <row r="1154" spans="1:74">
      <c r="A1154" s="8" t="s">
        <v>17</v>
      </c>
      <c r="B1154" s="10" t="s">
        <v>136</v>
      </c>
      <c r="C1154" s="10" t="s">
        <v>80</v>
      </c>
      <c r="D1154" s="10" t="s">
        <v>27</v>
      </c>
      <c r="E1154" s="6" t="s">
        <v>55</v>
      </c>
      <c r="F1154" s="10"/>
      <c r="G1154" s="6">
        <f t="shared" ref="G1154:V1157" si="9546">G1155</f>
        <v>4758</v>
      </c>
      <c r="H1154" s="6">
        <f t="shared" si="9546"/>
        <v>0</v>
      </c>
      <c r="I1154" s="6">
        <f t="shared" si="9546"/>
        <v>4758</v>
      </c>
      <c r="J1154" s="6">
        <f t="shared" si="9546"/>
        <v>0</v>
      </c>
      <c r="K1154" s="148">
        <f t="shared" si="9546"/>
        <v>0</v>
      </c>
      <c r="L1154" s="148">
        <f t="shared" si="9546"/>
        <v>0</v>
      </c>
      <c r="M1154" s="148">
        <f t="shared" si="9546"/>
        <v>0</v>
      </c>
      <c r="N1154" s="148">
        <f t="shared" si="9546"/>
        <v>0</v>
      </c>
      <c r="O1154" s="6">
        <f t="shared" si="9546"/>
        <v>4758</v>
      </c>
      <c r="P1154" s="6">
        <f t="shared" si="9546"/>
        <v>0</v>
      </c>
      <c r="Q1154" s="6">
        <f t="shared" si="9546"/>
        <v>4758</v>
      </c>
      <c r="R1154" s="6">
        <f t="shared" si="9546"/>
        <v>0</v>
      </c>
      <c r="S1154" s="148">
        <f t="shared" si="9546"/>
        <v>0</v>
      </c>
      <c r="T1154" s="148">
        <f t="shared" si="9546"/>
        <v>0</v>
      </c>
      <c r="U1154" s="148">
        <f t="shared" si="9546"/>
        <v>0</v>
      </c>
      <c r="V1154" s="148">
        <f t="shared" si="9546"/>
        <v>0</v>
      </c>
      <c r="W1154" s="6">
        <f t="shared" ref="S1154:AI1157" si="9547">W1155</f>
        <v>4758</v>
      </c>
      <c r="X1154" s="6">
        <f t="shared" si="9547"/>
        <v>0</v>
      </c>
      <c r="Y1154" s="6">
        <f t="shared" si="9547"/>
        <v>4758</v>
      </c>
      <c r="Z1154" s="6">
        <f t="shared" si="9547"/>
        <v>0</v>
      </c>
      <c r="AA1154" s="148">
        <f t="shared" si="9547"/>
        <v>0</v>
      </c>
      <c r="AB1154" s="148">
        <f t="shared" si="9547"/>
        <v>0</v>
      </c>
      <c r="AC1154" s="148">
        <f t="shared" si="9547"/>
        <v>0</v>
      </c>
      <c r="AD1154" s="148">
        <f t="shared" si="9547"/>
        <v>0</v>
      </c>
      <c r="AE1154" s="6">
        <f t="shared" si="9547"/>
        <v>4758</v>
      </c>
      <c r="AF1154" s="6">
        <f t="shared" si="9547"/>
        <v>0</v>
      </c>
      <c r="AG1154" s="6">
        <f t="shared" si="9547"/>
        <v>4758</v>
      </c>
      <c r="AH1154" s="6">
        <f t="shared" si="9547"/>
        <v>0</v>
      </c>
      <c r="AI1154" s="148">
        <f t="shared" si="9547"/>
        <v>0</v>
      </c>
      <c r="AJ1154" s="148">
        <f t="shared" ref="AI1154:AY1157" si="9548">AJ1155</f>
        <v>0</v>
      </c>
      <c r="AK1154" s="148">
        <f t="shared" si="9548"/>
        <v>0</v>
      </c>
      <c r="AL1154" s="148">
        <f t="shared" si="9548"/>
        <v>0</v>
      </c>
      <c r="AM1154" s="6">
        <f t="shared" si="9548"/>
        <v>4758</v>
      </c>
      <c r="AN1154" s="6">
        <f t="shared" si="9548"/>
        <v>0</v>
      </c>
      <c r="AO1154" s="6">
        <f t="shared" si="9548"/>
        <v>4758</v>
      </c>
      <c r="AP1154" s="6">
        <f t="shared" si="9548"/>
        <v>0</v>
      </c>
      <c r="AQ1154" s="148">
        <f t="shared" si="9548"/>
        <v>0</v>
      </c>
      <c r="AR1154" s="148">
        <f t="shared" si="9548"/>
        <v>0</v>
      </c>
      <c r="AS1154" s="148">
        <f t="shared" si="9548"/>
        <v>0</v>
      </c>
      <c r="AT1154" s="148">
        <f t="shared" si="9548"/>
        <v>0</v>
      </c>
      <c r="AU1154" s="6">
        <f t="shared" si="9548"/>
        <v>4758</v>
      </c>
      <c r="AV1154" s="6">
        <f t="shared" si="9548"/>
        <v>0</v>
      </c>
      <c r="AW1154" s="6">
        <f t="shared" si="9548"/>
        <v>4758</v>
      </c>
      <c r="AX1154" s="6">
        <f t="shared" si="9548"/>
        <v>0</v>
      </c>
      <c r="AY1154" s="148">
        <f t="shared" si="9548"/>
        <v>0</v>
      </c>
      <c r="AZ1154" s="148">
        <f t="shared" ref="AY1154:BO1157" si="9549">AZ1155</f>
        <v>0</v>
      </c>
      <c r="BA1154" s="148">
        <f t="shared" si="9549"/>
        <v>0</v>
      </c>
      <c r="BB1154" s="148">
        <f t="shared" si="9549"/>
        <v>0</v>
      </c>
      <c r="BC1154" s="6">
        <f t="shared" si="9549"/>
        <v>4758</v>
      </c>
      <c r="BD1154" s="6">
        <f t="shared" si="9549"/>
        <v>0</v>
      </c>
      <c r="BE1154" s="6">
        <f t="shared" si="9549"/>
        <v>4758</v>
      </c>
      <c r="BF1154" s="6">
        <f t="shared" si="9549"/>
        <v>0</v>
      </c>
      <c r="BG1154" s="148">
        <f t="shared" si="9549"/>
        <v>0</v>
      </c>
      <c r="BH1154" s="148">
        <f t="shared" si="9549"/>
        <v>0</v>
      </c>
      <c r="BI1154" s="148">
        <f t="shared" si="9549"/>
        <v>0</v>
      </c>
      <c r="BJ1154" s="148">
        <f t="shared" si="9549"/>
        <v>0</v>
      </c>
      <c r="BK1154" s="6">
        <f t="shared" si="9549"/>
        <v>4758</v>
      </c>
      <c r="BL1154" s="6">
        <f t="shared" si="9549"/>
        <v>0</v>
      </c>
      <c r="BM1154" s="6">
        <f t="shared" si="9549"/>
        <v>4758</v>
      </c>
      <c r="BN1154" s="6">
        <f t="shared" si="9549"/>
        <v>0</v>
      </c>
      <c r="BO1154" s="148">
        <f t="shared" si="9549"/>
        <v>0</v>
      </c>
      <c r="BP1154" s="148">
        <f t="shared" ref="BO1154:BV1157" si="9550">BP1155</f>
        <v>0</v>
      </c>
      <c r="BQ1154" s="148">
        <f t="shared" si="9550"/>
        <v>0</v>
      </c>
      <c r="BR1154" s="148">
        <f t="shared" si="9550"/>
        <v>0</v>
      </c>
      <c r="BS1154" s="6">
        <f t="shared" si="9550"/>
        <v>4758</v>
      </c>
      <c r="BT1154" s="6">
        <f t="shared" si="9550"/>
        <v>0</v>
      </c>
      <c r="BU1154" s="6">
        <f t="shared" si="9550"/>
        <v>4758</v>
      </c>
      <c r="BV1154" s="6">
        <f t="shared" si="9550"/>
        <v>0</v>
      </c>
    </row>
    <row r="1155" spans="1:74">
      <c r="A1155" s="8" t="s">
        <v>15</v>
      </c>
      <c r="B1155" s="10" t="s">
        <v>136</v>
      </c>
      <c r="C1155" s="10" t="s">
        <v>80</v>
      </c>
      <c r="D1155" s="10" t="s">
        <v>27</v>
      </c>
      <c r="E1155" s="13" t="s">
        <v>60</v>
      </c>
      <c r="F1155" s="10"/>
      <c r="G1155" s="6">
        <f t="shared" si="9546"/>
        <v>4758</v>
      </c>
      <c r="H1155" s="6">
        <f t="shared" si="9546"/>
        <v>0</v>
      </c>
      <c r="I1155" s="6">
        <f t="shared" si="9546"/>
        <v>4758</v>
      </c>
      <c r="J1155" s="6">
        <f t="shared" si="9546"/>
        <v>0</v>
      </c>
      <c r="K1155" s="148">
        <f t="shared" si="9546"/>
        <v>0</v>
      </c>
      <c r="L1155" s="148">
        <f t="shared" si="9546"/>
        <v>0</v>
      </c>
      <c r="M1155" s="148">
        <f t="shared" si="9546"/>
        <v>0</v>
      </c>
      <c r="N1155" s="148">
        <f t="shared" si="9546"/>
        <v>0</v>
      </c>
      <c r="O1155" s="6">
        <f t="shared" si="9546"/>
        <v>4758</v>
      </c>
      <c r="P1155" s="6">
        <f t="shared" si="9546"/>
        <v>0</v>
      </c>
      <c r="Q1155" s="6">
        <f t="shared" si="9546"/>
        <v>4758</v>
      </c>
      <c r="R1155" s="6">
        <f t="shared" si="9546"/>
        <v>0</v>
      </c>
      <c r="S1155" s="148">
        <f t="shared" si="9547"/>
        <v>0</v>
      </c>
      <c r="T1155" s="148">
        <f t="shared" si="9547"/>
        <v>0</v>
      </c>
      <c r="U1155" s="148">
        <f t="shared" si="9547"/>
        <v>0</v>
      </c>
      <c r="V1155" s="148">
        <f t="shared" si="9547"/>
        <v>0</v>
      </c>
      <c r="W1155" s="6">
        <f t="shared" si="9547"/>
        <v>4758</v>
      </c>
      <c r="X1155" s="6">
        <f t="shared" si="9547"/>
        <v>0</v>
      </c>
      <c r="Y1155" s="6">
        <f t="shared" si="9547"/>
        <v>4758</v>
      </c>
      <c r="Z1155" s="6">
        <f t="shared" si="9547"/>
        <v>0</v>
      </c>
      <c r="AA1155" s="148">
        <f t="shared" si="9547"/>
        <v>0</v>
      </c>
      <c r="AB1155" s="148">
        <f t="shared" si="9547"/>
        <v>0</v>
      </c>
      <c r="AC1155" s="148">
        <f t="shared" si="9547"/>
        <v>0</v>
      </c>
      <c r="AD1155" s="148">
        <f t="shared" si="9547"/>
        <v>0</v>
      </c>
      <c r="AE1155" s="6">
        <f t="shared" si="9547"/>
        <v>4758</v>
      </c>
      <c r="AF1155" s="6">
        <f t="shared" si="9547"/>
        <v>0</v>
      </c>
      <c r="AG1155" s="6">
        <f t="shared" si="9547"/>
        <v>4758</v>
      </c>
      <c r="AH1155" s="6">
        <f t="shared" si="9547"/>
        <v>0</v>
      </c>
      <c r="AI1155" s="148">
        <f t="shared" si="9548"/>
        <v>0</v>
      </c>
      <c r="AJ1155" s="148">
        <f t="shared" si="9548"/>
        <v>0</v>
      </c>
      <c r="AK1155" s="148">
        <f t="shared" si="9548"/>
        <v>0</v>
      </c>
      <c r="AL1155" s="148">
        <f t="shared" si="9548"/>
        <v>0</v>
      </c>
      <c r="AM1155" s="6">
        <f t="shared" si="9548"/>
        <v>4758</v>
      </c>
      <c r="AN1155" s="6">
        <f t="shared" si="9548"/>
        <v>0</v>
      </c>
      <c r="AO1155" s="6">
        <f t="shared" si="9548"/>
        <v>4758</v>
      </c>
      <c r="AP1155" s="6">
        <f t="shared" si="9548"/>
        <v>0</v>
      </c>
      <c r="AQ1155" s="148">
        <f t="shared" si="9548"/>
        <v>0</v>
      </c>
      <c r="AR1155" s="148">
        <f t="shared" si="9548"/>
        <v>0</v>
      </c>
      <c r="AS1155" s="148">
        <f t="shared" si="9548"/>
        <v>0</v>
      </c>
      <c r="AT1155" s="148">
        <f t="shared" si="9548"/>
        <v>0</v>
      </c>
      <c r="AU1155" s="6">
        <f t="shared" si="9548"/>
        <v>4758</v>
      </c>
      <c r="AV1155" s="6">
        <f t="shared" si="9548"/>
        <v>0</v>
      </c>
      <c r="AW1155" s="6">
        <f t="shared" si="9548"/>
        <v>4758</v>
      </c>
      <c r="AX1155" s="6">
        <f t="shared" si="9548"/>
        <v>0</v>
      </c>
      <c r="AY1155" s="148">
        <f t="shared" si="9549"/>
        <v>0</v>
      </c>
      <c r="AZ1155" s="148">
        <f t="shared" si="9549"/>
        <v>0</v>
      </c>
      <c r="BA1155" s="148">
        <f t="shared" si="9549"/>
        <v>0</v>
      </c>
      <c r="BB1155" s="148">
        <f t="shared" si="9549"/>
        <v>0</v>
      </c>
      <c r="BC1155" s="6">
        <f t="shared" si="9549"/>
        <v>4758</v>
      </c>
      <c r="BD1155" s="6">
        <f t="shared" si="9549"/>
        <v>0</v>
      </c>
      <c r="BE1155" s="6">
        <f t="shared" si="9549"/>
        <v>4758</v>
      </c>
      <c r="BF1155" s="6">
        <f t="shared" si="9549"/>
        <v>0</v>
      </c>
      <c r="BG1155" s="148">
        <f t="shared" si="9549"/>
        <v>0</v>
      </c>
      <c r="BH1155" s="148">
        <f t="shared" si="9549"/>
        <v>0</v>
      </c>
      <c r="BI1155" s="148">
        <f t="shared" si="9549"/>
        <v>0</v>
      </c>
      <c r="BJ1155" s="148">
        <f t="shared" si="9549"/>
        <v>0</v>
      </c>
      <c r="BK1155" s="6">
        <f t="shared" si="9549"/>
        <v>4758</v>
      </c>
      <c r="BL1155" s="6">
        <f t="shared" si="9549"/>
        <v>0</v>
      </c>
      <c r="BM1155" s="6">
        <f t="shared" si="9549"/>
        <v>4758</v>
      </c>
      <c r="BN1155" s="6">
        <f t="shared" si="9549"/>
        <v>0</v>
      </c>
      <c r="BO1155" s="148">
        <f t="shared" si="9550"/>
        <v>0</v>
      </c>
      <c r="BP1155" s="148">
        <f t="shared" si="9550"/>
        <v>0</v>
      </c>
      <c r="BQ1155" s="148">
        <f t="shared" si="9550"/>
        <v>0</v>
      </c>
      <c r="BR1155" s="148">
        <f t="shared" si="9550"/>
        <v>0</v>
      </c>
      <c r="BS1155" s="6">
        <f t="shared" si="9550"/>
        <v>4758</v>
      </c>
      <c r="BT1155" s="6">
        <f t="shared" si="9550"/>
        <v>0</v>
      </c>
      <c r="BU1155" s="6">
        <f t="shared" si="9550"/>
        <v>4758</v>
      </c>
      <c r="BV1155" s="6">
        <f t="shared" si="9550"/>
        <v>0</v>
      </c>
    </row>
    <row r="1156" spans="1:74">
      <c r="A1156" s="8" t="s">
        <v>144</v>
      </c>
      <c r="B1156" s="10" t="s">
        <v>136</v>
      </c>
      <c r="C1156" s="10" t="s">
        <v>80</v>
      </c>
      <c r="D1156" s="10" t="s">
        <v>27</v>
      </c>
      <c r="E1156" s="13" t="s">
        <v>183</v>
      </c>
      <c r="F1156" s="10"/>
      <c r="G1156" s="6">
        <f>G1157</f>
        <v>4758</v>
      </c>
      <c r="H1156" s="6">
        <f t="shared" si="9546"/>
        <v>0</v>
      </c>
      <c r="I1156" s="6">
        <f t="shared" si="9546"/>
        <v>4758</v>
      </c>
      <c r="J1156" s="6">
        <f t="shared" si="9546"/>
        <v>0</v>
      </c>
      <c r="K1156" s="148">
        <f t="shared" si="9546"/>
        <v>0</v>
      </c>
      <c r="L1156" s="148">
        <f t="shared" si="9546"/>
        <v>0</v>
      </c>
      <c r="M1156" s="148">
        <f t="shared" si="9546"/>
        <v>0</v>
      </c>
      <c r="N1156" s="148">
        <f t="shared" si="9546"/>
        <v>0</v>
      </c>
      <c r="O1156" s="6">
        <f t="shared" si="9546"/>
        <v>4758</v>
      </c>
      <c r="P1156" s="6">
        <f t="shared" si="9546"/>
        <v>0</v>
      </c>
      <c r="Q1156" s="6">
        <f t="shared" si="9546"/>
        <v>4758</v>
      </c>
      <c r="R1156" s="6">
        <f t="shared" si="9546"/>
        <v>0</v>
      </c>
      <c r="S1156" s="148">
        <f t="shared" si="9547"/>
        <v>0</v>
      </c>
      <c r="T1156" s="148">
        <f t="shared" si="9547"/>
        <v>0</v>
      </c>
      <c r="U1156" s="148">
        <f t="shared" si="9547"/>
        <v>0</v>
      </c>
      <c r="V1156" s="148">
        <f t="shared" si="9547"/>
        <v>0</v>
      </c>
      <c r="W1156" s="6">
        <f t="shared" si="9547"/>
        <v>4758</v>
      </c>
      <c r="X1156" s="6">
        <f t="shared" si="9547"/>
        <v>0</v>
      </c>
      <c r="Y1156" s="6">
        <f t="shared" si="9547"/>
        <v>4758</v>
      </c>
      <c r="Z1156" s="6">
        <f t="shared" si="9547"/>
        <v>0</v>
      </c>
      <c r="AA1156" s="148">
        <f t="shared" si="9547"/>
        <v>0</v>
      </c>
      <c r="AB1156" s="148">
        <f t="shared" si="9547"/>
        <v>0</v>
      </c>
      <c r="AC1156" s="148">
        <f t="shared" si="9547"/>
        <v>0</v>
      </c>
      <c r="AD1156" s="148">
        <f t="shared" si="9547"/>
        <v>0</v>
      </c>
      <c r="AE1156" s="6">
        <f t="shared" si="9547"/>
        <v>4758</v>
      </c>
      <c r="AF1156" s="6">
        <f t="shared" si="9547"/>
        <v>0</v>
      </c>
      <c r="AG1156" s="6">
        <f t="shared" si="9547"/>
        <v>4758</v>
      </c>
      <c r="AH1156" s="6">
        <f t="shared" si="9547"/>
        <v>0</v>
      </c>
      <c r="AI1156" s="148">
        <f t="shared" si="9548"/>
        <v>0</v>
      </c>
      <c r="AJ1156" s="148">
        <f t="shared" si="9548"/>
        <v>0</v>
      </c>
      <c r="AK1156" s="148">
        <f t="shared" si="9548"/>
        <v>0</v>
      </c>
      <c r="AL1156" s="148">
        <f t="shared" si="9548"/>
        <v>0</v>
      </c>
      <c r="AM1156" s="6">
        <f t="shared" si="9548"/>
        <v>4758</v>
      </c>
      <c r="AN1156" s="6">
        <f t="shared" si="9548"/>
        <v>0</v>
      </c>
      <c r="AO1156" s="6">
        <f t="shared" si="9548"/>
        <v>4758</v>
      </c>
      <c r="AP1156" s="6">
        <f t="shared" si="9548"/>
        <v>0</v>
      </c>
      <c r="AQ1156" s="148">
        <f t="shared" si="9548"/>
        <v>0</v>
      </c>
      <c r="AR1156" s="148">
        <f t="shared" si="9548"/>
        <v>0</v>
      </c>
      <c r="AS1156" s="148">
        <f t="shared" si="9548"/>
        <v>0</v>
      </c>
      <c r="AT1156" s="148">
        <f t="shared" si="9548"/>
        <v>0</v>
      </c>
      <c r="AU1156" s="6">
        <f t="shared" si="9548"/>
        <v>4758</v>
      </c>
      <c r="AV1156" s="6">
        <f t="shared" si="9548"/>
        <v>0</v>
      </c>
      <c r="AW1156" s="6">
        <f t="shared" si="9548"/>
        <v>4758</v>
      </c>
      <c r="AX1156" s="6">
        <f t="shared" si="9548"/>
        <v>0</v>
      </c>
      <c r="AY1156" s="148">
        <f t="shared" si="9549"/>
        <v>0</v>
      </c>
      <c r="AZ1156" s="148">
        <f t="shared" si="9549"/>
        <v>0</v>
      </c>
      <c r="BA1156" s="148">
        <f t="shared" si="9549"/>
        <v>0</v>
      </c>
      <c r="BB1156" s="148">
        <f t="shared" si="9549"/>
        <v>0</v>
      </c>
      <c r="BC1156" s="6">
        <f t="shared" si="9549"/>
        <v>4758</v>
      </c>
      <c r="BD1156" s="6">
        <f t="shared" si="9549"/>
        <v>0</v>
      </c>
      <c r="BE1156" s="6">
        <f t="shared" si="9549"/>
        <v>4758</v>
      </c>
      <c r="BF1156" s="6">
        <f t="shared" si="9549"/>
        <v>0</v>
      </c>
      <c r="BG1156" s="148">
        <f t="shared" si="9549"/>
        <v>0</v>
      </c>
      <c r="BH1156" s="148">
        <f t="shared" si="9549"/>
        <v>0</v>
      </c>
      <c r="BI1156" s="148">
        <f t="shared" si="9549"/>
        <v>0</v>
      </c>
      <c r="BJ1156" s="148">
        <f t="shared" si="9549"/>
        <v>0</v>
      </c>
      <c r="BK1156" s="6">
        <f t="shared" si="9549"/>
        <v>4758</v>
      </c>
      <c r="BL1156" s="6">
        <f t="shared" si="9549"/>
        <v>0</v>
      </c>
      <c r="BM1156" s="6">
        <f t="shared" si="9549"/>
        <v>4758</v>
      </c>
      <c r="BN1156" s="6">
        <f t="shared" si="9549"/>
        <v>0</v>
      </c>
      <c r="BO1156" s="148">
        <f t="shared" si="9550"/>
        <v>0</v>
      </c>
      <c r="BP1156" s="148">
        <f t="shared" si="9550"/>
        <v>0</v>
      </c>
      <c r="BQ1156" s="148">
        <f t="shared" si="9550"/>
        <v>0</v>
      </c>
      <c r="BR1156" s="148">
        <f t="shared" si="9550"/>
        <v>0</v>
      </c>
      <c r="BS1156" s="6">
        <f t="shared" si="9550"/>
        <v>4758</v>
      </c>
      <c r="BT1156" s="6">
        <f t="shared" si="9550"/>
        <v>0</v>
      </c>
      <c r="BU1156" s="6">
        <f t="shared" si="9550"/>
        <v>4758</v>
      </c>
      <c r="BV1156" s="6">
        <f t="shared" si="9550"/>
        <v>0</v>
      </c>
    </row>
    <row r="1157" spans="1:74" ht="33.6">
      <c r="A1157" s="8" t="s">
        <v>172</v>
      </c>
      <c r="B1157" s="10" t="s">
        <v>136</v>
      </c>
      <c r="C1157" s="10" t="s">
        <v>80</v>
      </c>
      <c r="D1157" s="10" t="s">
        <v>27</v>
      </c>
      <c r="E1157" s="13" t="s">
        <v>183</v>
      </c>
      <c r="F1157" s="10" t="s">
        <v>16</v>
      </c>
      <c r="G1157" s="6">
        <f t="shared" si="9546"/>
        <v>4758</v>
      </c>
      <c r="H1157" s="6">
        <f t="shared" si="9546"/>
        <v>0</v>
      </c>
      <c r="I1157" s="6">
        <f t="shared" si="9546"/>
        <v>4758</v>
      </c>
      <c r="J1157" s="6">
        <f t="shared" si="9546"/>
        <v>0</v>
      </c>
      <c r="K1157" s="148">
        <f t="shared" si="9546"/>
        <v>0</v>
      </c>
      <c r="L1157" s="148">
        <f t="shared" si="9546"/>
        <v>0</v>
      </c>
      <c r="M1157" s="148">
        <f t="shared" si="9546"/>
        <v>0</v>
      </c>
      <c r="N1157" s="148">
        <f t="shared" si="9546"/>
        <v>0</v>
      </c>
      <c r="O1157" s="6">
        <f t="shared" si="9546"/>
        <v>4758</v>
      </c>
      <c r="P1157" s="6">
        <f t="shared" si="9546"/>
        <v>0</v>
      </c>
      <c r="Q1157" s="6">
        <f t="shared" si="9546"/>
        <v>4758</v>
      </c>
      <c r="R1157" s="6">
        <f t="shared" si="9546"/>
        <v>0</v>
      </c>
      <c r="S1157" s="148">
        <f t="shared" si="9547"/>
        <v>0</v>
      </c>
      <c r="T1157" s="148">
        <f t="shared" si="9547"/>
        <v>0</v>
      </c>
      <c r="U1157" s="148">
        <f t="shared" si="9547"/>
        <v>0</v>
      </c>
      <c r="V1157" s="148">
        <f t="shared" si="9547"/>
        <v>0</v>
      </c>
      <c r="W1157" s="6">
        <f t="shared" si="9547"/>
        <v>4758</v>
      </c>
      <c r="X1157" s="6">
        <f t="shared" si="9547"/>
        <v>0</v>
      </c>
      <c r="Y1157" s="6">
        <f t="shared" si="9547"/>
        <v>4758</v>
      </c>
      <c r="Z1157" s="6">
        <f t="shared" si="9547"/>
        <v>0</v>
      </c>
      <c r="AA1157" s="148">
        <f t="shared" si="9547"/>
        <v>0</v>
      </c>
      <c r="AB1157" s="148">
        <f t="shared" si="9547"/>
        <v>0</v>
      </c>
      <c r="AC1157" s="148">
        <f t="shared" si="9547"/>
        <v>0</v>
      </c>
      <c r="AD1157" s="148">
        <f t="shared" si="9547"/>
        <v>0</v>
      </c>
      <c r="AE1157" s="6">
        <f t="shared" si="9547"/>
        <v>4758</v>
      </c>
      <c r="AF1157" s="6">
        <f t="shared" si="9547"/>
        <v>0</v>
      </c>
      <c r="AG1157" s="6">
        <f t="shared" si="9547"/>
        <v>4758</v>
      </c>
      <c r="AH1157" s="6">
        <f t="shared" si="9547"/>
        <v>0</v>
      </c>
      <c r="AI1157" s="148">
        <f t="shared" si="9548"/>
        <v>0</v>
      </c>
      <c r="AJ1157" s="148">
        <f t="shared" si="9548"/>
        <v>0</v>
      </c>
      <c r="AK1157" s="148">
        <f t="shared" si="9548"/>
        <v>0</v>
      </c>
      <c r="AL1157" s="148">
        <f t="shared" si="9548"/>
        <v>0</v>
      </c>
      <c r="AM1157" s="6">
        <f t="shared" si="9548"/>
        <v>4758</v>
      </c>
      <c r="AN1157" s="6">
        <f t="shared" si="9548"/>
        <v>0</v>
      </c>
      <c r="AO1157" s="6">
        <f t="shared" si="9548"/>
        <v>4758</v>
      </c>
      <c r="AP1157" s="6">
        <f t="shared" si="9548"/>
        <v>0</v>
      </c>
      <c r="AQ1157" s="148">
        <f t="shared" si="9548"/>
        <v>0</v>
      </c>
      <c r="AR1157" s="148">
        <f t="shared" si="9548"/>
        <v>0</v>
      </c>
      <c r="AS1157" s="148">
        <f t="shared" si="9548"/>
        <v>0</v>
      </c>
      <c r="AT1157" s="148">
        <f t="shared" si="9548"/>
        <v>0</v>
      </c>
      <c r="AU1157" s="6">
        <f t="shared" si="9548"/>
        <v>4758</v>
      </c>
      <c r="AV1157" s="6">
        <f t="shared" si="9548"/>
        <v>0</v>
      </c>
      <c r="AW1157" s="6">
        <f t="shared" si="9548"/>
        <v>4758</v>
      </c>
      <c r="AX1157" s="6">
        <f t="shared" si="9548"/>
        <v>0</v>
      </c>
      <c r="AY1157" s="148">
        <f t="shared" si="9549"/>
        <v>0</v>
      </c>
      <c r="AZ1157" s="148">
        <f t="shared" si="9549"/>
        <v>0</v>
      </c>
      <c r="BA1157" s="148">
        <f t="shared" si="9549"/>
        <v>0</v>
      </c>
      <c r="BB1157" s="148">
        <f t="shared" si="9549"/>
        <v>0</v>
      </c>
      <c r="BC1157" s="6">
        <f t="shared" si="9549"/>
        <v>4758</v>
      </c>
      <c r="BD1157" s="6">
        <f t="shared" si="9549"/>
        <v>0</v>
      </c>
      <c r="BE1157" s="6">
        <f t="shared" si="9549"/>
        <v>4758</v>
      </c>
      <c r="BF1157" s="6">
        <f t="shared" si="9549"/>
        <v>0</v>
      </c>
      <c r="BG1157" s="148">
        <f t="shared" si="9549"/>
        <v>0</v>
      </c>
      <c r="BH1157" s="148">
        <f t="shared" si="9549"/>
        <v>0</v>
      </c>
      <c r="BI1157" s="148">
        <f t="shared" si="9549"/>
        <v>0</v>
      </c>
      <c r="BJ1157" s="148">
        <f t="shared" si="9549"/>
        <v>0</v>
      </c>
      <c r="BK1157" s="6">
        <f t="shared" si="9549"/>
        <v>4758</v>
      </c>
      <c r="BL1157" s="6">
        <f t="shared" si="9549"/>
        <v>0</v>
      </c>
      <c r="BM1157" s="6">
        <f t="shared" si="9549"/>
        <v>4758</v>
      </c>
      <c r="BN1157" s="6">
        <f t="shared" si="9549"/>
        <v>0</v>
      </c>
      <c r="BO1157" s="148">
        <f t="shared" si="9550"/>
        <v>0</v>
      </c>
      <c r="BP1157" s="148">
        <f t="shared" si="9550"/>
        <v>0</v>
      </c>
      <c r="BQ1157" s="148">
        <f t="shared" si="9550"/>
        <v>0</v>
      </c>
      <c r="BR1157" s="148">
        <f t="shared" si="9550"/>
        <v>0</v>
      </c>
      <c r="BS1157" s="6">
        <f t="shared" si="9550"/>
        <v>4758</v>
      </c>
      <c r="BT1157" s="6">
        <f t="shared" si="9550"/>
        <v>0</v>
      </c>
      <c r="BU1157" s="6">
        <f t="shared" si="9550"/>
        <v>4758</v>
      </c>
      <c r="BV1157" s="6">
        <f t="shared" si="9550"/>
        <v>0</v>
      </c>
    </row>
    <row r="1158" spans="1:74" ht="33.6">
      <c r="A1158" s="8" t="s">
        <v>44</v>
      </c>
      <c r="B1158" s="10" t="s">
        <v>136</v>
      </c>
      <c r="C1158" s="10" t="s">
        <v>80</v>
      </c>
      <c r="D1158" s="10" t="s">
        <v>27</v>
      </c>
      <c r="E1158" s="13" t="s">
        <v>183</v>
      </c>
      <c r="F1158" s="10" t="s">
        <v>51</v>
      </c>
      <c r="G1158" s="6">
        <v>4758</v>
      </c>
      <c r="H1158" s="6"/>
      <c r="I1158" s="6">
        <v>4758</v>
      </c>
      <c r="J1158" s="6"/>
      <c r="K1158" s="148"/>
      <c r="L1158" s="148"/>
      <c r="M1158" s="148"/>
      <c r="N1158" s="148"/>
      <c r="O1158" s="6">
        <f>G1158+K1158</f>
        <v>4758</v>
      </c>
      <c r="P1158" s="6">
        <f t="shared" ref="P1158" si="9551">H1158+L1158</f>
        <v>0</v>
      </c>
      <c r="Q1158" s="6">
        <f t="shared" ref="Q1158" si="9552">I1158+M1158</f>
        <v>4758</v>
      </c>
      <c r="R1158" s="6">
        <f t="shared" ref="R1158" si="9553">J1158+N1158</f>
        <v>0</v>
      </c>
      <c r="S1158" s="148"/>
      <c r="T1158" s="148"/>
      <c r="U1158" s="148"/>
      <c r="V1158" s="148"/>
      <c r="W1158" s="6">
        <f>O1158+S1158</f>
        <v>4758</v>
      </c>
      <c r="X1158" s="6">
        <f t="shared" ref="X1158" si="9554">P1158+T1158</f>
        <v>0</v>
      </c>
      <c r="Y1158" s="6">
        <f t="shared" ref="Y1158" si="9555">Q1158+U1158</f>
        <v>4758</v>
      </c>
      <c r="Z1158" s="6">
        <f t="shared" ref="Z1158" si="9556">R1158+V1158</f>
        <v>0</v>
      </c>
      <c r="AA1158" s="148"/>
      <c r="AB1158" s="148"/>
      <c r="AC1158" s="148"/>
      <c r="AD1158" s="148"/>
      <c r="AE1158" s="6">
        <f>W1158+AA1158</f>
        <v>4758</v>
      </c>
      <c r="AF1158" s="6">
        <f t="shared" ref="AF1158" si="9557">X1158+AB1158</f>
        <v>0</v>
      </c>
      <c r="AG1158" s="6">
        <f t="shared" ref="AG1158" si="9558">Y1158+AC1158</f>
        <v>4758</v>
      </c>
      <c r="AH1158" s="6">
        <f t="shared" ref="AH1158" si="9559">Z1158+AD1158</f>
        <v>0</v>
      </c>
      <c r="AI1158" s="148"/>
      <c r="AJ1158" s="148"/>
      <c r="AK1158" s="148"/>
      <c r="AL1158" s="148"/>
      <c r="AM1158" s="6">
        <f>AE1158+AI1158</f>
        <v>4758</v>
      </c>
      <c r="AN1158" s="6">
        <f t="shared" ref="AN1158" si="9560">AF1158+AJ1158</f>
        <v>0</v>
      </c>
      <c r="AO1158" s="6">
        <f t="shared" ref="AO1158" si="9561">AG1158+AK1158</f>
        <v>4758</v>
      </c>
      <c r="AP1158" s="6">
        <f t="shared" ref="AP1158" si="9562">AH1158+AL1158</f>
        <v>0</v>
      </c>
      <c r="AQ1158" s="148"/>
      <c r="AR1158" s="148"/>
      <c r="AS1158" s="148"/>
      <c r="AT1158" s="148"/>
      <c r="AU1158" s="6">
        <f>AM1158+AQ1158</f>
        <v>4758</v>
      </c>
      <c r="AV1158" s="6">
        <f t="shared" ref="AV1158" si="9563">AN1158+AR1158</f>
        <v>0</v>
      </c>
      <c r="AW1158" s="6">
        <f t="shared" ref="AW1158" si="9564">AO1158+AS1158</f>
        <v>4758</v>
      </c>
      <c r="AX1158" s="6">
        <f t="shared" ref="AX1158" si="9565">AP1158+AT1158</f>
        <v>0</v>
      </c>
      <c r="AY1158" s="148"/>
      <c r="AZ1158" s="148"/>
      <c r="BA1158" s="148"/>
      <c r="BB1158" s="148"/>
      <c r="BC1158" s="6">
        <f>AU1158+AY1158</f>
        <v>4758</v>
      </c>
      <c r="BD1158" s="6">
        <f t="shared" ref="BD1158" si="9566">AV1158+AZ1158</f>
        <v>0</v>
      </c>
      <c r="BE1158" s="6">
        <f t="shared" ref="BE1158" si="9567">AW1158+BA1158</f>
        <v>4758</v>
      </c>
      <c r="BF1158" s="6">
        <f t="shared" ref="BF1158" si="9568">AX1158+BB1158</f>
        <v>0</v>
      </c>
      <c r="BG1158" s="148"/>
      <c r="BH1158" s="148"/>
      <c r="BI1158" s="148"/>
      <c r="BJ1158" s="148"/>
      <c r="BK1158" s="6">
        <f>BC1158+BG1158</f>
        <v>4758</v>
      </c>
      <c r="BL1158" s="6">
        <f t="shared" ref="BL1158" si="9569">BD1158+BH1158</f>
        <v>0</v>
      </c>
      <c r="BM1158" s="6">
        <f t="shared" ref="BM1158" si="9570">BE1158+BI1158</f>
        <v>4758</v>
      </c>
      <c r="BN1158" s="6">
        <f t="shared" ref="BN1158" si="9571">BF1158+BJ1158</f>
        <v>0</v>
      </c>
      <c r="BO1158" s="148"/>
      <c r="BP1158" s="148"/>
      <c r="BQ1158" s="148"/>
      <c r="BR1158" s="148"/>
      <c r="BS1158" s="6">
        <f>BK1158+BO1158</f>
        <v>4758</v>
      </c>
      <c r="BT1158" s="6">
        <f t="shared" ref="BT1158" si="9572">BL1158+BP1158</f>
        <v>0</v>
      </c>
      <c r="BU1158" s="6">
        <f t="shared" ref="BU1158" si="9573">BM1158+BQ1158</f>
        <v>4758</v>
      </c>
      <c r="BV1158" s="6">
        <f t="shared" ref="BV1158" si="9574">BN1158+BR1158</f>
        <v>0</v>
      </c>
    </row>
    <row r="1159" spans="1:74">
      <c r="A1159" s="8"/>
      <c r="B1159" s="12"/>
      <c r="C1159" s="10"/>
      <c r="D1159" s="10"/>
      <c r="E1159" s="10"/>
      <c r="F1159" s="10"/>
      <c r="G1159" s="6"/>
      <c r="H1159" s="6"/>
      <c r="I1159" s="6"/>
      <c r="J1159" s="31"/>
      <c r="K1159" s="148"/>
      <c r="L1159" s="148"/>
      <c r="M1159" s="148"/>
      <c r="N1159" s="150"/>
      <c r="O1159" s="6"/>
      <c r="P1159" s="6"/>
      <c r="Q1159" s="6"/>
      <c r="R1159" s="31"/>
      <c r="S1159" s="148"/>
      <c r="T1159" s="148"/>
      <c r="U1159" s="148"/>
      <c r="V1159" s="150"/>
      <c r="W1159" s="6"/>
      <c r="X1159" s="6"/>
      <c r="Y1159" s="6"/>
      <c r="Z1159" s="31"/>
      <c r="AA1159" s="148"/>
      <c r="AB1159" s="148"/>
      <c r="AC1159" s="148"/>
      <c r="AD1159" s="150"/>
      <c r="AE1159" s="6"/>
      <c r="AF1159" s="6"/>
      <c r="AG1159" s="6"/>
      <c r="AH1159" s="31"/>
      <c r="AI1159" s="148"/>
      <c r="AJ1159" s="148"/>
      <c r="AK1159" s="148"/>
      <c r="AL1159" s="150"/>
      <c r="AM1159" s="6"/>
      <c r="AN1159" s="6"/>
      <c r="AO1159" s="6"/>
      <c r="AP1159" s="31"/>
      <c r="AQ1159" s="148"/>
      <c r="AR1159" s="148"/>
      <c r="AS1159" s="148"/>
      <c r="AT1159" s="150"/>
      <c r="AU1159" s="6"/>
      <c r="AV1159" s="6"/>
      <c r="AW1159" s="6"/>
      <c r="AX1159" s="31"/>
      <c r="AY1159" s="148"/>
      <c r="AZ1159" s="148"/>
      <c r="BA1159" s="148"/>
      <c r="BB1159" s="150"/>
      <c r="BC1159" s="6"/>
      <c r="BD1159" s="6"/>
      <c r="BE1159" s="6"/>
      <c r="BF1159" s="31"/>
      <c r="BG1159" s="148"/>
      <c r="BH1159" s="148"/>
      <c r="BI1159" s="148"/>
      <c r="BJ1159" s="150"/>
      <c r="BK1159" s="6"/>
      <c r="BL1159" s="6"/>
      <c r="BM1159" s="6"/>
      <c r="BN1159" s="31"/>
      <c r="BO1159" s="148"/>
      <c r="BP1159" s="148"/>
      <c r="BQ1159" s="148"/>
      <c r="BR1159" s="150"/>
      <c r="BS1159" s="6"/>
      <c r="BT1159" s="6"/>
      <c r="BU1159" s="6"/>
      <c r="BV1159" s="31"/>
    </row>
    <row r="1160" spans="1:74" ht="17.399999999999999">
      <c r="A1160" s="76" t="s">
        <v>145</v>
      </c>
      <c r="B1160" s="48" t="s">
        <v>136</v>
      </c>
      <c r="C1160" s="48" t="s">
        <v>80</v>
      </c>
      <c r="D1160" s="48" t="s">
        <v>14</v>
      </c>
      <c r="E1160" s="48"/>
      <c r="F1160" s="48"/>
      <c r="G1160" s="17">
        <f>G1161+G1174+G1179+G1184+G1192+G1204</f>
        <v>767594</v>
      </c>
      <c r="H1160" s="17">
        <f t="shared" ref="H1160:K1160" si="9575">H1161+H1174+H1179+H1184+H1192+H1204</f>
        <v>0</v>
      </c>
      <c r="I1160" s="17">
        <f t="shared" si="9575"/>
        <v>784400</v>
      </c>
      <c r="J1160" s="17">
        <f t="shared" si="9575"/>
        <v>0</v>
      </c>
      <c r="K1160" s="165">
        <f t="shared" si="9575"/>
        <v>10234</v>
      </c>
      <c r="L1160" s="165">
        <f t="shared" ref="L1160:S1160" si="9576">L1161+L1174+L1179+L1184+L1192+L1204</f>
        <v>0</v>
      </c>
      <c r="M1160" s="165">
        <f t="shared" si="9576"/>
        <v>0</v>
      </c>
      <c r="N1160" s="165">
        <f t="shared" si="9576"/>
        <v>0</v>
      </c>
      <c r="O1160" s="17">
        <f t="shared" si="9576"/>
        <v>777828</v>
      </c>
      <c r="P1160" s="17">
        <f t="shared" si="9576"/>
        <v>0</v>
      </c>
      <c r="Q1160" s="17">
        <f t="shared" si="9576"/>
        <v>784400</v>
      </c>
      <c r="R1160" s="17">
        <f t="shared" si="9576"/>
        <v>0</v>
      </c>
      <c r="S1160" s="165">
        <f t="shared" si="9576"/>
        <v>0</v>
      </c>
      <c r="T1160" s="165">
        <f t="shared" ref="T1160:AA1160" si="9577">T1161+T1174+T1179+T1184+T1192+T1204</f>
        <v>0</v>
      </c>
      <c r="U1160" s="165">
        <f t="shared" si="9577"/>
        <v>0</v>
      </c>
      <c r="V1160" s="165">
        <f t="shared" si="9577"/>
        <v>0</v>
      </c>
      <c r="W1160" s="17">
        <f t="shared" si="9577"/>
        <v>777828</v>
      </c>
      <c r="X1160" s="17">
        <f t="shared" si="9577"/>
        <v>0</v>
      </c>
      <c r="Y1160" s="17">
        <f t="shared" si="9577"/>
        <v>784400</v>
      </c>
      <c r="Z1160" s="17">
        <f t="shared" si="9577"/>
        <v>0</v>
      </c>
      <c r="AA1160" s="165">
        <f t="shared" si="9577"/>
        <v>13034</v>
      </c>
      <c r="AB1160" s="165">
        <f t="shared" ref="AB1160:AI1160" si="9578">AB1161+AB1174+AB1179+AB1184+AB1192+AB1204</f>
        <v>0</v>
      </c>
      <c r="AC1160" s="165">
        <f t="shared" si="9578"/>
        <v>0</v>
      </c>
      <c r="AD1160" s="165">
        <f t="shared" si="9578"/>
        <v>0</v>
      </c>
      <c r="AE1160" s="17">
        <f t="shared" si="9578"/>
        <v>790862</v>
      </c>
      <c r="AF1160" s="17">
        <f t="shared" si="9578"/>
        <v>0</v>
      </c>
      <c r="AG1160" s="17">
        <f t="shared" si="9578"/>
        <v>784400</v>
      </c>
      <c r="AH1160" s="17">
        <f t="shared" si="9578"/>
        <v>0</v>
      </c>
      <c r="AI1160" s="165">
        <f t="shared" si="9578"/>
        <v>0</v>
      </c>
      <c r="AJ1160" s="165">
        <f t="shared" ref="AJ1160:AQ1160" si="9579">AJ1161+AJ1174+AJ1179+AJ1184+AJ1192+AJ1204</f>
        <v>0</v>
      </c>
      <c r="AK1160" s="165">
        <f t="shared" si="9579"/>
        <v>0</v>
      </c>
      <c r="AL1160" s="165">
        <f t="shared" si="9579"/>
        <v>0</v>
      </c>
      <c r="AM1160" s="17">
        <f t="shared" si="9579"/>
        <v>790862</v>
      </c>
      <c r="AN1160" s="17">
        <f t="shared" si="9579"/>
        <v>0</v>
      </c>
      <c r="AO1160" s="17">
        <f t="shared" si="9579"/>
        <v>784400</v>
      </c>
      <c r="AP1160" s="17">
        <f t="shared" si="9579"/>
        <v>0</v>
      </c>
      <c r="AQ1160" s="165">
        <f t="shared" si="9579"/>
        <v>4084</v>
      </c>
      <c r="AR1160" s="165">
        <f t="shared" ref="AR1160:AY1160" si="9580">AR1161+AR1174+AR1179+AR1184+AR1192+AR1204</f>
        <v>0</v>
      </c>
      <c r="AS1160" s="165">
        <f t="shared" si="9580"/>
        <v>0</v>
      </c>
      <c r="AT1160" s="165">
        <f t="shared" si="9580"/>
        <v>0</v>
      </c>
      <c r="AU1160" s="17">
        <f t="shared" si="9580"/>
        <v>794946</v>
      </c>
      <c r="AV1160" s="17">
        <f t="shared" si="9580"/>
        <v>0</v>
      </c>
      <c r="AW1160" s="17">
        <f t="shared" si="9580"/>
        <v>784400</v>
      </c>
      <c r="AX1160" s="17">
        <f t="shared" si="9580"/>
        <v>0</v>
      </c>
      <c r="AY1160" s="165">
        <f t="shared" si="9580"/>
        <v>0</v>
      </c>
      <c r="AZ1160" s="165">
        <f t="shared" ref="AZ1160:BG1160" si="9581">AZ1161+AZ1174+AZ1179+AZ1184+AZ1192+AZ1204</f>
        <v>0</v>
      </c>
      <c r="BA1160" s="165">
        <f t="shared" si="9581"/>
        <v>0</v>
      </c>
      <c r="BB1160" s="165">
        <f t="shared" si="9581"/>
        <v>0</v>
      </c>
      <c r="BC1160" s="17">
        <f t="shared" si="9581"/>
        <v>794946</v>
      </c>
      <c r="BD1160" s="17">
        <f t="shared" si="9581"/>
        <v>0</v>
      </c>
      <c r="BE1160" s="17">
        <f t="shared" si="9581"/>
        <v>784400</v>
      </c>
      <c r="BF1160" s="17">
        <f t="shared" si="9581"/>
        <v>0</v>
      </c>
      <c r="BG1160" s="165">
        <f t="shared" si="9581"/>
        <v>-38774</v>
      </c>
      <c r="BH1160" s="165">
        <f t="shared" ref="BH1160:BO1160" si="9582">BH1161+BH1174+BH1179+BH1184+BH1192+BH1204</f>
        <v>0</v>
      </c>
      <c r="BI1160" s="165">
        <f t="shared" si="9582"/>
        <v>-95701</v>
      </c>
      <c r="BJ1160" s="165">
        <f t="shared" si="9582"/>
        <v>0</v>
      </c>
      <c r="BK1160" s="17">
        <f t="shared" si="9582"/>
        <v>756172</v>
      </c>
      <c r="BL1160" s="17">
        <f t="shared" si="9582"/>
        <v>0</v>
      </c>
      <c r="BM1160" s="17">
        <f t="shared" si="9582"/>
        <v>688699</v>
      </c>
      <c r="BN1160" s="17">
        <f t="shared" si="9582"/>
        <v>0</v>
      </c>
      <c r="BO1160" s="165">
        <f t="shared" si="9582"/>
        <v>0</v>
      </c>
      <c r="BP1160" s="165">
        <f t="shared" ref="BP1160:BV1160" si="9583">BP1161+BP1174+BP1179+BP1184+BP1192+BP1204</f>
        <v>0</v>
      </c>
      <c r="BQ1160" s="165">
        <f t="shared" si="9583"/>
        <v>0</v>
      </c>
      <c r="BR1160" s="165">
        <f t="shared" si="9583"/>
        <v>0</v>
      </c>
      <c r="BS1160" s="17">
        <f t="shared" si="9583"/>
        <v>756172</v>
      </c>
      <c r="BT1160" s="17">
        <f t="shared" si="9583"/>
        <v>0</v>
      </c>
      <c r="BU1160" s="17">
        <f t="shared" si="9583"/>
        <v>688699</v>
      </c>
      <c r="BV1160" s="17">
        <f t="shared" si="9583"/>
        <v>0</v>
      </c>
    </row>
    <row r="1161" spans="1:74" ht="33.6">
      <c r="A1161" s="49" t="s">
        <v>400</v>
      </c>
      <c r="B1161" s="10" t="s">
        <v>136</v>
      </c>
      <c r="C1161" s="10" t="s">
        <v>80</v>
      </c>
      <c r="D1161" s="10" t="s">
        <v>14</v>
      </c>
      <c r="E1161" s="13" t="s">
        <v>174</v>
      </c>
      <c r="F1161" s="104"/>
      <c r="G1161" s="6">
        <f>G1162+G1166</f>
        <v>307768</v>
      </c>
      <c r="H1161" s="6">
        <f t="shared" ref="H1161:K1161" si="9584">H1162+H1166</f>
        <v>0</v>
      </c>
      <c r="I1161" s="6">
        <f t="shared" si="9584"/>
        <v>0</v>
      </c>
      <c r="J1161" s="6">
        <f t="shared" si="9584"/>
        <v>0</v>
      </c>
      <c r="K1161" s="148">
        <f t="shared" si="9584"/>
        <v>0</v>
      </c>
      <c r="L1161" s="148">
        <f t="shared" ref="L1161:S1161" si="9585">L1162+L1166</f>
        <v>0</v>
      </c>
      <c r="M1161" s="148">
        <f t="shared" si="9585"/>
        <v>0</v>
      </c>
      <c r="N1161" s="148">
        <f t="shared" si="9585"/>
        <v>0</v>
      </c>
      <c r="O1161" s="6">
        <f t="shared" si="9585"/>
        <v>307768</v>
      </c>
      <c r="P1161" s="6">
        <f t="shared" si="9585"/>
        <v>0</v>
      </c>
      <c r="Q1161" s="6">
        <f t="shared" si="9585"/>
        <v>0</v>
      </c>
      <c r="R1161" s="6">
        <f t="shared" si="9585"/>
        <v>0</v>
      </c>
      <c r="S1161" s="148">
        <f t="shared" si="9585"/>
        <v>0</v>
      </c>
      <c r="T1161" s="148">
        <f t="shared" ref="T1161:AA1161" si="9586">T1162+T1166</f>
        <v>0</v>
      </c>
      <c r="U1161" s="148">
        <f t="shared" si="9586"/>
        <v>0</v>
      </c>
      <c r="V1161" s="148">
        <f t="shared" si="9586"/>
        <v>0</v>
      </c>
      <c r="W1161" s="6">
        <f t="shared" si="9586"/>
        <v>307768</v>
      </c>
      <c r="X1161" s="6">
        <f t="shared" si="9586"/>
        <v>0</v>
      </c>
      <c r="Y1161" s="6">
        <f t="shared" si="9586"/>
        <v>0</v>
      </c>
      <c r="Z1161" s="6">
        <f t="shared" si="9586"/>
        <v>0</v>
      </c>
      <c r="AA1161" s="148">
        <f t="shared" si="9586"/>
        <v>0</v>
      </c>
      <c r="AB1161" s="148">
        <f t="shared" ref="AB1161:AI1161" si="9587">AB1162+AB1166</f>
        <v>0</v>
      </c>
      <c r="AC1161" s="148">
        <f t="shared" si="9587"/>
        <v>0</v>
      </c>
      <c r="AD1161" s="148">
        <f t="shared" si="9587"/>
        <v>0</v>
      </c>
      <c r="AE1161" s="6">
        <f t="shared" si="9587"/>
        <v>307768</v>
      </c>
      <c r="AF1161" s="6">
        <f t="shared" si="9587"/>
        <v>0</v>
      </c>
      <c r="AG1161" s="6">
        <f t="shared" si="9587"/>
        <v>0</v>
      </c>
      <c r="AH1161" s="6">
        <f t="shared" si="9587"/>
        <v>0</v>
      </c>
      <c r="AI1161" s="148">
        <f t="shared" si="9587"/>
        <v>0</v>
      </c>
      <c r="AJ1161" s="148">
        <f t="shared" ref="AJ1161:AQ1161" si="9588">AJ1162+AJ1166</f>
        <v>0</v>
      </c>
      <c r="AK1161" s="148">
        <f t="shared" si="9588"/>
        <v>0</v>
      </c>
      <c r="AL1161" s="148">
        <f t="shared" si="9588"/>
        <v>0</v>
      </c>
      <c r="AM1161" s="6">
        <f t="shared" si="9588"/>
        <v>307768</v>
      </c>
      <c r="AN1161" s="6">
        <f t="shared" si="9588"/>
        <v>0</v>
      </c>
      <c r="AO1161" s="6">
        <f t="shared" si="9588"/>
        <v>0</v>
      </c>
      <c r="AP1161" s="6">
        <f t="shared" si="9588"/>
        <v>0</v>
      </c>
      <c r="AQ1161" s="148">
        <f t="shared" si="9588"/>
        <v>14238</v>
      </c>
      <c r="AR1161" s="148">
        <f t="shared" ref="AR1161:AY1161" si="9589">AR1162+AR1166</f>
        <v>0</v>
      </c>
      <c r="AS1161" s="148">
        <f t="shared" si="9589"/>
        <v>0</v>
      </c>
      <c r="AT1161" s="148">
        <f t="shared" si="9589"/>
        <v>0</v>
      </c>
      <c r="AU1161" s="6">
        <f t="shared" si="9589"/>
        <v>322006</v>
      </c>
      <c r="AV1161" s="6">
        <f t="shared" si="9589"/>
        <v>0</v>
      </c>
      <c r="AW1161" s="6">
        <f t="shared" si="9589"/>
        <v>0</v>
      </c>
      <c r="AX1161" s="6">
        <f t="shared" si="9589"/>
        <v>0</v>
      </c>
      <c r="AY1161" s="148">
        <f t="shared" si="9589"/>
        <v>0</v>
      </c>
      <c r="AZ1161" s="148">
        <f t="shared" ref="AZ1161:BG1161" si="9590">AZ1162+AZ1166</f>
        <v>0</v>
      </c>
      <c r="BA1161" s="148">
        <f t="shared" si="9590"/>
        <v>0</v>
      </c>
      <c r="BB1161" s="148">
        <f t="shared" si="9590"/>
        <v>0</v>
      </c>
      <c r="BC1161" s="6">
        <f t="shared" si="9590"/>
        <v>322006</v>
      </c>
      <c r="BD1161" s="6">
        <f t="shared" si="9590"/>
        <v>0</v>
      </c>
      <c r="BE1161" s="6">
        <f t="shared" si="9590"/>
        <v>0</v>
      </c>
      <c r="BF1161" s="6">
        <f t="shared" si="9590"/>
        <v>0</v>
      </c>
      <c r="BG1161" s="148">
        <f t="shared" si="9590"/>
        <v>53077</v>
      </c>
      <c r="BH1161" s="148">
        <f t="shared" ref="BH1161:BO1161" si="9591">BH1162+BH1166</f>
        <v>0</v>
      </c>
      <c r="BI1161" s="148">
        <f t="shared" si="9591"/>
        <v>0</v>
      </c>
      <c r="BJ1161" s="148">
        <f t="shared" si="9591"/>
        <v>0</v>
      </c>
      <c r="BK1161" s="6">
        <f t="shared" si="9591"/>
        <v>375083</v>
      </c>
      <c r="BL1161" s="6">
        <f t="shared" si="9591"/>
        <v>0</v>
      </c>
      <c r="BM1161" s="6">
        <f t="shared" si="9591"/>
        <v>0</v>
      </c>
      <c r="BN1161" s="6">
        <f t="shared" si="9591"/>
        <v>0</v>
      </c>
      <c r="BO1161" s="148">
        <f t="shared" si="9591"/>
        <v>500</v>
      </c>
      <c r="BP1161" s="148">
        <f t="shared" ref="BP1161:BV1161" si="9592">BP1162+BP1166</f>
        <v>0</v>
      </c>
      <c r="BQ1161" s="148">
        <f t="shared" si="9592"/>
        <v>0</v>
      </c>
      <c r="BR1161" s="148">
        <f t="shared" si="9592"/>
        <v>0</v>
      </c>
      <c r="BS1161" s="6">
        <f t="shared" si="9592"/>
        <v>375583</v>
      </c>
      <c r="BT1161" s="6">
        <f t="shared" si="9592"/>
        <v>0</v>
      </c>
      <c r="BU1161" s="6">
        <f t="shared" si="9592"/>
        <v>0</v>
      </c>
      <c r="BV1161" s="6">
        <f t="shared" si="9592"/>
        <v>0</v>
      </c>
    </row>
    <row r="1162" spans="1:74">
      <c r="A1162" s="8" t="s">
        <v>15</v>
      </c>
      <c r="B1162" s="10" t="s">
        <v>136</v>
      </c>
      <c r="C1162" s="10" t="s">
        <v>80</v>
      </c>
      <c r="D1162" s="10" t="s">
        <v>14</v>
      </c>
      <c r="E1162" s="13" t="s">
        <v>175</v>
      </c>
      <c r="F1162" s="104"/>
      <c r="G1162" s="6">
        <f t="shared" ref="G1162:V1177" si="9593">G1163</f>
        <v>302816</v>
      </c>
      <c r="H1162" s="6">
        <f t="shared" si="9593"/>
        <v>0</v>
      </c>
      <c r="I1162" s="6">
        <f t="shared" si="9593"/>
        <v>0</v>
      </c>
      <c r="J1162" s="6">
        <f t="shared" si="9593"/>
        <v>0</v>
      </c>
      <c r="K1162" s="148">
        <f t="shared" si="9593"/>
        <v>0</v>
      </c>
      <c r="L1162" s="148">
        <f t="shared" si="9593"/>
        <v>0</v>
      </c>
      <c r="M1162" s="148">
        <f t="shared" si="9593"/>
        <v>0</v>
      </c>
      <c r="N1162" s="148">
        <f t="shared" si="9593"/>
        <v>0</v>
      </c>
      <c r="O1162" s="6">
        <f t="shared" si="9593"/>
        <v>302816</v>
      </c>
      <c r="P1162" s="6">
        <f t="shared" si="9593"/>
        <v>0</v>
      </c>
      <c r="Q1162" s="6">
        <f t="shared" si="9593"/>
        <v>0</v>
      </c>
      <c r="R1162" s="6">
        <f t="shared" si="9593"/>
        <v>0</v>
      </c>
      <c r="S1162" s="148">
        <f t="shared" si="9593"/>
        <v>0</v>
      </c>
      <c r="T1162" s="148">
        <f t="shared" si="9593"/>
        <v>0</v>
      </c>
      <c r="U1162" s="148">
        <f t="shared" si="9593"/>
        <v>0</v>
      </c>
      <c r="V1162" s="148">
        <f t="shared" si="9593"/>
        <v>0</v>
      </c>
      <c r="W1162" s="6">
        <f t="shared" ref="S1162:AI1177" si="9594">W1163</f>
        <v>302816</v>
      </c>
      <c r="X1162" s="6">
        <f t="shared" si="9594"/>
        <v>0</v>
      </c>
      <c r="Y1162" s="6">
        <f t="shared" si="9594"/>
        <v>0</v>
      </c>
      <c r="Z1162" s="6">
        <f t="shared" si="9594"/>
        <v>0</v>
      </c>
      <c r="AA1162" s="148">
        <f t="shared" si="9594"/>
        <v>0</v>
      </c>
      <c r="AB1162" s="148">
        <f t="shared" si="9594"/>
        <v>0</v>
      </c>
      <c r="AC1162" s="148">
        <f t="shared" si="9594"/>
        <v>0</v>
      </c>
      <c r="AD1162" s="148">
        <f t="shared" si="9594"/>
        <v>0</v>
      </c>
      <c r="AE1162" s="6">
        <f t="shared" si="9594"/>
        <v>302816</v>
      </c>
      <c r="AF1162" s="6">
        <f t="shared" si="9594"/>
        <v>0</v>
      </c>
      <c r="AG1162" s="6">
        <f t="shared" si="9594"/>
        <v>0</v>
      </c>
      <c r="AH1162" s="6">
        <f t="shared" si="9594"/>
        <v>0</v>
      </c>
      <c r="AI1162" s="148">
        <f t="shared" si="9594"/>
        <v>0</v>
      </c>
      <c r="AJ1162" s="148">
        <f t="shared" ref="AI1162:AY1177" si="9595">AJ1163</f>
        <v>0</v>
      </c>
      <c r="AK1162" s="148">
        <f t="shared" si="9595"/>
        <v>0</v>
      </c>
      <c r="AL1162" s="148">
        <f t="shared" si="9595"/>
        <v>0</v>
      </c>
      <c r="AM1162" s="6">
        <f t="shared" si="9595"/>
        <v>302816</v>
      </c>
      <c r="AN1162" s="6">
        <f t="shared" si="9595"/>
        <v>0</v>
      </c>
      <c r="AO1162" s="6">
        <f t="shared" si="9595"/>
        <v>0</v>
      </c>
      <c r="AP1162" s="6">
        <f t="shared" si="9595"/>
        <v>0</v>
      </c>
      <c r="AQ1162" s="148">
        <f t="shared" si="9595"/>
        <v>14238</v>
      </c>
      <c r="AR1162" s="148">
        <f t="shared" si="9595"/>
        <v>0</v>
      </c>
      <c r="AS1162" s="148">
        <f t="shared" si="9595"/>
        <v>0</v>
      </c>
      <c r="AT1162" s="148">
        <f t="shared" si="9595"/>
        <v>0</v>
      </c>
      <c r="AU1162" s="6">
        <f t="shared" si="9595"/>
        <v>317054</v>
      </c>
      <c r="AV1162" s="6">
        <f t="shared" si="9595"/>
        <v>0</v>
      </c>
      <c r="AW1162" s="6">
        <f t="shared" si="9595"/>
        <v>0</v>
      </c>
      <c r="AX1162" s="6">
        <f t="shared" si="9595"/>
        <v>0</v>
      </c>
      <c r="AY1162" s="148">
        <f t="shared" si="9595"/>
        <v>0</v>
      </c>
      <c r="AZ1162" s="148">
        <f t="shared" ref="AY1162:BO1177" si="9596">AZ1163</f>
        <v>0</v>
      </c>
      <c r="BA1162" s="148">
        <f t="shared" si="9596"/>
        <v>0</v>
      </c>
      <c r="BB1162" s="148">
        <f t="shared" si="9596"/>
        <v>0</v>
      </c>
      <c r="BC1162" s="6">
        <f t="shared" si="9596"/>
        <v>317054</v>
      </c>
      <c r="BD1162" s="6">
        <f t="shared" si="9596"/>
        <v>0</v>
      </c>
      <c r="BE1162" s="6">
        <f t="shared" si="9596"/>
        <v>0</v>
      </c>
      <c r="BF1162" s="6">
        <f t="shared" si="9596"/>
        <v>0</v>
      </c>
      <c r="BG1162" s="148">
        <f t="shared" si="9596"/>
        <v>53077</v>
      </c>
      <c r="BH1162" s="148">
        <f t="shared" si="9596"/>
        <v>0</v>
      </c>
      <c r="BI1162" s="148">
        <f t="shared" si="9596"/>
        <v>0</v>
      </c>
      <c r="BJ1162" s="148">
        <f t="shared" si="9596"/>
        <v>0</v>
      </c>
      <c r="BK1162" s="6">
        <f t="shared" si="9596"/>
        <v>370131</v>
      </c>
      <c r="BL1162" s="6">
        <f t="shared" si="9596"/>
        <v>0</v>
      </c>
      <c r="BM1162" s="6">
        <f t="shared" si="9596"/>
        <v>0</v>
      </c>
      <c r="BN1162" s="6">
        <f t="shared" si="9596"/>
        <v>0</v>
      </c>
      <c r="BO1162" s="148">
        <f t="shared" si="9596"/>
        <v>0</v>
      </c>
      <c r="BP1162" s="148">
        <f t="shared" ref="BO1162:BV1177" si="9597">BP1163</f>
        <v>0</v>
      </c>
      <c r="BQ1162" s="148">
        <f t="shared" si="9597"/>
        <v>0</v>
      </c>
      <c r="BR1162" s="148">
        <f t="shared" si="9597"/>
        <v>0</v>
      </c>
      <c r="BS1162" s="6">
        <f t="shared" si="9597"/>
        <v>370131</v>
      </c>
      <c r="BT1162" s="6">
        <f t="shared" si="9597"/>
        <v>0</v>
      </c>
      <c r="BU1162" s="6">
        <f t="shared" si="9597"/>
        <v>0</v>
      </c>
      <c r="BV1162" s="6">
        <f t="shared" si="9597"/>
        <v>0</v>
      </c>
    </row>
    <row r="1163" spans="1:74">
      <c r="A1163" s="8" t="s">
        <v>146</v>
      </c>
      <c r="B1163" s="10" t="s">
        <v>136</v>
      </c>
      <c r="C1163" s="10" t="s">
        <v>80</v>
      </c>
      <c r="D1163" s="10" t="s">
        <v>14</v>
      </c>
      <c r="E1163" s="13" t="s">
        <v>176</v>
      </c>
      <c r="F1163" s="104"/>
      <c r="G1163" s="6">
        <f t="shared" si="9593"/>
        <v>302816</v>
      </c>
      <c r="H1163" s="6">
        <f t="shared" si="9593"/>
        <v>0</v>
      </c>
      <c r="I1163" s="6">
        <f t="shared" si="9593"/>
        <v>0</v>
      </c>
      <c r="J1163" s="6">
        <f t="shared" si="9593"/>
        <v>0</v>
      </c>
      <c r="K1163" s="148">
        <f t="shared" si="9593"/>
        <v>0</v>
      </c>
      <c r="L1163" s="148">
        <f t="shared" si="9593"/>
        <v>0</v>
      </c>
      <c r="M1163" s="148">
        <f t="shared" si="9593"/>
        <v>0</v>
      </c>
      <c r="N1163" s="148">
        <f t="shared" si="9593"/>
        <v>0</v>
      </c>
      <c r="O1163" s="6">
        <f t="shared" si="9593"/>
        <v>302816</v>
      </c>
      <c r="P1163" s="6">
        <f t="shared" si="9593"/>
        <v>0</v>
      </c>
      <c r="Q1163" s="6">
        <f t="shared" si="9593"/>
        <v>0</v>
      </c>
      <c r="R1163" s="6">
        <f t="shared" si="9593"/>
        <v>0</v>
      </c>
      <c r="S1163" s="148">
        <f t="shared" si="9594"/>
        <v>0</v>
      </c>
      <c r="T1163" s="148">
        <f t="shared" si="9594"/>
        <v>0</v>
      </c>
      <c r="U1163" s="148">
        <f t="shared" si="9594"/>
        <v>0</v>
      </c>
      <c r="V1163" s="148">
        <f t="shared" si="9594"/>
        <v>0</v>
      </c>
      <c r="W1163" s="6">
        <f t="shared" si="9594"/>
        <v>302816</v>
      </c>
      <c r="X1163" s="6">
        <f t="shared" si="9594"/>
        <v>0</v>
      </c>
      <c r="Y1163" s="6">
        <f t="shared" si="9594"/>
        <v>0</v>
      </c>
      <c r="Z1163" s="6">
        <f t="shared" si="9594"/>
        <v>0</v>
      </c>
      <c r="AA1163" s="148">
        <f t="shared" si="9594"/>
        <v>0</v>
      </c>
      <c r="AB1163" s="148">
        <f t="shared" si="9594"/>
        <v>0</v>
      </c>
      <c r="AC1163" s="148">
        <f t="shared" si="9594"/>
        <v>0</v>
      </c>
      <c r="AD1163" s="148">
        <f t="shared" si="9594"/>
        <v>0</v>
      </c>
      <c r="AE1163" s="6">
        <f t="shared" si="9594"/>
        <v>302816</v>
      </c>
      <c r="AF1163" s="6">
        <f t="shared" si="9594"/>
        <v>0</v>
      </c>
      <c r="AG1163" s="6">
        <f t="shared" si="9594"/>
        <v>0</v>
      </c>
      <c r="AH1163" s="6">
        <f t="shared" si="9594"/>
        <v>0</v>
      </c>
      <c r="AI1163" s="148">
        <f t="shared" si="9595"/>
        <v>0</v>
      </c>
      <c r="AJ1163" s="148">
        <f t="shared" si="9595"/>
        <v>0</v>
      </c>
      <c r="AK1163" s="148">
        <f t="shared" si="9595"/>
        <v>0</v>
      </c>
      <c r="AL1163" s="148">
        <f t="shared" si="9595"/>
        <v>0</v>
      </c>
      <c r="AM1163" s="6">
        <f t="shared" si="9595"/>
        <v>302816</v>
      </c>
      <c r="AN1163" s="6">
        <f t="shared" si="9595"/>
        <v>0</v>
      </c>
      <c r="AO1163" s="6">
        <f t="shared" si="9595"/>
        <v>0</v>
      </c>
      <c r="AP1163" s="6">
        <f t="shared" si="9595"/>
        <v>0</v>
      </c>
      <c r="AQ1163" s="148">
        <f t="shared" si="9595"/>
        <v>14238</v>
      </c>
      <c r="AR1163" s="148">
        <f t="shared" si="9595"/>
        <v>0</v>
      </c>
      <c r="AS1163" s="148">
        <f t="shared" si="9595"/>
        <v>0</v>
      </c>
      <c r="AT1163" s="148">
        <f t="shared" si="9595"/>
        <v>0</v>
      </c>
      <c r="AU1163" s="6">
        <f t="shared" si="9595"/>
        <v>317054</v>
      </c>
      <c r="AV1163" s="6">
        <f t="shared" si="9595"/>
        <v>0</v>
      </c>
      <c r="AW1163" s="6">
        <f t="shared" si="9595"/>
        <v>0</v>
      </c>
      <c r="AX1163" s="6">
        <f t="shared" si="9595"/>
        <v>0</v>
      </c>
      <c r="AY1163" s="148">
        <f t="shared" si="9596"/>
        <v>0</v>
      </c>
      <c r="AZ1163" s="148">
        <f t="shared" si="9596"/>
        <v>0</v>
      </c>
      <c r="BA1163" s="148">
        <f t="shared" si="9596"/>
        <v>0</v>
      </c>
      <c r="BB1163" s="148">
        <f t="shared" si="9596"/>
        <v>0</v>
      </c>
      <c r="BC1163" s="6">
        <f t="shared" si="9596"/>
        <v>317054</v>
      </c>
      <c r="BD1163" s="6">
        <f t="shared" si="9596"/>
        <v>0</v>
      </c>
      <c r="BE1163" s="6">
        <f t="shared" si="9596"/>
        <v>0</v>
      </c>
      <c r="BF1163" s="6">
        <f t="shared" si="9596"/>
        <v>0</v>
      </c>
      <c r="BG1163" s="148">
        <f t="shared" si="9596"/>
        <v>53077</v>
      </c>
      <c r="BH1163" s="148">
        <f t="shared" si="9596"/>
        <v>0</v>
      </c>
      <c r="BI1163" s="148">
        <f t="shared" si="9596"/>
        <v>0</v>
      </c>
      <c r="BJ1163" s="148">
        <f t="shared" si="9596"/>
        <v>0</v>
      </c>
      <c r="BK1163" s="6">
        <f t="shared" si="9596"/>
        <v>370131</v>
      </c>
      <c r="BL1163" s="6">
        <f t="shared" si="9596"/>
        <v>0</v>
      </c>
      <c r="BM1163" s="6">
        <f t="shared" si="9596"/>
        <v>0</v>
      </c>
      <c r="BN1163" s="6">
        <f t="shared" si="9596"/>
        <v>0</v>
      </c>
      <c r="BO1163" s="148">
        <f t="shared" si="9597"/>
        <v>0</v>
      </c>
      <c r="BP1163" s="148">
        <f t="shared" si="9597"/>
        <v>0</v>
      </c>
      <c r="BQ1163" s="148">
        <f t="shared" si="9597"/>
        <v>0</v>
      </c>
      <c r="BR1163" s="148">
        <f t="shared" si="9597"/>
        <v>0</v>
      </c>
      <c r="BS1163" s="6">
        <f t="shared" si="9597"/>
        <v>370131</v>
      </c>
      <c r="BT1163" s="6">
        <f t="shared" si="9597"/>
        <v>0</v>
      </c>
      <c r="BU1163" s="6">
        <f t="shared" si="9597"/>
        <v>0</v>
      </c>
      <c r="BV1163" s="6">
        <f t="shared" si="9597"/>
        <v>0</v>
      </c>
    </row>
    <row r="1164" spans="1:74" ht="33.6">
      <c r="A1164" s="8" t="s">
        <v>172</v>
      </c>
      <c r="B1164" s="10" t="s">
        <v>136</v>
      </c>
      <c r="C1164" s="10" t="s">
        <v>80</v>
      </c>
      <c r="D1164" s="10" t="s">
        <v>14</v>
      </c>
      <c r="E1164" s="13" t="s">
        <v>176</v>
      </c>
      <c r="F1164" s="10" t="s">
        <v>16</v>
      </c>
      <c r="G1164" s="6">
        <f t="shared" si="9593"/>
        <v>302816</v>
      </c>
      <c r="H1164" s="6">
        <f t="shared" si="9593"/>
        <v>0</v>
      </c>
      <c r="I1164" s="6">
        <f t="shared" si="9593"/>
        <v>0</v>
      </c>
      <c r="J1164" s="6">
        <f t="shared" si="9593"/>
        <v>0</v>
      </c>
      <c r="K1164" s="148">
        <f t="shared" si="9593"/>
        <v>0</v>
      </c>
      <c r="L1164" s="148">
        <f t="shared" si="9593"/>
        <v>0</v>
      </c>
      <c r="M1164" s="148">
        <f t="shared" si="9593"/>
        <v>0</v>
      </c>
      <c r="N1164" s="148">
        <f t="shared" si="9593"/>
        <v>0</v>
      </c>
      <c r="O1164" s="6">
        <f t="shared" si="9593"/>
        <v>302816</v>
      </c>
      <c r="P1164" s="6">
        <f t="shared" si="9593"/>
        <v>0</v>
      </c>
      <c r="Q1164" s="6">
        <f t="shared" si="9593"/>
        <v>0</v>
      </c>
      <c r="R1164" s="6">
        <f t="shared" si="9593"/>
        <v>0</v>
      </c>
      <c r="S1164" s="148">
        <f t="shared" si="9594"/>
        <v>0</v>
      </c>
      <c r="T1164" s="148">
        <f t="shared" si="9594"/>
        <v>0</v>
      </c>
      <c r="U1164" s="148">
        <f t="shared" si="9594"/>
        <v>0</v>
      </c>
      <c r="V1164" s="148">
        <f t="shared" si="9594"/>
        <v>0</v>
      </c>
      <c r="W1164" s="6">
        <f t="shared" si="9594"/>
        <v>302816</v>
      </c>
      <c r="X1164" s="6">
        <f t="shared" si="9594"/>
        <v>0</v>
      </c>
      <c r="Y1164" s="6">
        <f t="shared" si="9594"/>
        <v>0</v>
      </c>
      <c r="Z1164" s="6">
        <f t="shared" si="9594"/>
        <v>0</v>
      </c>
      <c r="AA1164" s="148">
        <f t="shared" si="9594"/>
        <v>0</v>
      </c>
      <c r="AB1164" s="148">
        <f t="shared" si="9594"/>
        <v>0</v>
      </c>
      <c r="AC1164" s="148">
        <f t="shared" si="9594"/>
        <v>0</v>
      </c>
      <c r="AD1164" s="148">
        <f t="shared" si="9594"/>
        <v>0</v>
      </c>
      <c r="AE1164" s="6">
        <f t="shared" si="9594"/>
        <v>302816</v>
      </c>
      <c r="AF1164" s="6">
        <f t="shared" si="9594"/>
        <v>0</v>
      </c>
      <c r="AG1164" s="6">
        <f t="shared" si="9594"/>
        <v>0</v>
      </c>
      <c r="AH1164" s="6">
        <f t="shared" si="9594"/>
        <v>0</v>
      </c>
      <c r="AI1164" s="148">
        <f t="shared" si="9595"/>
        <v>0</v>
      </c>
      <c r="AJ1164" s="148">
        <f t="shared" si="9595"/>
        <v>0</v>
      </c>
      <c r="AK1164" s="148">
        <f t="shared" si="9595"/>
        <v>0</v>
      </c>
      <c r="AL1164" s="148">
        <f t="shared" si="9595"/>
        <v>0</v>
      </c>
      <c r="AM1164" s="6">
        <f t="shared" si="9595"/>
        <v>302816</v>
      </c>
      <c r="AN1164" s="6">
        <f t="shared" si="9595"/>
        <v>0</v>
      </c>
      <c r="AO1164" s="6">
        <f t="shared" si="9595"/>
        <v>0</v>
      </c>
      <c r="AP1164" s="6">
        <f t="shared" si="9595"/>
        <v>0</v>
      </c>
      <c r="AQ1164" s="148">
        <f t="shared" si="9595"/>
        <v>14238</v>
      </c>
      <c r="AR1164" s="148">
        <f t="shared" si="9595"/>
        <v>0</v>
      </c>
      <c r="AS1164" s="148">
        <f t="shared" si="9595"/>
        <v>0</v>
      </c>
      <c r="AT1164" s="148">
        <f t="shared" si="9595"/>
        <v>0</v>
      </c>
      <c r="AU1164" s="6">
        <f t="shared" si="9595"/>
        <v>317054</v>
      </c>
      <c r="AV1164" s="6">
        <f t="shared" si="9595"/>
        <v>0</v>
      </c>
      <c r="AW1164" s="6">
        <f t="shared" si="9595"/>
        <v>0</v>
      </c>
      <c r="AX1164" s="6">
        <f t="shared" si="9595"/>
        <v>0</v>
      </c>
      <c r="AY1164" s="148">
        <f t="shared" si="9596"/>
        <v>0</v>
      </c>
      <c r="AZ1164" s="148">
        <f t="shared" si="9596"/>
        <v>0</v>
      </c>
      <c r="BA1164" s="148">
        <f t="shared" si="9596"/>
        <v>0</v>
      </c>
      <c r="BB1164" s="148">
        <f t="shared" si="9596"/>
        <v>0</v>
      </c>
      <c r="BC1164" s="6">
        <f t="shared" si="9596"/>
        <v>317054</v>
      </c>
      <c r="BD1164" s="6">
        <f t="shared" si="9596"/>
        <v>0</v>
      </c>
      <c r="BE1164" s="6">
        <f t="shared" si="9596"/>
        <v>0</v>
      </c>
      <c r="BF1164" s="6">
        <f t="shared" si="9596"/>
        <v>0</v>
      </c>
      <c r="BG1164" s="148">
        <f t="shared" si="9596"/>
        <v>53077</v>
      </c>
      <c r="BH1164" s="148">
        <f t="shared" si="9596"/>
        <v>0</v>
      </c>
      <c r="BI1164" s="148">
        <f t="shared" si="9596"/>
        <v>0</v>
      </c>
      <c r="BJ1164" s="148">
        <f t="shared" si="9596"/>
        <v>0</v>
      </c>
      <c r="BK1164" s="6">
        <f t="shared" si="9596"/>
        <v>370131</v>
      </c>
      <c r="BL1164" s="6">
        <f t="shared" si="9596"/>
        <v>0</v>
      </c>
      <c r="BM1164" s="6">
        <f t="shared" si="9596"/>
        <v>0</v>
      </c>
      <c r="BN1164" s="6">
        <f t="shared" si="9596"/>
        <v>0</v>
      </c>
      <c r="BO1164" s="148">
        <f t="shared" si="9597"/>
        <v>0</v>
      </c>
      <c r="BP1164" s="148">
        <f t="shared" si="9597"/>
        <v>0</v>
      </c>
      <c r="BQ1164" s="148">
        <f t="shared" si="9597"/>
        <v>0</v>
      </c>
      <c r="BR1164" s="148">
        <f t="shared" si="9597"/>
        <v>0</v>
      </c>
      <c r="BS1164" s="6">
        <f t="shared" si="9597"/>
        <v>370131</v>
      </c>
      <c r="BT1164" s="6">
        <f t="shared" si="9597"/>
        <v>0</v>
      </c>
      <c r="BU1164" s="6">
        <f t="shared" si="9597"/>
        <v>0</v>
      </c>
      <c r="BV1164" s="6">
        <f t="shared" si="9597"/>
        <v>0</v>
      </c>
    </row>
    <row r="1165" spans="1:74" ht="33.6">
      <c r="A1165" s="8" t="s">
        <v>44</v>
      </c>
      <c r="B1165" s="10" t="s">
        <v>136</v>
      </c>
      <c r="C1165" s="10" t="s">
        <v>80</v>
      </c>
      <c r="D1165" s="10" t="s">
        <v>14</v>
      </c>
      <c r="E1165" s="13" t="s">
        <v>176</v>
      </c>
      <c r="F1165" s="10" t="s">
        <v>51</v>
      </c>
      <c r="G1165" s="6">
        <v>302816</v>
      </c>
      <c r="H1165" s="6"/>
      <c r="I1165" s="6"/>
      <c r="J1165" s="31"/>
      <c r="K1165" s="148"/>
      <c r="L1165" s="148"/>
      <c r="M1165" s="148"/>
      <c r="N1165" s="150"/>
      <c r="O1165" s="6">
        <f>G1165+K1165</f>
        <v>302816</v>
      </c>
      <c r="P1165" s="6">
        <f t="shared" ref="P1165" si="9598">H1165+L1165</f>
        <v>0</v>
      </c>
      <c r="Q1165" s="6">
        <f t="shared" ref="Q1165" si="9599">I1165+M1165</f>
        <v>0</v>
      </c>
      <c r="R1165" s="6">
        <f t="shared" ref="R1165" si="9600">J1165+N1165</f>
        <v>0</v>
      </c>
      <c r="S1165" s="148"/>
      <c r="T1165" s="148"/>
      <c r="U1165" s="148"/>
      <c r="V1165" s="150"/>
      <c r="W1165" s="6">
        <f>O1165+S1165</f>
        <v>302816</v>
      </c>
      <c r="X1165" s="6">
        <f t="shared" ref="X1165" si="9601">P1165+T1165</f>
        <v>0</v>
      </c>
      <c r="Y1165" s="6">
        <f t="shared" ref="Y1165" si="9602">Q1165+U1165</f>
        <v>0</v>
      </c>
      <c r="Z1165" s="6">
        <f t="shared" ref="Z1165" si="9603">R1165+V1165</f>
        <v>0</v>
      </c>
      <c r="AA1165" s="148"/>
      <c r="AB1165" s="148"/>
      <c r="AC1165" s="148"/>
      <c r="AD1165" s="150"/>
      <c r="AE1165" s="6">
        <f>W1165+AA1165</f>
        <v>302816</v>
      </c>
      <c r="AF1165" s="6">
        <f t="shared" ref="AF1165" si="9604">X1165+AB1165</f>
        <v>0</v>
      </c>
      <c r="AG1165" s="6">
        <f t="shared" ref="AG1165" si="9605">Y1165+AC1165</f>
        <v>0</v>
      </c>
      <c r="AH1165" s="6">
        <f t="shared" ref="AH1165" si="9606">Z1165+AD1165</f>
        <v>0</v>
      </c>
      <c r="AI1165" s="148"/>
      <c r="AJ1165" s="148"/>
      <c r="AK1165" s="148"/>
      <c r="AL1165" s="150"/>
      <c r="AM1165" s="6">
        <f>AE1165+AI1165</f>
        <v>302816</v>
      </c>
      <c r="AN1165" s="6">
        <f t="shared" ref="AN1165" si="9607">AF1165+AJ1165</f>
        <v>0</v>
      </c>
      <c r="AO1165" s="6">
        <f t="shared" ref="AO1165" si="9608">AG1165+AK1165</f>
        <v>0</v>
      </c>
      <c r="AP1165" s="6">
        <f t="shared" ref="AP1165" si="9609">AH1165+AL1165</f>
        <v>0</v>
      </c>
      <c r="AQ1165" s="148">
        <v>14238</v>
      </c>
      <c r="AR1165" s="148"/>
      <c r="AS1165" s="148"/>
      <c r="AT1165" s="150"/>
      <c r="AU1165" s="6">
        <f>AM1165+AQ1165</f>
        <v>317054</v>
      </c>
      <c r="AV1165" s="6">
        <f t="shared" ref="AV1165" si="9610">AN1165+AR1165</f>
        <v>0</v>
      </c>
      <c r="AW1165" s="6">
        <f t="shared" ref="AW1165" si="9611">AO1165+AS1165</f>
        <v>0</v>
      </c>
      <c r="AX1165" s="6">
        <f t="shared" ref="AX1165" si="9612">AP1165+AT1165</f>
        <v>0</v>
      </c>
      <c r="AY1165" s="148"/>
      <c r="AZ1165" s="148"/>
      <c r="BA1165" s="148"/>
      <c r="BB1165" s="150"/>
      <c r="BC1165" s="6">
        <f>AU1165+AY1165</f>
        <v>317054</v>
      </c>
      <c r="BD1165" s="6">
        <f t="shared" ref="BD1165" si="9613">AV1165+AZ1165</f>
        <v>0</v>
      </c>
      <c r="BE1165" s="6">
        <f t="shared" ref="BE1165" si="9614">AW1165+BA1165</f>
        <v>0</v>
      </c>
      <c r="BF1165" s="6">
        <f t="shared" ref="BF1165" si="9615">AX1165+BB1165</f>
        <v>0</v>
      </c>
      <c r="BG1165" s="148">
        <v>53077</v>
      </c>
      <c r="BH1165" s="148"/>
      <c r="BI1165" s="148"/>
      <c r="BJ1165" s="150"/>
      <c r="BK1165" s="6">
        <f>BC1165+BG1165</f>
        <v>370131</v>
      </c>
      <c r="BL1165" s="6">
        <f t="shared" ref="BL1165" si="9616">BD1165+BH1165</f>
        <v>0</v>
      </c>
      <c r="BM1165" s="6">
        <f t="shared" ref="BM1165" si="9617">BE1165+BI1165</f>
        <v>0</v>
      </c>
      <c r="BN1165" s="6">
        <f t="shared" ref="BN1165" si="9618">BF1165+BJ1165</f>
        <v>0</v>
      </c>
      <c r="BO1165" s="148"/>
      <c r="BP1165" s="148"/>
      <c r="BQ1165" s="148"/>
      <c r="BR1165" s="150"/>
      <c r="BS1165" s="6">
        <f>BK1165+BO1165</f>
        <v>370131</v>
      </c>
      <c r="BT1165" s="6">
        <f t="shared" ref="BT1165" si="9619">BL1165+BP1165</f>
        <v>0</v>
      </c>
      <c r="BU1165" s="6">
        <f t="shared" ref="BU1165" si="9620">BM1165+BQ1165</f>
        <v>0</v>
      </c>
      <c r="BV1165" s="6">
        <f t="shared" ref="BV1165" si="9621">BN1165+BR1165</f>
        <v>0</v>
      </c>
    </row>
    <row r="1166" spans="1:74" ht="33.6">
      <c r="A1166" s="8" t="s">
        <v>62</v>
      </c>
      <c r="B1166" s="10" t="s">
        <v>136</v>
      </c>
      <c r="C1166" s="10" t="s">
        <v>80</v>
      </c>
      <c r="D1166" s="10" t="s">
        <v>14</v>
      </c>
      <c r="E1166" s="13" t="s">
        <v>730</v>
      </c>
      <c r="F1166" s="10"/>
      <c r="G1166" s="6">
        <f>G1167</f>
        <v>4952</v>
      </c>
      <c r="H1166" s="6">
        <f t="shared" ref="H1166:BS1166" si="9622">H1167</f>
        <v>0</v>
      </c>
      <c r="I1166" s="6">
        <f t="shared" si="9622"/>
        <v>0</v>
      </c>
      <c r="J1166" s="6">
        <f t="shared" si="9622"/>
        <v>0</v>
      </c>
      <c r="K1166" s="148">
        <f t="shared" si="9622"/>
        <v>0</v>
      </c>
      <c r="L1166" s="148">
        <f t="shared" si="9622"/>
        <v>0</v>
      </c>
      <c r="M1166" s="148">
        <f t="shared" si="9622"/>
        <v>0</v>
      </c>
      <c r="N1166" s="148">
        <f t="shared" si="9622"/>
        <v>0</v>
      </c>
      <c r="O1166" s="6">
        <f t="shared" si="9622"/>
        <v>4952</v>
      </c>
      <c r="P1166" s="6">
        <f t="shared" si="9622"/>
        <v>0</v>
      </c>
      <c r="Q1166" s="6">
        <f t="shared" si="9622"/>
        <v>0</v>
      </c>
      <c r="R1166" s="6">
        <f t="shared" si="9622"/>
        <v>0</v>
      </c>
      <c r="S1166" s="148">
        <f t="shared" si="9622"/>
        <v>0</v>
      </c>
      <c r="T1166" s="148">
        <f t="shared" si="9622"/>
        <v>0</v>
      </c>
      <c r="U1166" s="148">
        <f t="shared" si="9622"/>
        <v>0</v>
      </c>
      <c r="V1166" s="148">
        <f t="shared" si="9622"/>
        <v>0</v>
      </c>
      <c r="W1166" s="6">
        <f t="shared" si="9622"/>
        <v>4952</v>
      </c>
      <c r="X1166" s="6">
        <f t="shared" si="9622"/>
        <v>0</v>
      </c>
      <c r="Y1166" s="6">
        <f t="shared" si="9622"/>
        <v>0</v>
      </c>
      <c r="Z1166" s="6">
        <f t="shared" si="9622"/>
        <v>0</v>
      </c>
      <c r="AA1166" s="148">
        <f t="shared" si="9622"/>
        <v>0</v>
      </c>
      <c r="AB1166" s="148">
        <f t="shared" si="9622"/>
        <v>0</v>
      </c>
      <c r="AC1166" s="148">
        <f t="shared" si="9622"/>
        <v>0</v>
      </c>
      <c r="AD1166" s="148">
        <f t="shared" si="9622"/>
        <v>0</v>
      </c>
      <c r="AE1166" s="6">
        <f t="shared" si="9622"/>
        <v>4952</v>
      </c>
      <c r="AF1166" s="6">
        <f t="shared" si="9622"/>
        <v>0</v>
      </c>
      <c r="AG1166" s="6">
        <f t="shared" si="9622"/>
        <v>0</v>
      </c>
      <c r="AH1166" s="6">
        <f t="shared" si="9622"/>
        <v>0</v>
      </c>
      <c r="AI1166" s="148">
        <f t="shared" si="9622"/>
        <v>0</v>
      </c>
      <c r="AJ1166" s="148">
        <f t="shared" si="9622"/>
        <v>0</v>
      </c>
      <c r="AK1166" s="148">
        <f t="shared" si="9622"/>
        <v>0</v>
      </c>
      <c r="AL1166" s="148">
        <f t="shared" si="9622"/>
        <v>0</v>
      </c>
      <c r="AM1166" s="6">
        <f t="shared" si="9622"/>
        <v>4952</v>
      </c>
      <c r="AN1166" s="6">
        <f t="shared" si="9622"/>
        <v>0</v>
      </c>
      <c r="AO1166" s="6">
        <f t="shared" si="9622"/>
        <v>0</v>
      </c>
      <c r="AP1166" s="6">
        <f t="shared" si="9622"/>
        <v>0</v>
      </c>
      <c r="AQ1166" s="148">
        <f t="shared" si="9622"/>
        <v>0</v>
      </c>
      <c r="AR1166" s="148">
        <f t="shared" si="9622"/>
        <v>0</v>
      </c>
      <c r="AS1166" s="148">
        <f t="shared" si="9622"/>
        <v>0</v>
      </c>
      <c r="AT1166" s="148">
        <f t="shared" si="9622"/>
        <v>0</v>
      </c>
      <c r="AU1166" s="6">
        <f t="shared" si="9622"/>
        <v>4952</v>
      </c>
      <c r="AV1166" s="6">
        <f t="shared" si="9622"/>
        <v>0</v>
      </c>
      <c r="AW1166" s="6">
        <f t="shared" si="9622"/>
        <v>0</v>
      </c>
      <c r="AX1166" s="6">
        <f t="shared" si="9622"/>
        <v>0</v>
      </c>
      <c r="AY1166" s="148">
        <f t="shared" si="9622"/>
        <v>0</v>
      </c>
      <c r="AZ1166" s="148">
        <f t="shared" si="9622"/>
        <v>0</v>
      </c>
      <c r="BA1166" s="148">
        <f t="shared" si="9622"/>
        <v>0</v>
      </c>
      <c r="BB1166" s="148">
        <f t="shared" si="9622"/>
        <v>0</v>
      </c>
      <c r="BC1166" s="6">
        <f t="shared" si="9622"/>
        <v>4952</v>
      </c>
      <c r="BD1166" s="6">
        <f t="shared" si="9622"/>
        <v>0</v>
      </c>
      <c r="BE1166" s="6">
        <f t="shared" si="9622"/>
        <v>0</v>
      </c>
      <c r="BF1166" s="6">
        <f t="shared" si="9622"/>
        <v>0</v>
      </c>
      <c r="BG1166" s="148">
        <f t="shared" si="9622"/>
        <v>0</v>
      </c>
      <c r="BH1166" s="148">
        <f t="shared" si="9622"/>
        <v>0</v>
      </c>
      <c r="BI1166" s="148">
        <f t="shared" si="9622"/>
        <v>0</v>
      </c>
      <c r="BJ1166" s="148">
        <f t="shared" si="9622"/>
        <v>0</v>
      </c>
      <c r="BK1166" s="6">
        <f t="shared" si="9622"/>
        <v>4952</v>
      </c>
      <c r="BL1166" s="6">
        <f t="shared" si="9622"/>
        <v>0</v>
      </c>
      <c r="BM1166" s="6">
        <f t="shared" si="9622"/>
        <v>0</v>
      </c>
      <c r="BN1166" s="6">
        <f t="shared" si="9622"/>
        <v>0</v>
      </c>
      <c r="BO1166" s="148">
        <f t="shared" si="9622"/>
        <v>500</v>
      </c>
      <c r="BP1166" s="148">
        <f t="shared" si="9622"/>
        <v>0</v>
      </c>
      <c r="BQ1166" s="148">
        <f t="shared" si="9622"/>
        <v>0</v>
      </c>
      <c r="BR1166" s="148">
        <f t="shared" si="9622"/>
        <v>0</v>
      </c>
      <c r="BS1166" s="6">
        <f t="shared" si="9622"/>
        <v>5452</v>
      </c>
      <c r="BT1166" s="6">
        <f t="shared" ref="BT1166:BV1166" si="9623">BT1167</f>
        <v>0</v>
      </c>
      <c r="BU1166" s="6">
        <f t="shared" si="9623"/>
        <v>0</v>
      </c>
      <c r="BV1166" s="6">
        <f t="shared" si="9623"/>
        <v>0</v>
      </c>
    </row>
    <row r="1167" spans="1:74" ht="33.6">
      <c r="A1167" s="8" t="s">
        <v>736</v>
      </c>
      <c r="B1167" s="10" t="s">
        <v>136</v>
      </c>
      <c r="C1167" s="10" t="s">
        <v>80</v>
      </c>
      <c r="D1167" s="10" t="s">
        <v>14</v>
      </c>
      <c r="E1167" s="13" t="s">
        <v>738</v>
      </c>
      <c r="F1167" s="10"/>
      <c r="G1167" s="6">
        <f>G1168+G1170+G1172</f>
        <v>4952</v>
      </c>
      <c r="H1167" s="6">
        <f t="shared" ref="H1167:K1167" si="9624">H1168+H1170+H1172</f>
        <v>0</v>
      </c>
      <c r="I1167" s="6">
        <f t="shared" si="9624"/>
        <v>0</v>
      </c>
      <c r="J1167" s="6">
        <f t="shared" si="9624"/>
        <v>0</v>
      </c>
      <c r="K1167" s="148">
        <f t="shared" si="9624"/>
        <v>0</v>
      </c>
      <c r="L1167" s="148">
        <f t="shared" ref="L1167:S1167" si="9625">L1168+L1170+L1172</f>
        <v>0</v>
      </c>
      <c r="M1167" s="148">
        <f t="shared" si="9625"/>
        <v>0</v>
      </c>
      <c r="N1167" s="148">
        <f t="shared" si="9625"/>
        <v>0</v>
      </c>
      <c r="O1167" s="6">
        <f t="shared" si="9625"/>
        <v>4952</v>
      </c>
      <c r="P1167" s="6">
        <f t="shared" si="9625"/>
        <v>0</v>
      </c>
      <c r="Q1167" s="6">
        <f t="shared" si="9625"/>
        <v>0</v>
      </c>
      <c r="R1167" s="6">
        <f t="shared" si="9625"/>
        <v>0</v>
      </c>
      <c r="S1167" s="148">
        <f t="shared" si="9625"/>
        <v>0</v>
      </c>
      <c r="T1167" s="148">
        <f t="shared" ref="T1167:AA1167" si="9626">T1168+T1170+T1172</f>
        <v>0</v>
      </c>
      <c r="U1167" s="148">
        <f t="shared" si="9626"/>
        <v>0</v>
      </c>
      <c r="V1167" s="148">
        <f t="shared" si="9626"/>
        <v>0</v>
      </c>
      <c r="W1167" s="6">
        <f t="shared" si="9626"/>
        <v>4952</v>
      </c>
      <c r="X1167" s="6">
        <f t="shared" si="9626"/>
        <v>0</v>
      </c>
      <c r="Y1167" s="6">
        <f t="shared" si="9626"/>
        <v>0</v>
      </c>
      <c r="Z1167" s="6">
        <f t="shared" si="9626"/>
        <v>0</v>
      </c>
      <c r="AA1167" s="148">
        <f t="shared" si="9626"/>
        <v>0</v>
      </c>
      <c r="AB1167" s="148">
        <f t="shared" ref="AB1167:AI1167" si="9627">AB1168+AB1170+AB1172</f>
        <v>0</v>
      </c>
      <c r="AC1167" s="148">
        <f t="shared" si="9627"/>
        <v>0</v>
      </c>
      <c r="AD1167" s="148">
        <f t="shared" si="9627"/>
        <v>0</v>
      </c>
      <c r="AE1167" s="6">
        <f t="shared" si="9627"/>
        <v>4952</v>
      </c>
      <c r="AF1167" s="6">
        <f t="shared" si="9627"/>
        <v>0</v>
      </c>
      <c r="AG1167" s="6">
        <f t="shared" si="9627"/>
        <v>0</v>
      </c>
      <c r="AH1167" s="6">
        <f t="shared" si="9627"/>
        <v>0</v>
      </c>
      <c r="AI1167" s="148">
        <f t="shared" si="9627"/>
        <v>0</v>
      </c>
      <c r="AJ1167" s="148">
        <f t="shared" ref="AJ1167:AQ1167" si="9628">AJ1168+AJ1170+AJ1172</f>
        <v>0</v>
      </c>
      <c r="AK1167" s="148">
        <f t="shared" si="9628"/>
        <v>0</v>
      </c>
      <c r="AL1167" s="148">
        <f t="shared" si="9628"/>
        <v>0</v>
      </c>
      <c r="AM1167" s="6">
        <f t="shared" si="9628"/>
        <v>4952</v>
      </c>
      <c r="AN1167" s="6">
        <f t="shared" si="9628"/>
        <v>0</v>
      </c>
      <c r="AO1167" s="6">
        <f t="shared" si="9628"/>
        <v>0</v>
      </c>
      <c r="AP1167" s="6">
        <f t="shared" si="9628"/>
        <v>0</v>
      </c>
      <c r="AQ1167" s="148">
        <f t="shared" si="9628"/>
        <v>0</v>
      </c>
      <c r="AR1167" s="148">
        <f t="shared" ref="AR1167:AY1167" si="9629">AR1168+AR1170+AR1172</f>
        <v>0</v>
      </c>
      <c r="AS1167" s="148">
        <f t="shared" si="9629"/>
        <v>0</v>
      </c>
      <c r="AT1167" s="148">
        <f t="shared" si="9629"/>
        <v>0</v>
      </c>
      <c r="AU1167" s="6">
        <f t="shared" si="9629"/>
        <v>4952</v>
      </c>
      <c r="AV1167" s="6">
        <f t="shared" si="9629"/>
        <v>0</v>
      </c>
      <c r="AW1167" s="6">
        <f t="shared" si="9629"/>
        <v>0</v>
      </c>
      <c r="AX1167" s="6">
        <f t="shared" si="9629"/>
        <v>0</v>
      </c>
      <c r="AY1167" s="148">
        <f t="shared" si="9629"/>
        <v>0</v>
      </c>
      <c r="AZ1167" s="148">
        <f t="shared" ref="AZ1167:BG1167" si="9630">AZ1168+AZ1170+AZ1172</f>
        <v>0</v>
      </c>
      <c r="BA1167" s="148">
        <f t="shared" si="9630"/>
        <v>0</v>
      </c>
      <c r="BB1167" s="148">
        <f t="shared" si="9630"/>
        <v>0</v>
      </c>
      <c r="BC1167" s="6">
        <f t="shared" si="9630"/>
        <v>4952</v>
      </c>
      <c r="BD1167" s="6">
        <f t="shared" si="9630"/>
        <v>0</v>
      </c>
      <c r="BE1167" s="6">
        <f t="shared" si="9630"/>
        <v>0</v>
      </c>
      <c r="BF1167" s="6">
        <f t="shared" si="9630"/>
        <v>0</v>
      </c>
      <c r="BG1167" s="148">
        <f t="shared" si="9630"/>
        <v>0</v>
      </c>
      <c r="BH1167" s="148">
        <f t="shared" ref="BH1167:BO1167" si="9631">BH1168+BH1170+BH1172</f>
        <v>0</v>
      </c>
      <c r="BI1167" s="148">
        <f t="shared" si="9631"/>
        <v>0</v>
      </c>
      <c r="BJ1167" s="148">
        <f t="shared" si="9631"/>
        <v>0</v>
      </c>
      <c r="BK1167" s="6">
        <f t="shared" si="9631"/>
        <v>4952</v>
      </c>
      <c r="BL1167" s="6">
        <f t="shared" si="9631"/>
        <v>0</v>
      </c>
      <c r="BM1167" s="6">
        <f t="shared" si="9631"/>
        <v>0</v>
      </c>
      <c r="BN1167" s="6">
        <f t="shared" si="9631"/>
        <v>0</v>
      </c>
      <c r="BO1167" s="148">
        <f t="shared" si="9631"/>
        <v>500</v>
      </c>
      <c r="BP1167" s="148">
        <f t="shared" ref="BP1167:BV1167" si="9632">BP1168+BP1170+BP1172</f>
        <v>0</v>
      </c>
      <c r="BQ1167" s="148">
        <f t="shared" si="9632"/>
        <v>0</v>
      </c>
      <c r="BR1167" s="148">
        <f t="shared" si="9632"/>
        <v>0</v>
      </c>
      <c r="BS1167" s="6">
        <f t="shared" si="9632"/>
        <v>5452</v>
      </c>
      <c r="BT1167" s="6">
        <f t="shared" si="9632"/>
        <v>0</v>
      </c>
      <c r="BU1167" s="6">
        <f t="shared" si="9632"/>
        <v>0</v>
      </c>
      <c r="BV1167" s="6">
        <f t="shared" si="9632"/>
        <v>0</v>
      </c>
    </row>
    <row r="1168" spans="1:74" ht="84">
      <c r="A1168" s="8" t="s">
        <v>21</v>
      </c>
      <c r="B1168" s="10" t="s">
        <v>136</v>
      </c>
      <c r="C1168" s="10" t="s">
        <v>80</v>
      </c>
      <c r="D1168" s="10" t="s">
        <v>14</v>
      </c>
      <c r="E1168" s="13" t="s">
        <v>738</v>
      </c>
      <c r="F1168" s="10" t="s">
        <v>22</v>
      </c>
      <c r="G1168" s="6">
        <f>G1169</f>
        <v>4366</v>
      </c>
      <c r="H1168" s="6">
        <f t="shared" ref="H1168:BS1168" si="9633">H1169</f>
        <v>0</v>
      </c>
      <c r="I1168" s="6">
        <f t="shared" si="9633"/>
        <v>0</v>
      </c>
      <c r="J1168" s="6">
        <f t="shared" si="9633"/>
        <v>0</v>
      </c>
      <c r="K1168" s="148">
        <f t="shared" si="9633"/>
        <v>0</v>
      </c>
      <c r="L1168" s="148">
        <f t="shared" si="9633"/>
        <v>0</v>
      </c>
      <c r="M1168" s="148">
        <f t="shared" si="9633"/>
        <v>0</v>
      </c>
      <c r="N1168" s="148">
        <f t="shared" si="9633"/>
        <v>0</v>
      </c>
      <c r="O1168" s="6">
        <f t="shared" si="9633"/>
        <v>4366</v>
      </c>
      <c r="P1168" s="6">
        <f t="shared" si="9633"/>
        <v>0</v>
      </c>
      <c r="Q1168" s="6">
        <f t="shared" si="9633"/>
        <v>0</v>
      </c>
      <c r="R1168" s="6">
        <f t="shared" si="9633"/>
        <v>0</v>
      </c>
      <c r="S1168" s="148">
        <f t="shared" si="9633"/>
        <v>0</v>
      </c>
      <c r="T1168" s="148">
        <f t="shared" si="9633"/>
        <v>0</v>
      </c>
      <c r="U1168" s="148">
        <f t="shared" si="9633"/>
        <v>0</v>
      </c>
      <c r="V1168" s="148">
        <f t="shared" si="9633"/>
        <v>0</v>
      </c>
      <c r="W1168" s="6">
        <f t="shared" si="9633"/>
        <v>4366</v>
      </c>
      <c r="X1168" s="6">
        <f t="shared" si="9633"/>
        <v>0</v>
      </c>
      <c r="Y1168" s="6">
        <f t="shared" si="9633"/>
        <v>0</v>
      </c>
      <c r="Z1168" s="6">
        <f t="shared" si="9633"/>
        <v>0</v>
      </c>
      <c r="AA1168" s="148">
        <f t="shared" si="9633"/>
        <v>0</v>
      </c>
      <c r="AB1168" s="148">
        <f t="shared" si="9633"/>
        <v>0</v>
      </c>
      <c r="AC1168" s="148">
        <f t="shared" si="9633"/>
        <v>0</v>
      </c>
      <c r="AD1168" s="148">
        <f t="shared" si="9633"/>
        <v>0</v>
      </c>
      <c r="AE1168" s="6">
        <f t="shared" si="9633"/>
        <v>4366</v>
      </c>
      <c r="AF1168" s="6">
        <f t="shared" si="9633"/>
        <v>0</v>
      </c>
      <c r="AG1168" s="6">
        <f t="shared" si="9633"/>
        <v>0</v>
      </c>
      <c r="AH1168" s="6">
        <f t="shared" si="9633"/>
        <v>0</v>
      </c>
      <c r="AI1168" s="148">
        <f t="shared" si="9633"/>
        <v>0</v>
      </c>
      <c r="AJ1168" s="148">
        <f t="shared" si="9633"/>
        <v>0</v>
      </c>
      <c r="AK1168" s="148">
        <f t="shared" si="9633"/>
        <v>0</v>
      </c>
      <c r="AL1168" s="148">
        <f t="shared" si="9633"/>
        <v>0</v>
      </c>
      <c r="AM1168" s="6">
        <f t="shared" si="9633"/>
        <v>4366</v>
      </c>
      <c r="AN1168" s="6">
        <f t="shared" si="9633"/>
        <v>0</v>
      </c>
      <c r="AO1168" s="6">
        <f t="shared" si="9633"/>
        <v>0</v>
      </c>
      <c r="AP1168" s="6">
        <f t="shared" si="9633"/>
        <v>0</v>
      </c>
      <c r="AQ1168" s="148">
        <f t="shared" si="9633"/>
        <v>0</v>
      </c>
      <c r="AR1168" s="148">
        <f t="shared" si="9633"/>
        <v>0</v>
      </c>
      <c r="AS1168" s="148">
        <f t="shared" si="9633"/>
        <v>0</v>
      </c>
      <c r="AT1168" s="148">
        <f t="shared" si="9633"/>
        <v>0</v>
      </c>
      <c r="AU1168" s="6">
        <f t="shared" si="9633"/>
        <v>4366</v>
      </c>
      <c r="AV1168" s="6">
        <f t="shared" si="9633"/>
        <v>0</v>
      </c>
      <c r="AW1168" s="6">
        <f t="shared" si="9633"/>
        <v>0</v>
      </c>
      <c r="AX1168" s="6">
        <f t="shared" si="9633"/>
        <v>0</v>
      </c>
      <c r="AY1168" s="148">
        <f t="shared" si="9633"/>
        <v>0</v>
      </c>
      <c r="AZ1168" s="148">
        <f t="shared" si="9633"/>
        <v>0</v>
      </c>
      <c r="BA1168" s="148">
        <f t="shared" si="9633"/>
        <v>0</v>
      </c>
      <c r="BB1168" s="148">
        <f t="shared" si="9633"/>
        <v>0</v>
      </c>
      <c r="BC1168" s="6">
        <f t="shared" si="9633"/>
        <v>4366</v>
      </c>
      <c r="BD1168" s="6">
        <f t="shared" si="9633"/>
        <v>0</v>
      </c>
      <c r="BE1168" s="6">
        <f t="shared" si="9633"/>
        <v>0</v>
      </c>
      <c r="BF1168" s="6">
        <f t="shared" si="9633"/>
        <v>0</v>
      </c>
      <c r="BG1168" s="148">
        <f t="shared" si="9633"/>
        <v>0</v>
      </c>
      <c r="BH1168" s="148">
        <f t="shared" si="9633"/>
        <v>0</v>
      </c>
      <c r="BI1168" s="148">
        <f t="shared" si="9633"/>
        <v>0</v>
      </c>
      <c r="BJ1168" s="148">
        <f t="shared" si="9633"/>
        <v>0</v>
      </c>
      <c r="BK1168" s="6">
        <f t="shared" si="9633"/>
        <v>4366</v>
      </c>
      <c r="BL1168" s="6">
        <f t="shared" si="9633"/>
        <v>0</v>
      </c>
      <c r="BM1168" s="6">
        <f t="shared" si="9633"/>
        <v>0</v>
      </c>
      <c r="BN1168" s="6">
        <f t="shared" si="9633"/>
        <v>0</v>
      </c>
      <c r="BO1168" s="148">
        <f t="shared" si="9633"/>
        <v>0</v>
      </c>
      <c r="BP1168" s="148">
        <f t="shared" si="9633"/>
        <v>0</v>
      </c>
      <c r="BQ1168" s="148">
        <f t="shared" si="9633"/>
        <v>0</v>
      </c>
      <c r="BR1168" s="148">
        <f t="shared" si="9633"/>
        <v>0</v>
      </c>
      <c r="BS1168" s="6">
        <f t="shared" si="9633"/>
        <v>4366</v>
      </c>
      <c r="BT1168" s="6">
        <f t="shared" ref="BT1168:BV1168" si="9634">BT1169</f>
        <v>0</v>
      </c>
      <c r="BU1168" s="6">
        <f t="shared" si="9634"/>
        <v>0</v>
      </c>
      <c r="BV1168" s="6">
        <f t="shared" si="9634"/>
        <v>0</v>
      </c>
    </row>
    <row r="1169" spans="1:74">
      <c r="A1169" s="8" t="s">
        <v>45</v>
      </c>
      <c r="B1169" s="10" t="s">
        <v>136</v>
      </c>
      <c r="C1169" s="10" t="s">
        <v>80</v>
      </c>
      <c r="D1169" s="10" t="s">
        <v>14</v>
      </c>
      <c r="E1169" s="13" t="s">
        <v>738</v>
      </c>
      <c r="F1169" s="10" t="s">
        <v>53</v>
      </c>
      <c r="G1169" s="6">
        <f>4247+119</f>
        <v>4366</v>
      </c>
      <c r="H1169" s="6"/>
      <c r="I1169" s="6"/>
      <c r="J1169" s="6"/>
      <c r="K1169" s="148"/>
      <c r="L1169" s="148"/>
      <c r="M1169" s="148"/>
      <c r="N1169" s="148"/>
      <c r="O1169" s="6">
        <f>G1169+K1169</f>
        <v>4366</v>
      </c>
      <c r="P1169" s="6">
        <f t="shared" ref="P1169" si="9635">H1169+L1169</f>
        <v>0</v>
      </c>
      <c r="Q1169" s="6">
        <f t="shared" ref="Q1169" si="9636">I1169+M1169</f>
        <v>0</v>
      </c>
      <c r="R1169" s="6">
        <f t="shared" ref="R1169" si="9637">J1169+N1169</f>
        <v>0</v>
      </c>
      <c r="S1169" s="148"/>
      <c r="T1169" s="148"/>
      <c r="U1169" s="148"/>
      <c r="V1169" s="148"/>
      <c r="W1169" s="6">
        <f>O1169+S1169</f>
        <v>4366</v>
      </c>
      <c r="X1169" s="6">
        <f t="shared" ref="X1169" si="9638">P1169+T1169</f>
        <v>0</v>
      </c>
      <c r="Y1169" s="6">
        <f t="shared" ref="Y1169" si="9639">Q1169+U1169</f>
        <v>0</v>
      </c>
      <c r="Z1169" s="6">
        <f t="shared" ref="Z1169" si="9640">R1169+V1169</f>
        <v>0</v>
      </c>
      <c r="AA1169" s="148"/>
      <c r="AB1169" s="148"/>
      <c r="AC1169" s="148"/>
      <c r="AD1169" s="148"/>
      <c r="AE1169" s="6">
        <f>W1169+AA1169</f>
        <v>4366</v>
      </c>
      <c r="AF1169" s="6">
        <f t="shared" ref="AF1169" si="9641">X1169+AB1169</f>
        <v>0</v>
      </c>
      <c r="AG1169" s="6">
        <f t="shared" ref="AG1169" si="9642">Y1169+AC1169</f>
        <v>0</v>
      </c>
      <c r="AH1169" s="6">
        <f t="shared" ref="AH1169" si="9643">Z1169+AD1169</f>
        <v>0</v>
      </c>
      <c r="AI1169" s="148"/>
      <c r="AJ1169" s="148"/>
      <c r="AK1169" s="148"/>
      <c r="AL1169" s="148"/>
      <c r="AM1169" s="6">
        <f>AE1169+AI1169</f>
        <v>4366</v>
      </c>
      <c r="AN1169" s="6">
        <f t="shared" ref="AN1169" si="9644">AF1169+AJ1169</f>
        <v>0</v>
      </c>
      <c r="AO1169" s="6">
        <f t="shared" ref="AO1169" si="9645">AG1169+AK1169</f>
        <v>0</v>
      </c>
      <c r="AP1169" s="6">
        <f t="shared" ref="AP1169" si="9646">AH1169+AL1169</f>
        <v>0</v>
      </c>
      <c r="AQ1169" s="148"/>
      <c r="AR1169" s="148"/>
      <c r="AS1169" s="148"/>
      <c r="AT1169" s="148"/>
      <c r="AU1169" s="6">
        <f>AM1169+AQ1169</f>
        <v>4366</v>
      </c>
      <c r="AV1169" s="6">
        <f t="shared" ref="AV1169" si="9647">AN1169+AR1169</f>
        <v>0</v>
      </c>
      <c r="AW1169" s="6">
        <f t="shared" ref="AW1169" si="9648">AO1169+AS1169</f>
        <v>0</v>
      </c>
      <c r="AX1169" s="6">
        <f t="shared" ref="AX1169" si="9649">AP1169+AT1169</f>
        <v>0</v>
      </c>
      <c r="AY1169" s="148"/>
      <c r="AZ1169" s="148"/>
      <c r="BA1169" s="148"/>
      <c r="BB1169" s="148"/>
      <c r="BC1169" s="6">
        <f>AU1169+AY1169</f>
        <v>4366</v>
      </c>
      <c r="BD1169" s="6">
        <f t="shared" ref="BD1169" si="9650">AV1169+AZ1169</f>
        <v>0</v>
      </c>
      <c r="BE1169" s="6">
        <f t="shared" ref="BE1169" si="9651">AW1169+BA1169</f>
        <v>0</v>
      </c>
      <c r="BF1169" s="6">
        <f t="shared" ref="BF1169" si="9652">AX1169+BB1169</f>
        <v>0</v>
      </c>
      <c r="BG1169" s="148"/>
      <c r="BH1169" s="148"/>
      <c r="BI1169" s="148"/>
      <c r="BJ1169" s="148"/>
      <c r="BK1169" s="6">
        <f>BC1169+BG1169</f>
        <v>4366</v>
      </c>
      <c r="BL1169" s="6">
        <f t="shared" ref="BL1169" si="9653">BD1169+BH1169</f>
        <v>0</v>
      </c>
      <c r="BM1169" s="6">
        <f t="shared" ref="BM1169" si="9654">BE1169+BI1169</f>
        <v>0</v>
      </c>
      <c r="BN1169" s="6">
        <f t="shared" ref="BN1169" si="9655">BF1169+BJ1169</f>
        <v>0</v>
      </c>
      <c r="BO1169" s="148"/>
      <c r="BP1169" s="148"/>
      <c r="BQ1169" s="148"/>
      <c r="BR1169" s="148"/>
      <c r="BS1169" s="6">
        <f>BK1169+BO1169</f>
        <v>4366</v>
      </c>
      <c r="BT1169" s="6">
        <f t="shared" ref="BT1169" si="9656">BL1169+BP1169</f>
        <v>0</v>
      </c>
      <c r="BU1169" s="6">
        <f t="shared" ref="BU1169" si="9657">BM1169+BQ1169</f>
        <v>0</v>
      </c>
      <c r="BV1169" s="6">
        <f t="shared" ref="BV1169" si="9658">BN1169+BR1169</f>
        <v>0</v>
      </c>
    </row>
    <row r="1170" spans="1:74" ht="33.6">
      <c r="A1170" s="8" t="s">
        <v>172</v>
      </c>
      <c r="B1170" s="10" t="s">
        <v>136</v>
      </c>
      <c r="C1170" s="10" t="s">
        <v>80</v>
      </c>
      <c r="D1170" s="10" t="s">
        <v>14</v>
      </c>
      <c r="E1170" s="13" t="s">
        <v>738</v>
      </c>
      <c r="F1170" s="10" t="s">
        <v>16</v>
      </c>
      <c r="G1170" s="6">
        <f>G1171</f>
        <v>536</v>
      </c>
      <c r="H1170" s="6">
        <f t="shared" ref="H1170:BS1170" si="9659">H1171</f>
        <v>0</v>
      </c>
      <c r="I1170" s="6">
        <f t="shared" si="9659"/>
        <v>0</v>
      </c>
      <c r="J1170" s="6">
        <f t="shared" si="9659"/>
        <v>0</v>
      </c>
      <c r="K1170" s="148">
        <f t="shared" si="9659"/>
        <v>0</v>
      </c>
      <c r="L1170" s="148">
        <f t="shared" si="9659"/>
        <v>0</v>
      </c>
      <c r="M1170" s="148">
        <f t="shared" si="9659"/>
        <v>0</v>
      </c>
      <c r="N1170" s="148">
        <f t="shared" si="9659"/>
        <v>0</v>
      </c>
      <c r="O1170" s="6">
        <f t="shared" si="9659"/>
        <v>536</v>
      </c>
      <c r="P1170" s="6">
        <f t="shared" si="9659"/>
        <v>0</v>
      </c>
      <c r="Q1170" s="6">
        <f t="shared" si="9659"/>
        <v>0</v>
      </c>
      <c r="R1170" s="6">
        <f t="shared" si="9659"/>
        <v>0</v>
      </c>
      <c r="S1170" s="148">
        <f t="shared" si="9659"/>
        <v>0</v>
      </c>
      <c r="T1170" s="148">
        <f t="shared" si="9659"/>
        <v>0</v>
      </c>
      <c r="U1170" s="148">
        <f t="shared" si="9659"/>
        <v>0</v>
      </c>
      <c r="V1170" s="148">
        <f t="shared" si="9659"/>
        <v>0</v>
      </c>
      <c r="W1170" s="6">
        <f t="shared" si="9659"/>
        <v>536</v>
      </c>
      <c r="X1170" s="6">
        <f t="shared" si="9659"/>
        <v>0</v>
      </c>
      <c r="Y1170" s="6">
        <f t="shared" si="9659"/>
        <v>0</v>
      </c>
      <c r="Z1170" s="6">
        <f t="shared" si="9659"/>
        <v>0</v>
      </c>
      <c r="AA1170" s="148">
        <f t="shared" si="9659"/>
        <v>0</v>
      </c>
      <c r="AB1170" s="148">
        <f t="shared" si="9659"/>
        <v>0</v>
      </c>
      <c r="AC1170" s="148">
        <f t="shared" si="9659"/>
        <v>0</v>
      </c>
      <c r="AD1170" s="148">
        <f t="shared" si="9659"/>
        <v>0</v>
      </c>
      <c r="AE1170" s="6">
        <f t="shared" si="9659"/>
        <v>536</v>
      </c>
      <c r="AF1170" s="6">
        <f t="shared" si="9659"/>
        <v>0</v>
      </c>
      <c r="AG1170" s="6">
        <f t="shared" si="9659"/>
        <v>0</v>
      </c>
      <c r="AH1170" s="6">
        <f t="shared" si="9659"/>
        <v>0</v>
      </c>
      <c r="AI1170" s="148">
        <f t="shared" si="9659"/>
        <v>0</v>
      </c>
      <c r="AJ1170" s="148">
        <f t="shared" si="9659"/>
        <v>0</v>
      </c>
      <c r="AK1170" s="148">
        <f t="shared" si="9659"/>
        <v>0</v>
      </c>
      <c r="AL1170" s="148">
        <f t="shared" si="9659"/>
        <v>0</v>
      </c>
      <c r="AM1170" s="6">
        <f t="shared" si="9659"/>
        <v>536</v>
      </c>
      <c r="AN1170" s="6">
        <f t="shared" si="9659"/>
        <v>0</v>
      </c>
      <c r="AO1170" s="6">
        <f t="shared" si="9659"/>
        <v>0</v>
      </c>
      <c r="AP1170" s="6">
        <f t="shared" si="9659"/>
        <v>0</v>
      </c>
      <c r="AQ1170" s="148">
        <f t="shared" si="9659"/>
        <v>0</v>
      </c>
      <c r="AR1170" s="148">
        <f t="shared" si="9659"/>
        <v>0</v>
      </c>
      <c r="AS1170" s="148">
        <f t="shared" si="9659"/>
        <v>0</v>
      </c>
      <c r="AT1170" s="148">
        <f t="shared" si="9659"/>
        <v>0</v>
      </c>
      <c r="AU1170" s="6">
        <f t="shared" si="9659"/>
        <v>536</v>
      </c>
      <c r="AV1170" s="6">
        <f t="shared" si="9659"/>
        <v>0</v>
      </c>
      <c r="AW1170" s="6">
        <f t="shared" si="9659"/>
        <v>0</v>
      </c>
      <c r="AX1170" s="6">
        <f t="shared" si="9659"/>
        <v>0</v>
      </c>
      <c r="AY1170" s="148">
        <f t="shared" si="9659"/>
        <v>0</v>
      </c>
      <c r="AZ1170" s="148">
        <f t="shared" si="9659"/>
        <v>0</v>
      </c>
      <c r="BA1170" s="148">
        <f t="shared" si="9659"/>
        <v>0</v>
      </c>
      <c r="BB1170" s="148">
        <f t="shared" si="9659"/>
        <v>0</v>
      </c>
      <c r="BC1170" s="6">
        <f t="shared" si="9659"/>
        <v>536</v>
      </c>
      <c r="BD1170" s="6">
        <f t="shared" si="9659"/>
        <v>0</v>
      </c>
      <c r="BE1170" s="6">
        <f t="shared" si="9659"/>
        <v>0</v>
      </c>
      <c r="BF1170" s="6">
        <f t="shared" si="9659"/>
        <v>0</v>
      </c>
      <c r="BG1170" s="148">
        <f t="shared" si="9659"/>
        <v>0</v>
      </c>
      <c r="BH1170" s="148">
        <f t="shared" si="9659"/>
        <v>0</v>
      </c>
      <c r="BI1170" s="148">
        <f t="shared" si="9659"/>
        <v>0</v>
      </c>
      <c r="BJ1170" s="148">
        <f t="shared" si="9659"/>
        <v>0</v>
      </c>
      <c r="BK1170" s="6">
        <f t="shared" si="9659"/>
        <v>536</v>
      </c>
      <c r="BL1170" s="6">
        <f t="shared" si="9659"/>
        <v>0</v>
      </c>
      <c r="BM1170" s="6">
        <f t="shared" si="9659"/>
        <v>0</v>
      </c>
      <c r="BN1170" s="6">
        <f t="shared" si="9659"/>
        <v>0</v>
      </c>
      <c r="BO1170" s="148">
        <f t="shared" si="9659"/>
        <v>500</v>
      </c>
      <c r="BP1170" s="148">
        <f t="shared" si="9659"/>
        <v>0</v>
      </c>
      <c r="BQ1170" s="148">
        <f t="shared" si="9659"/>
        <v>0</v>
      </c>
      <c r="BR1170" s="148">
        <f t="shared" si="9659"/>
        <v>0</v>
      </c>
      <c r="BS1170" s="6">
        <f t="shared" si="9659"/>
        <v>1036</v>
      </c>
      <c r="BT1170" s="6">
        <f t="shared" ref="BT1170:BV1170" si="9660">BT1171</f>
        <v>0</v>
      </c>
      <c r="BU1170" s="6">
        <f t="shared" si="9660"/>
        <v>0</v>
      </c>
      <c r="BV1170" s="6">
        <f t="shared" si="9660"/>
        <v>0</v>
      </c>
    </row>
    <row r="1171" spans="1:74" ht="33.6">
      <c r="A1171" s="8" t="s">
        <v>44</v>
      </c>
      <c r="B1171" s="10" t="s">
        <v>136</v>
      </c>
      <c r="C1171" s="10" t="s">
        <v>80</v>
      </c>
      <c r="D1171" s="10" t="s">
        <v>14</v>
      </c>
      <c r="E1171" s="13" t="s">
        <v>738</v>
      </c>
      <c r="F1171" s="10" t="s">
        <v>51</v>
      </c>
      <c r="G1171" s="6">
        <f>655-119</f>
        <v>536</v>
      </c>
      <c r="H1171" s="6"/>
      <c r="I1171" s="6"/>
      <c r="J1171" s="6"/>
      <c r="K1171" s="148"/>
      <c r="L1171" s="148"/>
      <c r="M1171" s="148"/>
      <c r="N1171" s="148"/>
      <c r="O1171" s="6">
        <f>G1171+K1171</f>
        <v>536</v>
      </c>
      <c r="P1171" s="6">
        <f t="shared" ref="P1171" si="9661">H1171+L1171</f>
        <v>0</v>
      </c>
      <c r="Q1171" s="6">
        <f t="shared" ref="Q1171" si="9662">I1171+M1171</f>
        <v>0</v>
      </c>
      <c r="R1171" s="6">
        <f t="shared" ref="R1171" si="9663">J1171+N1171</f>
        <v>0</v>
      </c>
      <c r="S1171" s="148"/>
      <c r="T1171" s="148"/>
      <c r="U1171" s="148"/>
      <c r="V1171" s="148"/>
      <c r="W1171" s="6">
        <f>O1171+S1171</f>
        <v>536</v>
      </c>
      <c r="X1171" s="6">
        <f t="shared" ref="X1171" si="9664">P1171+T1171</f>
        <v>0</v>
      </c>
      <c r="Y1171" s="6">
        <f t="shared" ref="Y1171" si="9665">Q1171+U1171</f>
        <v>0</v>
      </c>
      <c r="Z1171" s="6">
        <f t="shared" ref="Z1171" si="9666">R1171+V1171</f>
        <v>0</v>
      </c>
      <c r="AA1171" s="148"/>
      <c r="AB1171" s="148"/>
      <c r="AC1171" s="148"/>
      <c r="AD1171" s="148"/>
      <c r="AE1171" s="6">
        <f>W1171+AA1171</f>
        <v>536</v>
      </c>
      <c r="AF1171" s="6">
        <f t="shared" ref="AF1171" si="9667">X1171+AB1171</f>
        <v>0</v>
      </c>
      <c r="AG1171" s="6">
        <f t="shared" ref="AG1171" si="9668">Y1171+AC1171</f>
        <v>0</v>
      </c>
      <c r="AH1171" s="6">
        <f t="shared" ref="AH1171" si="9669">Z1171+AD1171</f>
        <v>0</v>
      </c>
      <c r="AI1171" s="148"/>
      <c r="AJ1171" s="148"/>
      <c r="AK1171" s="148"/>
      <c r="AL1171" s="148"/>
      <c r="AM1171" s="6">
        <f>AE1171+AI1171</f>
        <v>536</v>
      </c>
      <c r="AN1171" s="6">
        <f t="shared" ref="AN1171" si="9670">AF1171+AJ1171</f>
        <v>0</v>
      </c>
      <c r="AO1171" s="6">
        <f t="shared" ref="AO1171" si="9671">AG1171+AK1171</f>
        <v>0</v>
      </c>
      <c r="AP1171" s="6">
        <f t="shared" ref="AP1171" si="9672">AH1171+AL1171</f>
        <v>0</v>
      </c>
      <c r="AQ1171" s="148"/>
      <c r="AR1171" s="148"/>
      <c r="AS1171" s="148"/>
      <c r="AT1171" s="148"/>
      <c r="AU1171" s="6">
        <f>AM1171+AQ1171</f>
        <v>536</v>
      </c>
      <c r="AV1171" s="6">
        <f t="shared" ref="AV1171" si="9673">AN1171+AR1171</f>
        <v>0</v>
      </c>
      <c r="AW1171" s="6">
        <f t="shared" ref="AW1171" si="9674">AO1171+AS1171</f>
        <v>0</v>
      </c>
      <c r="AX1171" s="6">
        <f t="shared" ref="AX1171" si="9675">AP1171+AT1171</f>
        <v>0</v>
      </c>
      <c r="AY1171" s="148"/>
      <c r="AZ1171" s="148"/>
      <c r="BA1171" s="148"/>
      <c r="BB1171" s="148"/>
      <c r="BC1171" s="6">
        <f>AU1171+AY1171</f>
        <v>536</v>
      </c>
      <c r="BD1171" s="6">
        <f t="shared" ref="BD1171" si="9676">AV1171+AZ1171</f>
        <v>0</v>
      </c>
      <c r="BE1171" s="6">
        <f t="shared" ref="BE1171" si="9677">AW1171+BA1171</f>
        <v>0</v>
      </c>
      <c r="BF1171" s="6">
        <f t="shared" ref="BF1171" si="9678">AX1171+BB1171</f>
        <v>0</v>
      </c>
      <c r="BG1171" s="148"/>
      <c r="BH1171" s="148"/>
      <c r="BI1171" s="148"/>
      <c r="BJ1171" s="148"/>
      <c r="BK1171" s="6">
        <f>BC1171+BG1171</f>
        <v>536</v>
      </c>
      <c r="BL1171" s="6">
        <f t="shared" ref="BL1171" si="9679">BD1171+BH1171</f>
        <v>0</v>
      </c>
      <c r="BM1171" s="6">
        <f t="shared" ref="BM1171" si="9680">BE1171+BI1171</f>
        <v>0</v>
      </c>
      <c r="BN1171" s="6">
        <f t="shared" ref="BN1171" si="9681">BF1171+BJ1171</f>
        <v>0</v>
      </c>
      <c r="BO1171" s="148">
        <v>500</v>
      </c>
      <c r="BP1171" s="148"/>
      <c r="BQ1171" s="148"/>
      <c r="BR1171" s="148"/>
      <c r="BS1171" s="6">
        <f>BK1171+BO1171</f>
        <v>1036</v>
      </c>
      <c r="BT1171" s="6">
        <f t="shared" ref="BT1171" si="9682">BL1171+BP1171</f>
        <v>0</v>
      </c>
      <c r="BU1171" s="6">
        <f t="shared" ref="BU1171" si="9683">BM1171+BQ1171</f>
        <v>0</v>
      </c>
      <c r="BV1171" s="6">
        <f t="shared" ref="BV1171" si="9684">BN1171+BR1171</f>
        <v>0</v>
      </c>
    </row>
    <row r="1172" spans="1:74">
      <c r="A1172" s="8" t="s">
        <v>19</v>
      </c>
      <c r="B1172" s="10" t="s">
        <v>136</v>
      </c>
      <c r="C1172" s="10" t="s">
        <v>80</v>
      </c>
      <c r="D1172" s="10" t="s">
        <v>14</v>
      </c>
      <c r="E1172" s="13" t="s">
        <v>738</v>
      </c>
      <c r="F1172" s="10" t="s">
        <v>20</v>
      </c>
      <c r="G1172" s="6">
        <f>G1173</f>
        <v>50</v>
      </c>
      <c r="H1172" s="6">
        <f t="shared" ref="H1172:BS1172" si="9685">H1173</f>
        <v>0</v>
      </c>
      <c r="I1172" s="6">
        <f t="shared" si="9685"/>
        <v>0</v>
      </c>
      <c r="J1172" s="6">
        <f t="shared" si="9685"/>
        <v>0</v>
      </c>
      <c r="K1172" s="148">
        <f t="shared" si="9685"/>
        <v>0</v>
      </c>
      <c r="L1172" s="148">
        <f t="shared" si="9685"/>
        <v>0</v>
      </c>
      <c r="M1172" s="148">
        <f t="shared" si="9685"/>
        <v>0</v>
      </c>
      <c r="N1172" s="148">
        <f t="shared" si="9685"/>
        <v>0</v>
      </c>
      <c r="O1172" s="6">
        <f t="shared" si="9685"/>
        <v>50</v>
      </c>
      <c r="P1172" s="6">
        <f t="shared" si="9685"/>
        <v>0</v>
      </c>
      <c r="Q1172" s="6">
        <f t="shared" si="9685"/>
        <v>0</v>
      </c>
      <c r="R1172" s="6">
        <f t="shared" si="9685"/>
        <v>0</v>
      </c>
      <c r="S1172" s="148">
        <f t="shared" si="9685"/>
        <v>0</v>
      </c>
      <c r="T1172" s="148">
        <f t="shared" si="9685"/>
        <v>0</v>
      </c>
      <c r="U1172" s="148">
        <f t="shared" si="9685"/>
        <v>0</v>
      </c>
      <c r="V1172" s="148">
        <f t="shared" si="9685"/>
        <v>0</v>
      </c>
      <c r="W1172" s="6">
        <f t="shared" si="9685"/>
        <v>50</v>
      </c>
      <c r="X1172" s="6">
        <f t="shared" si="9685"/>
        <v>0</v>
      </c>
      <c r="Y1172" s="6">
        <f t="shared" si="9685"/>
        <v>0</v>
      </c>
      <c r="Z1172" s="6">
        <f t="shared" si="9685"/>
        <v>0</v>
      </c>
      <c r="AA1172" s="148">
        <f t="shared" si="9685"/>
        <v>0</v>
      </c>
      <c r="AB1172" s="148">
        <f t="shared" si="9685"/>
        <v>0</v>
      </c>
      <c r="AC1172" s="148">
        <f t="shared" si="9685"/>
        <v>0</v>
      </c>
      <c r="AD1172" s="148">
        <f t="shared" si="9685"/>
        <v>0</v>
      </c>
      <c r="AE1172" s="6">
        <f t="shared" si="9685"/>
        <v>50</v>
      </c>
      <c r="AF1172" s="6">
        <f t="shared" si="9685"/>
        <v>0</v>
      </c>
      <c r="AG1172" s="6">
        <f t="shared" si="9685"/>
        <v>0</v>
      </c>
      <c r="AH1172" s="6">
        <f t="shared" si="9685"/>
        <v>0</v>
      </c>
      <c r="AI1172" s="148">
        <f t="shared" si="9685"/>
        <v>0</v>
      </c>
      <c r="AJ1172" s="148">
        <f t="shared" si="9685"/>
        <v>0</v>
      </c>
      <c r="AK1172" s="148">
        <f t="shared" si="9685"/>
        <v>0</v>
      </c>
      <c r="AL1172" s="148">
        <f t="shared" si="9685"/>
        <v>0</v>
      </c>
      <c r="AM1172" s="6">
        <f t="shared" si="9685"/>
        <v>50</v>
      </c>
      <c r="AN1172" s="6">
        <f t="shared" si="9685"/>
        <v>0</v>
      </c>
      <c r="AO1172" s="6">
        <f t="shared" si="9685"/>
        <v>0</v>
      </c>
      <c r="AP1172" s="6">
        <f t="shared" si="9685"/>
        <v>0</v>
      </c>
      <c r="AQ1172" s="148">
        <f t="shared" si="9685"/>
        <v>0</v>
      </c>
      <c r="AR1172" s="148">
        <f t="shared" si="9685"/>
        <v>0</v>
      </c>
      <c r="AS1172" s="148">
        <f t="shared" si="9685"/>
        <v>0</v>
      </c>
      <c r="AT1172" s="148">
        <f t="shared" si="9685"/>
        <v>0</v>
      </c>
      <c r="AU1172" s="6">
        <f t="shared" si="9685"/>
        <v>50</v>
      </c>
      <c r="AV1172" s="6">
        <f t="shared" si="9685"/>
        <v>0</v>
      </c>
      <c r="AW1172" s="6">
        <f t="shared" si="9685"/>
        <v>0</v>
      </c>
      <c r="AX1172" s="6">
        <f t="shared" si="9685"/>
        <v>0</v>
      </c>
      <c r="AY1172" s="148">
        <f t="shared" si="9685"/>
        <v>0</v>
      </c>
      <c r="AZ1172" s="148">
        <f t="shared" si="9685"/>
        <v>0</v>
      </c>
      <c r="BA1172" s="148">
        <f t="shared" si="9685"/>
        <v>0</v>
      </c>
      <c r="BB1172" s="148">
        <f t="shared" si="9685"/>
        <v>0</v>
      </c>
      <c r="BC1172" s="6">
        <f t="shared" si="9685"/>
        <v>50</v>
      </c>
      <c r="BD1172" s="6">
        <f t="shared" si="9685"/>
        <v>0</v>
      </c>
      <c r="BE1172" s="6">
        <f t="shared" si="9685"/>
        <v>0</v>
      </c>
      <c r="BF1172" s="6">
        <f t="shared" si="9685"/>
        <v>0</v>
      </c>
      <c r="BG1172" s="148">
        <f t="shared" si="9685"/>
        <v>0</v>
      </c>
      <c r="BH1172" s="148">
        <f t="shared" si="9685"/>
        <v>0</v>
      </c>
      <c r="BI1172" s="148">
        <f t="shared" si="9685"/>
        <v>0</v>
      </c>
      <c r="BJ1172" s="148">
        <f t="shared" si="9685"/>
        <v>0</v>
      </c>
      <c r="BK1172" s="6">
        <f t="shared" si="9685"/>
        <v>50</v>
      </c>
      <c r="BL1172" s="6">
        <f t="shared" si="9685"/>
        <v>0</v>
      </c>
      <c r="BM1172" s="6">
        <f t="shared" si="9685"/>
        <v>0</v>
      </c>
      <c r="BN1172" s="6">
        <f t="shared" si="9685"/>
        <v>0</v>
      </c>
      <c r="BO1172" s="148">
        <f t="shared" si="9685"/>
        <v>0</v>
      </c>
      <c r="BP1172" s="148">
        <f t="shared" si="9685"/>
        <v>0</v>
      </c>
      <c r="BQ1172" s="148">
        <f t="shared" si="9685"/>
        <v>0</v>
      </c>
      <c r="BR1172" s="148">
        <f t="shared" si="9685"/>
        <v>0</v>
      </c>
      <c r="BS1172" s="6">
        <f t="shared" si="9685"/>
        <v>50</v>
      </c>
      <c r="BT1172" s="6">
        <f t="shared" ref="BT1172:BV1172" si="9686">BT1173</f>
        <v>0</v>
      </c>
      <c r="BU1172" s="6">
        <f t="shared" si="9686"/>
        <v>0</v>
      </c>
      <c r="BV1172" s="6">
        <f t="shared" si="9686"/>
        <v>0</v>
      </c>
    </row>
    <row r="1173" spans="1:74">
      <c r="A1173" s="8" t="s">
        <v>48</v>
      </c>
      <c r="B1173" s="10" t="s">
        <v>136</v>
      </c>
      <c r="C1173" s="10" t="s">
        <v>80</v>
      </c>
      <c r="D1173" s="10" t="s">
        <v>14</v>
      </c>
      <c r="E1173" s="13" t="s">
        <v>738</v>
      </c>
      <c r="F1173" s="10" t="s">
        <v>50</v>
      </c>
      <c r="G1173" s="6">
        <v>50</v>
      </c>
      <c r="H1173" s="6"/>
      <c r="I1173" s="6"/>
      <c r="J1173" s="6"/>
      <c r="K1173" s="148"/>
      <c r="L1173" s="148"/>
      <c r="M1173" s="148"/>
      <c r="N1173" s="148"/>
      <c r="O1173" s="6">
        <f>G1173+K1173</f>
        <v>50</v>
      </c>
      <c r="P1173" s="6">
        <f t="shared" ref="P1173" si="9687">H1173+L1173</f>
        <v>0</v>
      </c>
      <c r="Q1173" s="6">
        <f t="shared" ref="Q1173" si="9688">I1173+M1173</f>
        <v>0</v>
      </c>
      <c r="R1173" s="6">
        <f t="shared" ref="R1173" si="9689">J1173+N1173</f>
        <v>0</v>
      </c>
      <c r="S1173" s="148"/>
      <c r="T1173" s="148"/>
      <c r="U1173" s="148"/>
      <c r="V1173" s="148"/>
      <c r="W1173" s="6">
        <f>O1173+S1173</f>
        <v>50</v>
      </c>
      <c r="X1173" s="6">
        <f t="shared" ref="X1173" si="9690">P1173+T1173</f>
        <v>0</v>
      </c>
      <c r="Y1173" s="6">
        <f t="shared" ref="Y1173" si="9691">Q1173+U1173</f>
        <v>0</v>
      </c>
      <c r="Z1173" s="6">
        <f t="shared" ref="Z1173" si="9692">R1173+V1173</f>
        <v>0</v>
      </c>
      <c r="AA1173" s="148"/>
      <c r="AB1173" s="148"/>
      <c r="AC1173" s="148"/>
      <c r="AD1173" s="148"/>
      <c r="AE1173" s="6">
        <f>W1173+AA1173</f>
        <v>50</v>
      </c>
      <c r="AF1173" s="6">
        <f t="shared" ref="AF1173" si="9693">X1173+AB1173</f>
        <v>0</v>
      </c>
      <c r="AG1173" s="6">
        <f t="shared" ref="AG1173" si="9694">Y1173+AC1173</f>
        <v>0</v>
      </c>
      <c r="AH1173" s="6">
        <f t="shared" ref="AH1173" si="9695">Z1173+AD1173</f>
        <v>0</v>
      </c>
      <c r="AI1173" s="148"/>
      <c r="AJ1173" s="148"/>
      <c r="AK1173" s="148"/>
      <c r="AL1173" s="148"/>
      <c r="AM1173" s="6">
        <f>AE1173+AI1173</f>
        <v>50</v>
      </c>
      <c r="AN1173" s="6">
        <f t="shared" ref="AN1173" si="9696">AF1173+AJ1173</f>
        <v>0</v>
      </c>
      <c r="AO1173" s="6">
        <f t="shared" ref="AO1173" si="9697">AG1173+AK1173</f>
        <v>0</v>
      </c>
      <c r="AP1173" s="6">
        <f t="shared" ref="AP1173" si="9698">AH1173+AL1173</f>
        <v>0</v>
      </c>
      <c r="AQ1173" s="148"/>
      <c r="AR1173" s="148"/>
      <c r="AS1173" s="148"/>
      <c r="AT1173" s="148"/>
      <c r="AU1173" s="6">
        <f>AM1173+AQ1173</f>
        <v>50</v>
      </c>
      <c r="AV1173" s="6">
        <f t="shared" ref="AV1173" si="9699">AN1173+AR1173</f>
        <v>0</v>
      </c>
      <c r="AW1173" s="6">
        <f t="shared" ref="AW1173" si="9700">AO1173+AS1173</f>
        <v>0</v>
      </c>
      <c r="AX1173" s="6">
        <f t="shared" ref="AX1173" si="9701">AP1173+AT1173</f>
        <v>0</v>
      </c>
      <c r="AY1173" s="148"/>
      <c r="AZ1173" s="148"/>
      <c r="BA1173" s="148"/>
      <c r="BB1173" s="148"/>
      <c r="BC1173" s="6">
        <f>AU1173+AY1173</f>
        <v>50</v>
      </c>
      <c r="BD1173" s="6">
        <f t="shared" ref="BD1173" si="9702">AV1173+AZ1173</f>
        <v>0</v>
      </c>
      <c r="BE1173" s="6">
        <f t="shared" ref="BE1173" si="9703">AW1173+BA1173</f>
        <v>0</v>
      </c>
      <c r="BF1173" s="6">
        <f t="shared" ref="BF1173" si="9704">AX1173+BB1173</f>
        <v>0</v>
      </c>
      <c r="BG1173" s="148"/>
      <c r="BH1173" s="148"/>
      <c r="BI1173" s="148"/>
      <c r="BJ1173" s="148"/>
      <c r="BK1173" s="6">
        <f>BC1173+BG1173</f>
        <v>50</v>
      </c>
      <c r="BL1173" s="6">
        <f t="shared" ref="BL1173" si="9705">BD1173+BH1173</f>
        <v>0</v>
      </c>
      <c r="BM1173" s="6">
        <f t="shared" ref="BM1173" si="9706">BE1173+BI1173</f>
        <v>0</v>
      </c>
      <c r="BN1173" s="6">
        <f t="shared" ref="BN1173" si="9707">BF1173+BJ1173</f>
        <v>0</v>
      </c>
      <c r="BO1173" s="148"/>
      <c r="BP1173" s="148"/>
      <c r="BQ1173" s="148"/>
      <c r="BR1173" s="148"/>
      <c r="BS1173" s="6">
        <f>BK1173+BO1173</f>
        <v>50</v>
      </c>
      <c r="BT1173" s="6">
        <f t="shared" ref="BT1173" si="9708">BL1173+BP1173</f>
        <v>0</v>
      </c>
      <c r="BU1173" s="6">
        <f t="shared" ref="BU1173" si="9709">BM1173+BQ1173</f>
        <v>0</v>
      </c>
      <c r="BV1173" s="6">
        <f t="shared" ref="BV1173" si="9710">BN1173+BR1173</f>
        <v>0</v>
      </c>
    </row>
    <row r="1174" spans="1:74" ht="50.4">
      <c r="A1174" s="49" t="s">
        <v>645</v>
      </c>
      <c r="B1174" s="10" t="s">
        <v>136</v>
      </c>
      <c r="C1174" s="10" t="s">
        <v>80</v>
      </c>
      <c r="D1174" s="10" t="s">
        <v>14</v>
      </c>
      <c r="E1174" s="13" t="s">
        <v>642</v>
      </c>
      <c r="F1174" s="104"/>
      <c r="G1174" s="6">
        <f t="shared" si="9593"/>
        <v>1342</v>
      </c>
      <c r="H1174" s="6">
        <f t="shared" si="9593"/>
        <v>0</v>
      </c>
      <c r="I1174" s="6">
        <f t="shared" si="9593"/>
        <v>1342</v>
      </c>
      <c r="J1174" s="6">
        <f t="shared" si="9593"/>
        <v>0</v>
      </c>
      <c r="K1174" s="148">
        <f t="shared" si="9593"/>
        <v>0</v>
      </c>
      <c r="L1174" s="148">
        <f t="shared" si="9593"/>
        <v>0</v>
      </c>
      <c r="M1174" s="148">
        <f t="shared" si="9593"/>
        <v>0</v>
      </c>
      <c r="N1174" s="148">
        <f t="shared" si="9593"/>
        <v>0</v>
      </c>
      <c r="O1174" s="6">
        <f t="shared" si="9593"/>
        <v>1342</v>
      </c>
      <c r="P1174" s="6">
        <f t="shared" si="9593"/>
        <v>0</v>
      </c>
      <c r="Q1174" s="6">
        <f t="shared" si="9593"/>
        <v>1342</v>
      </c>
      <c r="R1174" s="6">
        <f t="shared" si="9593"/>
        <v>0</v>
      </c>
      <c r="S1174" s="148">
        <f t="shared" si="9594"/>
        <v>0</v>
      </c>
      <c r="T1174" s="148">
        <f t="shared" si="9594"/>
        <v>0</v>
      </c>
      <c r="U1174" s="148">
        <f t="shared" si="9594"/>
        <v>0</v>
      </c>
      <c r="V1174" s="148">
        <f t="shared" si="9594"/>
        <v>0</v>
      </c>
      <c r="W1174" s="6">
        <f t="shared" si="9594"/>
        <v>1342</v>
      </c>
      <c r="X1174" s="6">
        <f t="shared" si="9594"/>
        <v>0</v>
      </c>
      <c r="Y1174" s="6">
        <f t="shared" si="9594"/>
        <v>1342</v>
      </c>
      <c r="Z1174" s="6">
        <f t="shared" si="9594"/>
        <v>0</v>
      </c>
      <c r="AA1174" s="148">
        <f t="shared" si="9594"/>
        <v>0</v>
      </c>
      <c r="AB1174" s="148">
        <f t="shared" si="9594"/>
        <v>0</v>
      </c>
      <c r="AC1174" s="148">
        <f t="shared" si="9594"/>
        <v>0</v>
      </c>
      <c r="AD1174" s="148">
        <f t="shared" si="9594"/>
        <v>0</v>
      </c>
      <c r="AE1174" s="6">
        <f t="shared" si="9594"/>
        <v>1342</v>
      </c>
      <c r="AF1174" s="6">
        <f t="shared" si="9594"/>
        <v>0</v>
      </c>
      <c r="AG1174" s="6">
        <f t="shared" si="9594"/>
        <v>1342</v>
      </c>
      <c r="AH1174" s="6">
        <f t="shared" si="9594"/>
        <v>0</v>
      </c>
      <c r="AI1174" s="148">
        <f t="shared" si="9595"/>
        <v>0</v>
      </c>
      <c r="AJ1174" s="148">
        <f t="shared" si="9595"/>
        <v>0</v>
      </c>
      <c r="AK1174" s="148">
        <f t="shared" si="9595"/>
        <v>0</v>
      </c>
      <c r="AL1174" s="148">
        <f t="shared" si="9595"/>
        <v>0</v>
      </c>
      <c r="AM1174" s="6">
        <f t="shared" si="9595"/>
        <v>1342</v>
      </c>
      <c r="AN1174" s="6">
        <f t="shared" si="9595"/>
        <v>0</v>
      </c>
      <c r="AO1174" s="6">
        <f t="shared" si="9595"/>
        <v>1342</v>
      </c>
      <c r="AP1174" s="6">
        <f t="shared" si="9595"/>
        <v>0</v>
      </c>
      <c r="AQ1174" s="148">
        <f t="shared" si="9595"/>
        <v>0</v>
      </c>
      <c r="AR1174" s="148">
        <f t="shared" si="9595"/>
        <v>0</v>
      </c>
      <c r="AS1174" s="148">
        <f t="shared" si="9595"/>
        <v>0</v>
      </c>
      <c r="AT1174" s="148">
        <f t="shared" si="9595"/>
        <v>0</v>
      </c>
      <c r="AU1174" s="6">
        <f t="shared" si="9595"/>
        <v>1342</v>
      </c>
      <c r="AV1174" s="6">
        <f t="shared" si="9595"/>
        <v>0</v>
      </c>
      <c r="AW1174" s="6">
        <f t="shared" si="9595"/>
        <v>1342</v>
      </c>
      <c r="AX1174" s="6">
        <f t="shared" si="9595"/>
        <v>0</v>
      </c>
      <c r="AY1174" s="148">
        <f t="shared" si="9596"/>
        <v>0</v>
      </c>
      <c r="AZ1174" s="148">
        <f t="shared" si="9596"/>
        <v>0</v>
      </c>
      <c r="BA1174" s="148">
        <f t="shared" si="9596"/>
        <v>0</v>
      </c>
      <c r="BB1174" s="148">
        <f t="shared" si="9596"/>
        <v>0</v>
      </c>
      <c r="BC1174" s="6">
        <f t="shared" si="9596"/>
        <v>1342</v>
      </c>
      <c r="BD1174" s="6">
        <f t="shared" si="9596"/>
        <v>0</v>
      </c>
      <c r="BE1174" s="6">
        <f t="shared" si="9596"/>
        <v>1342</v>
      </c>
      <c r="BF1174" s="6">
        <f t="shared" si="9596"/>
        <v>0</v>
      </c>
      <c r="BG1174" s="148">
        <f t="shared" si="9596"/>
        <v>0</v>
      </c>
      <c r="BH1174" s="148">
        <f t="shared" si="9596"/>
        <v>0</v>
      </c>
      <c r="BI1174" s="148">
        <f t="shared" si="9596"/>
        <v>0</v>
      </c>
      <c r="BJ1174" s="148">
        <f t="shared" si="9596"/>
        <v>0</v>
      </c>
      <c r="BK1174" s="6">
        <f t="shared" si="9596"/>
        <v>1342</v>
      </c>
      <c r="BL1174" s="6">
        <f t="shared" si="9596"/>
        <v>0</v>
      </c>
      <c r="BM1174" s="6">
        <f t="shared" si="9596"/>
        <v>1342</v>
      </c>
      <c r="BN1174" s="6">
        <f t="shared" si="9596"/>
        <v>0</v>
      </c>
      <c r="BO1174" s="148">
        <f t="shared" si="9597"/>
        <v>0</v>
      </c>
      <c r="BP1174" s="148">
        <f t="shared" si="9597"/>
        <v>0</v>
      </c>
      <c r="BQ1174" s="148">
        <f t="shared" si="9597"/>
        <v>0</v>
      </c>
      <c r="BR1174" s="148">
        <f t="shared" si="9597"/>
        <v>0</v>
      </c>
      <c r="BS1174" s="6">
        <f t="shared" si="9597"/>
        <v>1342</v>
      </c>
      <c r="BT1174" s="6">
        <f t="shared" si="9597"/>
        <v>0</v>
      </c>
      <c r="BU1174" s="6">
        <f t="shared" si="9597"/>
        <v>1342</v>
      </c>
      <c r="BV1174" s="6">
        <f t="shared" si="9597"/>
        <v>0</v>
      </c>
    </row>
    <row r="1175" spans="1:74">
      <c r="A1175" s="8" t="s">
        <v>15</v>
      </c>
      <c r="B1175" s="10" t="s">
        <v>136</v>
      </c>
      <c r="C1175" s="10" t="s">
        <v>80</v>
      </c>
      <c r="D1175" s="10" t="s">
        <v>14</v>
      </c>
      <c r="E1175" s="13" t="s">
        <v>643</v>
      </c>
      <c r="F1175" s="104"/>
      <c r="G1175" s="6">
        <f t="shared" si="9593"/>
        <v>1342</v>
      </c>
      <c r="H1175" s="6">
        <f t="shared" si="9593"/>
        <v>0</v>
      </c>
      <c r="I1175" s="6">
        <f t="shared" si="9593"/>
        <v>1342</v>
      </c>
      <c r="J1175" s="6">
        <f t="shared" si="9593"/>
        <v>0</v>
      </c>
      <c r="K1175" s="148">
        <f t="shared" si="9593"/>
        <v>0</v>
      </c>
      <c r="L1175" s="148">
        <f t="shared" si="9593"/>
        <v>0</v>
      </c>
      <c r="M1175" s="148">
        <f t="shared" si="9593"/>
        <v>0</v>
      </c>
      <c r="N1175" s="148">
        <f t="shared" si="9593"/>
        <v>0</v>
      </c>
      <c r="O1175" s="6">
        <f t="shared" si="9593"/>
        <v>1342</v>
      </c>
      <c r="P1175" s="6">
        <f t="shared" si="9593"/>
        <v>0</v>
      </c>
      <c r="Q1175" s="6">
        <f t="shared" si="9593"/>
        <v>1342</v>
      </c>
      <c r="R1175" s="6">
        <f t="shared" si="9593"/>
        <v>0</v>
      </c>
      <c r="S1175" s="148">
        <f t="shared" si="9594"/>
        <v>0</v>
      </c>
      <c r="T1175" s="148">
        <f t="shared" si="9594"/>
        <v>0</v>
      </c>
      <c r="U1175" s="148">
        <f t="shared" si="9594"/>
        <v>0</v>
      </c>
      <c r="V1175" s="148">
        <f t="shared" si="9594"/>
        <v>0</v>
      </c>
      <c r="W1175" s="6">
        <f t="shared" si="9594"/>
        <v>1342</v>
      </c>
      <c r="X1175" s="6">
        <f t="shared" si="9594"/>
        <v>0</v>
      </c>
      <c r="Y1175" s="6">
        <f t="shared" si="9594"/>
        <v>1342</v>
      </c>
      <c r="Z1175" s="6">
        <f t="shared" si="9594"/>
        <v>0</v>
      </c>
      <c r="AA1175" s="148">
        <f t="shared" si="9594"/>
        <v>0</v>
      </c>
      <c r="AB1175" s="148">
        <f t="shared" si="9594"/>
        <v>0</v>
      </c>
      <c r="AC1175" s="148">
        <f t="shared" si="9594"/>
        <v>0</v>
      </c>
      <c r="AD1175" s="148">
        <f t="shared" si="9594"/>
        <v>0</v>
      </c>
      <c r="AE1175" s="6">
        <f t="shared" si="9594"/>
        <v>1342</v>
      </c>
      <c r="AF1175" s="6">
        <f t="shared" si="9594"/>
        <v>0</v>
      </c>
      <c r="AG1175" s="6">
        <f t="shared" si="9594"/>
        <v>1342</v>
      </c>
      <c r="AH1175" s="6">
        <f t="shared" si="9594"/>
        <v>0</v>
      </c>
      <c r="AI1175" s="148">
        <f t="shared" si="9595"/>
        <v>0</v>
      </c>
      <c r="AJ1175" s="148">
        <f t="shared" si="9595"/>
        <v>0</v>
      </c>
      <c r="AK1175" s="148">
        <f t="shared" si="9595"/>
        <v>0</v>
      </c>
      <c r="AL1175" s="148">
        <f t="shared" si="9595"/>
        <v>0</v>
      </c>
      <c r="AM1175" s="6">
        <f t="shared" si="9595"/>
        <v>1342</v>
      </c>
      <c r="AN1175" s="6">
        <f t="shared" si="9595"/>
        <v>0</v>
      </c>
      <c r="AO1175" s="6">
        <f t="shared" si="9595"/>
        <v>1342</v>
      </c>
      <c r="AP1175" s="6">
        <f t="shared" si="9595"/>
        <v>0</v>
      </c>
      <c r="AQ1175" s="148">
        <f t="shared" si="9595"/>
        <v>0</v>
      </c>
      <c r="AR1175" s="148">
        <f t="shared" si="9595"/>
        <v>0</v>
      </c>
      <c r="AS1175" s="148">
        <f t="shared" si="9595"/>
        <v>0</v>
      </c>
      <c r="AT1175" s="148">
        <f t="shared" si="9595"/>
        <v>0</v>
      </c>
      <c r="AU1175" s="6">
        <f t="shared" si="9595"/>
        <v>1342</v>
      </c>
      <c r="AV1175" s="6">
        <f t="shared" si="9595"/>
        <v>0</v>
      </c>
      <c r="AW1175" s="6">
        <f t="shared" si="9595"/>
        <v>1342</v>
      </c>
      <c r="AX1175" s="6">
        <f t="shared" si="9595"/>
        <v>0</v>
      </c>
      <c r="AY1175" s="148">
        <f t="shared" si="9596"/>
        <v>0</v>
      </c>
      <c r="AZ1175" s="148">
        <f t="shared" si="9596"/>
        <v>0</v>
      </c>
      <c r="BA1175" s="148">
        <f t="shared" si="9596"/>
        <v>0</v>
      </c>
      <c r="BB1175" s="148">
        <f t="shared" si="9596"/>
        <v>0</v>
      </c>
      <c r="BC1175" s="6">
        <f t="shared" si="9596"/>
        <v>1342</v>
      </c>
      <c r="BD1175" s="6">
        <f t="shared" si="9596"/>
        <v>0</v>
      </c>
      <c r="BE1175" s="6">
        <f t="shared" si="9596"/>
        <v>1342</v>
      </c>
      <c r="BF1175" s="6">
        <f t="shared" si="9596"/>
        <v>0</v>
      </c>
      <c r="BG1175" s="148">
        <f t="shared" si="9596"/>
        <v>0</v>
      </c>
      <c r="BH1175" s="148">
        <f t="shared" si="9596"/>
        <v>0</v>
      </c>
      <c r="BI1175" s="148">
        <f t="shared" si="9596"/>
        <v>0</v>
      </c>
      <c r="BJ1175" s="148">
        <f t="shared" si="9596"/>
        <v>0</v>
      </c>
      <c r="BK1175" s="6">
        <f t="shared" si="9596"/>
        <v>1342</v>
      </c>
      <c r="BL1175" s="6">
        <f t="shared" si="9596"/>
        <v>0</v>
      </c>
      <c r="BM1175" s="6">
        <f t="shared" si="9596"/>
        <v>1342</v>
      </c>
      <c r="BN1175" s="6">
        <f t="shared" si="9596"/>
        <v>0</v>
      </c>
      <c r="BO1175" s="148">
        <f t="shared" si="9597"/>
        <v>0</v>
      </c>
      <c r="BP1175" s="148">
        <f t="shared" si="9597"/>
        <v>0</v>
      </c>
      <c r="BQ1175" s="148">
        <f t="shared" si="9597"/>
        <v>0</v>
      </c>
      <c r="BR1175" s="148">
        <f t="shared" si="9597"/>
        <v>0</v>
      </c>
      <c r="BS1175" s="6">
        <f t="shared" si="9597"/>
        <v>1342</v>
      </c>
      <c r="BT1175" s="6">
        <f t="shared" si="9597"/>
        <v>0</v>
      </c>
      <c r="BU1175" s="6">
        <f t="shared" si="9597"/>
        <v>1342</v>
      </c>
      <c r="BV1175" s="6">
        <f t="shared" si="9597"/>
        <v>0</v>
      </c>
    </row>
    <row r="1176" spans="1:74">
      <c r="A1176" s="8" t="s">
        <v>146</v>
      </c>
      <c r="B1176" s="10" t="s">
        <v>136</v>
      </c>
      <c r="C1176" s="10" t="s">
        <v>80</v>
      </c>
      <c r="D1176" s="10" t="s">
        <v>14</v>
      </c>
      <c r="E1176" s="13" t="s">
        <v>644</v>
      </c>
      <c r="F1176" s="104"/>
      <c r="G1176" s="6">
        <f t="shared" si="9593"/>
        <v>1342</v>
      </c>
      <c r="H1176" s="6">
        <f t="shared" si="9593"/>
        <v>0</v>
      </c>
      <c r="I1176" s="6">
        <f t="shared" si="9593"/>
        <v>1342</v>
      </c>
      <c r="J1176" s="6">
        <f t="shared" si="9593"/>
        <v>0</v>
      </c>
      <c r="K1176" s="148">
        <f t="shared" si="9593"/>
        <v>0</v>
      </c>
      <c r="L1176" s="148">
        <f t="shared" si="9593"/>
        <v>0</v>
      </c>
      <c r="M1176" s="148">
        <f t="shared" si="9593"/>
        <v>0</v>
      </c>
      <c r="N1176" s="148">
        <f t="shared" si="9593"/>
        <v>0</v>
      </c>
      <c r="O1176" s="6">
        <f t="shared" si="9593"/>
        <v>1342</v>
      </c>
      <c r="P1176" s="6">
        <f t="shared" si="9593"/>
        <v>0</v>
      </c>
      <c r="Q1176" s="6">
        <f t="shared" si="9593"/>
        <v>1342</v>
      </c>
      <c r="R1176" s="6">
        <f t="shared" si="9593"/>
        <v>0</v>
      </c>
      <c r="S1176" s="148">
        <f t="shared" si="9594"/>
        <v>0</v>
      </c>
      <c r="T1176" s="148">
        <f t="shared" si="9594"/>
        <v>0</v>
      </c>
      <c r="U1176" s="148">
        <f t="shared" si="9594"/>
        <v>0</v>
      </c>
      <c r="V1176" s="148">
        <f t="shared" si="9594"/>
        <v>0</v>
      </c>
      <c r="W1176" s="6">
        <f t="shared" si="9594"/>
        <v>1342</v>
      </c>
      <c r="X1176" s="6">
        <f t="shared" si="9594"/>
        <v>0</v>
      </c>
      <c r="Y1176" s="6">
        <f t="shared" si="9594"/>
        <v>1342</v>
      </c>
      <c r="Z1176" s="6">
        <f t="shared" si="9594"/>
        <v>0</v>
      </c>
      <c r="AA1176" s="148">
        <f t="shared" si="9594"/>
        <v>0</v>
      </c>
      <c r="AB1176" s="148">
        <f t="shared" si="9594"/>
        <v>0</v>
      </c>
      <c r="AC1176" s="148">
        <f t="shared" si="9594"/>
        <v>0</v>
      </c>
      <c r="AD1176" s="148">
        <f t="shared" si="9594"/>
        <v>0</v>
      </c>
      <c r="AE1176" s="6">
        <f t="shared" si="9594"/>
        <v>1342</v>
      </c>
      <c r="AF1176" s="6">
        <f t="shared" si="9594"/>
        <v>0</v>
      </c>
      <c r="AG1176" s="6">
        <f t="shared" si="9594"/>
        <v>1342</v>
      </c>
      <c r="AH1176" s="6">
        <f t="shared" si="9594"/>
        <v>0</v>
      </c>
      <c r="AI1176" s="148">
        <f t="shared" si="9595"/>
        <v>0</v>
      </c>
      <c r="AJ1176" s="148">
        <f t="shared" si="9595"/>
        <v>0</v>
      </c>
      <c r="AK1176" s="148">
        <f t="shared" si="9595"/>
        <v>0</v>
      </c>
      <c r="AL1176" s="148">
        <f t="shared" si="9595"/>
        <v>0</v>
      </c>
      <c r="AM1176" s="6">
        <f t="shared" si="9595"/>
        <v>1342</v>
      </c>
      <c r="AN1176" s="6">
        <f t="shared" si="9595"/>
        <v>0</v>
      </c>
      <c r="AO1176" s="6">
        <f t="shared" si="9595"/>
        <v>1342</v>
      </c>
      <c r="AP1176" s="6">
        <f t="shared" si="9595"/>
        <v>0</v>
      </c>
      <c r="AQ1176" s="148">
        <f t="shared" si="9595"/>
        <v>0</v>
      </c>
      <c r="AR1176" s="148">
        <f t="shared" si="9595"/>
        <v>0</v>
      </c>
      <c r="AS1176" s="148">
        <f t="shared" si="9595"/>
        <v>0</v>
      </c>
      <c r="AT1176" s="148">
        <f t="shared" si="9595"/>
        <v>0</v>
      </c>
      <c r="AU1176" s="6">
        <f t="shared" si="9595"/>
        <v>1342</v>
      </c>
      <c r="AV1176" s="6">
        <f t="shared" si="9595"/>
        <v>0</v>
      </c>
      <c r="AW1176" s="6">
        <f t="shared" si="9595"/>
        <v>1342</v>
      </c>
      <c r="AX1176" s="6">
        <f t="shared" si="9595"/>
        <v>0</v>
      </c>
      <c r="AY1176" s="148">
        <f t="shared" si="9596"/>
        <v>0</v>
      </c>
      <c r="AZ1176" s="148">
        <f t="shared" si="9596"/>
        <v>0</v>
      </c>
      <c r="BA1176" s="148">
        <f t="shared" si="9596"/>
        <v>0</v>
      </c>
      <c r="BB1176" s="148">
        <f t="shared" si="9596"/>
        <v>0</v>
      </c>
      <c r="BC1176" s="6">
        <f t="shared" si="9596"/>
        <v>1342</v>
      </c>
      <c r="BD1176" s="6">
        <f t="shared" si="9596"/>
        <v>0</v>
      </c>
      <c r="BE1176" s="6">
        <f t="shared" si="9596"/>
        <v>1342</v>
      </c>
      <c r="BF1176" s="6">
        <f t="shared" si="9596"/>
        <v>0</v>
      </c>
      <c r="BG1176" s="148">
        <f t="shared" si="9596"/>
        <v>0</v>
      </c>
      <c r="BH1176" s="148">
        <f t="shared" si="9596"/>
        <v>0</v>
      </c>
      <c r="BI1176" s="148">
        <f t="shared" si="9596"/>
        <v>0</v>
      </c>
      <c r="BJ1176" s="148">
        <f t="shared" si="9596"/>
        <v>0</v>
      </c>
      <c r="BK1176" s="6">
        <f t="shared" si="9596"/>
        <v>1342</v>
      </c>
      <c r="BL1176" s="6">
        <f t="shared" si="9596"/>
        <v>0</v>
      </c>
      <c r="BM1176" s="6">
        <f t="shared" si="9596"/>
        <v>1342</v>
      </c>
      <c r="BN1176" s="6">
        <f t="shared" si="9596"/>
        <v>0</v>
      </c>
      <c r="BO1176" s="148">
        <f t="shared" si="9597"/>
        <v>0</v>
      </c>
      <c r="BP1176" s="148">
        <f t="shared" si="9597"/>
        <v>0</v>
      </c>
      <c r="BQ1176" s="148">
        <f t="shared" si="9597"/>
        <v>0</v>
      </c>
      <c r="BR1176" s="148">
        <f t="shared" si="9597"/>
        <v>0</v>
      </c>
      <c r="BS1176" s="6">
        <f t="shared" si="9597"/>
        <v>1342</v>
      </c>
      <c r="BT1176" s="6">
        <f t="shared" si="9597"/>
        <v>0</v>
      </c>
      <c r="BU1176" s="6">
        <f t="shared" si="9597"/>
        <v>1342</v>
      </c>
      <c r="BV1176" s="6">
        <f t="shared" si="9597"/>
        <v>0</v>
      </c>
    </row>
    <row r="1177" spans="1:74" ht="33.6">
      <c r="A1177" s="8" t="s">
        <v>172</v>
      </c>
      <c r="B1177" s="10" t="s">
        <v>136</v>
      </c>
      <c r="C1177" s="10" t="s">
        <v>80</v>
      </c>
      <c r="D1177" s="10" t="s">
        <v>14</v>
      </c>
      <c r="E1177" s="13" t="s">
        <v>644</v>
      </c>
      <c r="F1177" s="10" t="s">
        <v>16</v>
      </c>
      <c r="G1177" s="6">
        <f t="shared" si="9593"/>
        <v>1342</v>
      </c>
      <c r="H1177" s="6">
        <f t="shared" si="9593"/>
        <v>0</v>
      </c>
      <c r="I1177" s="6">
        <f t="shared" si="9593"/>
        <v>1342</v>
      </c>
      <c r="J1177" s="6">
        <f t="shared" si="9593"/>
        <v>0</v>
      </c>
      <c r="K1177" s="148">
        <f t="shared" si="9593"/>
        <v>0</v>
      </c>
      <c r="L1177" s="148">
        <f t="shared" si="9593"/>
        <v>0</v>
      </c>
      <c r="M1177" s="148">
        <f t="shared" si="9593"/>
        <v>0</v>
      </c>
      <c r="N1177" s="148">
        <f t="shared" si="9593"/>
        <v>0</v>
      </c>
      <c r="O1177" s="6">
        <f t="shared" si="9593"/>
        <v>1342</v>
      </c>
      <c r="P1177" s="6">
        <f t="shared" si="9593"/>
        <v>0</v>
      </c>
      <c r="Q1177" s="6">
        <f t="shared" si="9593"/>
        <v>1342</v>
      </c>
      <c r="R1177" s="6">
        <f t="shared" si="9593"/>
        <v>0</v>
      </c>
      <c r="S1177" s="148">
        <f t="shared" si="9594"/>
        <v>0</v>
      </c>
      <c r="T1177" s="148">
        <f t="shared" si="9594"/>
        <v>0</v>
      </c>
      <c r="U1177" s="148">
        <f t="shared" si="9594"/>
        <v>0</v>
      </c>
      <c r="V1177" s="148">
        <f t="shared" si="9594"/>
        <v>0</v>
      </c>
      <c r="W1177" s="6">
        <f t="shared" si="9594"/>
        <v>1342</v>
      </c>
      <c r="X1177" s="6">
        <f t="shared" si="9594"/>
        <v>0</v>
      </c>
      <c r="Y1177" s="6">
        <f t="shared" si="9594"/>
        <v>1342</v>
      </c>
      <c r="Z1177" s="6">
        <f t="shared" si="9594"/>
        <v>0</v>
      </c>
      <c r="AA1177" s="148">
        <f t="shared" si="9594"/>
        <v>0</v>
      </c>
      <c r="AB1177" s="148">
        <f t="shared" si="9594"/>
        <v>0</v>
      </c>
      <c r="AC1177" s="148">
        <f t="shared" si="9594"/>
        <v>0</v>
      </c>
      <c r="AD1177" s="148">
        <f t="shared" si="9594"/>
        <v>0</v>
      </c>
      <c r="AE1177" s="6">
        <f t="shared" si="9594"/>
        <v>1342</v>
      </c>
      <c r="AF1177" s="6">
        <f t="shared" si="9594"/>
        <v>0</v>
      </c>
      <c r="AG1177" s="6">
        <f t="shared" si="9594"/>
        <v>1342</v>
      </c>
      <c r="AH1177" s="6">
        <f t="shared" si="9594"/>
        <v>0</v>
      </c>
      <c r="AI1177" s="148">
        <f t="shared" si="9595"/>
        <v>0</v>
      </c>
      <c r="AJ1177" s="148">
        <f t="shared" si="9595"/>
        <v>0</v>
      </c>
      <c r="AK1177" s="148">
        <f t="shared" si="9595"/>
        <v>0</v>
      </c>
      <c r="AL1177" s="148">
        <f t="shared" si="9595"/>
        <v>0</v>
      </c>
      <c r="AM1177" s="6">
        <f t="shared" si="9595"/>
        <v>1342</v>
      </c>
      <c r="AN1177" s="6">
        <f t="shared" si="9595"/>
        <v>0</v>
      </c>
      <c r="AO1177" s="6">
        <f t="shared" si="9595"/>
        <v>1342</v>
      </c>
      <c r="AP1177" s="6">
        <f t="shared" si="9595"/>
        <v>0</v>
      </c>
      <c r="AQ1177" s="148">
        <f t="shared" si="9595"/>
        <v>0</v>
      </c>
      <c r="AR1177" s="148">
        <f t="shared" si="9595"/>
        <v>0</v>
      </c>
      <c r="AS1177" s="148">
        <f t="shared" si="9595"/>
        <v>0</v>
      </c>
      <c r="AT1177" s="148">
        <f t="shared" si="9595"/>
        <v>0</v>
      </c>
      <c r="AU1177" s="6">
        <f t="shared" si="9595"/>
        <v>1342</v>
      </c>
      <c r="AV1177" s="6">
        <f t="shared" si="9595"/>
        <v>0</v>
      </c>
      <c r="AW1177" s="6">
        <f t="shared" si="9595"/>
        <v>1342</v>
      </c>
      <c r="AX1177" s="6">
        <f t="shared" si="9595"/>
        <v>0</v>
      </c>
      <c r="AY1177" s="148">
        <f t="shared" si="9596"/>
        <v>0</v>
      </c>
      <c r="AZ1177" s="148">
        <f t="shared" si="9596"/>
        <v>0</v>
      </c>
      <c r="BA1177" s="148">
        <f t="shared" si="9596"/>
        <v>0</v>
      </c>
      <c r="BB1177" s="148">
        <f t="shared" si="9596"/>
        <v>0</v>
      </c>
      <c r="BC1177" s="6">
        <f t="shared" si="9596"/>
        <v>1342</v>
      </c>
      <c r="BD1177" s="6">
        <f t="shared" si="9596"/>
        <v>0</v>
      </c>
      <c r="BE1177" s="6">
        <f t="shared" si="9596"/>
        <v>1342</v>
      </c>
      <c r="BF1177" s="6">
        <f t="shared" si="9596"/>
        <v>0</v>
      </c>
      <c r="BG1177" s="148">
        <f t="shared" si="9596"/>
        <v>0</v>
      </c>
      <c r="BH1177" s="148">
        <f t="shared" si="9596"/>
        <v>0</v>
      </c>
      <c r="BI1177" s="148">
        <f t="shared" si="9596"/>
        <v>0</v>
      </c>
      <c r="BJ1177" s="148">
        <f t="shared" si="9596"/>
        <v>0</v>
      </c>
      <c r="BK1177" s="6">
        <f t="shared" si="9596"/>
        <v>1342</v>
      </c>
      <c r="BL1177" s="6">
        <f t="shared" si="9596"/>
        <v>0</v>
      </c>
      <c r="BM1177" s="6">
        <f t="shared" si="9596"/>
        <v>1342</v>
      </c>
      <c r="BN1177" s="6">
        <f t="shared" si="9596"/>
        <v>0</v>
      </c>
      <c r="BO1177" s="148">
        <f t="shared" si="9597"/>
        <v>0</v>
      </c>
      <c r="BP1177" s="148">
        <f t="shared" si="9597"/>
        <v>0</v>
      </c>
      <c r="BQ1177" s="148">
        <f t="shared" si="9597"/>
        <v>0</v>
      </c>
      <c r="BR1177" s="148">
        <f t="shared" si="9597"/>
        <v>0</v>
      </c>
      <c r="BS1177" s="6">
        <f t="shared" si="9597"/>
        <v>1342</v>
      </c>
      <c r="BT1177" s="6">
        <f t="shared" si="9597"/>
        <v>0</v>
      </c>
      <c r="BU1177" s="6">
        <f t="shared" si="9597"/>
        <v>1342</v>
      </c>
      <c r="BV1177" s="6">
        <f t="shared" si="9597"/>
        <v>0</v>
      </c>
    </row>
    <row r="1178" spans="1:74" ht="33.6">
      <c r="A1178" s="8" t="s">
        <v>44</v>
      </c>
      <c r="B1178" s="10" t="s">
        <v>136</v>
      </c>
      <c r="C1178" s="10" t="s">
        <v>80</v>
      </c>
      <c r="D1178" s="10" t="s">
        <v>14</v>
      </c>
      <c r="E1178" s="13" t="s">
        <v>644</v>
      </c>
      <c r="F1178" s="10" t="s">
        <v>51</v>
      </c>
      <c r="G1178" s="6">
        <v>1342</v>
      </c>
      <c r="H1178" s="6"/>
      <c r="I1178" s="6">
        <v>1342</v>
      </c>
      <c r="J1178" s="31"/>
      <c r="K1178" s="148"/>
      <c r="L1178" s="148"/>
      <c r="M1178" s="148"/>
      <c r="N1178" s="150"/>
      <c r="O1178" s="6">
        <f>G1178+K1178</f>
        <v>1342</v>
      </c>
      <c r="P1178" s="6">
        <f t="shared" ref="P1178" si="9711">H1178+L1178</f>
        <v>0</v>
      </c>
      <c r="Q1178" s="6">
        <f t="shared" ref="Q1178" si="9712">I1178+M1178</f>
        <v>1342</v>
      </c>
      <c r="R1178" s="6">
        <f t="shared" ref="R1178" si="9713">J1178+N1178</f>
        <v>0</v>
      </c>
      <c r="S1178" s="148"/>
      <c r="T1178" s="148"/>
      <c r="U1178" s="148"/>
      <c r="V1178" s="150"/>
      <c r="W1178" s="6">
        <f>O1178+S1178</f>
        <v>1342</v>
      </c>
      <c r="X1178" s="6">
        <f t="shared" ref="X1178" si="9714">P1178+T1178</f>
        <v>0</v>
      </c>
      <c r="Y1178" s="6">
        <f t="shared" ref="Y1178" si="9715">Q1178+U1178</f>
        <v>1342</v>
      </c>
      <c r="Z1178" s="6">
        <f t="shared" ref="Z1178" si="9716">R1178+V1178</f>
        <v>0</v>
      </c>
      <c r="AA1178" s="148"/>
      <c r="AB1178" s="148"/>
      <c r="AC1178" s="148"/>
      <c r="AD1178" s="150"/>
      <c r="AE1178" s="6">
        <f>W1178+AA1178</f>
        <v>1342</v>
      </c>
      <c r="AF1178" s="6">
        <f t="shared" ref="AF1178" si="9717">X1178+AB1178</f>
        <v>0</v>
      </c>
      <c r="AG1178" s="6">
        <f t="shared" ref="AG1178" si="9718">Y1178+AC1178</f>
        <v>1342</v>
      </c>
      <c r="AH1178" s="6">
        <f t="shared" ref="AH1178" si="9719">Z1178+AD1178</f>
        <v>0</v>
      </c>
      <c r="AI1178" s="148"/>
      <c r="AJ1178" s="148"/>
      <c r="AK1178" s="148"/>
      <c r="AL1178" s="150"/>
      <c r="AM1178" s="6">
        <f>AE1178+AI1178</f>
        <v>1342</v>
      </c>
      <c r="AN1178" s="6">
        <f t="shared" ref="AN1178" si="9720">AF1178+AJ1178</f>
        <v>0</v>
      </c>
      <c r="AO1178" s="6">
        <f t="shared" ref="AO1178" si="9721">AG1178+AK1178</f>
        <v>1342</v>
      </c>
      <c r="AP1178" s="6">
        <f t="shared" ref="AP1178" si="9722">AH1178+AL1178</f>
        <v>0</v>
      </c>
      <c r="AQ1178" s="148"/>
      <c r="AR1178" s="148"/>
      <c r="AS1178" s="148"/>
      <c r="AT1178" s="150"/>
      <c r="AU1178" s="6">
        <f>AM1178+AQ1178</f>
        <v>1342</v>
      </c>
      <c r="AV1178" s="6">
        <f t="shared" ref="AV1178" si="9723">AN1178+AR1178</f>
        <v>0</v>
      </c>
      <c r="AW1178" s="6">
        <f t="shared" ref="AW1178" si="9724">AO1178+AS1178</f>
        <v>1342</v>
      </c>
      <c r="AX1178" s="6">
        <f t="shared" ref="AX1178" si="9725">AP1178+AT1178</f>
        <v>0</v>
      </c>
      <c r="AY1178" s="148"/>
      <c r="AZ1178" s="148"/>
      <c r="BA1178" s="148"/>
      <c r="BB1178" s="150"/>
      <c r="BC1178" s="6">
        <f>AU1178+AY1178</f>
        <v>1342</v>
      </c>
      <c r="BD1178" s="6">
        <f t="shared" ref="BD1178" si="9726">AV1178+AZ1178</f>
        <v>0</v>
      </c>
      <c r="BE1178" s="6">
        <f t="shared" ref="BE1178" si="9727">AW1178+BA1178</f>
        <v>1342</v>
      </c>
      <c r="BF1178" s="6">
        <f t="shared" ref="BF1178" si="9728">AX1178+BB1178</f>
        <v>0</v>
      </c>
      <c r="BG1178" s="148"/>
      <c r="BH1178" s="148"/>
      <c r="BI1178" s="148"/>
      <c r="BJ1178" s="150"/>
      <c r="BK1178" s="6">
        <f>BC1178+BG1178</f>
        <v>1342</v>
      </c>
      <c r="BL1178" s="6">
        <f t="shared" ref="BL1178" si="9729">BD1178+BH1178</f>
        <v>0</v>
      </c>
      <c r="BM1178" s="6">
        <f t="shared" ref="BM1178" si="9730">BE1178+BI1178</f>
        <v>1342</v>
      </c>
      <c r="BN1178" s="6">
        <f t="shared" ref="BN1178" si="9731">BF1178+BJ1178</f>
        <v>0</v>
      </c>
      <c r="BO1178" s="148"/>
      <c r="BP1178" s="148"/>
      <c r="BQ1178" s="148"/>
      <c r="BR1178" s="150"/>
      <c r="BS1178" s="6">
        <f>BK1178+BO1178</f>
        <v>1342</v>
      </c>
      <c r="BT1178" s="6">
        <f t="shared" ref="BT1178" si="9732">BL1178+BP1178</f>
        <v>0</v>
      </c>
      <c r="BU1178" s="6">
        <f t="shared" ref="BU1178" si="9733">BM1178+BQ1178</f>
        <v>1342</v>
      </c>
      <c r="BV1178" s="6">
        <f t="shared" ref="BV1178" si="9734">BN1178+BR1178</f>
        <v>0</v>
      </c>
    </row>
    <row r="1179" spans="1:74" ht="50.4">
      <c r="A1179" s="8" t="s">
        <v>729</v>
      </c>
      <c r="B1179" s="12" t="s">
        <v>136</v>
      </c>
      <c r="C1179" s="10" t="s">
        <v>80</v>
      </c>
      <c r="D1179" s="10" t="s">
        <v>14</v>
      </c>
      <c r="E1179" s="10" t="s">
        <v>273</v>
      </c>
      <c r="F1179" s="10"/>
      <c r="G1179" s="6">
        <f t="shared" ref="G1179:V1182" si="9735">G1180</f>
        <v>427240</v>
      </c>
      <c r="H1179" s="6">
        <f t="shared" si="9735"/>
        <v>0</v>
      </c>
      <c r="I1179" s="6">
        <f t="shared" si="9735"/>
        <v>443858</v>
      </c>
      <c r="J1179" s="6">
        <f t="shared" si="9735"/>
        <v>0</v>
      </c>
      <c r="K1179" s="148">
        <f t="shared" si="9735"/>
        <v>0</v>
      </c>
      <c r="L1179" s="148">
        <f t="shared" si="9735"/>
        <v>0</v>
      </c>
      <c r="M1179" s="148">
        <f t="shared" si="9735"/>
        <v>0</v>
      </c>
      <c r="N1179" s="148">
        <f t="shared" si="9735"/>
        <v>0</v>
      </c>
      <c r="O1179" s="6">
        <f t="shared" si="9735"/>
        <v>427240</v>
      </c>
      <c r="P1179" s="6">
        <f t="shared" si="9735"/>
        <v>0</v>
      </c>
      <c r="Q1179" s="6">
        <f t="shared" si="9735"/>
        <v>443858</v>
      </c>
      <c r="R1179" s="6">
        <f t="shared" si="9735"/>
        <v>0</v>
      </c>
      <c r="S1179" s="148">
        <f t="shared" si="9735"/>
        <v>0</v>
      </c>
      <c r="T1179" s="148">
        <f t="shared" si="9735"/>
        <v>0</v>
      </c>
      <c r="U1179" s="148">
        <f t="shared" si="9735"/>
        <v>0</v>
      </c>
      <c r="V1179" s="148">
        <f t="shared" si="9735"/>
        <v>0</v>
      </c>
      <c r="W1179" s="6">
        <f t="shared" ref="S1179:AI1182" si="9736">W1180</f>
        <v>427240</v>
      </c>
      <c r="X1179" s="6">
        <f t="shared" si="9736"/>
        <v>0</v>
      </c>
      <c r="Y1179" s="6">
        <f t="shared" si="9736"/>
        <v>443858</v>
      </c>
      <c r="Z1179" s="6">
        <f t="shared" si="9736"/>
        <v>0</v>
      </c>
      <c r="AA1179" s="148">
        <f t="shared" si="9736"/>
        <v>0</v>
      </c>
      <c r="AB1179" s="148">
        <f t="shared" si="9736"/>
        <v>0</v>
      </c>
      <c r="AC1179" s="148">
        <f t="shared" si="9736"/>
        <v>0</v>
      </c>
      <c r="AD1179" s="148">
        <f t="shared" si="9736"/>
        <v>0</v>
      </c>
      <c r="AE1179" s="6">
        <f t="shared" si="9736"/>
        <v>427240</v>
      </c>
      <c r="AF1179" s="6">
        <f t="shared" si="9736"/>
        <v>0</v>
      </c>
      <c r="AG1179" s="6">
        <f t="shared" si="9736"/>
        <v>443858</v>
      </c>
      <c r="AH1179" s="6">
        <f t="shared" si="9736"/>
        <v>0</v>
      </c>
      <c r="AI1179" s="148">
        <f t="shared" si="9736"/>
        <v>0</v>
      </c>
      <c r="AJ1179" s="148">
        <f t="shared" ref="AI1179:AY1182" si="9737">AJ1180</f>
        <v>0</v>
      </c>
      <c r="AK1179" s="148">
        <f t="shared" si="9737"/>
        <v>0</v>
      </c>
      <c r="AL1179" s="148">
        <f t="shared" si="9737"/>
        <v>0</v>
      </c>
      <c r="AM1179" s="6">
        <f t="shared" si="9737"/>
        <v>427240</v>
      </c>
      <c r="AN1179" s="6">
        <f t="shared" si="9737"/>
        <v>0</v>
      </c>
      <c r="AO1179" s="6">
        <f t="shared" si="9737"/>
        <v>443858</v>
      </c>
      <c r="AP1179" s="6">
        <f t="shared" si="9737"/>
        <v>0</v>
      </c>
      <c r="AQ1179" s="148">
        <f t="shared" si="9737"/>
        <v>0</v>
      </c>
      <c r="AR1179" s="148">
        <f t="shared" si="9737"/>
        <v>0</v>
      </c>
      <c r="AS1179" s="148">
        <f t="shared" si="9737"/>
        <v>0</v>
      </c>
      <c r="AT1179" s="148">
        <f t="shared" si="9737"/>
        <v>0</v>
      </c>
      <c r="AU1179" s="6">
        <f t="shared" si="9737"/>
        <v>427240</v>
      </c>
      <c r="AV1179" s="6">
        <f t="shared" si="9737"/>
        <v>0</v>
      </c>
      <c r="AW1179" s="6">
        <f t="shared" si="9737"/>
        <v>443858</v>
      </c>
      <c r="AX1179" s="6">
        <f t="shared" si="9737"/>
        <v>0</v>
      </c>
      <c r="AY1179" s="148">
        <f t="shared" si="9737"/>
        <v>0</v>
      </c>
      <c r="AZ1179" s="148">
        <f t="shared" ref="AY1179:BO1182" si="9738">AZ1180</f>
        <v>0</v>
      </c>
      <c r="BA1179" s="148">
        <f t="shared" si="9738"/>
        <v>0</v>
      </c>
      <c r="BB1179" s="148">
        <f t="shared" si="9738"/>
        <v>0</v>
      </c>
      <c r="BC1179" s="6">
        <f t="shared" si="9738"/>
        <v>427240</v>
      </c>
      <c r="BD1179" s="6">
        <f t="shared" si="9738"/>
        <v>0</v>
      </c>
      <c r="BE1179" s="6">
        <f t="shared" si="9738"/>
        <v>443858</v>
      </c>
      <c r="BF1179" s="6">
        <f t="shared" si="9738"/>
        <v>0</v>
      </c>
      <c r="BG1179" s="148">
        <f t="shared" si="9738"/>
        <v>-91851</v>
      </c>
      <c r="BH1179" s="148">
        <f t="shared" si="9738"/>
        <v>0</v>
      </c>
      <c r="BI1179" s="148">
        <f t="shared" si="9738"/>
        <v>-95701</v>
      </c>
      <c r="BJ1179" s="148">
        <f t="shared" si="9738"/>
        <v>0</v>
      </c>
      <c r="BK1179" s="6">
        <f t="shared" si="9738"/>
        <v>335389</v>
      </c>
      <c r="BL1179" s="6">
        <f t="shared" si="9738"/>
        <v>0</v>
      </c>
      <c r="BM1179" s="6">
        <f t="shared" si="9738"/>
        <v>348157</v>
      </c>
      <c r="BN1179" s="6">
        <f t="shared" si="9738"/>
        <v>0</v>
      </c>
      <c r="BO1179" s="148">
        <f t="shared" si="9738"/>
        <v>0</v>
      </c>
      <c r="BP1179" s="148">
        <f t="shared" ref="BO1179:BV1182" si="9739">BP1180</f>
        <v>0</v>
      </c>
      <c r="BQ1179" s="148">
        <f t="shared" si="9739"/>
        <v>0</v>
      </c>
      <c r="BR1179" s="148">
        <f t="shared" si="9739"/>
        <v>0</v>
      </c>
      <c r="BS1179" s="6">
        <f t="shared" si="9739"/>
        <v>335389</v>
      </c>
      <c r="BT1179" s="6">
        <f t="shared" si="9739"/>
        <v>0</v>
      </c>
      <c r="BU1179" s="6">
        <f t="shared" si="9739"/>
        <v>348157</v>
      </c>
      <c r="BV1179" s="6">
        <f t="shared" si="9739"/>
        <v>0</v>
      </c>
    </row>
    <row r="1180" spans="1:74">
      <c r="A1180" s="8" t="s">
        <v>15</v>
      </c>
      <c r="B1180" s="12" t="s">
        <v>136</v>
      </c>
      <c r="C1180" s="10" t="s">
        <v>80</v>
      </c>
      <c r="D1180" s="10" t="s">
        <v>14</v>
      </c>
      <c r="E1180" s="10" t="s">
        <v>274</v>
      </c>
      <c r="F1180" s="10"/>
      <c r="G1180" s="6">
        <f t="shared" si="9735"/>
        <v>427240</v>
      </c>
      <c r="H1180" s="6">
        <f t="shared" si="9735"/>
        <v>0</v>
      </c>
      <c r="I1180" s="6">
        <f t="shared" si="9735"/>
        <v>443858</v>
      </c>
      <c r="J1180" s="6">
        <f t="shared" si="9735"/>
        <v>0</v>
      </c>
      <c r="K1180" s="148">
        <f t="shared" si="9735"/>
        <v>0</v>
      </c>
      <c r="L1180" s="148">
        <f t="shared" si="9735"/>
        <v>0</v>
      </c>
      <c r="M1180" s="148">
        <f t="shared" si="9735"/>
        <v>0</v>
      </c>
      <c r="N1180" s="148">
        <f t="shared" si="9735"/>
        <v>0</v>
      </c>
      <c r="O1180" s="6">
        <f t="shared" si="9735"/>
        <v>427240</v>
      </c>
      <c r="P1180" s="6">
        <f t="shared" si="9735"/>
        <v>0</v>
      </c>
      <c r="Q1180" s="6">
        <f t="shared" si="9735"/>
        <v>443858</v>
      </c>
      <c r="R1180" s="6">
        <f t="shared" si="9735"/>
        <v>0</v>
      </c>
      <c r="S1180" s="148">
        <f t="shared" si="9736"/>
        <v>0</v>
      </c>
      <c r="T1180" s="148">
        <f t="shared" si="9736"/>
        <v>0</v>
      </c>
      <c r="U1180" s="148">
        <f t="shared" si="9736"/>
        <v>0</v>
      </c>
      <c r="V1180" s="148">
        <f t="shared" si="9736"/>
        <v>0</v>
      </c>
      <c r="W1180" s="6">
        <f t="shared" si="9736"/>
        <v>427240</v>
      </c>
      <c r="X1180" s="6">
        <f t="shared" si="9736"/>
        <v>0</v>
      </c>
      <c r="Y1180" s="6">
        <f t="shared" si="9736"/>
        <v>443858</v>
      </c>
      <c r="Z1180" s="6">
        <f t="shared" si="9736"/>
        <v>0</v>
      </c>
      <c r="AA1180" s="148">
        <f t="shared" si="9736"/>
        <v>0</v>
      </c>
      <c r="AB1180" s="148">
        <f t="shared" si="9736"/>
        <v>0</v>
      </c>
      <c r="AC1180" s="148">
        <f t="shared" si="9736"/>
        <v>0</v>
      </c>
      <c r="AD1180" s="148">
        <f t="shared" si="9736"/>
        <v>0</v>
      </c>
      <c r="AE1180" s="6">
        <f t="shared" si="9736"/>
        <v>427240</v>
      </c>
      <c r="AF1180" s="6">
        <f t="shared" si="9736"/>
        <v>0</v>
      </c>
      <c r="AG1180" s="6">
        <f t="shared" si="9736"/>
        <v>443858</v>
      </c>
      <c r="AH1180" s="6">
        <f t="shared" si="9736"/>
        <v>0</v>
      </c>
      <c r="AI1180" s="148">
        <f t="shared" si="9737"/>
        <v>0</v>
      </c>
      <c r="AJ1180" s="148">
        <f t="shared" si="9737"/>
        <v>0</v>
      </c>
      <c r="AK1180" s="148">
        <f t="shared" si="9737"/>
        <v>0</v>
      </c>
      <c r="AL1180" s="148">
        <f t="shared" si="9737"/>
        <v>0</v>
      </c>
      <c r="AM1180" s="6">
        <f t="shared" si="9737"/>
        <v>427240</v>
      </c>
      <c r="AN1180" s="6">
        <f t="shared" si="9737"/>
        <v>0</v>
      </c>
      <c r="AO1180" s="6">
        <f t="shared" si="9737"/>
        <v>443858</v>
      </c>
      <c r="AP1180" s="6">
        <f t="shared" si="9737"/>
        <v>0</v>
      </c>
      <c r="AQ1180" s="148">
        <f t="shared" si="9737"/>
        <v>0</v>
      </c>
      <c r="AR1180" s="148">
        <f t="shared" si="9737"/>
        <v>0</v>
      </c>
      <c r="AS1180" s="148">
        <f t="shared" si="9737"/>
        <v>0</v>
      </c>
      <c r="AT1180" s="148">
        <f t="shared" si="9737"/>
        <v>0</v>
      </c>
      <c r="AU1180" s="6">
        <f t="shared" si="9737"/>
        <v>427240</v>
      </c>
      <c r="AV1180" s="6">
        <f t="shared" si="9737"/>
        <v>0</v>
      </c>
      <c r="AW1180" s="6">
        <f t="shared" si="9737"/>
        <v>443858</v>
      </c>
      <c r="AX1180" s="6">
        <f t="shared" si="9737"/>
        <v>0</v>
      </c>
      <c r="AY1180" s="148">
        <f t="shared" si="9738"/>
        <v>0</v>
      </c>
      <c r="AZ1180" s="148">
        <f t="shared" si="9738"/>
        <v>0</v>
      </c>
      <c r="BA1180" s="148">
        <f t="shared" si="9738"/>
        <v>0</v>
      </c>
      <c r="BB1180" s="148">
        <f t="shared" si="9738"/>
        <v>0</v>
      </c>
      <c r="BC1180" s="6">
        <f t="shared" si="9738"/>
        <v>427240</v>
      </c>
      <c r="BD1180" s="6">
        <f t="shared" si="9738"/>
        <v>0</v>
      </c>
      <c r="BE1180" s="6">
        <f t="shared" si="9738"/>
        <v>443858</v>
      </c>
      <c r="BF1180" s="6">
        <f t="shared" si="9738"/>
        <v>0</v>
      </c>
      <c r="BG1180" s="148">
        <f t="shared" si="9738"/>
        <v>-91851</v>
      </c>
      <c r="BH1180" s="148">
        <f t="shared" si="9738"/>
        <v>0</v>
      </c>
      <c r="BI1180" s="148">
        <f t="shared" si="9738"/>
        <v>-95701</v>
      </c>
      <c r="BJ1180" s="148">
        <f t="shared" si="9738"/>
        <v>0</v>
      </c>
      <c r="BK1180" s="6">
        <f t="shared" si="9738"/>
        <v>335389</v>
      </c>
      <c r="BL1180" s="6">
        <f t="shared" si="9738"/>
        <v>0</v>
      </c>
      <c r="BM1180" s="6">
        <f t="shared" si="9738"/>
        <v>348157</v>
      </c>
      <c r="BN1180" s="6">
        <f t="shared" si="9738"/>
        <v>0</v>
      </c>
      <c r="BO1180" s="148">
        <f t="shared" si="9739"/>
        <v>0</v>
      </c>
      <c r="BP1180" s="148">
        <f t="shared" si="9739"/>
        <v>0</v>
      </c>
      <c r="BQ1180" s="148">
        <f t="shared" si="9739"/>
        <v>0</v>
      </c>
      <c r="BR1180" s="148">
        <f t="shared" si="9739"/>
        <v>0</v>
      </c>
      <c r="BS1180" s="6">
        <f t="shared" si="9739"/>
        <v>335389</v>
      </c>
      <c r="BT1180" s="6">
        <f t="shared" si="9739"/>
        <v>0</v>
      </c>
      <c r="BU1180" s="6">
        <f t="shared" si="9739"/>
        <v>348157</v>
      </c>
      <c r="BV1180" s="6">
        <f t="shared" si="9739"/>
        <v>0</v>
      </c>
    </row>
    <row r="1181" spans="1:74">
      <c r="A1181" s="8" t="s">
        <v>146</v>
      </c>
      <c r="B1181" s="12" t="s">
        <v>136</v>
      </c>
      <c r="C1181" s="10" t="s">
        <v>80</v>
      </c>
      <c r="D1181" s="10" t="s">
        <v>14</v>
      </c>
      <c r="E1181" s="10" t="s">
        <v>276</v>
      </c>
      <c r="F1181" s="10"/>
      <c r="G1181" s="6">
        <f t="shared" si="9735"/>
        <v>427240</v>
      </c>
      <c r="H1181" s="6">
        <f t="shared" si="9735"/>
        <v>0</v>
      </c>
      <c r="I1181" s="6">
        <f t="shared" si="9735"/>
        <v>443858</v>
      </c>
      <c r="J1181" s="6">
        <f t="shared" si="9735"/>
        <v>0</v>
      </c>
      <c r="K1181" s="148">
        <f t="shared" si="9735"/>
        <v>0</v>
      </c>
      <c r="L1181" s="148">
        <f t="shared" si="9735"/>
        <v>0</v>
      </c>
      <c r="M1181" s="148">
        <f t="shared" si="9735"/>
        <v>0</v>
      </c>
      <c r="N1181" s="148">
        <f t="shared" si="9735"/>
        <v>0</v>
      </c>
      <c r="O1181" s="6">
        <f t="shared" si="9735"/>
        <v>427240</v>
      </c>
      <c r="P1181" s="6">
        <f t="shared" si="9735"/>
        <v>0</v>
      </c>
      <c r="Q1181" s="6">
        <f t="shared" si="9735"/>
        <v>443858</v>
      </c>
      <c r="R1181" s="6">
        <f t="shared" si="9735"/>
        <v>0</v>
      </c>
      <c r="S1181" s="148">
        <f t="shared" si="9736"/>
        <v>0</v>
      </c>
      <c r="T1181" s="148">
        <f t="shared" si="9736"/>
        <v>0</v>
      </c>
      <c r="U1181" s="148">
        <f t="shared" si="9736"/>
        <v>0</v>
      </c>
      <c r="V1181" s="148">
        <f t="shared" si="9736"/>
        <v>0</v>
      </c>
      <c r="W1181" s="6">
        <f t="shared" si="9736"/>
        <v>427240</v>
      </c>
      <c r="X1181" s="6">
        <f t="shared" si="9736"/>
        <v>0</v>
      </c>
      <c r="Y1181" s="6">
        <f t="shared" si="9736"/>
        <v>443858</v>
      </c>
      <c r="Z1181" s="6">
        <f t="shared" si="9736"/>
        <v>0</v>
      </c>
      <c r="AA1181" s="148">
        <f t="shared" si="9736"/>
        <v>0</v>
      </c>
      <c r="AB1181" s="148">
        <f t="shared" si="9736"/>
        <v>0</v>
      </c>
      <c r="AC1181" s="148">
        <f t="shared" si="9736"/>
        <v>0</v>
      </c>
      <c r="AD1181" s="148">
        <f t="shared" si="9736"/>
        <v>0</v>
      </c>
      <c r="AE1181" s="6">
        <f t="shared" si="9736"/>
        <v>427240</v>
      </c>
      <c r="AF1181" s="6">
        <f t="shared" si="9736"/>
        <v>0</v>
      </c>
      <c r="AG1181" s="6">
        <f t="shared" si="9736"/>
        <v>443858</v>
      </c>
      <c r="AH1181" s="6">
        <f t="shared" si="9736"/>
        <v>0</v>
      </c>
      <c r="AI1181" s="148">
        <f t="shared" si="9737"/>
        <v>0</v>
      </c>
      <c r="AJ1181" s="148">
        <f t="shared" si="9737"/>
        <v>0</v>
      </c>
      <c r="AK1181" s="148">
        <f t="shared" si="9737"/>
        <v>0</v>
      </c>
      <c r="AL1181" s="148">
        <f t="shared" si="9737"/>
        <v>0</v>
      </c>
      <c r="AM1181" s="6">
        <f t="shared" si="9737"/>
        <v>427240</v>
      </c>
      <c r="AN1181" s="6">
        <f t="shared" si="9737"/>
        <v>0</v>
      </c>
      <c r="AO1181" s="6">
        <f t="shared" si="9737"/>
        <v>443858</v>
      </c>
      <c r="AP1181" s="6">
        <f t="shared" si="9737"/>
        <v>0</v>
      </c>
      <c r="AQ1181" s="148">
        <f t="shared" si="9737"/>
        <v>0</v>
      </c>
      <c r="AR1181" s="148">
        <f t="shared" si="9737"/>
        <v>0</v>
      </c>
      <c r="AS1181" s="148">
        <f t="shared" si="9737"/>
        <v>0</v>
      </c>
      <c r="AT1181" s="148">
        <f t="shared" si="9737"/>
        <v>0</v>
      </c>
      <c r="AU1181" s="6">
        <f t="shared" si="9737"/>
        <v>427240</v>
      </c>
      <c r="AV1181" s="6">
        <f t="shared" si="9737"/>
        <v>0</v>
      </c>
      <c r="AW1181" s="6">
        <f t="shared" si="9737"/>
        <v>443858</v>
      </c>
      <c r="AX1181" s="6">
        <f t="shared" si="9737"/>
        <v>0</v>
      </c>
      <c r="AY1181" s="148">
        <f t="shared" si="9738"/>
        <v>0</v>
      </c>
      <c r="AZ1181" s="148">
        <f t="shared" si="9738"/>
        <v>0</v>
      </c>
      <c r="BA1181" s="148">
        <f t="shared" si="9738"/>
        <v>0</v>
      </c>
      <c r="BB1181" s="148">
        <f t="shared" si="9738"/>
        <v>0</v>
      </c>
      <c r="BC1181" s="6">
        <f t="shared" si="9738"/>
        <v>427240</v>
      </c>
      <c r="BD1181" s="6">
        <f t="shared" si="9738"/>
        <v>0</v>
      </c>
      <c r="BE1181" s="6">
        <f t="shared" si="9738"/>
        <v>443858</v>
      </c>
      <c r="BF1181" s="6">
        <f t="shared" si="9738"/>
        <v>0</v>
      </c>
      <c r="BG1181" s="148">
        <f t="shared" si="9738"/>
        <v>-91851</v>
      </c>
      <c r="BH1181" s="148">
        <f t="shared" si="9738"/>
        <v>0</v>
      </c>
      <c r="BI1181" s="148">
        <f t="shared" si="9738"/>
        <v>-95701</v>
      </c>
      <c r="BJ1181" s="148">
        <f t="shared" si="9738"/>
        <v>0</v>
      </c>
      <c r="BK1181" s="6">
        <f t="shared" si="9738"/>
        <v>335389</v>
      </c>
      <c r="BL1181" s="6">
        <f t="shared" si="9738"/>
        <v>0</v>
      </c>
      <c r="BM1181" s="6">
        <f t="shared" si="9738"/>
        <v>348157</v>
      </c>
      <c r="BN1181" s="6">
        <f t="shared" si="9738"/>
        <v>0</v>
      </c>
      <c r="BO1181" s="148">
        <f t="shared" si="9739"/>
        <v>0</v>
      </c>
      <c r="BP1181" s="148">
        <f t="shared" si="9739"/>
        <v>0</v>
      </c>
      <c r="BQ1181" s="148">
        <f t="shared" si="9739"/>
        <v>0</v>
      </c>
      <c r="BR1181" s="148">
        <f t="shared" si="9739"/>
        <v>0</v>
      </c>
      <c r="BS1181" s="6">
        <f t="shared" si="9739"/>
        <v>335389</v>
      </c>
      <c r="BT1181" s="6">
        <f t="shared" si="9739"/>
        <v>0</v>
      </c>
      <c r="BU1181" s="6">
        <f t="shared" si="9739"/>
        <v>348157</v>
      </c>
      <c r="BV1181" s="6">
        <f t="shared" si="9739"/>
        <v>0</v>
      </c>
    </row>
    <row r="1182" spans="1:74" ht="33.6">
      <c r="A1182" s="8" t="s">
        <v>172</v>
      </c>
      <c r="B1182" s="12" t="s">
        <v>136</v>
      </c>
      <c r="C1182" s="10" t="s">
        <v>80</v>
      </c>
      <c r="D1182" s="10" t="s">
        <v>14</v>
      </c>
      <c r="E1182" s="10" t="s">
        <v>276</v>
      </c>
      <c r="F1182" s="10" t="s">
        <v>16</v>
      </c>
      <c r="G1182" s="6">
        <f t="shared" si="9735"/>
        <v>427240</v>
      </c>
      <c r="H1182" s="6">
        <f t="shared" si="9735"/>
        <v>0</v>
      </c>
      <c r="I1182" s="6">
        <f t="shared" si="9735"/>
        <v>443858</v>
      </c>
      <c r="J1182" s="6">
        <f t="shared" si="9735"/>
        <v>0</v>
      </c>
      <c r="K1182" s="148">
        <f t="shared" si="9735"/>
        <v>0</v>
      </c>
      <c r="L1182" s="148">
        <f t="shared" si="9735"/>
        <v>0</v>
      </c>
      <c r="M1182" s="148">
        <f t="shared" si="9735"/>
        <v>0</v>
      </c>
      <c r="N1182" s="148">
        <f t="shared" si="9735"/>
        <v>0</v>
      </c>
      <c r="O1182" s="6">
        <f t="shared" si="9735"/>
        <v>427240</v>
      </c>
      <c r="P1182" s="6">
        <f t="shared" si="9735"/>
        <v>0</v>
      </c>
      <c r="Q1182" s="6">
        <f t="shared" si="9735"/>
        <v>443858</v>
      </c>
      <c r="R1182" s="6">
        <f t="shared" si="9735"/>
        <v>0</v>
      </c>
      <c r="S1182" s="148">
        <f t="shared" si="9736"/>
        <v>0</v>
      </c>
      <c r="T1182" s="148">
        <f t="shared" si="9736"/>
        <v>0</v>
      </c>
      <c r="U1182" s="148">
        <f t="shared" si="9736"/>
        <v>0</v>
      </c>
      <c r="V1182" s="148">
        <f t="shared" si="9736"/>
        <v>0</v>
      </c>
      <c r="W1182" s="6">
        <f t="shared" si="9736"/>
        <v>427240</v>
      </c>
      <c r="X1182" s="6">
        <f t="shared" si="9736"/>
        <v>0</v>
      </c>
      <c r="Y1182" s="6">
        <f t="shared" si="9736"/>
        <v>443858</v>
      </c>
      <c r="Z1182" s="6">
        <f t="shared" si="9736"/>
        <v>0</v>
      </c>
      <c r="AA1182" s="148">
        <f t="shared" si="9736"/>
        <v>0</v>
      </c>
      <c r="AB1182" s="148">
        <f t="shared" si="9736"/>
        <v>0</v>
      </c>
      <c r="AC1182" s="148">
        <f t="shared" si="9736"/>
        <v>0</v>
      </c>
      <c r="AD1182" s="148">
        <f t="shared" si="9736"/>
        <v>0</v>
      </c>
      <c r="AE1182" s="6">
        <f t="shared" si="9736"/>
        <v>427240</v>
      </c>
      <c r="AF1182" s="6">
        <f t="shared" si="9736"/>
        <v>0</v>
      </c>
      <c r="AG1182" s="6">
        <f t="shared" si="9736"/>
        <v>443858</v>
      </c>
      <c r="AH1182" s="6">
        <f t="shared" si="9736"/>
        <v>0</v>
      </c>
      <c r="AI1182" s="148">
        <f t="shared" si="9737"/>
        <v>0</v>
      </c>
      <c r="AJ1182" s="148">
        <f t="shared" si="9737"/>
        <v>0</v>
      </c>
      <c r="AK1182" s="148">
        <f t="shared" si="9737"/>
        <v>0</v>
      </c>
      <c r="AL1182" s="148">
        <f t="shared" si="9737"/>
        <v>0</v>
      </c>
      <c r="AM1182" s="6">
        <f t="shared" si="9737"/>
        <v>427240</v>
      </c>
      <c r="AN1182" s="6">
        <f t="shared" si="9737"/>
        <v>0</v>
      </c>
      <c r="AO1182" s="6">
        <f t="shared" si="9737"/>
        <v>443858</v>
      </c>
      <c r="AP1182" s="6">
        <f t="shared" si="9737"/>
        <v>0</v>
      </c>
      <c r="AQ1182" s="148">
        <f t="shared" si="9737"/>
        <v>0</v>
      </c>
      <c r="AR1182" s="148">
        <f t="shared" si="9737"/>
        <v>0</v>
      </c>
      <c r="AS1182" s="148">
        <f t="shared" si="9737"/>
        <v>0</v>
      </c>
      <c r="AT1182" s="148">
        <f t="shared" si="9737"/>
        <v>0</v>
      </c>
      <c r="AU1182" s="6">
        <f t="shared" si="9737"/>
        <v>427240</v>
      </c>
      <c r="AV1182" s="6">
        <f t="shared" si="9737"/>
        <v>0</v>
      </c>
      <c r="AW1182" s="6">
        <f t="shared" si="9737"/>
        <v>443858</v>
      </c>
      <c r="AX1182" s="6">
        <f t="shared" si="9737"/>
        <v>0</v>
      </c>
      <c r="AY1182" s="148">
        <f t="shared" si="9738"/>
        <v>0</v>
      </c>
      <c r="AZ1182" s="148">
        <f t="shared" si="9738"/>
        <v>0</v>
      </c>
      <c r="BA1182" s="148">
        <f t="shared" si="9738"/>
        <v>0</v>
      </c>
      <c r="BB1182" s="148">
        <f t="shared" si="9738"/>
        <v>0</v>
      </c>
      <c r="BC1182" s="6">
        <f t="shared" si="9738"/>
        <v>427240</v>
      </c>
      <c r="BD1182" s="6">
        <f t="shared" si="9738"/>
        <v>0</v>
      </c>
      <c r="BE1182" s="6">
        <f t="shared" si="9738"/>
        <v>443858</v>
      </c>
      <c r="BF1182" s="6">
        <f t="shared" si="9738"/>
        <v>0</v>
      </c>
      <c r="BG1182" s="148">
        <f t="shared" si="9738"/>
        <v>-91851</v>
      </c>
      <c r="BH1182" s="148">
        <f t="shared" si="9738"/>
        <v>0</v>
      </c>
      <c r="BI1182" s="148">
        <f t="shared" si="9738"/>
        <v>-95701</v>
      </c>
      <c r="BJ1182" s="148">
        <f t="shared" si="9738"/>
        <v>0</v>
      </c>
      <c r="BK1182" s="6">
        <f t="shared" si="9738"/>
        <v>335389</v>
      </c>
      <c r="BL1182" s="6">
        <f t="shared" si="9738"/>
        <v>0</v>
      </c>
      <c r="BM1182" s="6">
        <f t="shared" si="9738"/>
        <v>348157</v>
      </c>
      <c r="BN1182" s="6">
        <f t="shared" si="9738"/>
        <v>0</v>
      </c>
      <c r="BO1182" s="148">
        <f t="shared" si="9739"/>
        <v>0</v>
      </c>
      <c r="BP1182" s="148">
        <f t="shared" si="9739"/>
        <v>0</v>
      </c>
      <c r="BQ1182" s="148">
        <f t="shared" si="9739"/>
        <v>0</v>
      </c>
      <c r="BR1182" s="148">
        <f t="shared" si="9739"/>
        <v>0</v>
      </c>
      <c r="BS1182" s="6">
        <f t="shared" si="9739"/>
        <v>335389</v>
      </c>
      <c r="BT1182" s="6">
        <f t="shared" si="9739"/>
        <v>0</v>
      </c>
      <c r="BU1182" s="6">
        <f t="shared" si="9739"/>
        <v>348157</v>
      </c>
      <c r="BV1182" s="6">
        <f t="shared" si="9739"/>
        <v>0</v>
      </c>
    </row>
    <row r="1183" spans="1:74" ht="33.6">
      <c r="A1183" s="8" t="s">
        <v>44</v>
      </c>
      <c r="B1183" s="12" t="s">
        <v>136</v>
      </c>
      <c r="C1183" s="10" t="s">
        <v>80</v>
      </c>
      <c r="D1183" s="10" t="s">
        <v>14</v>
      </c>
      <c r="E1183" s="10" t="s">
        <v>276</v>
      </c>
      <c r="F1183" s="10" t="s">
        <v>51</v>
      </c>
      <c r="G1183" s="6">
        <v>427240</v>
      </c>
      <c r="H1183" s="6"/>
      <c r="I1183" s="6">
        <v>443858</v>
      </c>
      <c r="J1183" s="6"/>
      <c r="K1183" s="148"/>
      <c r="L1183" s="148"/>
      <c r="M1183" s="148"/>
      <c r="N1183" s="148"/>
      <c r="O1183" s="6">
        <f>G1183+K1183</f>
        <v>427240</v>
      </c>
      <c r="P1183" s="6">
        <f t="shared" ref="P1183" si="9740">H1183+L1183</f>
        <v>0</v>
      </c>
      <c r="Q1183" s="6">
        <f t="shared" ref="Q1183" si="9741">I1183+M1183</f>
        <v>443858</v>
      </c>
      <c r="R1183" s="6">
        <f t="shared" ref="R1183" si="9742">J1183+N1183</f>
        <v>0</v>
      </c>
      <c r="S1183" s="148"/>
      <c r="T1183" s="148"/>
      <c r="U1183" s="148"/>
      <c r="V1183" s="148"/>
      <c r="W1183" s="6">
        <f>O1183+S1183</f>
        <v>427240</v>
      </c>
      <c r="X1183" s="6">
        <f t="shared" ref="X1183" si="9743">P1183+T1183</f>
        <v>0</v>
      </c>
      <c r="Y1183" s="6">
        <f t="shared" ref="Y1183" si="9744">Q1183+U1183</f>
        <v>443858</v>
      </c>
      <c r="Z1183" s="6">
        <f t="shared" ref="Z1183" si="9745">R1183+V1183</f>
        <v>0</v>
      </c>
      <c r="AA1183" s="148"/>
      <c r="AB1183" s="148"/>
      <c r="AC1183" s="148"/>
      <c r="AD1183" s="148"/>
      <c r="AE1183" s="6">
        <f>W1183+AA1183</f>
        <v>427240</v>
      </c>
      <c r="AF1183" s="6">
        <f t="shared" ref="AF1183" si="9746">X1183+AB1183</f>
        <v>0</v>
      </c>
      <c r="AG1183" s="6">
        <f t="shared" ref="AG1183" si="9747">Y1183+AC1183</f>
        <v>443858</v>
      </c>
      <c r="AH1183" s="6">
        <f t="shared" ref="AH1183" si="9748">Z1183+AD1183</f>
        <v>0</v>
      </c>
      <c r="AI1183" s="148"/>
      <c r="AJ1183" s="148"/>
      <c r="AK1183" s="148"/>
      <c r="AL1183" s="148"/>
      <c r="AM1183" s="6">
        <f>AE1183+AI1183</f>
        <v>427240</v>
      </c>
      <c r="AN1183" s="6">
        <f t="shared" ref="AN1183" si="9749">AF1183+AJ1183</f>
        <v>0</v>
      </c>
      <c r="AO1183" s="6">
        <f t="shared" ref="AO1183" si="9750">AG1183+AK1183</f>
        <v>443858</v>
      </c>
      <c r="AP1183" s="6">
        <f t="shared" ref="AP1183" si="9751">AH1183+AL1183</f>
        <v>0</v>
      </c>
      <c r="AQ1183" s="148"/>
      <c r="AR1183" s="148"/>
      <c r="AS1183" s="148"/>
      <c r="AT1183" s="148"/>
      <c r="AU1183" s="6">
        <f>AM1183+AQ1183</f>
        <v>427240</v>
      </c>
      <c r="AV1183" s="6">
        <f t="shared" ref="AV1183" si="9752">AN1183+AR1183</f>
        <v>0</v>
      </c>
      <c r="AW1183" s="6">
        <f t="shared" ref="AW1183" si="9753">AO1183+AS1183</f>
        <v>443858</v>
      </c>
      <c r="AX1183" s="6">
        <f t="shared" ref="AX1183" si="9754">AP1183+AT1183</f>
        <v>0</v>
      </c>
      <c r="AY1183" s="148"/>
      <c r="AZ1183" s="148"/>
      <c r="BA1183" s="148"/>
      <c r="BB1183" s="148"/>
      <c r="BC1183" s="6">
        <f>AU1183+AY1183</f>
        <v>427240</v>
      </c>
      <c r="BD1183" s="6">
        <f t="shared" ref="BD1183" si="9755">AV1183+AZ1183</f>
        <v>0</v>
      </c>
      <c r="BE1183" s="6">
        <f t="shared" ref="BE1183" si="9756">AW1183+BA1183</f>
        <v>443858</v>
      </c>
      <c r="BF1183" s="6">
        <f t="shared" ref="BF1183" si="9757">AX1183+BB1183</f>
        <v>0</v>
      </c>
      <c r="BG1183" s="148">
        <v>-91851</v>
      </c>
      <c r="BH1183" s="148"/>
      <c r="BI1183" s="148">
        <v>-95701</v>
      </c>
      <c r="BJ1183" s="148"/>
      <c r="BK1183" s="6">
        <f>BC1183+BG1183</f>
        <v>335389</v>
      </c>
      <c r="BL1183" s="6">
        <f t="shared" ref="BL1183" si="9758">BD1183+BH1183</f>
        <v>0</v>
      </c>
      <c r="BM1183" s="6">
        <f t="shared" ref="BM1183" si="9759">BE1183+BI1183</f>
        <v>348157</v>
      </c>
      <c r="BN1183" s="6">
        <f t="shared" ref="BN1183" si="9760">BF1183+BJ1183</f>
        <v>0</v>
      </c>
      <c r="BO1183" s="148"/>
      <c r="BP1183" s="148"/>
      <c r="BQ1183" s="148"/>
      <c r="BR1183" s="148"/>
      <c r="BS1183" s="6">
        <f>BK1183+BO1183</f>
        <v>335389</v>
      </c>
      <c r="BT1183" s="6">
        <f t="shared" ref="BT1183" si="9761">BL1183+BP1183</f>
        <v>0</v>
      </c>
      <c r="BU1183" s="6">
        <f t="shared" ref="BU1183" si="9762">BM1183+BQ1183</f>
        <v>348157</v>
      </c>
      <c r="BV1183" s="6">
        <f t="shared" ref="BV1183" si="9763">BN1183+BR1183</f>
        <v>0</v>
      </c>
    </row>
    <row r="1184" spans="1:74" s="19" customFormat="1" ht="50.4">
      <c r="A1184" s="8" t="s">
        <v>143</v>
      </c>
      <c r="B1184" s="12" t="s">
        <v>136</v>
      </c>
      <c r="C1184" s="10" t="s">
        <v>80</v>
      </c>
      <c r="D1184" s="10" t="s">
        <v>14</v>
      </c>
      <c r="E1184" s="10" t="s">
        <v>185</v>
      </c>
      <c r="F1184" s="10"/>
      <c r="G1184" s="6">
        <f>G1185+G1189</f>
        <v>17882</v>
      </c>
      <c r="H1184" s="6">
        <f t="shared" ref="H1184:K1184" si="9764">H1185+H1189</f>
        <v>0</v>
      </c>
      <c r="I1184" s="6">
        <f t="shared" si="9764"/>
        <v>0</v>
      </c>
      <c r="J1184" s="6">
        <f t="shared" si="9764"/>
        <v>0</v>
      </c>
      <c r="K1184" s="148">
        <f t="shared" si="9764"/>
        <v>10234</v>
      </c>
      <c r="L1184" s="148">
        <f t="shared" ref="L1184:S1184" si="9765">L1185+L1189</f>
        <v>0</v>
      </c>
      <c r="M1184" s="148">
        <f t="shared" si="9765"/>
        <v>0</v>
      </c>
      <c r="N1184" s="148">
        <f t="shared" si="9765"/>
        <v>0</v>
      </c>
      <c r="O1184" s="6">
        <f t="shared" si="9765"/>
        <v>28116</v>
      </c>
      <c r="P1184" s="6">
        <f t="shared" si="9765"/>
        <v>0</v>
      </c>
      <c r="Q1184" s="6">
        <f t="shared" si="9765"/>
        <v>0</v>
      </c>
      <c r="R1184" s="6">
        <f t="shared" si="9765"/>
        <v>0</v>
      </c>
      <c r="S1184" s="148">
        <f t="shared" si="9765"/>
        <v>0</v>
      </c>
      <c r="T1184" s="148">
        <f t="shared" ref="T1184:AA1184" si="9766">T1185+T1189</f>
        <v>0</v>
      </c>
      <c r="U1184" s="148">
        <f t="shared" si="9766"/>
        <v>0</v>
      </c>
      <c r="V1184" s="148">
        <f t="shared" si="9766"/>
        <v>0</v>
      </c>
      <c r="W1184" s="6">
        <f t="shared" si="9766"/>
        <v>28116</v>
      </c>
      <c r="X1184" s="6">
        <f t="shared" si="9766"/>
        <v>0</v>
      </c>
      <c r="Y1184" s="6">
        <f t="shared" si="9766"/>
        <v>0</v>
      </c>
      <c r="Z1184" s="6">
        <f t="shared" si="9766"/>
        <v>0</v>
      </c>
      <c r="AA1184" s="148">
        <f t="shared" si="9766"/>
        <v>13034</v>
      </c>
      <c r="AB1184" s="148">
        <f t="shared" ref="AB1184:AI1184" si="9767">AB1185+AB1189</f>
        <v>0</v>
      </c>
      <c r="AC1184" s="148">
        <f t="shared" si="9767"/>
        <v>0</v>
      </c>
      <c r="AD1184" s="148">
        <f t="shared" si="9767"/>
        <v>0</v>
      </c>
      <c r="AE1184" s="6">
        <f t="shared" si="9767"/>
        <v>41150</v>
      </c>
      <c r="AF1184" s="6">
        <f t="shared" si="9767"/>
        <v>0</v>
      </c>
      <c r="AG1184" s="6">
        <f t="shared" si="9767"/>
        <v>0</v>
      </c>
      <c r="AH1184" s="6">
        <f t="shared" si="9767"/>
        <v>0</v>
      </c>
      <c r="AI1184" s="148">
        <f t="shared" si="9767"/>
        <v>0</v>
      </c>
      <c r="AJ1184" s="148">
        <f t="shared" ref="AJ1184:AQ1184" si="9768">AJ1185+AJ1189</f>
        <v>0</v>
      </c>
      <c r="AK1184" s="148">
        <f t="shared" si="9768"/>
        <v>0</v>
      </c>
      <c r="AL1184" s="148">
        <f t="shared" si="9768"/>
        <v>0</v>
      </c>
      <c r="AM1184" s="6">
        <f t="shared" si="9768"/>
        <v>41150</v>
      </c>
      <c r="AN1184" s="6">
        <f t="shared" si="9768"/>
        <v>0</v>
      </c>
      <c r="AO1184" s="6">
        <f t="shared" si="9768"/>
        <v>0</v>
      </c>
      <c r="AP1184" s="6">
        <f t="shared" si="9768"/>
        <v>0</v>
      </c>
      <c r="AQ1184" s="148">
        <f t="shared" si="9768"/>
        <v>-10154</v>
      </c>
      <c r="AR1184" s="148">
        <f t="shared" ref="AR1184:AY1184" si="9769">AR1185+AR1189</f>
        <v>0</v>
      </c>
      <c r="AS1184" s="148">
        <f t="shared" si="9769"/>
        <v>0</v>
      </c>
      <c r="AT1184" s="148">
        <f t="shared" si="9769"/>
        <v>0</v>
      </c>
      <c r="AU1184" s="6">
        <f t="shared" si="9769"/>
        <v>30996</v>
      </c>
      <c r="AV1184" s="6">
        <f t="shared" si="9769"/>
        <v>0</v>
      </c>
      <c r="AW1184" s="6">
        <f t="shared" si="9769"/>
        <v>0</v>
      </c>
      <c r="AX1184" s="6">
        <f t="shared" si="9769"/>
        <v>0</v>
      </c>
      <c r="AY1184" s="148">
        <f t="shared" si="9769"/>
        <v>0</v>
      </c>
      <c r="AZ1184" s="148">
        <f t="shared" ref="AZ1184:BG1184" si="9770">AZ1185+AZ1189</f>
        <v>0</v>
      </c>
      <c r="BA1184" s="148">
        <f t="shared" si="9770"/>
        <v>0</v>
      </c>
      <c r="BB1184" s="148">
        <f t="shared" si="9770"/>
        <v>0</v>
      </c>
      <c r="BC1184" s="6">
        <f t="shared" si="9770"/>
        <v>30996</v>
      </c>
      <c r="BD1184" s="6">
        <f t="shared" si="9770"/>
        <v>0</v>
      </c>
      <c r="BE1184" s="6">
        <f t="shared" si="9770"/>
        <v>0</v>
      </c>
      <c r="BF1184" s="6">
        <f t="shared" si="9770"/>
        <v>0</v>
      </c>
      <c r="BG1184" s="148">
        <f t="shared" si="9770"/>
        <v>0</v>
      </c>
      <c r="BH1184" s="148">
        <f t="shared" ref="BH1184:BO1184" si="9771">BH1185+BH1189</f>
        <v>0</v>
      </c>
      <c r="BI1184" s="148">
        <f t="shared" si="9771"/>
        <v>0</v>
      </c>
      <c r="BJ1184" s="148">
        <f t="shared" si="9771"/>
        <v>0</v>
      </c>
      <c r="BK1184" s="6">
        <f t="shared" si="9771"/>
        <v>30996</v>
      </c>
      <c r="BL1184" s="6">
        <f t="shared" si="9771"/>
        <v>0</v>
      </c>
      <c r="BM1184" s="6">
        <f t="shared" si="9771"/>
        <v>0</v>
      </c>
      <c r="BN1184" s="6">
        <f t="shared" si="9771"/>
        <v>0</v>
      </c>
      <c r="BO1184" s="148">
        <f t="shared" si="9771"/>
        <v>0</v>
      </c>
      <c r="BP1184" s="148">
        <f t="shared" ref="BP1184:BV1184" si="9772">BP1185+BP1189</f>
        <v>0</v>
      </c>
      <c r="BQ1184" s="148">
        <f t="shared" si="9772"/>
        <v>0</v>
      </c>
      <c r="BR1184" s="148">
        <f t="shared" si="9772"/>
        <v>0</v>
      </c>
      <c r="BS1184" s="6">
        <f t="shared" si="9772"/>
        <v>30996</v>
      </c>
      <c r="BT1184" s="6">
        <f t="shared" si="9772"/>
        <v>0</v>
      </c>
      <c r="BU1184" s="6">
        <f t="shared" si="9772"/>
        <v>0</v>
      </c>
      <c r="BV1184" s="6">
        <f t="shared" si="9772"/>
        <v>0</v>
      </c>
    </row>
    <row r="1185" spans="1:74" s="19" customFormat="1">
      <c r="A1185" s="8" t="s">
        <v>15</v>
      </c>
      <c r="B1185" s="12" t="s">
        <v>136</v>
      </c>
      <c r="C1185" s="10" t="s">
        <v>80</v>
      </c>
      <c r="D1185" s="10" t="s">
        <v>14</v>
      </c>
      <c r="E1185" s="10" t="s">
        <v>186</v>
      </c>
      <c r="F1185" s="10"/>
      <c r="G1185" s="6">
        <f t="shared" ref="G1185:V1187" si="9773">G1186</f>
        <v>7728</v>
      </c>
      <c r="H1185" s="6">
        <f t="shared" si="9773"/>
        <v>0</v>
      </c>
      <c r="I1185" s="6">
        <f t="shared" si="9773"/>
        <v>0</v>
      </c>
      <c r="J1185" s="6">
        <f t="shared" si="9773"/>
        <v>0</v>
      </c>
      <c r="K1185" s="148">
        <f t="shared" si="9773"/>
        <v>10234</v>
      </c>
      <c r="L1185" s="148">
        <f t="shared" si="9773"/>
        <v>0</v>
      </c>
      <c r="M1185" s="148">
        <f t="shared" si="9773"/>
        <v>0</v>
      </c>
      <c r="N1185" s="148">
        <f t="shared" si="9773"/>
        <v>0</v>
      </c>
      <c r="O1185" s="6">
        <f t="shared" si="9773"/>
        <v>17962</v>
      </c>
      <c r="P1185" s="6">
        <f t="shared" si="9773"/>
        <v>0</v>
      </c>
      <c r="Q1185" s="6">
        <f t="shared" si="9773"/>
        <v>0</v>
      </c>
      <c r="R1185" s="6">
        <f t="shared" si="9773"/>
        <v>0</v>
      </c>
      <c r="S1185" s="148">
        <f t="shared" si="9773"/>
        <v>0</v>
      </c>
      <c r="T1185" s="148">
        <f t="shared" si="9773"/>
        <v>0</v>
      </c>
      <c r="U1185" s="148">
        <f t="shared" si="9773"/>
        <v>0</v>
      </c>
      <c r="V1185" s="148">
        <f t="shared" si="9773"/>
        <v>0</v>
      </c>
      <c r="W1185" s="6">
        <f t="shared" ref="S1185:AI1187" si="9774">W1186</f>
        <v>17962</v>
      </c>
      <c r="X1185" s="6">
        <f t="shared" si="9774"/>
        <v>0</v>
      </c>
      <c r="Y1185" s="6">
        <f t="shared" si="9774"/>
        <v>0</v>
      </c>
      <c r="Z1185" s="6">
        <f t="shared" si="9774"/>
        <v>0</v>
      </c>
      <c r="AA1185" s="148">
        <f t="shared" si="9774"/>
        <v>13034</v>
      </c>
      <c r="AB1185" s="148">
        <f t="shared" si="9774"/>
        <v>0</v>
      </c>
      <c r="AC1185" s="148">
        <f t="shared" si="9774"/>
        <v>0</v>
      </c>
      <c r="AD1185" s="148">
        <f t="shared" si="9774"/>
        <v>0</v>
      </c>
      <c r="AE1185" s="6">
        <f t="shared" si="9774"/>
        <v>30996</v>
      </c>
      <c r="AF1185" s="6">
        <f t="shared" si="9774"/>
        <v>0</v>
      </c>
      <c r="AG1185" s="6">
        <f t="shared" si="9774"/>
        <v>0</v>
      </c>
      <c r="AH1185" s="6">
        <f t="shared" si="9774"/>
        <v>0</v>
      </c>
      <c r="AI1185" s="148">
        <f t="shared" si="9774"/>
        <v>0</v>
      </c>
      <c r="AJ1185" s="148">
        <f t="shared" ref="AI1185:AY1187" si="9775">AJ1186</f>
        <v>0</v>
      </c>
      <c r="AK1185" s="148">
        <f t="shared" si="9775"/>
        <v>0</v>
      </c>
      <c r="AL1185" s="148">
        <f t="shared" si="9775"/>
        <v>0</v>
      </c>
      <c r="AM1185" s="6">
        <f t="shared" si="9775"/>
        <v>30996</v>
      </c>
      <c r="AN1185" s="6">
        <f t="shared" si="9775"/>
        <v>0</v>
      </c>
      <c r="AO1185" s="6">
        <f t="shared" si="9775"/>
        <v>0</v>
      </c>
      <c r="AP1185" s="6">
        <f t="shared" si="9775"/>
        <v>0</v>
      </c>
      <c r="AQ1185" s="148">
        <f t="shared" si="9775"/>
        <v>0</v>
      </c>
      <c r="AR1185" s="148">
        <f t="shared" si="9775"/>
        <v>0</v>
      </c>
      <c r="AS1185" s="148">
        <f t="shared" si="9775"/>
        <v>0</v>
      </c>
      <c r="AT1185" s="148">
        <f t="shared" si="9775"/>
        <v>0</v>
      </c>
      <c r="AU1185" s="6">
        <f t="shared" si="9775"/>
        <v>30996</v>
      </c>
      <c r="AV1185" s="6">
        <f t="shared" si="9775"/>
        <v>0</v>
      </c>
      <c r="AW1185" s="6">
        <f t="shared" si="9775"/>
        <v>0</v>
      </c>
      <c r="AX1185" s="6">
        <f t="shared" si="9775"/>
        <v>0</v>
      </c>
      <c r="AY1185" s="148">
        <f t="shared" si="9775"/>
        <v>0</v>
      </c>
      <c r="AZ1185" s="148">
        <f t="shared" ref="AY1185:BO1187" si="9776">AZ1186</f>
        <v>0</v>
      </c>
      <c r="BA1185" s="148">
        <f t="shared" si="9776"/>
        <v>0</v>
      </c>
      <c r="BB1185" s="148">
        <f t="shared" si="9776"/>
        <v>0</v>
      </c>
      <c r="BC1185" s="6">
        <f t="shared" si="9776"/>
        <v>30996</v>
      </c>
      <c r="BD1185" s="6">
        <f t="shared" si="9776"/>
        <v>0</v>
      </c>
      <c r="BE1185" s="6">
        <f t="shared" si="9776"/>
        <v>0</v>
      </c>
      <c r="BF1185" s="6">
        <f t="shared" si="9776"/>
        <v>0</v>
      </c>
      <c r="BG1185" s="148">
        <f t="shared" si="9776"/>
        <v>0</v>
      </c>
      <c r="BH1185" s="148">
        <f t="shared" si="9776"/>
        <v>0</v>
      </c>
      <c r="BI1185" s="148">
        <f t="shared" si="9776"/>
        <v>0</v>
      </c>
      <c r="BJ1185" s="148">
        <f t="shared" si="9776"/>
        <v>0</v>
      </c>
      <c r="BK1185" s="6">
        <f t="shared" si="9776"/>
        <v>30996</v>
      </c>
      <c r="BL1185" s="6">
        <f t="shared" si="9776"/>
        <v>0</v>
      </c>
      <c r="BM1185" s="6">
        <f t="shared" si="9776"/>
        <v>0</v>
      </c>
      <c r="BN1185" s="6">
        <f t="shared" si="9776"/>
        <v>0</v>
      </c>
      <c r="BO1185" s="148">
        <f t="shared" si="9776"/>
        <v>0</v>
      </c>
      <c r="BP1185" s="148">
        <f t="shared" ref="BO1185:BV1187" si="9777">BP1186</f>
        <v>0</v>
      </c>
      <c r="BQ1185" s="148">
        <f t="shared" si="9777"/>
        <v>0</v>
      </c>
      <c r="BR1185" s="148">
        <f t="shared" si="9777"/>
        <v>0</v>
      </c>
      <c r="BS1185" s="6">
        <f t="shared" si="9777"/>
        <v>30996</v>
      </c>
      <c r="BT1185" s="6">
        <f t="shared" si="9777"/>
        <v>0</v>
      </c>
      <c r="BU1185" s="6">
        <f t="shared" si="9777"/>
        <v>0</v>
      </c>
      <c r="BV1185" s="6">
        <f t="shared" si="9777"/>
        <v>0</v>
      </c>
    </row>
    <row r="1186" spans="1:74" s="19" customFormat="1">
      <c r="A1186" s="8" t="s">
        <v>146</v>
      </c>
      <c r="B1186" s="12" t="s">
        <v>136</v>
      </c>
      <c r="C1186" s="10" t="s">
        <v>80</v>
      </c>
      <c r="D1186" s="10" t="s">
        <v>14</v>
      </c>
      <c r="E1186" s="10" t="s">
        <v>202</v>
      </c>
      <c r="F1186" s="10"/>
      <c r="G1186" s="6">
        <f t="shared" si="9773"/>
        <v>7728</v>
      </c>
      <c r="H1186" s="6">
        <f t="shared" si="9773"/>
        <v>0</v>
      </c>
      <c r="I1186" s="6">
        <f t="shared" si="9773"/>
        <v>0</v>
      </c>
      <c r="J1186" s="6">
        <f t="shared" si="9773"/>
        <v>0</v>
      </c>
      <c r="K1186" s="148">
        <f t="shared" si="9773"/>
        <v>10234</v>
      </c>
      <c r="L1186" s="148">
        <f t="shared" si="9773"/>
        <v>0</v>
      </c>
      <c r="M1186" s="148">
        <f t="shared" si="9773"/>
        <v>0</v>
      </c>
      <c r="N1186" s="148">
        <f t="shared" si="9773"/>
        <v>0</v>
      </c>
      <c r="O1186" s="6">
        <f t="shared" si="9773"/>
        <v>17962</v>
      </c>
      <c r="P1186" s="6">
        <f t="shared" si="9773"/>
        <v>0</v>
      </c>
      <c r="Q1186" s="6">
        <f t="shared" si="9773"/>
        <v>0</v>
      </c>
      <c r="R1186" s="6">
        <f t="shared" si="9773"/>
        <v>0</v>
      </c>
      <c r="S1186" s="148">
        <f t="shared" si="9774"/>
        <v>0</v>
      </c>
      <c r="T1186" s="148">
        <f t="shared" si="9774"/>
        <v>0</v>
      </c>
      <c r="U1186" s="148">
        <f t="shared" si="9774"/>
        <v>0</v>
      </c>
      <c r="V1186" s="148">
        <f t="shared" si="9774"/>
        <v>0</v>
      </c>
      <c r="W1186" s="6">
        <f t="shared" si="9774"/>
        <v>17962</v>
      </c>
      <c r="X1186" s="6">
        <f t="shared" si="9774"/>
        <v>0</v>
      </c>
      <c r="Y1186" s="6">
        <f t="shared" si="9774"/>
        <v>0</v>
      </c>
      <c r="Z1186" s="6">
        <f t="shared" si="9774"/>
        <v>0</v>
      </c>
      <c r="AA1186" s="148">
        <f t="shared" si="9774"/>
        <v>13034</v>
      </c>
      <c r="AB1186" s="148">
        <f t="shared" si="9774"/>
        <v>0</v>
      </c>
      <c r="AC1186" s="148">
        <f t="shared" si="9774"/>
        <v>0</v>
      </c>
      <c r="AD1186" s="148">
        <f t="shared" si="9774"/>
        <v>0</v>
      </c>
      <c r="AE1186" s="6">
        <f t="shared" si="9774"/>
        <v>30996</v>
      </c>
      <c r="AF1186" s="6">
        <f t="shared" si="9774"/>
        <v>0</v>
      </c>
      <c r="AG1186" s="6">
        <f t="shared" si="9774"/>
        <v>0</v>
      </c>
      <c r="AH1186" s="6">
        <f t="shared" si="9774"/>
        <v>0</v>
      </c>
      <c r="AI1186" s="148">
        <f t="shared" si="9775"/>
        <v>0</v>
      </c>
      <c r="AJ1186" s="148">
        <f t="shared" si="9775"/>
        <v>0</v>
      </c>
      <c r="AK1186" s="148">
        <f t="shared" si="9775"/>
        <v>0</v>
      </c>
      <c r="AL1186" s="148">
        <f t="shared" si="9775"/>
        <v>0</v>
      </c>
      <c r="AM1186" s="6">
        <f t="shared" si="9775"/>
        <v>30996</v>
      </c>
      <c r="AN1186" s="6">
        <f t="shared" si="9775"/>
        <v>0</v>
      </c>
      <c r="AO1186" s="6">
        <f t="shared" si="9775"/>
        <v>0</v>
      </c>
      <c r="AP1186" s="6">
        <f t="shared" si="9775"/>
        <v>0</v>
      </c>
      <c r="AQ1186" s="148">
        <f t="shared" si="9775"/>
        <v>0</v>
      </c>
      <c r="AR1186" s="148">
        <f t="shared" si="9775"/>
        <v>0</v>
      </c>
      <c r="AS1186" s="148">
        <f t="shared" si="9775"/>
        <v>0</v>
      </c>
      <c r="AT1186" s="148">
        <f t="shared" si="9775"/>
        <v>0</v>
      </c>
      <c r="AU1186" s="6">
        <f t="shared" si="9775"/>
        <v>30996</v>
      </c>
      <c r="AV1186" s="6">
        <f t="shared" si="9775"/>
        <v>0</v>
      </c>
      <c r="AW1186" s="6">
        <f t="shared" si="9775"/>
        <v>0</v>
      </c>
      <c r="AX1186" s="6">
        <f t="shared" si="9775"/>
        <v>0</v>
      </c>
      <c r="AY1186" s="148">
        <f t="shared" si="9776"/>
        <v>0</v>
      </c>
      <c r="AZ1186" s="148">
        <f t="shared" si="9776"/>
        <v>0</v>
      </c>
      <c r="BA1186" s="148">
        <f t="shared" si="9776"/>
        <v>0</v>
      </c>
      <c r="BB1186" s="148">
        <f t="shared" si="9776"/>
        <v>0</v>
      </c>
      <c r="BC1186" s="6">
        <f t="shared" si="9776"/>
        <v>30996</v>
      </c>
      <c r="BD1186" s="6">
        <f t="shared" si="9776"/>
        <v>0</v>
      </c>
      <c r="BE1186" s="6">
        <f t="shared" si="9776"/>
        <v>0</v>
      </c>
      <c r="BF1186" s="6">
        <f t="shared" si="9776"/>
        <v>0</v>
      </c>
      <c r="BG1186" s="148">
        <f t="shared" si="9776"/>
        <v>0</v>
      </c>
      <c r="BH1186" s="148">
        <f t="shared" si="9776"/>
        <v>0</v>
      </c>
      <c r="BI1186" s="148">
        <f t="shared" si="9776"/>
        <v>0</v>
      </c>
      <c r="BJ1186" s="148">
        <f t="shared" si="9776"/>
        <v>0</v>
      </c>
      <c r="BK1186" s="6">
        <f t="shared" si="9776"/>
        <v>30996</v>
      </c>
      <c r="BL1186" s="6">
        <f t="shared" si="9776"/>
        <v>0</v>
      </c>
      <c r="BM1186" s="6">
        <f t="shared" si="9776"/>
        <v>0</v>
      </c>
      <c r="BN1186" s="6">
        <f t="shared" si="9776"/>
        <v>0</v>
      </c>
      <c r="BO1186" s="148">
        <f t="shared" si="9777"/>
        <v>0</v>
      </c>
      <c r="BP1186" s="148">
        <f t="shared" si="9777"/>
        <v>0</v>
      </c>
      <c r="BQ1186" s="148">
        <f t="shared" si="9777"/>
        <v>0</v>
      </c>
      <c r="BR1186" s="148">
        <f t="shared" si="9777"/>
        <v>0</v>
      </c>
      <c r="BS1186" s="6">
        <f t="shared" si="9777"/>
        <v>30996</v>
      </c>
      <c r="BT1186" s="6">
        <f t="shared" si="9777"/>
        <v>0</v>
      </c>
      <c r="BU1186" s="6">
        <f t="shared" si="9777"/>
        <v>0</v>
      </c>
      <c r="BV1186" s="6">
        <f t="shared" si="9777"/>
        <v>0</v>
      </c>
    </row>
    <row r="1187" spans="1:74" s="19" customFormat="1" ht="33.6">
      <c r="A1187" s="8" t="s">
        <v>172</v>
      </c>
      <c r="B1187" s="12" t="s">
        <v>136</v>
      </c>
      <c r="C1187" s="10" t="s">
        <v>80</v>
      </c>
      <c r="D1187" s="10" t="s">
        <v>14</v>
      </c>
      <c r="E1187" s="10" t="s">
        <v>202</v>
      </c>
      <c r="F1187" s="10" t="s">
        <v>16</v>
      </c>
      <c r="G1187" s="6">
        <f t="shared" si="9773"/>
        <v>7728</v>
      </c>
      <c r="H1187" s="6">
        <f t="shared" si="9773"/>
        <v>0</v>
      </c>
      <c r="I1187" s="6">
        <f t="shared" si="9773"/>
        <v>0</v>
      </c>
      <c r="J1187" s="6">
        <f t="shared" si="9773"/>
        <v>0</v>
      </c>
      <c r="K1187" s="148">
        <f t="shared" si="9773"/>
        <v>10234</v>
      </c>
      <c r="L1187" s="148">
        <f t="shared" si="9773"/>
        <v>0</v>
      </c>
      <c r="M1187" s="148">
        <f t="shared" si="9773"/>
        <v>0</v>
      </c>
      <c r="N1187" s="148">
        <f t="shared" si="9773"/>
        <v>0</v>
      </c>
      <c r="O1187" s="6">
        <f t="shared" si="9773"/>
        <v>17962</v>
      </c>
      <c r="P1187" s="6">
        <f t="shared" si="9773"/>
        <v>0</v>
      </c>
      <c r="Q1187" s="6">
        <f t="shared" si="9773"/>
        <v>0</v>
      </c>
      <c r="R1187" s="6">
        <f t="shared" si="9773"/>
        <v>0</v>
      </c>
      <c r="S1187" s="148">
        <f t="shared" si="9774"/>
        <v>0</v>
      </c>
      <c r="T1187" s="148">
        <f t="shared" si="9774"/>
        <v>0</v>
      </c>
      <c r="U1187" s="148">
        <f t="shared" si="9774"/>
        <v>0</v>
      </c>
      <c r="V1187" s="148">
        <f t="shared" si="9774"/>
        <v>0</v>
      </c>
      <c r="W1187" s="6">
        <f t="shared" si="9774"/>
        <v>17962</v>
      </c>
      <c r="X1187" s="6">
        <f t="shared" si="9774"/>
        <v>0</v>
      </c>
      <c r="Y1187" s="6">
        <f t="shared" si="9774"/>
        <v>0</v>
      </c>
      <c r="Z1187" s="6">
        <f t="shared" si="9774"/>
        <v>0</v>
      </c>
      <c r="AA1187" s="148">
        <f t="shared" si="9774"/>
        <v>13034</v>
      </c>
      <c r="AB1187" s="148">
        <f t="shared" si="9774"/>
        <v>0</v>
      </c>
      <c r="AC1187" s="148">
        <f t="shared" si="9774"/>
        <v>0</v>
      </c>
      <c r="AD1187" s="148">
        <f t="shared" si="9774"/>
        <v>0</v>
      </c>
      <c r="AE1187" s="6">
        <f t="shared" si="9774"/>
        <v>30996</v>
      </c>
      <c r="AF1187" s="6">
        <f t="shared" si="9774"/>
        <v>0</v>
      </c>
      <c r="AG1187" s="6">
        <f t="shared" si="9774"/>
        <v>0</v>
      </c>
      <c r="AH1187" s="6">
        <f t="shared" si="9774"/>
        <v>0</v>
      </c>
      <c r="AI1187" s="148">
        <f t="shared" si="9775"/>
        <v>0</v>
      </c>
      <c r="AJ1187" s="148">
        <f t="shared" si="9775"/>
        <v>0</v>
      </c>
      <c r="AK1187" s="148">
        <f t="shared" si="9775"/>
        <v>0</v>
      </c>
      <c r="AL1187" s="148">
        <f t="shared" si="9775"/>
        <v>0</v>
      </c>
      <c r="AM1187" s="6">
        <f t="shared" si="9775"/>
        <v>30996</v>
      </c>
      <c r="AN1187" s="6">
        <f t="shared" si="9775"/>
        <v>0</v>
      </c>
      <c r="AO1187" s="6">
        <f t="shared" si="9775"/>
        <v>0</v>
      </c>
      <c r="AP1187" s="6">
        <f t="shared" si="9775"/>
        <v>0</v>
      </c>
      <c r="AQ1187" s="148">
        <f t="shared" si="9775"/>
        <v>0</v>
      </c>
      <c r="AR1187" s="148">
        <f t="shared" si="9775"/>
        <v>0</v>
      </c>
      <c r="AS1187" s="148">
        <f t="shared" si="9775"/>
        <v>0</v>
      </c>
      <c r="AT1187" s="148">
        <f t="shared" si="9775"/>
        <v>0</v>
      </c>
      <c r="AU1187" s="6">
        <f t="shared" si="9775"/>
        <v>30996</v>
      </c>
      <c r="AV1187" s="6">
        <f t="shared" si="9775"/>
        <v>0</v>
      </c>
      <c r="AW1187" s="6">
        <f t="shared" si="9775"/>
        <v>0</v>
      </c>
      <c r="AX1187" s="6">
        <f t="shared" si="9775"/>
        <v>0</v>
      </c>
      <c r="AY1187" s="148">
        <f t="shared" si="9776"/>
        <v>0</v>
      </c>
      <c r="AZ1187" s="148">
        <f t="shared" si="9776"/>
        <v>0</v>
      </c>
      <c r="BA1187" s="148">
        <f t="shared" si="9776"/>
        <v>0</v>
      </c>
      <c r="BB1187" s="148">
        <f t="shared" si="9776"/>
        <v>0</v>
      </c>
      <c r="BC1187" s="6">
        <f t="shared" si="9776"/>
        <v>30996</v>
      </c>
      <c r="BD1187" s="6">
        <f t="shared" si="9776"/>
        <v>0</v>
      </c>
      <c r="BE1187" s="6">
        <f t="shared" si="9776"/>
        <v>0</v>
      </c>
      <c r="BF1187" s="6">
        <f t="shared" si="9776"/>
        <v>0</v>
      </c>
      <c r="BG1187" s="148">
        <f t="shared" si="9776"/>
        <v>0</v>
      </c>
      <c r="BH1187" s="148">
        <f t="shared" si="9776"/>
        <v>0</v>
      </c>
      <c r="BI1187" s="148">
        <f t="shared" si="9776"/>
        <v>0</v>
      </c>
      <c r="BJ1187" s="148">
        <f t="shared" si="9776"/>
        <v>0</v>
      </c>
      <c r="BK1187" s="6">
        <f t="shared" si="9776"/>
        <v>30996</v>
      </c>
      <c r="BL1187" s="6">
        <f t="shared" si="9776"/>
        <v>0</v>
      </c>
      <c r="BM1187" s="6">
        <f t="shared" si="9776"/>
        <v>0</v>
      </c>
      <c r="BN1187" s="6">
        <f t="shared" si="9776"/>
        <v>0</v>
      </c>
      <c r="BO1187" s="148">
        <f t="shared" si="9777"/>
        <v>0</v>
      </c>
      <c r="BP1187" s="148">
        <f t="shared" si="9777"/>
        <v>0</v>
      </c>
      <c r="BQ1187" s="148">
        <f t="shared" si="9777"/>
        <v>0</v>
      </c>
      <c r="BR1187" s="148">
        <f t="shared" si="9777"/>
        <v>0</v>
      </c>
      <c r="BS1187" s="6">
        <f t="shared" si="9777"/>
        <v>30996</v>
      </c>
      <c r="BT1187" s="6">
        <f t="shared" si="9777"/>
        <v>0</v>
      </c>
      <c r="BU1187" s="6">
        <f t="shared" si="9777"/>
        <v>0</v>
      </c>
      <c r="BV1187" s="6">
        <f t="shared" si="9777"/>
        <v>0</v>
      </c>
    </row>
    <row r="1188" spans="1:74" s="19" customFormat="1" ht="33.6">
      <c r="A1188" s="8" t="s">
        <v>44</v>
      </c>
      <c r="B1188" s="12" t="s">
        <v>136</v>
      </c>
      <c r="C1188" s="10" t="s">
        <v>80</v>
      </c>
      <c r="D1188" s="10" t="s">
        <v>14</v>
      </c>
      <c r="E1188" s="10" t="s">
        <v>202</v>
      </c>
      <c r="F1188" s="10" t="s">
        <v>51</v>
      </c>
      <c r="G1188" s="6">
        <v>7728</v>
      </c>
      <c r="H1188" s="6"/>
      <c r="I1188" s="6"/>
      <c r="J1188" s="6"/>
      <c r="K1188" s="148">
        <v>10234</v>
      </c>
      <c r="L1188" s="148"/>
      <c r="M1188" s="148"/>
      <c r="N1188" s="148"/>
      <c r="O1188" s="6">
        <f>G1188+K1188</f>
        <v>17962</v>
      </c>
      <c r="P1188" s="6">
        <f t="shared" ref="P1188" si="9778">H1188+L1188</f>
        <v>0</v>
      </c>
      <c r="Q1188" s="6">
        <f t="shared" ref="Q1188" si="9779">I1188+M1188</f>
        <v>0</v>
      </c>
      <c r="R1188" s="6">
        <f t="shared" ref="R1188" si="9780">J1188+N1188</f>
        <v>0</v>
      </c>
      <c r="S1188" s="148"/>
      <c r="T1188" s="148"/>
      <c r="U1188" s="148"/>
      <c r="V1188" s="148"/>
      <c r="W1188" s="6">
        <f>O1188+S1188</f>
        <v>17962</v>
      </c>
      <c r="X1188" s="6">
        <f t="shared" ref="X1188" si="9781">P1188+T1188</f>
        <v>0</v>
      </c>
      <c r="Y1188" s="6">
        <f t="shared" ref="Y1188" si="9782">Q1188+U1188</f>
        <v>0</v>
      </c>
      <c r="Z1188" s="6">
        <f t="shared" ref="Z1188" si="9783">R1188+V1188</f>
        <v>0</v>
      </c>
      <c r="AA1188" s="148">
        <v>13034</v>
      </c>
      <c r="AB1188" s="148"/>
      <c r="AC1188" s="148"/>
      <c r="AD1188" s="148"/>
      <c r="AE1188" s="6">
        <f>W1188+AA1188</f>
        <v>30996</v>
      </c>
      <c r="AF1188" s="6">
        <f t="shared" ref="AF1188" si="9784">X1188+AB1188</f>
        <v>0</v>
      </c>
      <c r="AG1188" s="6">
        <f t="shared" ref="AG1188" si="9785">Y1188+AC1188</f>
        <v>0</v>
      </c>
      <c r="AH1188" s="6">
        <f t="shared" ref="AH1188" si="9786">Z1188+AD1188</f>
        <v>0</v>
      </c>
      <c r="AI1188" s="148"/>
      <c r="AJ1188" s="148"/>
      <c r="AK1188" s="148"/>
      <c r="AL1188" s="148"/>
      <c r="AM1188" s="6">
        <f>AE1188+AI1188</f>
        <v>30996</v>
      </c>
      <c r="AN1188" s="6">
        <f t="shared" ref="AN1188" si="9787">AF1188+AJ1188</f>
        <v>0</v>
      </c>
      <c r="AO1188" s="6">
        <f t="shared" ref="AO1188" si="9788">AG1188+AK1188</f>
        <v>0</v>
      </c>
      <c r="AP1188" s="6">
        <f t="shared" ref="AP1188" si="9789">AH1188+AL1188</f>
        <v>0</v>
      </c>
      <c r="AQ1188" s="148"/>
      <c r="AR1188" s="148"/>
      <c r="AS1188" s="148"/>
      <c r="AT1188" s="148"/>
      <c r="AU1188" s="6">
        <f>AM1188+AQ1188</f>
        <v>30996</v>
      </c>
      <c r="AV1188" s="6">
        <f t="shared" ref="AV1188" si="9790">AN1188+AR1188</f>
        <v>0</v>
      </c>
      <c r="AW1188" s="6">
        <f t="shared" ref="AW1188" si="9791">AO1188+AS1188</f>
        <v>0</v>
      </c>
      <c r="AX1188" s="6">
        <f t="shared" ref="AX1188" si="9792">AP1188+AT1188</f>
        <v>0</v>
      </c>
      <c r="AY1188" s="148"/>
      <c r="AZ1188" s="148"/>
      <c r="BA1188" s="148"/>
      <c r="BB1188" s="148"/>
      <c r="BC1188" s="6">
        <f>AU1188+AY1188</f>
        <v>30996</v>
      </c>
      <c r="BD1188" s="6">
        <f t="shared" ref="BD1188" si="9793">AV1188+AZ1188</f>
        <v>0</v>
      </c>
      <c r="BE1188" s="6">
        <f t="shared" ref="BE1188" si="9794">AW1188+BA1188</f>
        <v>0</v>
      </c>
      <c r="BF1188" s="6">
        <f t="shared" ref="BF1188" si="9795">AX1188+BB1188</f>
        <v>0</v>
      </c>
      <c r="BG1188" s="148"/>
      <c r="BH1188" s="148"/>
      <c r="BI1188" s="148"/>
      <c r="BJ1188" s="148"/>
      <c r="BK1188" s="6">
        <f>BC1188+BG1188</f>
        <v>30996</v>
      </c>
      <c r="BL1188" s="6">
        <f t="shared" ref="BL1188" si="9796">BD1188+BH1188</f>
        <v>0</v>
      </c>
      <c r="BM1188" s="6">
        <f t="shared" ref="BM1188" si="9797">BE1188+BI1188</f>
        <v>0</v>
      </c>
      <c r="BN1188" s="6">
        <f t="shared" ref="BN1188" si="9798">BF1188+BJ1188</f>
        <v>0</v>
      </c>
      <c r="BO1188" s="148"/>
      <c r="BP1188" s="148"/>
      <c r="BQ1188" s="148"/>
      <c r="BR1188" s="148"/>
      <c r="BS1188" s="6">
        <f>BK1188+BO1188</f>
        <v>30996</v>
      </c>
      <c r="BT1188" s="6">
        <f t="shared" ref="BT1188" si="9799">BL1188+BP1188</f>
        <v>0</v>
      </c>
      <c r="BU1188" s="6">
        <f t="shared" ref="BU1188" si="9800">BM1188+BQ1188</f>
        <v>0</v>
      </c>
      <c r="BV1188" s="6">
        <f t="shared" ref="BV1188" si="9801">BN1188+BR1188</f>
        <v>0</v>
      </c>
    </row>
    <row r="1189" spans="1:74" s="5" customFormat="1" ht="84" hidden="1">
      <c r="A1189" s="211" t="s">
        <v>402</v>
      </c>
      <c r="B1189" s="212" t="s">
        <v>136</v>
      </c>
      <c r="C1189" s="212" t="s">
        <v>80</v>
      </c>
      <c r="D1189" s="212" t="s">
        <v>14</v>
      </c>
      <c r="E1189" s="213" t="s">
        <v>399</v>
      </c>
      <c r="F1189" s="212"/>
      <c r="G1189" s="214">
        <f>G1190</f>
        <v>10154</v>
      </c>
      <c r="H1189" s="214">
        <f t="shared" ref="H1189:BS1190" si="9802">H1190</f>
        <v>0</v>
      </c>
      <c r="I1189" s="214">
        <f t="shared" si="9802"/>
        <v>0</v>
      </c>
      <c r="J1189" s="214">
        <f t="shared" si="9802"/>
        <v>0</v>
      </c>
      <c r="K1189" s="214">
        <f t="shared" si="9802"/>
        <v>0</v>
      </c>
      <c r="L1189" s="214">
        <f t="shared" si="9802"/>
        <v>0</v>
      </c>
      <c r="M1189" s="214">
        <f t="shared" si="9802"/>
        <v>0</v>
      </c>
      <c r="N1189" s="214">
        <f t="shared" si="9802"/>
        <v>0</v>
      </c>
      <c r="O1189" s="214">
        <f t="shared" si="9802"/>
        <v>10154</v>
      </c>
      <c r="P1189" s="214">
        <f t="shared" si="9802"/>
        <v>0</v>
      </c>
      <c r="Q1189" s="214">
        <f t="shared" si="9802"/>
        <v>0</v>
      </c>
      <c r="R1189" s="214">
        <f t="shared" si="9802"/>
        <v>0</v>
      </c>
      <c r="S1189" s="214">
        <f t="shared" si="9802"/>
        <v>0</v>
      </c>
      <c r="T1189" s="214">
        <f t="shared" si="9802"/>
        <v>0</v>
      </c>
      <c r="U1189" s="214">
        <f t="shared" si="9802"/>
        <v>0</v>
      </c>
      <c r="V1189" s="214">
        <f t="shared" si="9802"/>
        <v>0</v>
      </c>
      <c r="W1189" s="214">
        <f t="shared" si="9802"/>
        <v>10154</v>
      </c>
      <c r="X1189" s="214">
        <f t="shared" si="9802"/>
        <v>0</v>
      </c>
      <c r="Y1189" s="214">
        <f t="shared" si="9802"/>
        <v>0</v>
      </c>
      <c r="Z1189" s="214">
        <f t="shared" si="9802"/>
        <v>0</v>
      </c>
      <c r="AA1189" s="214">
        <f t="shared" si="9802"/>
        <v>0</v>
      </c>
      <c r="AB1189" s="214">
        <f t="shared" si="9802"/>
        <v>0</v>
      </c>
      <c r="AC1189" s="214">
        <f t="shared" si="9802"/>
        <v>0</v>
      </c>
      <c r="AD1189" s="214">
        <f t="shared" si="9802"/>
        <v>0</v>
      </c>
      <c r="AE1189" s="214">
        <f t="shared" si="9802"/>
        <v>10154</v>
      </c>
      <c r="AF1189" s="214">
        <f t="shared" si="9802"/>
        <v>0</v>
      </c>
      <c r="AG1189" s="214">
        <f t="shared" si="9802"/>
        <v>0</v>
      </c>
      <c r="AH1189" s="214">
        <f t="shared" si="9802"/>
        <v>0</v>
      </c>
      <c r="AI1189" s="214">
        <f t="shared" si="9802"/>
        <v>0</v>
      </c>
      <c r="AJ1189" s="214">
        <f t="shared" si="9802"/>
        <v>0</v>
      </c>
      <c r="AK1189" s="214">
        <f t="shared" si="9802"/>
        <v>0</v>
      </c>
      <c r="AL1189" s="214">
        <f t="shared" si="9802"/>
        <v>0</v>
      </c>
      <c r="AM1189" s="214">
        <f t="shared" si="9802"/>
        <v>10154</v>
      </c>
      <c r="AN1189" s="214">
        <f t="shared" si="9802"/>
        <v>0</v>
      </c>
      <c r="AO1189" s="214">
        <f t="shared" si="9802"/>
        <v>0</v>
      </c>
      <c r="AP1189" s="214">
        <f t="shared" si="9802"/>
        <v>0</v>
      </c>
      <c r="AQ1189" s="214">
        <f t="shared" si="9802"/>
        <v>-10154</v>
      </c>
      <c r="AR1189" s="214">
        <f t="shared" si="9802"/>
        <v>0</v>
      </c>
      <c r="AS1189" s="214">
        <f t="shared" si="9802"/>
        <v>0</v>
      </c>
      <c r="AT1189" s="214">
        <f t="shared" si="9802"/>
        <v>0</v>
      </c>
      <c r="AU1189" s="214">
        <f t="shared" si="9802"/>
        <v>0</v>
      </c>
      <c r="AV1189" s="214">
        <f t="shared" si="9802"/>
        <v>0</v>
      </c>
      <c r="AW1189" s="214">
        <f t="shared" si="9802"/>
        <v>0</v>
      </c>
      <c r="AX1189" s="214">
        <f t="shared" si="9802"/>
        <v>0</v>
      </c>
      <c r="AY1189" s="214">
        <f t="shared" si="9802"/>
        <v>0</v>
      </c>
      <c r="AZ1189" s="214">
        <f t="shared" si="9802"/>
        <v>0</v>
      </c>
      <c r="BA1189" s="214">
        <f t="shared" si="9802"/>
        <v>0</v>
      </c>
      <c r="BB1189" s="214">
        <f t="shared" si="9802"/>
        <v>0</v>
      </c>
      <c r="BC1189" s="214">
        <f t="shared" si="9802"/>
        <v>0</v>
      </c>
      <c r="BD1189" s="214">
        <f t="shared" si="9802"/>
        <v>0</v>
      </c>
      <c r="BE1189" s="214">
        <f t="shared" si="9802"/>
        <v>0</v>
      </c>
      <c r="BF1189" s="214">
        <f t="shared" si="9802"/>
        <v>0</v>
      </c>
      <c r="BG1189" s="214">
        <f t="shared" si="9802"/>
        <v>0</v>
      </c>
      <c r="BH1189" s="214">
        <f t="shared" si="9802"/>
        <v>0</v>
      </c>
      <c r="BI1189" s="214">
        <f t="shared" si="9802"/>
        <v>0</v>
      </c>
      <c r="BJ1189" s="214">
        <f t="shared" si="9802"/>
        <v>0</v>
      </c>
      <c r="BK1189" s="214">
        <f t="shared" si="9802"/>
        <v>0</v>
      </c>
      <c r="BL1189" s="214">
        <f t="shared" si="9802"/>
        <v>0</v>
      </c>
      <c r="BM1189" s="214">
        <f t="shared" si="9802"/>
        <v>0</v>
      </c>
      <c r="BN1189" s="214">
        <f t="shared" si="9802"/>
        <v>0</v>
      </c>
      <c r="BO1189" s="214">
        <f t="shared" si="9802"/>
        <v>0</v>
      </c>
      <c r="BP1189" s="214">
        <f t="shared" si="9802"/>
        <v>0</v>
      </c>
      <c r="BQ1189" s="214">
        <f t="shared" si="9802"/>
        <v>0</v>
      </c>
      <c r="BR1189" s="214">
        <f t="shared" si="9802"/>
        <v>0</v>
      </c>
      <c r="BS1189" s="214">
        <f t="shared" si="9802"/>
        <v>0</v>
      </c>
      <c r="BT1189" s="214">
        <f t="shared" ref="BT1189:BV1190" si="9803">BT1190</f>
        <v>0</v>
      </c>
      <c r="BU1189" s="214">
        <f t="shared" si="9803"/>
        <v>0</v>
      </c>
      <c r="BV1189" s="214">
        <f t="shared" si="9803"/>
        <v>0</v>
      </c>
    </row>
    <row r="1190" spans="1:74" s="5" customFormat="1" ht="33.6" hidden="1">
      <c r="A1190" s="211" t="s">
        <v>172</v>
      </c>
      <c r="B1190" s="212" t="s">
        <v>136</v>
      </c>
      <c r="C1190" s="212" t="s">
        <v>80</v>
      </c>
      <c r="D1190" s="212" t="s">
        <v>14</v>
      </c>
      <c r="E1190" s="213" t="s">
        <v>399</v>
      </c>
      <c r="F1190" s="212" t="s">
        <v>16</v>
      </c>
      <c r="G1190" s="214">
        <f t="shared" ref="G1190:BR1190" si="9804">G1191</f>
        <v>10154</v>
      </c>
      <c r="H1190" s="214">
        <f t="shared" si="9804"/>
        <v>0</v>
      </c>
      <c r="I1190" s="214">
        <f t="shared" si="9804"/>
        <v>0</v>
      </c>
      <c r="J1190" s="214">
        <f t="shared" si="9804"/>
        <v>0</v>
      </c>
      <c r="K1190" s="214">
        <f t="shared" si="9804"/>
        <v>0</v>
      </c>
      <c r="L1190" s="214">
        <f t="shared" si="9804"/>
        <v>0</v>
      </c>
      <c r="M1190" s="214">
        <f t="shared" si="9804"/>
        <v>0</v>
      </c>
      <c r="N1190" s="214">
        <f t="shared" si="9804"/>
        <v>0</v>
      </c>
      <c r="O1190" s="214">
        <f t="shared" si="9804"/>
        <v>10154</v>
      </c>
      <c r="P1190" s="214">
        <f t="shared" si="9804"/>
        <v>0</v>
      </c>
      <c r="Q1190" s="214">
        <f t="shared" si="9804"/>
        <v>0</v>
      </c>
      <c r="R1190" s="214">
        <f t="shared" si="9804"/>
        <v>0</v>
      </c>
      <c r="S1190" s="214">
        <f t="shared" si="9804"/>
        <v>0</v>
      </c>
      <c r="T1190" s="214">
        <f t="shared" si="9804"/>
        <v>0</v>
      </c>
      <c r="U1190" s="214">
        <f t="shared" si="9804"/>
        <v>0</v>
      </c>
      <c r="V1190" s="214">
        <f t="shared" si="9804"/>
        <v>0</v>
      </c>
      <c r="W1190" s="214">
        <f t="shared" si="9804"/>
        <v>10154</v>
      </c>
      <c r="X1190" s="214">
        <f t="shared" si="9804"/>
        <v>0</v>
      </c>
      <c r="Y1190" s="214">
        <f t="shared" si="9804"/>
        <v>0</v>
      </c>
      <c r="Z1190" s="214">
        <f t="shared" si="9804"/>
        <v>0</v>
      </c>
      <c r="AA1190" s="214">
        <f t="shared" si="9804"/>
        <v>0</v>
      </c>
      <c r="AB1190" s="214">
        <f t="shared" si="9804"/>
        <v>0</v>
      </c>
      <c r="AC1190" s="214">
        <f t="shared" si="9804"/>
        <v>0</v>
      </c>
      <c r="AD1190" s="214">
        <f t="shared" si="9804"/>
        <v>0</v>
      </c>
      <c r="AE1190" s="214">
        <f t="shared" si="9804"/>
        <v>10154</v>
      </c>
      <c r="AF1190" s="214">
        <f t="shared" si="9804"/>
        <v>0</v>
      </c>
      <c r="AG1190" s="214">
        <f t="shared" si="9804"/>
        <v>0</v>
      </c>
      <c r="AH1190" s="214">
        <f t="shared" si="9804"/>
        <v>0</v>
      </c>
      <c r="AI1190" s="214">
        <f t="shared" si="9804"/>
        <v>0</v>
      </c>
      <c r="AJ1190" s="214">
        <f t="shared" si="9804"/>
        <v>0</v>
      </c>
      <c r="AK1190" s="214">
        <f t="shared" si="9804"/>
        <v>0</v>
      </c>
      <c r="AL1190" s="214">
        <f t="shared" si="9804"/>
        <v>0</v>
      </c>
      <c r="AM1190" s="214">
        <f t="shared" si="9804"/>
        <v>10154</v>
      </c>
      <c r="AN1190" s="214">
        <f t="shared" si="9804"/>
        <v>0</v>
      </c>
      <c r="AO1190" s="214">
        <f t="shared" si="9804"/>
        <v>0</v>
      </c>
      <c r="AP1190" s="214">
        <f t="shared" si="9804"/>
        <v>0</v>
      </c>
      <c r="AQ1190" s="214">
        <f t="shared" si="9804"/>
        <v>-10154</v>
      </c>
      <c r="AR1190" s="214">
        <f t="shared" si="9804"/>
        <v>0</v>
      </c>
      <c r="AS1190" s="214">
        <f t="shared" si="9804"/>
        <v>0</v>
      </c>
      <c r="AT1190" s="214">
        <f t="shared" si="9804"/>
        <v>0</v>
      </c>
      <c r="AU1190" s="214">
        <f t="shared" si="9804"/>
        <v>0</v>
      </c>
      <c r="AV1190" s="214">
        <f t="shared" si="9804"/>
        <v>0</v>
      </c>
      <c r="AW1190" s="214">
        <f t="shared" si="9804"/>
        <v>0</v>
      </c>
      <c r="AX1190" s="214">
        <f t="shared" si="9804"/>
        <v>0</v>
      </c>
      <c r="AY1190" s="214">
        <f t="shared" si="9804"/>
        <v>0</v>
      </c>
      <c r="AZ1190" s="214">
        <f t="shared" si="9804"/>
        <v>0</v>
      </c>
      <c r="BA1190" s="214">
        <f t="shared" si="9804"/>
        <v>0</v>
      </c>
      <c r="BB1190" s="214">
        <f t="shared" si="9804"/>
        <v>0</v>
      </c>
      <c r="BC1190" s="214">
        <f t="shared" si="9804"/>
        <v>0</v>
      </c>
      <c r="BD1190" s="214">
        <f t="shared" si="9804"/>
        <v>0</v>
      </c>
      <c r="BE1190" s="214">
        <f t="shared" si="9804"/>
        <v>0</v>
      </c>
      <c r="BF1190" s="214">
        <f t="shared" si="9804"/>
        <v>0</v>
      </c>
      <c r="BG1190" s="214">
        <f t="shared" si="9804"/>
        <v>0</v>
      </c>
      <c r="BH1190" s="214">
        <f t="shared" si="9804"/>
        <v>0</v>
      </c>
      <c r="BI1190" s="214">
        <f t="shared" si="9804"/>
        <v>0</v>
      </c>
      <c r="BJ1190" s="214">
        <f t="shared" si="9804"/>
        <v>0</v>
      </c>
      <c r="BK1190" s="214">
        <f t="shared" si="9804"/>
        <v>0</v>
      </c>
      <c r="BL1190" s="214">
        <f t="shared" si="9804"/>
        <v>0</v>
      </c>
      <c r="BM1190" s="214">
        <f t="shared" si="9804"/>
        <v>0</v>
      </c>
      <c r="BN1190" s="214">
        <f t="shared" si="9804"/>
        <v>0</v>
      </c>
      <c r="BO1190" s="214">
        <f t="shared" si="9804"/>
        <v>0</v>
      </c>
      <c r="BP1190" s="214">
        <f t="shared" si="9804"/>
        <v>0</v>
      </c>
      <c r="BQ1190" s="214">
        <f t="shared" si="9804"/>
        <v>0</v>
      </c>
      <c r="BR1190" s="214">
        <f t="shared" si="9804"/>
        <v>0</v>
      </c>
      <c r="BS1190" s="214">
        <f t="shared" si="9802"/>
        <v>0</v>
      </c>
      <c r="BT1190" s="214">
        <f t="shared" si="9803"/>
        <v>0</v>
      </c>
      <c r="BU1190" s="214">
        <f t="shared" si="9803"/>
        <v>0</v>
      </c>
      <c r="BV1190" s="214">
        <f t="shared" si="9803"/>
        <v>0</v>
      </c>
    </row>
    <row r="1191" spans="1:74" s="5" customFormat="1" ht="33.6" hidden="1">
      <c r="A1191" s="211" t="s">
        <v>44</v>
      </c>
      <c r="B1191" s="212" t="s">
        <v>136</v>
      </c>
      <c r="C1191" s="212" t="s">
        <v>80</v>
      </c>
      <c r="D1191" s="212" t="s">
        <v>14</v>
      </c>
      <c r="E1191" s="213" t="s">
        <v>399</v>
      </c>
      <c r="F1191" s="212" t="s">
        <v>51</v>
      </c>
      <c r="G1191" s="214">
        <v>10154</v>
      </c>
      <c r="H1191" s="214"/>
      <c r="I1191" s="214"/>
      <c r="K1191" s="214"/>
      <c r="L1191" s="214"/>
      <c r="M1191" s="214"/>
      <c r="O1191" s="214">
        <f>G1191+K1191</f>
        <v>10154</v>
      </c>
      <c r="P1191" s="214">
        <f t="shared" ref="P1191" si="9805">H1191+L1191</f>
        <v>0</v>
      </c>
      <c r="Q1191" s="214">
        <f t="shared" ref="Q1191" si="9806">I1191+M1191</f>
        <v>0</v>
      </c>
      <c r="R1191" s="214">
        <f t="shared" ref="R1191" si="9807">J1191+N1191</f>
        <v>0</v>
      </c>
      <c r="S1191" s="214"/>
      <c r="T1191" s="214"/>
      <c r="U1191" s="214"/>
      <c r="W1191" s="214">
        <f>O1191+S1191</f>
        <v>10154</v>
      </c>
      <c r="X1191" s="214">
        <f t="shared" ref="X1191" si="9808">P1191+T1191</f>
        <v>0</v>
      </c>
      <c r="Y1191" s="214">
        <f t="shared" ref="Y1191" si="9809">Q1191+U1191</f>
        <v>0</v>
      </c>
      <c r="Z1191" s="214">
        <f t="shared" ref="Z1191" si="9810">R1191+V1191</f>
        <v>0</v>
      </c>
      <c r="AA1191" s="214"/>
      <c r="AB1191" s="214"/>
      <c r="AC1191" s="214"/>
      <c r="AE1191" s="214">
        <f>W1191+AA1191</f>
        <v>10154</v>
      </c>
      <c r="AF1191" s="214">
        <f t="shared" ref="AF1191" si="9811">X1191+AB1191</f>
        <v>0</v>
      </c>
      <c r="AG1191" s="214">
        <f t="shared" ref="AG1191" si="9812">Y1191+AC1191</f>
        <v>0</v>
      </c>
      <c r="AH1191" s="214">
        <f t="shared" ref="AH1191" si="9813">Z1191+AD1191</f>
        <v>0</v>
      </c>
      <c r="AI1191" s="214"/>
      <c r="AJ1191" s="214"/>
      <c r="AK1191" s="214"/>
      <c r="AM1191" s="214">
        <f>AE1191+AI1191</f>
        <v>10154</v>
      </c>
      <c r="AN1191" s="214">
        <f t="shared" ref="AN1191" si="9814">AF1191+AJ1191</f>
        <v>0</v>
      </c>
      <c r="AO1191" s="214">
        <f t="shared" ref="AO1191" si="9815">AG1191+AK1191</f>
        <v>0</v>
      </c>
      <c r="AP1191" s="214">
        <f t="shared" ref="AP1191" si="9816">AH1191+AL1191</f>
        <v>0</v>
      </c>
      <c r="AQ1191" s="214">
        <v>-10154</v>
      </c>
      <c r="AR1191" s="214"/>
      <c r="AS1191" s="214"/>
      <c r="AU1191" s="214">
        <f>AM1191+AQ1191</f>
        <v>0</v>
      </c>
      <c r="AV1191" s="214">
        <f t="shared" ref="AV1191" si="9817">AN1191+AR1191</f>
        <v>0</v>
      </c>
      <c r="AW1191" s="214">
        <f t="shared" ref="AW1191" si="9818">AO1191+AS1191</f>
        <v>0</v>
      </c>
      <c r="AX1191" s="214">
        <f t="shared" ref="AX1191" si="9819">AP1191+AT1191</f>
        <v>0</v>
      </c>
      <c r="AY1191" s="214"/>
      <c r="AZ1191" s="214"/>
      <c r="BA1191" s="214"/>
      <c r="BC1191" s="214">
        <f>AU1191+AY1191</f>
        <v>0</v>
      </c>
      <c r="BD1191" s="214">
        <f t="shared" ref="BD1191" si="9820">AV1191+AZ1191</f>
        <v>0</v>
      </c>
      <c r="BE1191" s="214">
        <f t="shared" ref="BE1191" si="9821">AW1191+BA1191</f>
        <v>0</v>
      </c>
      <c r="BF1191" s="214">
        <f t="shared" ref="BF1191" si="9822">AX1191+BB1191</f>
        <v>0</v>
      </c>
      <c r="BG1191" s="214"/>
      <c r="BH1191" s="214"/>
      <c r="BI1191" s="214"/>
      <c r="BK1191" s="214">
        <f>BC1191+BG1191</f>
        <v>0</v>
      </c>
      <c r="BL1191" s="214">
        <f t="shared" ref="BL1191" si="9823">BD1191+BH1191</f>
        <v>0</v>
      </c>
      <c r="BM1191" s="214">
        <f t="shared" ref="BM1191" si="9824">BE1191+BI1191</f>
        <v>0</v>
      </c>
      <c r="BN1191" s="214">
        <f t="shared" ref="BN1191" si="9825">BF1191+BJ1191</f>
        <v>0</v>
      </c>
      <c r="BO1191" s="214"/>
      <c r="BP1191" s="214"/>
      <c r="BQ1191" s="214"/>
      <c r="BS1191" s="214">
        <f>BK1191+BO1191</f>
        <v>0</v>
      </c>
      <c r="BT1191" s="214">
        <f t="shared" ref="BT1191" si="9826">BL1191+BP1191</f>
        <v>0</v>
      </c>
      <c r="BU1191" s="214">
        <f t="shared" ref="BU1191" si="9827">BM1191+BQ1191</f>
        <v>0</v>
      </c>
      <c r="BV1191" s="214">
        <f t="shared" ref="BV1191" si="9828">BN1191+BR1191</f>
        <v>0</v>
      </c>
    </row>
    <row r="1192" spans="1:74" ht="33.6">
      <c r="A1192" s="8" t="s">
        <v>784</v>
      </c>
      <c r="B1192" s="10" t="s">
        <v>136</v>
      </c>
      <c r="C1192" s="10" t="s">
        <v>80</v>
      </c>
      <c r="D1192" s="10" t="s">
        <v>14</v>
      </c>
      <c r="E1192" s="13" t="s">
        <v>656</v>
      </c>
      <c r="F1192" s="10"/>
      <c r="G1192" s="6">
        <f>G1193+G1198+G1201</f>
        <v>7803</v>
      </c>
      <c r="H1192" s="6">
        <f t="shared" ref="H1192:K1192" si="9829">H1193+H1198+H1201</f>
        <v>0</v>
      </c>
      <c r="I1192" s="6">
        <f t="shared" si="9829"/>
        <v>0</v>
      </c>
      <c r="J1192" s="6">
        <f t="shared" si="9829"/>
        <v>0</v>
      </c>
      <c r="K1192" s="148">
        <f t="shared" si="9829"/>
        <v>0</v>
      </c>
      <c r="L1192" s="148">
        <f t="shared" ref="L1192:S1192" si="9830">L1193+L1198+L1201</f>
        <v>0</v>
      </c>
      <c r="M1192" s="148">
        <f t="shared" si="9830"/>
        <v>0</v>
      </c>
      <c r="N1192" s="148">
        <f t="shared" si="9830"/>
        <v>0</v>
      </c>
      <c r="O1192" s="6">
        <f t="shared" si="9830"/>
        <v>7803</v>
      </c>
      <c r="P1192" s="6">
        <f t="shared" si="9830"/>
        <v>0</v>
      </c>
      <c r="Q1192" s="6">
        <f t="shared" si="9830"/>
        <v>0</v>
      </c>
      <c r="R1192" s="6">
        <f t="shared" si="9830"/>
        <v>0</v>
      </c>
      <c r="S1192" s="148">
        <f t="shared" si="9830"/>
        <v>0</v>
      </c>
      <c r="T1192" s="148">
        <f t="shared" ref="T1192:AA1192" si="9831">T1193+T1198+T1201</f>
        <v>0</v>
      </c>
      <c r="U1192" s="148">
        <f t="shared" si="9831"/>
        <v>0</v>
      </c>
      <c r="V1192" s="148">
        <f t="shared" si="9831"/>
        <v>0</v>
      </c>
      <c r="W1192" s="6">
        <f t="shared" si="9831"/>
        <v>7803</v>
      </c>
      <c r="X1192" s="6">
        <f t="shared" si="9831"/>
        <v>0</v>
      </c>
      <c r="Y1192" s="6">
        <f t="shared" si="9831"/>
        <v>0</v>
      </c>
      <c r="Z1192" s="6">
        <f t="shared" si="9831"/>
        <v>0</v>
      </c>
      <c r="AA1192" s="148">
        <f t="shared" si="9831"/>
        <v>0</v>
      </c>
      <c r="AB1192" s="148">
        <f t="shared" ref="AB1192:AI1192" si="9832">AB1193+AB1198+AB1201</f>
        <v>0</v>
      </c>
      <c r="AC1192" s="148">
        <f t="shared" si="9832"/>
        <v>7803</v>
      </c>
      <c r="AD1192" s="148">
        <f t="shared" si="9832"/>
        <v>0</v>
      </c>
      <c r="AE1192" s="6">
        <f t="shared" si="9832"/>
        <v>7803</v>
      </c>
      <c r="AF1192" s="6">
        <f t="shared" si="9832"/>
        <v>0</v>
      </c>
      <c r="AG1192" s="6">
        <f t="shared" si="9832"/>
        <v>7803</v>
      </c>
      <c r="AH1192" s="6">
        <f t="shared" si="9832"/>
        <v>0</v>
      </c>
      <c r="AI1192" s="148">
        <f t="shared" si="9832"/>
        <v>0</v>
      </c>
      <c r="AJ1192" s="148">
        <f t="shared" ref="AJ1192:AQ1192" si="9833">AJ1193+AJ1198+AJ1201</f>
        <v>0</v>
      </c>
      <c r="AK1192" s="148">
        <f t="shared" si="9833"/>
        <v>0</v>
      </c>
      <c r="AL1192" s="148">
        <f t="shared" si="9833"/>
        <v>0</v>
      </c>
      <c r="AM1192" s="6">
        <f t="shared" si="9833"/>
        <v>7803</v>
      </c>
      <c r="AN1192" s="6">
        <f t="shared" si="9833"/>
        <v>0</v>
      </c>
      <c r="AO1192" s="6">
        <f t="shared" si="9833"/>
        <v>7803</v>
      </c>
      <c r="AP1192" s="6">
        <f t="shared" si="9833"/>
        <v>0</v>
      </c>
      <c r="AQ1192" s="148">
        <f t="shared" si="9833"/>
        <v>0</v>
      </c>
      <c r="AR1192" s="148">
        <f t="shared" ref="AR1192:AY1192" si="9834">AR1193+AR1198+AR1201</f>
        <v>0</v>
      </c>
      <c r="AS1192" s="148">
        <f t="shared" si="9834"/>
        <v>0</v>
      </c>
      <c r="AT1192" s="148">
        <f t="shared" si="9834"/>
        <v>0</v>
      </c>
      <c r="AU1192" s="6">
        <f t="shared" si="9834"/>
        <v>7803</v>
      </c>
      <c r="AV1192" s="6">
        <f t="shared" si="9834"/>
        <v>0</v>
      </c>
      <c r="AW1192" s="6">
        <f t="shared" si="9834"/>
        <v>7803</v>
      </c>
      <c r="AX1192" s="6">
        <f t="shared" si="9834"/>
        <v>0</v>
      </c>
      <c r="AY1192" s="148">
        <f t="shared" si="9834"/>
        <v>0</v>
      </c>
      <c r="AZ1192" s="148">
        <f t="shared" ref="AZ1192:BG1192" si="9835">AZ1193+AZ1198+AZ1201</f>
        <v>0</v>
      </c>
      <c r="BA1192" s="148">
        <f t="shared" si="9835"/>
        <v>0</v>
      </c>
      <c r="BB1192" s="148">
        <f t="shared" si="9835"/>
        <v>0</v>
      </c>
      <c r="BC1192" s="6">
        <f t="shared" si="9835"/>
        <v>7803</v>
      </c>
      <c r="BD1192" s="6">
        <f t="shared" si="9835"/>
        <v>0</v>
      </c>
      <c r="BE1192" s="6">
        <f t="shared" si="9835"/>
        <v>7803</v>
      </c>
      <c r="BF1192" s="6">
        <f t="shared" si="9835"/>
        <v>0</v>
      </c>
      <c r="BG1192" s="148">
        <f t="shared" si="9835"/>
        <v>0</v>
      </c>
      <c r="BH1192" s="148">
        <f t="shared" ref="BH1192:BO1192" si="9836">BH1193+BH1198+BH1201</f>
        <v>0</v>
      </c>
      <c r="BI1192" s="148">
        <f t="shared" si="9836"/>
        <v>0</v>
      </c>
      <c r="BJ1192" s="148">
        <f t="shared" si="9836"/>
        <v>0</v>
      </c>
      <c r="BK1192" s="6">
        <f t="shared" si="9836"/>
        <v>7803</v>
      </c>
      <c r="BL1192" s="6">
        <f t="shared" si="9836"/>
        <v>0</v>
      </c>
      <c r="BM1192" s="6">
        <f t="shared" si="9836"/>
        <v>7803</v>
      </c>
      <c r="BN1192" s="6">
        <f t="shared" si="9836"/>
        <v>0</v>
      </c>
      <c r="BO1192" s="148">
        <f t="shared" si="9836"/>
        <v>0</v>
      </c>
      <c r="BP1192" s="148">
        <f t="shared" ref="BP1192:BV1192" si="9837">BP1193+BP1198+BP1201</f>
        <v>0</v>
      </c>
      <c r="BQ1192" s="148">
        <f t="shared" si="9837"/>
        <v>0</v>
      </c>
      <c r="BR1192" s="148">
        <f t="shared" si="9837"/>
        <v>0</v>
      </c>
      <c r="BS1192" s="6">
        <f t="shared" si="9837"/>
        <v>7803</v>
      </c>
      <c r="BT1192" s="6">
        <f t="shared" si="9837"/>
        <v>0</v>
      </c>
      <c r="BU1192" s="6">
        <f t="shared" si="9837"/>
        <v>7803</v>
      </c>
      <c r="BV1192" s="6">
        <f t="shared" si="9837"/>
        <v>0</v>
      </c>
    </row>
    <row r="1193" spans="1:74" s="18" customFormat="1" ht="33.6" hidden="1">
      <c r="A1193" s="60" t="s">
        <v>359</v>
      </c>
      <c r="B1193" s="58" t="s">
        <v>136</v>
      </c>
      <c r="C1193" s="58" t="s">
        <v>80</v>
      </c>
      <c r="D1193" s="58" t="s">
        <v>14</v>
      </c>
      <c r="E1193" s="116" t="s">
        <v>360</v>
      </c>
      <c r="F1193" s="58"/>
      <c r="G1193" s="59">
        <f>G1194+G1196</f>
        <v>0</v>
      </c>
      <c r="H1193" s="59">
        <f t="shared" ref="H1193:K1193" si="9838">H1194+H1196</f>
        <v>0</v>
      </c>
      <c r="I1193" s="59">
        <f t="shared" si="9838"/>
        <v>0</v>
      </c>
      <c r="J1193" s="59">
        <f t="shared" si="9838"/>
        <v>0</v>
      </c>
      <c r="K1193" s="59">
        <f t="shared" si="9838"/>
        <v>0</v>
      </c>
      <c r="L1193" s="59">
        <f t="shared" ref="L1193:S1193" si="9839">L1194+L1196</f>
        <v>0</v>
      </c>
      <c r="M1193" s="59">
        <f t="shared" si="9839"/>
        <v>0</v>
      </c>
      <c r="N1193" s="59">
        <f t="shared" si="9839"/>
        <v>0</v>
      </c>
      <c r="O1193" s="59">
        <f t="shared" si="9839"/>
        <v>0</v>
      </c>
      <c r="P1193" s="59">
        <f t="shared" si="9839"/>
        <v>0</v>
      </c>
      <c r="Q1193" s="59">
        <f t="shared" si="9839"/>
        <v>0</v>
      </c>
      <c r="R1193" s="59">
        <f t="shared" si="9839"/>
        <v>0</v>
      </c>
      <c r="S1193" s="148">
        <f t="shared" si="9839"/>
        <v>0</v>
      </c>
      <c r="T1193" s="148">
        <f t="shared" ref="T1193:AA1193" si="9840">T1194+T1196</f>
        <v>0</v>
      </c>
      <c r="U1193" s="148">
        <f t="shared" si="9840"/>
        <v>0</v>
      </c>
      <c r="V1193" s="148">
        <f t="shared" si="9840"/>
        <v>0</v>
      </c>
      <c r="W1193" s="59">
        <f t="shared" si="9840"/>
        <v>0</v>
      </c>
      <c r="X1193" s="59">
        <f t="shared" si="9840"/>
        <v>0</v>
      </c>
      <c r="Y1193" s="59">
        <f t="shared" si="9840"/>
        <v>0</v>
      </c>
      <c r="Z1193" s="59">
        <f t="shared" si="9840"/>
        <v>0</v>
      </c>
      <c r="AA1193" s="148">
        <f t="shared" si="9840"/>
        <v>0</v>
      </c>
      <c r="AB1193" s="148">
        <f t="shared" ref="AB1193:AI1193" si="9841">AB1194+AB1196</f>
        <v>0</v>
      </c>
      <c r="AC1193" s="148">
        <f t="shared" si="9841"/>
        <v>0</v>
      </c>
      <c r="AD1193" s="148">
        <f t="shared" si="9841"/>
        <v>0</v>
      </c>
      <c r="AE1193" s="59">
        <f t="shared" si="9841"/>
        <v>0</v>
      </c>
      <c r="AF1193" s="59">
        <f t="shared" si="9841"/>
        <v>0</v>
      </c>
      <c r="AG1193" s="59">
        <f t="shared" si="9841"/>
        <v>0</v>
      </c>
      <c r="AH1193" s="59">
        <f t="shared" si="9841"/>
        <v>0</v>
      </c>
      <c r="AI1193" s="148">
        <f t="shared" si="9841"/>
        <v>0</v>
      </c>
      <c r="AJ1193" s="148">
        <f t="shared" ref="AJ1193:AQ1193" si="9842">AJ1194+AJ1196</f>
        <v>0</v>
      </c>
      <c r="AK1193" s="148">
        <f t="shared" si="9842"/>
        <v>0</v>
      </c>
      <c r="AL1193" s="148">
        <f t="shared" si="9842"/>
        <v>0</v>
      </c>
      <c r="AM1193" s="59">
        <f t="shared" si="9842"/>
        <v>0</v>
      </c>
      <c r="AN1193" s="59">
        <f t="shared" si="9842"/>
        <v>0</v>
      </c>
      <c r="AO1193" s="59">
        <f t="shared" si="9842"/>
        <v>0</v>
      </c>
      <c r="AP1193" s="59">
        <f t="shared" si="9842"/>
        <v>0</v>
      </c>
      <c r="AQ1193" s="148">
        <f t="shared" si="9842"/>
        <v>0</v>
      </c>
      <c r="AR1193" s="148">
        <f t="shared" ref="AR1193:AY1193" si="9843">AR1194+AR1196</f>
        <v>0</v>
      </c>
      <c r="AS1193" s="148">
        <f t="shared" si="9843"/>
        <v>0</v>
      </c>
      <c r="AT1193" s="148">
        <f t="shared" si="9843"/>
        <v>0</v>
      </c>
      <c r="AU1193" s="59">
        <f t="shared" si="9843"/>
        <v>0</v>
      </c>
      <c r="AV1193" s="59">
        <f t="shared" si="9843"/>
        <v>0</v>
      </c>
      <c r="AW1193" s="59">
        <f t="shared" si="9843"/>
        <v>0</v>
      </c>
      <c r="AX1193" s="59">
        <f t="shared" si="9843"/>
        <v>0</v>
      </c>
      <c r="AY1193" s="148">
        <f t="shared" si="9843"/>
        <v>0</v>
      </c>
      <c r="AZ1193" s="148">
        <f t="shared" ref="AZ1193:BG1193" si="9844">AZ1194+AZ1196</f>
        <v>0</v>
      </c>
      <c r="BA1193" s="148">
        <f t="shared" si="9844"/>
        <v>0</v>
      </c>
      <c r="BB1193" s="148">
        <f t="shared" si="9844"/>
        <v>0</v>
      </c>
      <c r="BC1193" s="59">
        <f t="shared" si="9844"/>
        <v>0</v>
      </c>
      <c r="BD1193" s="59">
        <f t="shared" si="9844"/>
        <v>0</v>
      </c>
      <c r="BE1193" s="59">
        <f t="shared" si="9844"/>
        <v>0</v>
      </c>
      <c r="BF1193" s="59">
        <f t="shared" si="9844"/>
        <v>0</v>
      </c>
      <c r="BG1193" s="148">
        <f t="shared" si="9844"/>
        <v>0</v>
      </c>
      <c r="BH1193" s="148">
        <f t="shared" ref="BH1193:BO1193" si="9845">BH1194+BH1196</f>
        <v>0</v>
      </c>
      <c r="BI1193" s="148">
        <f t="shared" si="9845"/>
        <v>0</v>
      </c>
      <c r="BJ1193" s="148">
        <f t="shared" si="9845"/>
        <v>0</v>
      </c>
      <c r="BK1193" s="59">
        <f t="shared" si="9845"/>
        <v>0</v>
      </c>
      <c r="BL1193" s="59">
        <f t="shared" si="9845"/>
        <v>0</v>
      </c>
      <c r="BM1193" s="59">
        <f t="shared" si="9845"/>
        <v>0</v>
      </c>
      <c r="BN1193" s="59">
        <f t="shared" si="9845"/>
        <v>0</v>
      </c>
      <c r="BO1193" s="148">
        <f t="shared" si="9845"/>
        <v>0</v>
      </c>
      <c r="BP1193" s="148">
        <f t="shared" ref="BP1193:BV1193" si="9846">BP1194+BP1196</f>
        <v>0</v>
      </c>
      <c r="BQ1193" s="148">
        <f t="shared" si="9846"/>
        <v>0</v>
      </c>
      <c r="BR1193" s="148">
        <f t="shared" si="9846"/>
        <v>0</v>
      </c>
      <c r="BS1193" s="59">
        <f t="shared" si="9846"/>
        <v>0</v>
      </c>
      <c r="BT1193" s="59">
        <f t="shared" si="9846"/>
        <v>0</v>
      </c>
      <c r="BU1193" s="59">
        <f t="shared" si="9846"/>
        <v>0</v>
      </c>
      <c r="BV1193" s="59">
        <f t="shared" si="9846"/>
        <v>0</v>
      </c>
    </row>
    <row r="1194" spans="1:74" s="18" customFormat="1" ht="33.6" hidden="1">
      <c r="A1194" s="60" t="s">
        <v>172</v>
      </c>
      <c r="B1194" s="58" t="s">
        <v>136</v>
      </c>
      <c r="C1194" s="58" t="s">
        <v>80</v>
      </c>
      <c r="D1194" s="58" t="s">
        <v>14</v>
      </c>
      <c r="E1194" s="116" t="s">
        <v>360</v>
      </c>
      <c r="F1194" s="58" t="s">
        <v>16</v>
      </c>
      <c r="G1194" s="59">
        <f>G1195</f>
        <v>0</v>
      </c>
      <c r="H1194" s="59">
        <f t="shared" ref="H1194:BS1194" si="9847">H1195</f>
        <v>0</v>
      </c>
      <c r="I1194" s="59">
        <f t="shared" si="9847"/>
        <v>0</v>
      </c>
      <c r="J1194" s="59">
        <f t="shared" si="9847"/>
        <v>0</v>
      </c>
      <c r="K1194" s="59">
        <f t="shared" si="9847"/>
        <v>0</v>
      </c>
      <c r="L1194" s="59">
        <f t="shared" si="9847"/>
        <v>0</v>
      </c>
      <c r="M1194" s="59">
        <f t="shared" si="9847"/>
        <v>0</v>
      </c>
      <c r="N1194" s="59">
        <f t="shared" si="9847"/>
        <v>0</v>
      </c>
      <c r="O1194" s="59">
        <f t="shared" si="9847"/>
        <v>0</v>
      </c>
      <c r="P1194" s="59">
        <f t="shared" si="9847"/>
        <v>0</v>
      </c>
      <c r="Q1194" s="59">
        <f t="shared" si="9847"/>
        <v>0</v>
      </c>
      <c r="R1194" s="59">
        <f t="shared" si="9847"/>
        <v>0</v>
      </c>
      <c r="S1194" s="148">
        <f t="shared" si="9847"/>
        <v>0</v>
      </c>
      <c r="T1194" s="148">
        <f t="shared" si="9847"/>
        <v>0</v>
      </c>
      <c r="U1194" s="148">
        <f t="shared" si="9847"/>
        <v>0</v>
      </c>
      <c r="V1194" s="148">
        <f t="shared" si="9847"/>
        <v>0</v>
      </c>
      <c r="W1194" s="59">
        <f t="shared" si="9847"/>
        <v>0</v>
      </c>
      <c r="X1194" s="59">
        <f t="shared" si="9847"/>
        <v>0</v>
      </c>
      <c r="Y1194" s="59">
        <f t="shared" si="9847"/>
        <v>0</v>
      </c>
      <c r="Z1194" s="59">
        <f t="shared" si="9847"/>
        <v>0</v>
      </c>
      <c r="AA1194" s="148">
        <f t="shared" si="9847"/>
        <v>0</v>
      </c>
      <c r="AB1194" s="148">
        <f t="shared" si="9847"/>
        <v>0</v>
      </c>
      <c r="AC1194" s="148">
        <f t="shared" si="9847"/>
        <v>0</v>
      </c>
      <c r="AD1194" s="148">
        <f t="shared" si="9847"/>
        <v>0</v>
      </c>
      <c r="AE1194" s="59">
        <f t="shared" si="9847"/>
        <v>0</v>
      </c>
      <c r="AF1194" s="59">
        <f t="shared" si="9847"/>
        <v>0</v>
      </c>
      <c r="AG1194" s="59">
        <f t="shared" si="9847"/>
        <v>0</v>
      </c>
      <c r="AH1194" s="59">
        <f t="shared" si="9847"/>
        <v>0</v>
      </c>
      <c r="AI1194" s="148">
        <f t="shared" si="9847"/>
        <v>0</v>
      </c>
      <c r="AJ1194" s="148">
        <f t="shared" si="9847"/>
        <v>0</v>
      </c>
      <c r="AK1194" s="148">
        <f t="shared" si="9847"/>
        <v>0</v>
      </c>
      <c r="AL1194" s="148">
        <f t="shared" si="9847"/>
        <v>0</v>
      </c>
      <c r="AM1194" s="59">
        <f t="shared" si="9847"/>
        <v>0</v>
      </c>
      <c r="AN1194" s="59">
        <f t="shared" si="9847"/>
        <v>0</v>
      </c>
      <c r="AO1194" s="59">
        <f t="shared" si="9847"/>
        <v>0</v>
      </c>
      <c r="AP1194" s="59">
        <f t="shared" si="9847"/>
        <v>0</v>
      </c>
      <c r="AQ1194" s="148">
        <f t="shared" si="9847"/>
        <v>0</v>
      </c>
      <c r="AR1194" s="148">
        <f t="shared" si="9847"/>
        <v>0</v>
      </c>
      <c r="AS1194" s="148">
        <f t="shared" si="9847"/>
        <v>0</v>
      </c>
      <c r="AT1194" s="148">
        <f t="shared" si="9847"/>
        <v>0</v>
      </c>
      <c r="AU1194" s="59">
        <f t="shared" si="9847"/>
        <v>0</v>
      </c>
      <c r="AV1194" s="59">
        <f t="shared" si="9847"/>
        <v>0</v>
      </c>
      <c r="AW1194" s="59">
        <f t="shared" si="9847"/>
        <v>0</v>
      </c>
      <c r="AX1194" s="59">
        <f t="shared" si="9847"/>
        <v>0</v>
      </c>
      <c r="AY1194" s="148">
        <f t="shared" si="9847"/>
        <v>0</v>
      </c>
      <c r="AZ1194" s="148">
        <f t="shared" si="9847"/>
        <v>0</v>
      </c>
      <c r="BA1194" s="148">
        <f t="shared" si="9847"/>
        <v>0</v>
      </c>
      <c r="BB1194" s="148">
        <f t="shared" si="9847"/>
        <v>0</v>
      </c>
      <c r="BC1194" s="59">
        <f t="shared" si="9847"/>
        <v>0</v>
      </c>
      <c r="BD1194" s="59">
        <f t="shared" si="9847"/>
        <v>0</v>
      </c>
      <c r="BE1194" s="59">
        <f t="shared" si="9847"/>
        <v>0</v>
      </c>
      <c r="BF1194" s="59">
        <f t="shared" si="9847"/>
        <v>0</v>
      </c>
      <c r="BG1194" s="148">
        <f t="shared" si="9847"/>
        <v>0</v>
      </c>
      <c r="BH1194" s="148">
        <f t="shared" si="9847"/>
        <v>0</v>
      </c>
      <c r="BI1194" s="148">
        <f t="shared" si="9847"/>
        <v>0</v>
      </c>
      <c r="BJ1194" s="148">
        <f t="shared" si="9847"/>
        <v>0</v>
      </c>
      <c r="BK1194" s="59">
        <f t="shared" si="9847"/>
        <v>0</v>
      </c>
      <c r="BL1194" s="59">
        <f t="shared" si="9847"/>
        <v>0</v>
      </c>
      <c r="BM1194" s="59">
        <f t="shared" si="9847"/>
        <v>0</v>
      </c>
      <c r="BN1194" s="59">
        <f t="shared" si="9847"/>
        <v>0</v>
      </c>
      <c r="BO1194" s="148">
        <f t="shared" si="9847"/>
        <v>0</v>
      </c>
      <c r="BP1194" s="148">
        <f t="shared" si="9847"/>
        <v>0</v>
      </c>
      <c r="BQ1194" s="148">
        <f t="shared" si="9847"/>
        <v>0</v>
      </c>
      <c r="BR1194" s="148">
        <f t="shared" si="9847"/>
        <v>0</v>
      </c>
      <c r="BS1194" s="59">
        <f t="shared" si="9847"/>
        <v>0</v>
      </c>
      <c r="BT1194" s="59">
        <f t="shared" ref="BT1194:BV1194" si="9848">BT1195</f>
        <v>0</v>
      </c>
      <c r="BU1194" s="59">
        <f t="shared" si="9848"/>
        <v>0</v>
      </c>
      <c r="BV1194" s="59">
        <f t="shared" si="9848"/>
        <v>0</v>
      </c>
    </row>
    <row r="1195" spans="1:74" s="18" customFormat="1" ht="33.6" hidden="1">
      <c r="A1195" s="60" t="s">
        <v>44</v>
      </c>
      <c r="B1195" s="58" t="s">
        <v>136</v>
      </c>
      <c r="C1195" s="58" t="s">
        <v>80</v>
      </c>
      <c r="D1195" s="58" t="s">
        <v>14</v>
      </c>
      <c r="E1195" s="116" t="s">
        <v>360</v>
      </c>
      <c r="F1195" s="58" t="s">
        <v>51</v>
      </c>
      <c r="G1195" s="59"/>
      <c r="H1195" s="59"/>
      <c r="I1195" s="59"/>
      <c r="J1195" s="59"/>
      <c r="K1195" s="59"/>
      <c r="L1195" s="59"/>
      <c r="M1195" s="59"/>
      <c r="N1195" s="59"/>
      <c r="O1195" s="59">
        <f>G1195+K1195</f>
        <v>0</v>
      </c>
      <c r="P1195" s="59">
        <f t="shared" ref="P1195" si="9849">H1195+L1195</f>
        <v>0</v>
      </c>
      <c r="Q1195" s="59">
        <f t="shared" ref="Q1195" si="9850">I1195+M1195</f>
        <v>0</v>
      </c>
      <c r="R1195" s="59">
        <f t="shared" ref="R1195" si="9851">J1195+N1195</f>
        <v>0</v>
      </c>
      <c r="S1195" s="148"/>
      <c r="T1195" s="148"/>
      <c r="U1195" s="148"/>
      <c r="V1195" s="148"/>
      <c r="W1195" s="59">
        <f>O1195+S1195</f>
        <v>0</v>
      </c>
      <c r="X1195" s="59">
        <f t="shared" ref="X1195" si="9852">P1195+T1195</f>
        <v>0</v>
      </c>
      <c r="Y1195" s="59">
        <f t="shared" ref="Y1195" si="9853">Q1195+U1195</f>
        <v>0</v>
      </c>
      <c r="Z1195" s="59">
        <f t="shared" ref="Z1195" si="9854">R1195+V1195</f>
        <v>0</v>
      </c>
      <c r="AA1195" s="148"/>
      <c r="AB1195" s="148"/>
      <c r="AC1195" s="148"/>
      <c r="AD1195" s="148"/>
      <c r="AE1195" s="59">
        <f>W1195+AA1195</f>
        <v>0</v>
      </c>
      <c r="AF1195" s="59">
        <f t="shared" ref="AF1195" si="9855">X1195+AB1195</f>
        <v>0</v>
      </c>
      <c r="AG1195" s="59">
        <f t="shared" ref="AG1195" si="9856">Y1195+AC1195</f>
        <v>0</v>
      </c>
      <c r="AH1195" s="59">
        <f t="shared" ref="AH1195" si="9857">Z1195+AD1195</f>
        <v>0</v>
      </c>
      <c r="AI1195" s="148"/>
      <c r="AJ1195" s="148"/>
      <c r="AK1195" s="148"/>
      <c r="AL1195" s="148"/>
      <c r="AM1195" s="59">
        <f>AE1195+AI1195</f>
        <v>0</v>
      </c>
      <c r="AN1195" s="59">
        <f t="shared" ref="AN1195" si="9858">AF1195+AJ1195</f>
        <v>0</v>
      </c>
      <c r="AO1195" s="59">
        <f t="shared" ref="AO1195" si="9859">AG1195+AK1195</f>
        <v>0</v>
      </c>
      <c r="AP1195" s="59">
        <f t="shared" ref="AP1195" si="9860">AH1195+AL1195</f>
        <v>0</v>
      </c>
      <c r="AQ1195" s="148"/>
      <c r="AR1195" s="148"/>
      <c r="AS1195" s="148"/>
      <c r="AT1195" s="148"/>
      <c r="AU1195" s="59">
        <f>AM1195+AQ1195</f>
        <v>0</v>
      </c>
      <c r="AV1195" s="59">
        <f t="shared" ref="AV1195" si="9861">AN1195+AR1195</f>
        <v>0</v>
      </c>
      <c r="AW1195" s="59">
        <f t="shared" ref="AW1195" si="9862">AO1195+AS1195</f>
        <v>0</v>
      </c>
      <c r="AX1195" s="59">
        <f t="shared" ref="AX1195" si="9863">AP1195+AT1195</f>
        <v>0</v>
      </c>
      <c r="AY1195" s="148"/>
      <c r="AZ1195" s="148"/>
      <c r="BA1195" s="148"/>
      <c r="BB1195" s="148"/>
      <c r="BC1195" s="59">
        <f>AU1195+AY1195</f>
        <v>0</v>
      </c>
      <c r="BD1195" s="59">
        <f t="shared" ref="BD1195" si="9864">AV1195+AZ1195</f>
        <v>0</v>
      </c>
      <c r="BE1195" s="59">
        <f t="shared" ref="BE1195" si="9865">AW1195+BA1195</f>
        <v>0</v>
      </c>
      <c r="BF1195" s="59">
        <f t="shared" ref="BF1195" si="9866">AX1195+BB1195</f>
        <v>0</v>
      </c>
      <c r="BG1195" s="148"/>
      <c r="BH1195" s="148"/>
      <c r="BI1195" s="148"/>
      <c r="BJ1195" s="148"/>
      <c r="BK1195" s="59">
        <f>BC1195+BG1195</f>
        <v>0</v>
      </c>
      <c r="BL1195" s="59">
        <f t="shared" ref="BL1195" si="9867">BD1195+BH1195</f>
        <v>0</v>
      </c>
      <c r="BM1195" s="59">
        <f t="shared" ref="BM1195" si="9868">BE1195+BI1195</f>
        <v>0</v>
      </c>
      <c r="BN1195" s="59">
        <f t="shared" ref="BN1195" si="9869">BF1195+BJ1195</f>
        <v>0</v>
      </c>
      <c r="BO1195" s="148"/>
      <c r="BP1195" s="148"/>
      <c r="BQ1195" s="148"/>
      <c r="BR1195" s="148"/>
      <c r="BS1195" s="59">
        <f>BK1195+BO1195</f>
        <v>0</v>
      </c>
      <c r="BT1195" s="59">
        <f t="shared" ref="BT1195" si="9870">BL1195+BP1195</f>
        <v>0</v>
      </c>
      <c r="BU1195" s="59">
        <f t="shared" ref="BU1195" si="9871">BM1195+BQ1195</f>
        <v>0</v>
      </c>
      <c r="BV1195" s="59">
        <f t="shared" ref="BV1195" si="9872">BN1195+BR1195</f>
        <v>0</v>
      </c>
    </row>
    <row r="1196" spans="1:74" s="18" customFormat="1" hidden="1">
      <c r="A1196" s="60" t="s">
        <v>19</v>
      </c>
      <c r="B1196" s="58" t="s">
        <v>136</v>
      </c>
      <c r="C1196" s="58" t="s">
        <v>80</v>
      </c>
      <c r="D1196" s="58" t="s">
        <v>14</v>
      </c>
      <c r="E1196" s="116" t="s">
        <v>360</v>
      </c>
      <c r="F1196" s="58" t="s">
        <v>20</v>
      </c>
      <c r="G1196" s="59">
        <f>G1197</f>
        <v>0</v>
      </c>
      <c r="H1196" s="59">
        <f t="shared" ref="H1196:BS1196" si="9873">H1197</f>
        <v>0</v>
      </c>
      <c r="I1196" s="59">
        <f t="shared" si="9873"/>
        <v>0</v>
      </c>
      <c r="J1196" s="59">
        <f t="shared" si="9873"/>
        <v>0</v>
      </c>
      <c r="K1196" s="59">
        <f t="shared" si="9873"/>
        <v>0</v>
      </c>
      <c r="L1196" s="59">
        <f t="shared" si="9873"/>
        <v>0</v>
      </c>
      <c r="M1196" s="59">
        <f t="shared" si="9873"/>
        <v>0</v>
      </c>
      <c r="N1196" s="59">
        <f t="shared" si="9873"/>
        <v>0</v>
      </c>
      <c r="O1196" s="59">
        <f t="shared" si="9873"/>
        <v>0</v>
      </c>
      <c r="P1196" s="59">
        <f t="shared" si="9873"/>
        <v>0</v>
      </c>
      <c r="Q1196" s="59">
        <f t="shared" si="9873"/>
        <v>0</v>
      </c>
      <c r="R1196" s="59">
        <f t="shared" si="9873"/>
        <v>0</v>
      </c>
      <c r="S1196" s="148">
        <f t="shared" si="9873"/>
        <v>0</v>
      </c>
      <c r="T1196" s="148">
        <f t="shared" si="9873"/>
        <v>0</v>
      </c>
      <c r="U1196" s="148">
        <f t="shared" si="9873"/>
        <v>0</v>
      </c>
      <c r="V1196" s="148">
        <f t="shared" si="9873"/>
        <v>0</v>
      </c>
      <c r="W1196" s="59">
        <f t="shared" si="9873"/>
        <v>0</v>
      </c>
      <c r="X1196" s="59">
        <f t="shared" si="9873"/>
        <v>0</v>
      </c>
      <c r="Y1196" s="59">
        <f t="shared" si="9873"/>
        <v>0</v>
      </c>
      <c r="Z1196" s="59">
        <f t="shared" si="9873"/>
        <v>0</v>
      </c>
      <c r="AA1196" s="148">
        <f t="shared" si="9873"/>
        <v>0</v>
      </c>
      <c r="AB1196" s="148">
        <f t="shared" si="9873"/>
        <v>0</v>
      </c>
      <c r="AC1196" s="148">
        <f t="shared" si="9873"/>
        <v>0</v>
      </c>
      <c r="AD1196" s="148">
        <f t="shared" si="9873"/>
        <v>0</v>
      </c>
      <c r="AE1196" s="59">
        <f t="shared" si="9873"/>
        <v>0</v>
      </c>
      <c r="AF1196" s="59">
        <f t="shared" si="9873"/>
        <v>0</v>
      </c>
      <c r="AG1196" s="59">
        <f t="shared" si="9873"/>
        <v>0</v>
      </c>
      <c r="AH1196" s="59">
        <f t="shared" si="9873"/>
        <v>0</v>
      </c>
      <c r="AI1196" s="148">
        <f t="shared" si="9873"/>
        <v>0</v>
      </c>
      <c r="AJ1196" s="148">
        <f t="shared" si="9873"/>
        <v>0</v>
      </c>
      <c r="AK1196" s="148">
        <f t="shared" si="9873"/>
        <v>0</v>
      </c>
      <c r="AL1196" s="148">
        <f t="shared" si="9873"/>
        <v>0</v>
      </c>
      <c r="AM1196" s="59">
        <f t="shared" si="9873"/>
        <v>0</v>
      </c>
      <c r="AN1196" s="59">
        <f t="shared" si="9873"/>
        <v>0</v>
      </c>
      <c r="AO1196" s="59">
        <f t="shared" si="9873"/>
        <v>0</v>
      </c>
      <c r="AP1196" s="59">
        <f t="shared" si="9873"/>
        <v>0</v>
      </c>
      <c r="AQ1196" s="148">
        <f t="shared" si="9873"/>
        <v>0</v>
      </c>
      <c r="AR1196" s="148">
        <f t="shared" si="9873"/>
        <v>0</v>
      </c>
      <c r="AS1196" s="148">
        <f t="shared" si="9873"/>
        <v>0</v>
      </c>
      <c r="AT1196" s="148">
        <f t="shared" si="9873"/>
        <v>0</v>
      </c>
      <c r="AU1196" s="59">
        <f t="shared" si="9873"/>
        <v>0</v>
      </c>
      <c r="AV1196" s="59">
        <f t="shared" si="9873"/>
        <v>0</v>
      </c>
      <c r="AW1196" s="59">
        <f t="shared" si="9873"/>
        <v>0</v>
      </c>
      <c r="AX1196" s="59">
        <f t="shared" si="9873"/>
        <v>0</v>
      </c>
      <c r="AY1196" s="148">
        <f t="shared" si="9873"/>
        <v>0</v>
      </c>
      <c r="AZ1196" s="148">
        <f t="shared" si="9873"/>
        <v>0</v>
      </c>
      <c r="BA1196" s="148">
        <f t="shared" si="9873"/>
        <v>0</v>
      </c>
      <c r="BB1196" s="148">
        <f t="shared" si="9873"/>
        <v>0</v>
      </c>
      <c r="BC1196" s="59">
        <f t="shared" si="9873"/>
        <v>0</v>
      </c>
      <c r="BD1196" s="59">
        <f t="shared" si="9873"/>
        <v>0</v>
      </c>
      <c r="BE1196" s="59">
        <f t="shared" si="9873"/>
        <v>0</v>
      </c>
      <c r="BF1196" s="59">
        <f t="shared" si="9873"/>
        <v>0</v>
      </c>
      <c r="BG1196" s="148">
        <f t="shared" si="9873"/>
        <v>0</v>
      </c>
      <c r="BH1196" s="148">
        <f t="shared" si="9873"/>
        <v>0</v>
      </c>
      <c r="BI1196" s="148">
        <f t="shared" si="9873"/>
        <v>0</v>
      </c>
      <c r="BJ1196" s="148">
        <f t="shared" si="9873"/>
        <v>0</v>
      </c>
      <c r="BK1196" s="59">
        <f t="shared" si="9873"/>
        <v>0</v>
      </c>
      <c r="BL1196" s="59">
        <f t="shared" si="9873"/>
        <v>0</v>
      </c>
      <c r="BM1196" s="59">
        <f t="shared" si="9873"/>
        <v>0</v>
      </c>
      <c r="BN1196" s="59">
        <f t="shared" si="9873"/>
        <v>0</v>
      </c>
      <c r="BO1196" s="148">
        <f t="shared" si="9873"/>
        <v>0</v>
      </c>
      <c r="BP1196" s="148">
        <f t="shared" si="9873"/>
        <v>0</v>
      </c>
      <c r="BQ1196" s="148">
        <f t="shared" si="9873"/>
        <v>0</v>
      </c>
      <c r="BR1196" s="148">
        <f t="shared" si="9873"/>
        <v>0</v>
      </c>
      <c r="BS1196" s="59">
        <f t="shared" si="9873"/>
        <v>0</v>
      </c>
      <c r="BT1196" s="59">
        <f t="shared" ref="BT1196:BV1196" si="9874">BT1197</f>
        <v>0</v>
      </c>
      <c r="BU1196" s="59">
        <f t="shared" si="9874"/>
        <v>0</v>
      </c>
      <c r="BV1196" s="59">
        <f t="shared" si="9874"/>
        <v>0</v>
      </c>
    </row>
    <row r="1197" spans="1:74" s="18" customFormat="1" ht="67.2" hidden="1">
      <c r="A1197" s="60" t="s">
        <v>191</v>
      </c>
      <c r="B1197" s="58" t="s">
        <v>136</v>
      </c>
      <c r="C1197" s="58" t="s">
        <v>80</v>
      </c>
      <c r="D1197" s="58" t="s">
        <v>14</v>
      </c>
      <c r="E1197" s="116" t="s">
        <v>360</v>
      </c>
      <c r="F1197" s="58" t="s">
        <v>142</v>
      </c>
      <c r="G1197" s="59"/>
      <c r="H1197" s="59"/>
      <c r="I1197" s="59"/>
      <c r="J1197" s="59"/>
      <c r="K1197" s="59"/>
      <c r="L1197" s="59"/>
      <c r="M1197" s="59"/>
      <c r="N1197" s="59"/>
      <c r="O1197" s="59">
        <f>G1197+K1197</f>
        <v>0</v>
      </c>
      <c r="P1197" s="59">
        <f t="shared" ref="P1197" si="9875">H1197+L1197</f>
        <v>0</v>
      </c>
      <c r="Q1197" s="59">
        <f t="shared" ref="Q1197" si="9876">I1197+M1197</f>
        <v>0</v>
      </c>
      <c r="R1197" s="59">
        <f t="shared" ref="R1197" si="9877">J1197+N1197</f>
        <v>0</v>
      </c>
      <c r="S1197" s="148"/>
      <c r="T1197" s="148"/>
      <c r="U1197" s="148"/>
      <c r="V1197" s="148"/>
      <c r="W1197" s="59">
        <f>O1197+S1197</f>
        <v>0</v>
      </c>
      <c r="X1197" s="59">
        <f t="shared" ref="X1197" si="9878">P1197+T1197</f>
        <v>0</v>
      </c>
      <c r="Y1197" s="59">
        <f t="shared" ref="Y1197" si="9879">Q1197+U1197</f>
        <v>0</v>
      </c>
      <c r="Z1197" s="59">
        <f t="shared" ref="Z1197" si="9880">R1197+V1197</f>
        <v>0</v>
      </c>
      <c r="AA1197" s="148"/>
      <c r="AB1197" s="148"/>
      <c r="AC1197" s="148"/>
      <c r="AD1197" s="148"/>
      <c r="AE1197" s="59">
        <f>W1197+AA1197</f>
        <v>0</v>
      </c>
      <c r="AF1197" s="59">
        <f t="shared" ref="AF1197" si="9881">X1197+AB1197</f>
        <v>0</v>
      </c>
      <c r="AG1197" s="59">
        <f t="shared" ref="AG1197" si="9882">Y1197+AC1197</f>
        <v>0</v>
      </c>
      <c r="AH1197" s="59">
        <f t="shared" ref="AH1197" si="9883">Z1197+AD1197</f>
        <v>0</v>
      </c>
      <c r="AI1197" s="148"/>
      <c r="AJ1197" s="148"/>
      <c r="AK1197" s="148"/>
      <c r="AL1197" s="148"/>
      <c r="AM1197" s="59">
        <f>AE1197+AI1197</f>
        <v>0</v>
      </c>
      <c r="AN1197" s="59">
        <f t="shared" ref="AN1197" si="9884">AF1197+AJ1197</f>
        <v>0</v>
      </c>
      <c r="AO1197" s="59">
        <f t="shared" ref="AO1197" si="9885">AG1197+AK1197</f>
        <v>0</v>
      </c>
      <c r="AP1197" s="59">
        <f t="shared" ref="AP1197" si="9886">AH1197+AL1197</f>
        <v>0</v>
      </c>
      <c r="AQ1197" s="148"/>
      <c r="AR1197" s="148"/>
      <c r="AS1197" s="148"/>
      <c r="AT1197" s="148"/>
      <c r="AU1197" s="59">
        <f>AM1197+AQ1197</f>
        <v>0</v>
      </c>
      <c r="AV1197" s="59">
        <f t="shared" ref="AV1197" si="9887">AN1197+AR1197</f>
        <v>0</v>
      </c>
      <c r="AW1197" s="59">
        <f t="shared" ref="AW1197" si="9888">AO1197+AS1197</f>
        <v>0</v>
      </c>
      <c r="AX1197" s="59">
        <f t="shared" ref="AX1197" si="9889">AP1197+AT1197</f>
        <v>0</v>
      </c>
      <c r="AY1197" s="148"/>
      <c r="AZ1197" s="148"/>
      <c r="BA1197" s="148"/>
      <c r="BB1197" s="148"/>
      <c r="BC1197" s="59">
        <f>AU1197+AY1197</f>
        <v>0</v>
      </c>
      <c r="BD1197" s="59">
        <f t="shared" ref="BD1197" si="9890">AV1197+AZ1197</f>
        <v>0</v>
      </c>
      <c r="BE1197" s="59">
        <f t="shared" ref="BE1197" si="9891">AW1197+BA1197</f>
        <v>0</v>
      </c>
      <c r="BF1197" s="59">
        <f t="shared" ref="BF1197" si="9892">AX1197+BB1197</f>
        <v>0</v>
      </c>
      <c r="BG1197" s="148"/>
      <c r="BH1197" s="148"/>
      <c r="BI1197" s="148"/>
      <c r="BJ1197" s="148"/>
      <c r="BK1197" s="59">
        <f>BC1197+BG1197</f>
        <v>0</v>
      </c>
      <c r="BL1197" s="59">
        <f t="shared" ref="BL1197" si="9893">BD1197+BH1197</f>
        <v>0</v>
      </c>
      <c r="BM1197" s="59">
        <f t="shared" ref="BM1197" si="9894">BE1197+BI1197</f>
        <v>0</v>
      </c>
      <c r="BN1197" s="59">
        <f t="shared" ref="BN1197" si="9895">BF1197+BJ1197</f>
        <v>0</v>
      </c>
      <c r="BO1197" s="148"/>
      <c r="BP1197" s="148"/>
      <c r="BQ1197" s="148"/>
      <c r="BR1197" s="148"/>
      <c r="BS1197" s="59">
        <f>BK1197+BO1197</f>
        <v>0</v>
      </c>
      <c r="BT1197" s="59">
        <f t="shared" ref="BT1197" si="9896">BL1197+BP1197</f>
        <v>0</v>
      </c>
      <c r="BU1197" s="59">
        <f t="shared" ref="BU1197" si="9897">BM1197+BQ1197</f>
        <v>0</v>
      </c>
      <c r="BV1197" s="59">
        <f t="shared" ref="BV1197" si="9898">BN1197+BR1197</f>
        <v>0</v>
      </c>
    </row>
    <row r="1198" spans="1:74" ht="50.4">
      <c r="A1198" s="8" t="s">
        <v>691</v>
      </c>
      <c r="B1198" s="10" t="s">
        <v>136</v>
      </c>
      <c r="C1198" s="10" t="s">
        <v>80</v>
      </c>
      <c r="D1198" s="10" t="s">
        <v>14</v>
      </c>
      <c r="E1198" s="13" t="s">
        <v>693</v>
      </c>
      <c r="F1198" s="10"/>
      <c r="G1198" s="6">
        <f>G1199</f>
        <v>2485</v>
      </c>
      <c r="H1198" s="6">
        <f t="shared" ref="H1198:W1199" si="9899">H1199</f>
        <v>0</v>
      </c>
      <c r="I1198" s="6">
        <f t="shared" si="9899"/>
        <v>0</v>
      </c>
      <c r="J1198" s="6">
        <f t="shared" si="9899"/>
        <v>0</v>
      </c>
      <c r="K1198" s="148">
        <f t="shared" si="9899"/>
        <v>0</v>
      </c>
      <c r="L1198" s="148">
        <f t="shared" si="9899"/>
        <v>0</v>
      </c>
      <c r="M1198" s="148">
        <f t="shared" si="9899"/>
        <v>0</v>
      </c>
      <c r="N1198" s="148">
        <f t="shared" si="9899"/>
        <v>0</v>
      </c>
      <c r="O1198" s="6">
        <f t="shared" si="9899"/>
        <v>2485</v>
      </c>
      <c r="P1198" s="6">
        <f t="shared" si="9899"/>
        <v>0</v>
      </c>
      <c r="Q1198" s="6">
        <f t="shared" si="9899"/>
        <v>0</v>
      </c>
      <c r="R1198" s="6">
        <f t="shared" si="9899"/>
        <v>0</v>
      </c>
      <c r="S1198" s="148">
        <f t="shared" si="9899"/>
        <v>0</v>
      </c>
      <c r="T1198" s="148">
        <f t="shared" si="9899"/>
        <v>0</v>
      </c>
      <c r="U1198" s="148">
        <f t="shared" si="9899"/>
        <v>0</v>
      </c>
      <c r="V1198" s="148">
        <f t="shared" si="9899"/>
        <v>0</v>
      </c>
      <c r="W1198" s="6">
        <f t="shared" si="9899"/>
        <v>2485</v>
      </c>
      <c r="X1198" s="6">
        <f t="shared" ref="S1198:AI1199" si="9900">X1199</f>
        <v>0</v>
      </c>
      <c r="Y1198" s="6">
        <f t="shared" si="9900"/>
        <v>0</v>
      </c>
      <c r="Z1198" s="6">
        <f t="shared" si="9900"/>
        <v>0</v>
      </c>
      <c r="AA1198" s="148">
        <f t="shared" si="9900"/>
        <v>0</v>
      </c>
      <c r="AB1198" s="148">
        <f t="shared" si="9900"/>
        <v>0</v>
      </c>
      <c r="AC1198" s="148">
        <f t="shared" si="9900"/>
        <v>2485</v>
      </c>
      <c r="AD1198" s="148">
        <f t="shared" si="9900"/>
        <v>0</v>
      </c>
      <c r="AE1198" s="6">
        <f t="shared" si="9900"/>
        <v>2485</v>
      </c>
      <c r="AF1198" s="6">
        <f t="shared" si="9900"/>
        <v>0</v>
      </c>
      <c r="AG1198" s="6">
        <f t="shared" si="9900"/>
        <v>2485</v>
      </c>
      <c r="AH1198" s="6">
        <f t="shared" si="9900"/>
        <v>0</v>
      </c>
      <c r="AI1198" s="148">
        <f t="shared" si="9900"/>
        <v>0</v>
      </c>
      <c r="AJ1198" s="148">
        <f t="shared" ref="AI1198:AY1199" si="9901">AJ1199</f>
        <v>0</v>
      </c>
      <c r="AK1198" s="148">
        <f t="shared" si="9901"/>
        <v>0</v>
      </c>
      <c r="AL1198" s="148">
        <f t="shared" si="9901"/>
        <v>0</v>
      </c>
      <c r="AM1198" s="6">
        <f t="shared" si="9901"/>
        <v>2485</v>
      </c>
      <c r="AN1198" s="6">
        <f t="shared" si="9901"/>
        <v>0</v>
      </c>
      <c r="AO1198" s="6">
        <f t="shared" si="9901"/>
        <v>2485</v>
      </c>
      <c r="AP1198" s="6">
        <f t="shared" si="9901"/>
        <v>0</v>
      </c>
      <c r="AQ1198" s="148">
        <f t="shared" si="9901"/>
        <v>0</v>
      </c>
      <c r="AR1198" s="148">
        <f t="shared" si="9901"/>
        <v>0</v>
      </c>
      <c r="AS1198" s="148">
        <f t="shared" si="9901"/>
        <v>0</v>
      </c>
      <c r="AT1198" s="148">
        <f t="shared" si="9901"/>
        <v>0</v>
      </c>
      <c r="AU1198" s="6">
        <f t="shared" si="9901"/>
        <v>2485</v>
      </c>
      <c r="AV1198" s="6">
        <f t="shared" si="9901"/>
        <v>0</v>
      </c>
      <c r="AW1198" s="6">
        <f t="shared" si="9901"/>
        <v>2485</v>
      </c>
      <c r="AX1198" s="6">
        <f t="shared" si="9901"/>
        <v>0</v>
      </c>
      <c r="AY1198" s="148">
        <f t="shared" si="9901"/>
        <v>0</v>
      </c>
      <c r="AZ1198" s="148">
        <f t="shared" ref="AY1198:BO1199" si="9902">AZ1199</f>
        <v>0</v>
      </c>
      <c r="BA1198" s="148">
        <f t="shared" si="9902"/>
        <v>0</v>
      </c>
      <c r="BB1198" s="148">
        <f t="shared" si="9902"/>
        <v>0</v>
      </c>
      <c r="BC1198" s="6">
        <f t="shared" si="9902"/>
        <v>2485</v>
      </c>
      <c r="BD1198" s="6">
        <f t="shared" si="9902"/>
        <v>0</v>
      </c>
      <c r="BE1198" s="6">
        <f t="shared" si="9902"/>
        <v>2485</v>
      </c>
      <c r="BF1198" s="6">
        <f t="shared" si="9902"/>
        <v>0</v>
      </c>
      <c r="BG1198" s="148">
        <f t="shared" si="9902"/>
        <v>0</v>
      </c>
      <c r="BH1198" s="148">
        <f t="shared" si="9902"/>
        <v>0</v>
      </c>
      <c r="BI1198" s="148">
        <f t="shared" si="9902"/>
        <v>0</v>
      </c>
      <c r="BJ1198" s="148">
        <f t="shared" si="9902"/>
        <v>0</v>
      </c>
      <c r="BK1198" s="6">
        <f t="shared" si="9902"/>
        <v>2485</v>
      </c>
      <c r="BL1198" s="6">
        <f t="shared" si="9902"/>
        <v>0</v>
      </c>
      <c r="BM1198" s="6">
        <f t="shared" si="9902"/>
        <v>2485</v>
      </c>
      <c r="BN1198" s="6">
        <f t="shared" si="9902"/>
        <v>0</v>
      </c>
      <c r="BO1198" s="148">
        <f t="shared" si="9902"/>
        <v>0</v>
      </c>
      <c r="BP1198" s="148">
        <f t="shared" ref="BO1198:BV1199" si="9903">BP1199</f>
        <v>0</v>
      </c>
      <c r="BQ1198" s="148">
        <f t="shared" si="9903"/>
        <v>0</v>
      </c>
      <c r="BR1198" s="148">
        <f t="shared" si="9903"/>
        <v>0</v>
      </c>
      <c r="BS1198" s="6">
        <f t="shared" si="9903"/>
        <v>2485</v>
      </c>
      <c r="BT1198" s="6">
        <f t="shared" si="9903"/>
        <v>0</v>
      </c>
      <c r="BU1198" s="6">
        <f t="shared" si="9903"/>
        <v>2485</v>
      </c>
      <c r="BV1198" s="6">
        <f t="shared" si="9903"/>
        <v>0</v>
      </c>
    </row>
    <row r="1199" spans="1:74">
      <c r="A1199" s="8" t="s">
        <v>19</v>
      </c>
      <c r="B1199" s="10" t="s">
        <v>136</v>
      </c>
      <c r="C1199" s="10" t="s">
        <v>80</v>
      </c>
      <c r="D1199" s="10" t="s">
        <v>14</v>
      </c>
      <c r="E1199" s="13" t="s">
        <v>693</v>
      </c>
      <c r="F1199" s="10" t="s">
        <v>20</v>
      </c>
      <c r="G1199" s="6">
        <f>G1200</f>
        <v>2485</v>
      </c>
      <c r="H1199" s="6">
        <f t="shared" si="9899"/>
        <v>0</v>
      </c>
      <c r="I1199" s="6">
        <f t="shared" si="9899"/>
        <v>0</v>
      </c>
      <c r="J1199" s="6">
        <f t="shared" si="9899"/>
        <v>0</v>
      </c>
      <c r="K1199" s="148">
        <f t="shared" si="9899"/>
        <v>0</v>
      </c>
      <c r="L1199" s="148">
        <f t="shared" si="9899"/>
        <v>0</v>
      </c>
      <c r="M1199" s="148">
        <f t="shared" si="9899"/>
        <v>0</v>
      </c>
      <c r="N1199" s="148">
        <f t="shared" si="9899"/>
        <v>0</v>
      </c>
      <c r="O1199" s="6">
        <f t="shared" si="9899"/>
        <v>2485</v>
      </c>
      <c r="P1199" s="6">
        <f t="shared" si="9899"/>
        <v>0</v>
      </c>
      <c r="Q1199" s="6">
        <f t="shared" si="9899"/>
        <v>0</v>
      </c>
      <c r="R1199" s="6">
        <f t="shared" si="9899"/>
        <v>0</v>
      </c>
      <c r="S1199" s="148">
        <f t="shared" si="9900"/>
        <v>0</v>
      </c>
      <c r="T1199" s="148">
        <f t="shared" si="9900"/>
        <v>0</v>
      </c>
      <c r="U1199" s="148">
        <f t="shared" si="9900"/>
        <v>0</v>
      </c>
      <c r="V1199" s="148">
        <f t="shared" si="9900"/>
        <v>0</v>
      </c>
      <c r="W1199" s="6">
        <f t="shared" si="9900"/>
        <v>2485</v>
      </c>
      <c r="X1199" s="6">
        <f t="shared" si="9900"/>
        <v>0</v>
      </c>
      <c r="Y1199" s="6">
        <f t="shared" si="9900"/>
        <v>0</v>
      </c>
      <c r="Z1199" s="6">
        <f t="shared" si="9900"/>
        <v>0</v>
      </c>
      <c r="AA1199" s="148">
        <f t="shared" si="9900"/>
        <v>0</v>
      </c>
      <c r="AB1199" s="148">
        <f t="shared" si="9900"/>
        <v>0</v>
      </c>
      <c r="AC1199" s="148">
        <f t="shared" si="9900"/>
        <v>2485</v>
      </c>
      <c r="AD1199" s="148">
        <f t="shared" si="9900"/>
        <v>0</v>
      </c>
      <c r="AE1199" s="6">
        <f t="shared" si="9900"/>
        <v>2485</v>
      </c>
      <c r="AF1199" s="6">
        <f t="shared" si="9900"/>
        <v>0</v>
      </c>
      <c r="AG1199" s="6">
        <f t="shared" si="9900"/>
        <v>2485</v>
      </c>
      <c r="AH1199" s="6">
        <f t="shared" si="9900"/>
        <v>0</v>
      </c>
      <c r="AI1199" s="148">
        <f t="shared" si="9901"/>
        <v>0</v>
      </c>
      <c r="AJ1199" s="148">
        <f t="shared" si="9901"/>
        <v>0</v>
      </c>
      <c r="AK1199" s="148">
        <f t="shared" si="9901"/>
        <v>0</v>
      </c>
      <c r="AL1199" s="148">
        <f t="shared" si="9901"/>
        <v>0</v>
      </c>
      <c r="AM1199" s="6">
        <f t="shared" si="9901"/>
        <v>2485</v>
      </c>
      <c r="AN1199" s="6">
        <f t="shared" si="9901"/>
        <v>0</v>
      </c>
      <c r="AO1199" s="6">
        <f t="shared" si="9901"/>
        <v>2485</v>
      </c>
      <c r="AP1199" s="6">
        <f t="shared" si="9901"/>
        <v>0</v>
      </c>
      <c r="AQ1199" s="148">
        <f t="shared" si="9901"/>
        <v>0</v>
      </c>
      <c r="AR1199" s="148">
        <f t="shared" si="9901"/>
        <v>0</v>
      </c>
      <c r="AS1199" s="148">
        <f t="shared" si="9901"/>
        <v>0</v>
      </c>
      <c r="AT1199" s="148">
        <f t="shared" si="9901"/>
        <v>0</v>
      </c>
      <c r="AU1199" s="6">
        <f t="shared" si="9901"/>
        <v>2485</v>
      </c>
      <c r="AV1199" s="6">
        <f t="shared" si="9901"/>
        <v>0</v>
      </c>
      <c r="AW1199" s="6">
        <f t="shared" si="9901"/>
        <v>2485</v>
      </c>
      <c r="AX1199" s="6">
        <f t="shared" si="9901"/>
        <v>0</v>
      </c>
      <c r="AY1199" s="148">
        <f t="shared" si="9902"/>
        <v>0</v>
      </c>
      <c r="AZ1199" s="148">
        <f t="shared" si="9902"/>
        <v>0</v>
      </c>
      <c r="BA1199" s="148">
        <f t="shared" si="9902"/>
        <v>0</v>
      </c>
      <c r="BB1199" s="148">
        <f t="shared" si="9902"/>
        <v>0</v>
      </c>
      <c r="BC1199" s="6">
        <f t="shared" si="9902"/>
        <v>2485</v>
      </c>
      <c r="BD1199" s="6">
        <f t="shared" si="9902"/>
        <v>0</v>
      </c>
      <c r="BE1199" s="6">
        <f t="shared" si="9902"/>
        <v>2485</v>
      </c>
      <c r="BF1199" s="6">
        <f t="shared" si="9902"/>
        <v>0</v>
      </c>
      <c r="BG1199" s="148">
        <f t="shared" si="9902"/>
        <v>0</v>
      </c>
      <c r="BH1199" s="148">
        <f t="shared" si="9902"/>
        <v>0</v>
      </c>
      <c r="BI1199" s="148">
        <f t="shared" si="9902"/>
        <v>0</v>
      </c>
      <c r="BJ1199" s="148">
        <f t="shared" si="9902"/>
        <v>0</v>
      </c>
      <c r="BK1199" s="6">
        <f t="shared" si="9902"/>
        <v>2485</v>
      </c>
      <c r="BL1199" s="6">
        <f t="shared" si="9902"/>
        <v>0</v>
      </c>
      <c r="BM1199" s="6">
        <f t="shared" si="9902"/>
        <v>2485</v>
      </c>
      <c r="BN1199" s="6">
        <f t="shared" si="9902"/>
        <v>0</v>
      </c>
      <c r="BO1199" s="148">
        <f t="shared" si="9903"/>
        <v>0</v>
      </c>
      <c r="BP1199" s="148">
        <f t="shared" si="9903"/>
        <v>0</v>
      </c>
      <c r="BQ1199" s="148">
        <f t="shared" si="9903"/>
        <v>0</v>
      </c>
      <c r="BR1199" s="148">
        <f t="shared" si="9903"/>
        <v>0</v>
      </c>
      <c r="BS1199" s="6">
        <f t="shared" si="9903"/>
        <v>2485</v>
      </c>
      <c r="BT1199" s="6">
        <f t="shared" si="9903"/>
        <v>0</v>
      </c>
      <c r="BU1199" s="6">
        <f t="shared" si="9903"/>
        <v>2485</v>
      </c>
      <c r="BV1199" s="6">
        <f t="shared" si="9903"/>
        <v>0</v>
      </c>
    </row>
    <row r="1200" spans="1:74" ht="67.2">
      <c r="A1200" s="8" t="s">
        <v>191</v>
      </c>
      <c r="B1200" s="10" t="s">
        <v>136</v>
      </c>
      <c r="C1200" s="10" t="s">
        <v>80</v>
      </c>
      <c r="D1200" s="10" t="s">
        <v>14</v>
      </c>
      <c r="E1200" s="13" t="s">
        <v>693</v>
      </c>
      <c r="F1200" s="10" t="s">
        <v>142</v>
      </c>
      <c r="G1200" s="6">
        <v>2485</v>
      </c>
      <c r="H1200" s="6"/>
      <c r="I1200" s="6"/>
      <c r="J1200" s="6"/>
      <c r="K1200" s="148"/>
      <c r="L1200" s="148"/>
      <c r="M1200" s="148"/>
      <c r="N1200" s="148"/>
      <c r="O1200" s="6">
        <f>G1200+K1200</f>
        <v>2485</v>
      </c>
      <c r="P1200" s="6">
        <f t="shared" ref="P1200" si="9904">H1200+L1200</f>
        <v>0</v>
      </c>
      <c r="Q1200" s="6">
        <f t="shared" ref="Q1200" si="9905">I1200+M1200</f>
        <v>0</v>
      </c>
      <c r="R1200" s="6">
        <f t="shared" ref="R1200" si="9906">J1200+N1200</f>
        <v>0</v>
      </c>
      <c r="S1200" s="148"/>
      <c r="T1200" s="148"/>
      <c r="U1200" s="148"/>
      <c r="V1200" s="148"/>
      <c r="W1200" s="6">
        <f>O1200+S1200</f>
        <v>2485</v>
      </c>
      <c r="X1200" s="6">
        <f t="shared" ref="X1200" si="9907">P1200+T1200</f>
        <v>0</v>
      </c>
      <c r="Y1200" s="6">
        <f t="shared" ref="Y1200" si="9908">Q1200+U1200</f>
        <v>0</v>
      </c>
      <c r="Z1200" s="6">
        <f t="shared" ref="Z1200" si="9909">R1200+V1200</f>
        <v>0</v>
      </c>
      <c r="AA1200" s="148"/>
      <c r="AB1200" s="148"/>
      <c r="AC1200" s="148">
        <v>2485</v>
      </c>
      <c r="AD1200" s="148"/>
      <c r="AE1200" s="6">
        <f>W1200+AA1200</f>
        <v>2485</v>
      </c>
      <c r="AF1200" s="6">
        <f t="shared" ref="AF1200" si="9910">X1200+AB1200</f>
        <v>0</v>
      </c>
      <c r="AG1200" s="6">
        <f t="shared" ref="AG1200" si="9911">Y1200+AC1200</f>
        <v>2485</v>
      </c>
      <c r="AH1200" s="6">
        <f t="shared" ref="AH1200" si="9912">Z1200+AD1200</f>
        <v>0</v>
      </c>
      <c r="AI1200" s="148"/>
      <c r="AJ1200" s="148"/>
      <c r="AK1200" s="148"/>
      <c r="AL1200" s="148"/>
      <c r="AM1200" s="6">
        <f>AE1200+AI1200</f>
        <v>2485</v>
      </c>
      <c r="AN1200" s="6">
        <f t="shared" ref="AN1200" si="9913">AF1200+AJ1200</f>
        <v>0</v>
      </c>
      <c r="AO1200" s="6">
        <f t="shared" ref="AO1200" si="9914">AG1200+AK1200</f>
        <v>2485</v>
      </c>
      <c r="AP1200" s="6">
        <f t="shared" ref="AP1200" si="9915">AH1200+AL1200</f>
        <v>0</v>
      </c>
      <c r="AQ1200" s="148"/>
      <c r="AR1200" s="148"/>
      <c r="AS1200" s="148"/>
      <c r="AT1200" s="148"/>
      <c r="AU1200" s="6">
        <f>AM1200+AQ1200</f>
        <v>2485</v>
      </c>
      <c r="AV1200" s="6">
        <f t="shared" ref="AV1200" si="9916">AN1200+AR1200</f>
        <v>0</v>
      </c>
      <c r="AW1200" s="6">
        <f t="shared" ref="AW1200" si="9917">AO1200+AS1200</f>
        <v>2485</v>
      </c>
      <c r="AX1200" s="6">
        <f t="shared" ref="AX1200" si="9918">AP1200+AT1200</f>
        <v>0</v>
      </c>
      <c r="AY1200" s="148"/>
      <c r="AZ1200" s="148"/>
      <c r="BA1200" s="148"/>
      <c r="BB1200" s="148"/>
      <c r="BC1200" s="6">
        <f>AU1200+AY1200</f>
        <v>2485</v>
      </c>
      <c r="BD1200" s="6">
        <f t="shared" ref="BD1200" si="9919">AV1200+AZ1200</f>
        <v>0</v>
      </c>
      <c r="BE1200" s="6">
        <f t="shared" ref="BE1200" si="9920">AW1200+BA1200</f>
        <v>2485</v>
      </c>
      <c r="BF1200" s="6">
        <f t="shared" ref="BF1200" si="9921">AX1200+BB1200</f>
        <v>0</v>
      </c>
      <c r="BG1200" s="148"/>
      <c r="BH1200" s="148"/>
      <c r="BI1200" s="148"/>
      <c r="BJ1200" s="148"/>
      <c r="BK1200" s="6">
        <f>BC1200+BG1200</f>
        <v>2485</v>
      </c>
      <c r="BL1200" s="6">
        <f t="shared" ref="BL1200" si="9922">BD1200+BH1200</f>
        <v>0</v>
      </c>
      <c r="BM1200" s="6">
        <f t="shared" ref="BM1200" si="9923">BE1200+BI1200</f>
        <v>2485</v>
      </c>
      <c r="BN1200" s="6">
        <f t="shared" ref="BN1200" si="9924">BF1200+BJ1200</f>
        <v>0</v>
      </c>
      <c r="BO1200" s="148"/>
      <c r="BP1200" s="148"/>
      <c r="BQ1200" s="148"/>
      <c r="BR1200" s="148"/>
      <c r="BS1200" s="6">
        <f>BK1200+BO1200</f>
        <v>2485</v>
      </c>
      <c r="BT1200" s="6">
        <f t="shared" ref="BT1200" si="9925">BL1200+BP1200</f>
        <v>0</v>
      </c>
      <c r="BU1200" s="6">
        <f t="shared" ref="BU1200" si="9926">BM1200+BQ1200</f>
        <v>2485</v>
      </c>
      <c r="BV1200" s="6">
        <f t="shared" ref="BV1200" si="9927">BN1200+BR1200</f>
        <v>0</v>
      </c>
    </row>
    <row r="1201" spans="1:74" ht="50.4">
      <c r="A1201" s="8" t="s">
        <v>692</v>
      </c>
      <c r="B1201" s="10" t="s">
        <v>136</v>
      </c>
      <c r="C1201" s="10" t="s">
        <v>80</v>
      </c>
      <c r="D1201" s="10" t="s">
        <v>14</v>
      </c>
      <c r="E1201" s="13" t="s">
        <v>694</v>
      </c>
      <c r="F1201" s="10"/>
      <c r="G1201" s="6">
        <f>G1202</f>
        <v>5318</v>
      </c>
      <c r="H1201" s="6">
        <f t="shared" ref="H1201:W1202" si="9928">H1202</f>
        <v>0</v>
      </c>
      <c r="I1201" s="6">
        <f t="shared" si="9928"/>
        <v>0</v>
      </c>
      <c r="J1201" s="6">
        <f t="shared" si="9928"/>
        <v>0</v>
      </c>
      <c r="K1201" s="148">
        <f t="shared" si="9928"/>
        <v>0</v>
      </c>
      <c r="L1201" s="148">
        <f t="shared" si="9928"/>
        <v>0</v>
      </c>
      <c r="M1201" s="148">
        <f t="shared" si="9928"/>
        <v>0</v>
      </c>
      <c r="N1201" s="148">
        <f t="shared" si="9928"/>
        <v>0</v>
      </c>
      <c r="O1201" s="6">
        <f t="shared" si="9928"/>
        <v>5318</v>
      </c>
      <c r="P1201" s="6">
        <f t="shared" si="9928"/>
        <v>0</v>
      </c>
      <c r="Q1201" s="6">
        <f t="shared" si="9928"/>
        <v>0</v>
      </c>
      <c r="R1201" s="6">
        <f t="shared" si="9928"/>
        <v>0</v>
      </c>
      <c r="S1201" s="148">
        <f t="shared" si="9928"/>
        <v>0</v>
      </c>
      <c r="T1201" s="148">
        <f t="shared" si="9928"/>
        <v>0</v>
      </c>
      <c r="U1201" s="148">
        <f t="shared" si="9928"/>
        <v>0</v>
      </c>
      <c r="V1201" s="148">
        <f t="shared" si="9928"/>
        <v>0</v>
      </c>
      <c r="W1201" s="6">
        <f t="shared" si="9928"/>
        <v>5318</v>
      </c>
      <c r="X1201" s="6">
        <f t="shared" ref="S1201:AI1202" si="9929">X1202</f>
        <v>0</v>
      </c>
      <c r="Y1201" s="6">
        <f t="shared" si="9929"/>
        <v>0</v>
      </c>
      <c r="Z1201" s="6">
        <f t="shared" si="9929"/>
        <v>0</v>
      </c>
      <c r="AA1201" s="148">
        <f t="shared" si="9929"/>
        <v>0</v>
      </c>
      <c r="AB1201" s="148">
        <f t="shared" si="9929"/>
        <v>0</v>
      </c>
      <c r="AC1201" s="148">
        <f t="shared" si="9929"/>
        <v>5318</v>
      </c>
      <c r="AD1201" s="148">
        <f t="shared" si="9929"/>
        <v>0</v>
      </c>
      <c r="AE1201" s="6">
        <f t="shared" si="9929"/>
        <v>5318</v>
      </c>
      <c r="AF1201" s="6">
        <f t="shared" si="9929"/>
        <v>0</v>
      </c>
      <c r="AG1201" s="6">
        <f t="shared" si="9929"/>
        <v>5318</v>
      </c>
      <c r="AH1201" s="6">
        <f t="shared" si="9929"/>
        <v>0</v>
      </c>
      <c r="AI1201" s="148">
        <f t="shared" si="9929"/>
        <v>0</v>
      </c>
      <c r="AJ1201" s="148">
        <f t="shared" ref="AI1201:AY1202" si="9930">AJ1202</f>
        <v>0</v>
      </c>
      <c r="AK1201" s="148">
        <f t="shared" si="9930"/>
        <v>0</v>
      </c>
      <c r="AL1201" s="148">
        <f t="shared" si="9930"/>
        <v>0</v>
      </c>
      <c r="AM1201" s="6">
        <f t="shared" si="9930"/>
        <v>5318</v>
      </c>
      <c r="AN1201" s="6">
        <f t="shared" si="9930"/>
        <v>0</v>
      </c>
      <c r="AO1201" s="6">
        <f t="shared" si="9930"/>
        <v>5318</v>
      </c>
      <c r="AP1201" s="6">
        <f t="shared" si="9930"/>
        <v>0</v>
      </c>
      <c r="AQ1201" s="148">
        <f t="shared" si="9930"/>
        <v>0</v>
      </c>
      <c r="AR1201" s="148">
        <f t="shared" si="9930"/>
        <v>0</v>
      </c>
      <c r="AS1201" s="148">
        <f t="shared" si="9930"/>
        <v>0</v>
      </c>
      <c r="AT1201" s="148">
        <f t="shared" si="9930"/>
        <v>0</v>
      </c>
      <c r="AU1201" s="6">
        <f t="shared" si="9930"/>
        <v>5318</v>
      </c>
      <c r="AV1201" s="6">
        <f t="shared" si="9930"/>
        <v>0</v>
      </c>
      <c r="AW1201" s="6">
        <f t="shared" si="9930"/>
        <v>5318</v>
      </c>
      <c r="AX1201" s="6">
        <f t="shared" si="9930"/>
        <v>0</v>
      </c>
      <c r="AY1201" s="148">
        <f t="shared" si="9930"/>
        <v>0</v>
      </c>
      <c r="AZ1201" s="148">
        <f t="shared" ref="AY1201:BO1202" si="9931">AZ1202</f>
        <v>0</v>
      </c>
      <c r="BA1201" s="148">
        <f t="shared" si="9931"/>
        <v>0</v>
      </c>
      <c r="BB1201" s="148">
        <f t="shared" si="9931"/>
        <v>0</v>
      </c>
      <c r="BC1201" s="6">
        <f t="shared" si="9931"/>
        <v>5318</v>
      </c>
      <c r="BD1201" s="6">
        <f t="shared" si="9931"/>
        <v>0</v>
      </c>
      <c r="BE1201" s="6">
        <f t="shared" si="9931"/>
        <v>5318</v>
      </c>
      <c r="BF1201" s="6">
        <f t="shared" si="9931"/>
        <v>0</v>
      </c>
      <c r="BG1201" s="148">
        <f t="shared" si="9931"/>
        <v>0</v>
      </c>
      <c r="BH1201" s="148">
        <f t="shared" si="9931"/>
        <v>0</v>
      </c>
      <c r="BI1201" s="148">
        <f t="shared" si="9931"/>
        <v>0</v>
      </c>
      <c r="BJ1201" s="148">
        <f t="shared" si="9931"/>
        <v>0</v>
      </c>
      <c r="BK1201" s="6">
        <f t="shared" si="9931"/>
        <v>5318</v>
      </c>
      <c r="BL1201" s="6">
        <f t="shared" si="9931"/>
        <v>0</v>
      </c>
      <c r="BM1201" s="6">
        <f t="shared" si="9931"/>
        <v>5318</v>
      </c>
      <c r="BN1201" s="6">
        <f t="shared" si="9931"/>
        <v>0</v>
      </c>
      <c r="BO1201" s="148">
        <f t="shared" si="9931"/>
        <v>0</v>
      </c>
      <c r="BP1201" s="148">
        <f t="shared" ref="BO1201:BV1202" si="9932">BP1202</f>
        <v>0</v>
      </c>
      <c r="BQ1201" s="148">
        <f t="shared" si="9932"/>
        <v>0</v>
      </c>
      <c r="BR1201" s="148">
        <f t="shared" si="9932"/>
        <v>0</v>
      </c>
      <c r="BS1201" s="6">
        <f t="shared" si="9932"/>
        <v>5318</v>
      </c>
      <c r="BT1201" s="6">
        <f t="shared" si="9932"/>
        <v>0</v>
      </c>
      <c r="BU1201" s="6">
        <f t="shared" si="9932"/>
        <v>5318</v>
      </c>
      <c r="BV1201" s="6">
        <f t="shared" si="9932"/>
        <v>0</v>
      </c>
    </row>
    <row r="1202" spans="1:74" ht="33.6">
      <c r="A1202" s="8" t="s">
        <v>172</v>
      </c>
      <c r="B1202" s="10" t="s">
        <v>136</v>
      </c>
      <c r="C1202" s="10" t="s">
        <v>80</v>
      </c>
      <c r="D1202" s="10" t="s">
        <v>14</v>
      </c>
      <c r="E1202" s="13" t="s">
        <v>694</v>
      </c>
      <c r="F1202" s="10" t="s">
        <v>16</v>
      </c>
      <c r="G1202" s="6">
        <f>G1203</f>
        <v>5318</v>
      </c>
      <c r="H1202" s="6">
        <f t="shared" si="9928"/>
        <v>0</v>
      </c>
      <c r="I1202" s="6">
        <f t="shared" si="9928"/>
        <v>0</v>
      </c>
      <c r="J1202" s="6">
        <f t="shared" si="9928"/>
        <v>0</v>
      </c>
      <c r="K1202" s="148">
        <f t="shared" si="9928"/>
        <v>0</v>
      </c>
      <c r="L1202" s="148">
        <f t="shared" si="9928"/>
        <v>0</v>
      </c>
      <c r="M1202" s="148">
        <f t="shared" si="9928"/>
        <v>0</v>
      </c>
      <c r="N1202" s="148">
        <f t="shared" si="9928"/>
        <v>0</v>
      </c>
      <c r="O1202" s="6">
        <f t="shared" si="9928"/>
        <v>5318</v>
      </c>
      <c r="P1202" s="6">
        <f t="shared" si="9928"/>
        <v>0</v>
      </c>
      <c r="Q1202" s="6">
        <f t="shared" si="9928"/>
        <v>0</v>
      </c>
      <c r="R1202" s="6">
        <f t="shared" si="9928"/>
        <v>0</v>
      </c>
      <c r="S1202" s="148">
        <f t="shared" si="9929"/>
        <v>0</v>
      </c>
      <c r="T1202" s="148">
        <f t="shared" si="9929"/>
        <v>0</v>
      </c>
      <c r="U1202" s="148">
        <f t="shared" si="9929"/>
        <v>0</v>
      </c>
      <c r="V1202" s="148">
        <f t="shared" si="9929"/>
        <v>0</v>
      </c>
      <c r="W1202" s="6">
        <f t="shared" si="9929"/>
        <v>5318</v>
      </c>
      <c r="X1202" s="6">
        <f t="shared" si="9929"/>
        <v>0</v>
      </c>
      <c r="Y1202" s="6">
        <f t="shared" si="9929"/>
        <v>0</v>
      </c>
      <c r="Z1202" s="6">
        <f t="shared" si="9929"/>
        <v>0</v>
      </c>
      <c r="AA1202" s="148">
        <f t="shared" si="9929"/>
        <v>0</v>
      </c>
      <c r="AB1202" s="148">
        <f t="shared" si="9929"/>
        <v>0</v>
      </c>
      <c r="AC1202" s="148">
        <f t="shared" si="9929"/>
        <v>5318</v>
      </c>
      <c r="AD1202" s="148">
        <f t="shared" si="9929"/>
        <v>0</v>
      </c>
      <c r="AE1202" s="6">
        <f t="shared" si="9929"/>
        <v>5318</v>
      </c>
      <c r="AF1202" s="6">
        <f t="shared" si="9929"/>
        <v>0</v>
      </c>
      <c r="AG1202" s="6">
        <f t="shared" si="9929"/>
        <v>5318</v>
      </c>
      <c r="AH1202" s="6">
        <f t="shared" si="9929"/>
        <v>0</v>
      </c>
      <c r="AI1202" s="148">
        <f t="shared" si="9930"/>
        <v>0</v>
      </c>
      <c r="AJ1202" s="148">
        <f t="shared" si="9930"/>
        <v>0</v>
      </c>
      <c r="AK1202" s="148">
        <f t="shared" si="9930"/>
        <v>0</v>
      </c>
      <c r="AL1202" s="148">
        <f t="shared" si="9930"/>
        <v>0</v>
      </c>
      <c r="AM1202" s="6">
        <f t="shared" si="9930"/>
        <v>5318</v>
      </c>
      <c r="AN1202" s="6">
        <f t="shared" si="9930"/>
        <v>0</v>
      </c>
      <c r="AO1202" s="6">
        <f t="shared" si="9930"/>
        <v>5318</v>
      </c>
      <c r="AP1202" s="6">
        <f t="shared" si="9930"/>
        <v>0</v>
      </c>
      <c r="AQ1202" s="148">
        <f t="shared" si="9930"/>
        <v>0</v>
      </c>
      <c r="AR1202" s="148">
        <f t="shared" si="9930"/>
        <v>0</v>
      </c>
      <c r="AS1202" s="148">
        <f t="shared" si="9930"/>
        <v>0</v>
      </c>
      <c r="AT1202" s="148">
        <f t="shared" si="9930"/>
        <v>0</v>
      </c>
      <c r="AU1202" s="6">
        <f t="shared" si="9930"/>
        <v>5318</v>
      </c>
      <c r="AV1202" s="6">
        <f t="shared" si="9930"/>
        <v>0</v>
      </c>
      <c r="AW1202" s="6">
        <f t="shared" si="9930"/>
        <v>5318</v>
      </c>
      <c r="AX1202" s="6">
        <f t="shared" si="9930"/>
        <v>0</v>
      </c>
      <c r="AY1202" s="148">
        <f t="shared" si="9931"/>
        <v>0</v>
      </c>
      <c r="AZ1202" s="148">
        <f t="shared" si="9931"/>
        <v>0</v>
      </c>
      <c r="BA1202" s="148">
        <f t="shared" si="9931"/>
        <v>0</v>
      </c>
      <c r="BB1202" s="148">
        <f t="shared" si="9931"/>
        <v>0</v>
      </c>
      <c r="BC1202" s="6">
        <f t="shared" si="9931"/>
        <v>5318</v>
      </c>
      <c r="BD1202" s="6">
        <f t="shared" si="9931"/>
        <v>0</v>
      </c>
      <c r="BE1202" s="6">
        <f t="shared" si="9931"/>
        <v>5318</v>
      </c>
      <c r="BF1202" s="6">
        <f t="shared" si="9931"/>
        <v>0</v>
      </c>
      <c r="BG1202" s="148">
        <f t="shared" si="9931"/>
        <v>0</v>
      </c>
      <c r="BH1202" s="148">
        <f t="shared" si="9931"/>
        <v>0</v>
      </c>
      <c r="BI1202" s="148">
        <f t="shared" si="9931"/>
        <v>0</v>
      </c>
      <c r="BJ1202" s="148">
        <f t="shared" si="9931"/>
        <v>0</v>
      </c>
      <c r="BK1202" s="6">
        <f t="shared" si="9931"/>
        <v>5318</v>
      </c>
      <c r="BL1202" s="6">
        <f t="shared" si="9931"/>
        <v>0</v>
      </c>
      <c r="BM1202" s="6">
        <f t="shared" si="9931"/>
        <v>5318</v>
      </c>
      <c r="BN1202" s="6">
        <f t="shared" si="9931"/>
        <v>0</v>
      </c>
      <c r="BO1202" s="148">
        <f t="shared" si="9932"/>
        <v>0</v>
      </c>
      <c r="BP1202" s="148">
        <f t="shared" si="9932"/>
        <v>0</v>
      </c>
      <c r="BQ1202" s="148">
        <f t="shared" si="9932"/>
        <v>0</v>
      </c>
      <c r="BR1202" s="148">
        <f t="shared" si="9932"/>
        <v>0</v>
      </c>
      <c r="BS1202" s="6">
        <f t="shared" si="9932"/>
        <v>5318</v>
      </c>
      <c r="BT1202" s="6">
        <f t="shared" si="9932"/>
        <v>0</v>
      </c>
      <c r="BU1202" s="6">
        <f t="shared" si="9932"/>
        <v>5318</v>
      </c>
      <c r="BV1202" s="6">
        <f t="shared" si="9932"/>
        <v>0</v>
      </c>
    </row>
    <row r="1203" spans="1:74" ht="33.6">
      <c r="A1203" s="8" t="s">
        <v>44</v>
      </c>
      <c r="B1203" s="10" t="s">
        <v>136</v>
      </c>
      <c r="C1203" s="10" t="s">
        <v>80</v>
      </c>
      <c r="D1203" s="10" t="s">
        <v>14</v>
      </c>
      <c r="E1203" s="13" t="s">
        <v>694</v>
      </c>
      <c r="F1203" s="10" t="s">
        <v>51</v>
      </c>
      <c r="G1203" s="6">
        <v>5318</v>
      </c>
      <c r="H1203" s="6"/>
      <c r="I1203" s="6"/>
      <c r="J1203" s="6"/>
      <c r="K1203" s="148"/>
      <c r="L1203" s="148"/>
      <c r="M1203" s="148"/>
      <c r="N1203" s="148"/>
      <c r="O1203" s="6">
        <f>G1203+K1203</f>
        <v>5318</v>
      </c>
      <c r="P1203" s="6">
        <f t="shared" ref="P1203" si="9933">H1203+L1203</f>
        <v>0</v>
      </c>
      <c r="Q1203" s="6">
        <f t="shared" ref="Q1203" si="9934">I1203+M1203</f>
        <v>0</v>
      </c>
      <c r="R1203" s="6">
        <f t="shared" ref="R1203" si="9935">J1203+N1203</f>
        <v>0</v>
      </c>
      <c r="S1203" s="148"/>
      <c r="T1203" s="148"/>
      <c r="U1203" s="148"/>
      <c r="V1203" s="148"/>
      <c r="W1203" s="6">
        <f>O1203+S1203</f>
        <v>5318</v>
      </c>
      <c r="X1203" s="6">
        <f t="shared" ref="X1203" si="9936">P1203+T1203</f>
        <v>0</v>
      </c>
      <c r="Y1203" s="6">
        <f t="shared" ref="Y1203" si="9937">Q1203+U1203</f>
        <v>0</v>
      </c>
      <c r="Z1203" s="6">
        <f t="shared" ref="Z1203" si="9938">R1203+V1203</f>
        <v>0</v>
      </c>
      <c r="AA1203" s="148"/>
      <c r="AB1203" s="148"/>
      <c r="AC1203" s="148">
        <v>5318</v>
      </c>
      <c r="AD1203" s="148"/>
      <c r="AE1203" s="6">
        <f>W1203+AA1203</f>
        <v>5318</v>
      </c>
      <c r="AF1203" s="6">
        <f t="shared" ref="AF1203" si="9939">X1203+AB1203</f>
        <v>0</v>
      </c>
      <c r="AG1203" s="6">
        <f t="shared" ref="AG1203" si="9940">Y1203+AC1203</f>
        <v>5318</v>
      </c>
      <c r="AH1203" s="6">
        <f t="shared" ref="AH1203" si="9941">Z1203+AD1203</f>
        <v>0</v>
      </c>
      <c r="AI1203" s="148"/>
      <c r="AJ1203" s="148"/>
      <c r="AK1203" s="148"/>
      <c r="AL1203" s="148"/>
      <c r="AM1203" s="6">
        <f>AE1203+AI1203</f>
        <v>5318</v>
      </c>
      <c r="AN1203" s="6">
        <f t="shared" ref="AN1203" si="9942">AF1203+AJ1203</f>
        <v>0</v>
      </c>
      <c r="AO1203" s="6">
        <f t="shared" ref="AO1203" si="9943">AG1203+AK1203</f>
        <v>5318</v>
      </c>
      <c r="AP1203" s="6">
        <f t="shared" ref="AP1203" si="9944">AH1203+AL1203</f>
        <v>0</v>
      </c>
      <c r="AQ1203" s="148"/>
      <c r="AR1203" s="148"/>
      <c r="AS1203" s="148"/>
      <c r="AT1203" s="148"/>
      <c r="AU1203" s="6">
        <f>AM1203+AQ1203</f>
        <v>5318</v>
      </c>
      <c r="AV1203" s="6">
        <f t="shared" ref="AV1203" si="9945">AN1203+AR1203</f>
        <v>0</v>
      </c>
      <c r="AW1203" s="6">
        <f t="shared" ref="AW1203" si="9946">AO1203+AS1203</f>
        <v>5318</v>
      </c>
      <c r="AX1203" s="6">
        <f t="shared" ref="AX1203" si="9947">AP1203+AT1203</f>
        <v>0</v>
      </c>
      <c r="AY1203" s="148"/>
      <c r="AZ1203" s="148"/>
      <c r="BA1203" s="148"/>
      <c r="BB1203" s="148"/>
      <c r="BC1203" s="6">
        <f>AU1203+AY1203</f>
        <v>5318</v>
      </c>
      <c r="BD1203" s="6">
        <f t="shared" ref="BD1203" si="9948">AV1203+AZ1203</f>
        <v>0</v>
      </c>
      <c r="BE1203" s="6">
        <f t="shared" ref="BE1203" si="9949">AW1203+BA1203</f>
        <v>5318</v>
      </c>
      <c r="BF1203" s="6">
        <f t="shared" ref="BF1203" si="9950">AX1203+BB1203</f>
        <v>0</v>
      </c>
      <c r="BG1203" s="148"/>
      <c r="BH1203" s="148"/>
      <c r="BI1203" s="148"/>
      <c r="BJ1203" s="148"/>
      <c r="BK1203" s="6">
        <f>BC1203+BG1203</f>
        <v>5318</v>
      </c>
      <c r="BL1203" s="6">
        <f t="shared" ref="BL1203" si="9951">BD1203+BH1203</f>
        <v>0</v>
      </c>
      <c r="BM1203" s="6">
        <f t="shared" ref="BM1203" si="9952">BE1203+BI1203</f>
        <v>5318</v>
      </c>
      <c r="BN1203" s="6">
        <f t="shared" ref="BN1203" si="9953">BF1203+BJ1203</f>
        <v>0</v>
      </c>
      <c r="BO1203" s="148"/>
      <c r="BP1203" s="148"/>
      <c r="BQ1203" s="148"/>
      <c r="BR1203" s="148"/>
      <c r="BS1203" s="6">
        <f>BK1203+BO1203</f>
        <v>5318</v>
      </c>
      <c r="BT1203" s="6">
        <f t="shared" ref="BT1203" si="9954">BL1203+BP1203</f>
        <v>0</v>
      </c>
      <c r="BU1203" s="6">
        <f t="shared" ref="BU1203" si="9955">BM1203+BQ1203</f>
        <v>5318</v>
      </c>
      <c r="BV1203" s="6">
        <f t="shared" ref="BV1203" si="9956">BN1203+BR1203</f>
        <v>0</v>
      </c>
    </row>
    <row r="1204" spans="1:74">
      <c r="A1204" s="8" t="s">
        <v>17</v>
      </c>
      <c r="B1204" s="12" t="s">
        <v>136</v>
      </c>
      <c r="C1204" s="10" t="s">
        <v>80</v>
      </c>
      <c r="D1204" s="10" t="s">
        <v>14</v>
      </c>
      <c r="E1204" s="6" t="s">
        <v>55</v>
      </c>
      <c r="F1204" s="10"/>
      <c r="G1204" s="6">
        <f>G1205+G1209+G1217+G1220+G1223</f>
        <v>5559</v>
      </c>
      <c r="H1204" s="6">
        <f t="shared" ref="H1204:K1204" si="9957">H1205+H1209+H1217+H1220+H1223</f>
        <v>0</v>
      </c>
      <c r="I1204" s="6">
        <f t="shared" si="9957"/>
        <v>339200</v>
      </c>
      <c r="J1204" s="6">
        <f t="shared" si="9957"/>
        <v>0</v>
      </c>
      <c r="K1204" s="148">
        <f t="shared" si="9957"/>
        <v>0</v>
      </c>
      <c r="L1204" s="148">
        <f t="shared" ref="L1204:S1204" si="9958">L1205+L1209+L1217+L1220+L1223</f>
        <v>0</v>
      </c>
      <c r="M1204" s="148">
        <f t="shared" si="9958"/>
        <v>0</v>
      </c>
      <c r="N1204" s="148">
        <f t="shared" si="9958"/>
        <v>0</v>
      </c>
      <c r="O1204" s="6">
        <f t="shared" si="9958"/>
        <v>5559</v>
      </c>
      <c r="P1204" s="6">
        <f t="shared" si="9958"/>
        <v>0</v>
      </c>
      <c r="Q1204" s="6">
        <f t="shared" si="9958"/>
        <v>339200</v>
      </c>
      <c r="R1204" s="6">
        <f t="shared" si="9958"/>
        <v>0</v>
      </c>
      <c r="S1204" s="148">
        <f t="shared" si="9958"/>
        <v>0</v>
      </c>
      <c r="T1204" s="148">
        <f t="shared" ref="T1204:AA1204" si="9959">T1205+T1209+T1217+T1220+T1223</f>
        <v>0</v>
      </c>
      <c r="U1204" s="148">
        <f t="shared" si="9959"/>
        <v>0</v>
      </c>
      <c r="V1204" s="148">
        <f t="shared" si="9959"/>
        <v>0</v>
      </c>
      <c r="W1204" s="6">
        <f t="shared" si="9959"/>
        <v>5559</v>
      </c>
      <c r="X1204" s="6">
        <f t="shared" si="9959"/>
        <v>0</v>
      </c>
      <c r="Y1204" s="6">
        <f t="shared" si="9959"/>
        <v>339200</v>
      </c>
      <c r="Z1204" s="6">
        <f t="shared" si="9959"/>
        <v>0</v>
      </c>
      <c r="AA1204" s="148">
        <f t="shared" si="9959"/>
        <v>0</v>
      </c>
      <c r="AB1204" s="148">
        <f t="shared" ref="AB1204:AI1204" si="9960">AB1205+AB1209+AB1217+AB1220+AB1223</f>
        <v>0</v>
      </c>
      <c r="AC1204" s="148">
        <f t="shared" si="9960"/>
        <v>-7803</v>
      </c>
      <c r="AD1204" s="148">
        <f t="shared" si="9960"/>
        <v>0</v>
      </c>
      <c r="AE1204" s="6">
        <f t="shared" si="9960"/>
        <v>5559</v>
      </c>
      <c r="AF1204" s="6">
        <f t="shared" si="9960"/>
        <v>0</v>
      </c>
      <c r="AG1204" s="6">
        <f t="shared" si="9960"/>
        <v>331397</v>
      </c>
      <c r="AH1204" s="6">
        <f t="shared" si="9960"/>
        <v>0</v>
      </c>
      <c r="AI1204" s="148">
        <f t="shared" si="9960"/>
        <v>0</v>
      </c>
      <c r="AJ1204" s="148">
        <f t="shared" ref="AJ1204:AQ1204" si="9961">AJ1205+AJ1209+AJ1217+AJ1220+AJ1223</f>
        <v>0</v>
      </c>
      <c r="AK1204" s="148">
        <f t="shared" si="9961"/>
        <v>0</v>
      </c>
      <c r="AL1204" s="148">
        <f t="shared" si="9961"/>
        <v>0</v>
      </c>
      <c r="AM1204" s="6">
        <f t="shared" si="9961"/>
        <v>5559</v>
      </c>
      <c r="AN1204" s="6">
        <f t="shared" si="9961"/>
        <v>0</v>
      </c>
      <c r="AO1204" s="6">
        <f t="shared" si="9961"/>
        <v>331397</v>
      </c>
      <c r="AP1204" s="6">
        <f t="shared" si="9961"/>
        <v>0</v>
      </c>
      <c r="AQ1204" s="148">
        <f t="shared" si="9961"/>
        <v>0</v>
      </c>
      <c r="AR1204" s="148">
        <f t="shared" ref="AR1204:AY1204" si="9962">AR1205+AR1209+AR1217+AR1220+AR1223</f>
        <v>0</v>
      </c>
      <c r="AS1204" s="148">
        <f t="shared" si="9962"/>
        <v>0</v>
      </c>
      <c r="AT1204" s="148">
        <f t="shared" si="9962"/>
        <v>0</v>
      </c>
      <c r="AU1204" s="6">
        <f t="shared" si="9962"/>
        <v>5559</v>
      </c>
      <c r="AV1204" s="6">
        <f t="shared" si="9962"/>
        <v>0</v>
      </c>
      <c r="AW1204" s="6">
        <f t="shared" si="9962"/>
        <v>331397</v>
      </c>
      <c r="AX1204" s="6">
        <f t="shared" si="9962"/>
        <v>0</v>
      </c>
      <c r="AY1204" s="148">
        <f t="shared" si="9962"/>
        <v>0</v>
      </c>
      <c r="AZ1204" s="148">
        <f t="shared" ref="AZ1204:BG1204" si="9963">AZ1205+AZ1209+AZ1217+AZ1220+AZ1223</f>
        <v>0</v>
      </c>
      <c r="BA1204" s="148">
        <f t="shared" si="9963"/>
        <v>0</v>
      </c>
      <c r="BB1204" s="148">
        <f t="shared" si="9963"/>
        <v>0</v>
      </c>
      <c r="BC1204" s="6">
        <f t="shared" si="9963"/>
        <v>5559</v>
      </c>
      <c r="BD1204" s="6">
        <f t="shared" si="9963"/>
        <v>0</v>
      </c>
      <c r="BE1204" s="6">
        <f t="shared" si="9963"/>
        <v>331397</v>
      </c>
      <c r="BF1204" s="6">
        <f t="shared" si="9963"/>
        <v>0</v>
      </c>
      <c r="BG1204" s="148">
        <f t="shared" si="9963"/>
        <v>0</v>
      </c>
      <c r="BH1204" s="148">
        <f t="shared" ref="BH1204:BO1204" si="9964">BH1205+BH1209+BH1217+BH1220+BH1223</f>
        <v>0</v>
      </c>
      <c r="BI1204" s="148">
        <f t="shared" si="9964"/>
        <v>0</v>
      </c>
      <c r="BJ1204" s="148">
        <f t="shared" si="9964"/>
        <v>0</v>
      </c>
      <c r="BK1204" s="6">
        <f t="shared" si="9964"/>
        <v>5559</v>
      </c>
      <c r="BL1204" s="6">
        <f t="shared" si="9964"/>
        <v>0</v>
      </c>
      <c r="BM1204" s="6">
        <f t="shared" si="9964"/>
        <v>331397</v>
      </c>
      <c r="BN1204" s="6">
        <f t="shared" si="9964"/>
        <v>0</v>
      </c>
      <c r="BO1204" s="148">
        <f t="shared" si="9964"/>
        <v>-500</v>
      </c>
      <c r="BP1204" s="148">
        <f t="shared" ref="BP1204:BV1204" si="9965">BP1205+BP1209+BP1217+BP1220+BP1223</f>
        <v>0</v>
      </c>
      <c r="BQ1204" s="148">
        <f t="shared" si="9965"/>
        <v>0</v>
      </c>
      <c r="BR1204" s="148">
        <f t="shared" si="9965"/>
        <v>0</v>
      </c>
      <c r="BS1204" s="6">
        <f t="shared" si="9965"/>
        <v>5059</v>
      </c>
      <c r="BT1204" s="6">
        <f t="shared" si="9965"/>
        <v>0</v>
      </c>
      <c r="BU1204" s="6">
        <f t="shared" si="9965"/>
        <v>331397</v>
      </c>
      <c r="BV1204" s="6">
        <f t="shared" si="9965"/>
        <v>0</v>
      </c>
    </row>
    <row r="1205" spans="1:74">
      <c r="A1205" s="8" t="s">
        <v>15</v>
      </c>
      <c r="B1205" s="12" t="s">
        <v>136</v>
      </c>
      <c r="C1205" s="10" t="s">
        <v>80</v>
      </c>
      <c r="D1205" s="10" t="s">
        <v>14</v>
      </c>
      <c r="E1205" s="10" t="s">
        <v>60</v>
      </c>
      <c r="F1205" s="10"/>
      <c r="G1205" s="6">
        <f t="shared" ref="G1205:V1207" si="9966">G1206</f>
        <v>5559</v>
      </c>
      <c r="H1205" s="6">
        <f t="shared" si="9966"/>
        <v>0</v>
      </c>
      <c r="I1205" s="6">
        <f t="shared" si="9966"/>
        <v>316291</v>
      </c>
      <c r="J1205" s="6">
        <f t="shared" si="9966"/>
        <v>0</v>
      </c>
      <c r="K1205" s="148">
        <f t="shared" si="9966"/>
        <v>0</v>
      </c>
      <c r="L1205" s="148">
        <f t="shared" si="9966"/>
        <v>0</v>
      </c>
      <c r="M1205" s="148">
        <f t="shared" si="9966"/>
        <v>0</v>
      </c>
      <c r="N1205" s="148">
        <f t="shared" si="9966"/>
        <v>0</v>
      </c>
      <c r="O1205" s="6">
        <f t="shared" si="9966"/>
        <v>5559</v>
      </c>
      <c r="P1205" s="6">
        <f t="shared" si="9966"/>
        <v>0</v>
      </c>
      <c r="Q1205" s="6">
        <f t="shared" si="9966"/>
        <v>316291</v>
      </c>
      <c r="R1205" s="6">
        <f t="shared" si="9966"/>
        <v>0</v>
      </c>
      <c r="S1205" s="148">
        <f t="shared" si="9966"/>
        <v>0</v>
      </c>
      <c r="T1205" s="148">
        <f t="shared" si="9966"/>
        <v>0</v>
      </c>
      <c r="U1205" s="148">
        <f t="shared" si="9966"/>
        <v>0</v>
      </c>
      <c r="V1205" s="148">
        <f t="shared" si="9966"/>
        <v>0</v>
      </c>
      <c r="W1205" s="6">
        <f t="shared" ref="S1205:AI1207" si="9967">W1206</f>
        <v>5559</v>
      </c>
      <c r="X1205" s="6">
        <f t="shared" si="9967"/>
        <v>0</v>
      </c>
      <c r="Y1205" s="6">
        <f t="shared" si="9967"/>
        <v>316291</v>
      </c>
      <c r="Z1205" s="6">
        <f t="shared" si="9967"/>
        <v>0</v>
      </c>
      <c r="AA1205" s="148">
        <f t="shared" si="9967"/>
        <v>0</v>
      </c>
      <c r="AB1205" s="148">
        <f t="shared" si="9967"/>
        <v>0</v>
      </c>
      <c r="AC1205" s="148">
        <f t="shared" si="9967"/>
        <v>0</v>
      </c>
      <c r="AD1205" s="148">
        <f t="shared" si="9967"/>
        <v>0</v>
      </c>
      <c r="AE1205" s="6">
        <f t="shared" si="9967"/>
        <v>5559</v>
      </c>
      <c r="AF1205" s="6">
        <f t="shared" si="9967"/>
        <v>0</v>
      </c>
      <c r="AG1205" s="6">
        <f t="shared" si="9967"/>
        <v>316291</v>
      </c>
      <c r="AH1205" s="6">
        <f t="shared" si="9967"/>
        <v>0</v>
      </c>
      <c r="AI1205" s="148">
        <f t="shared" si="9967"/>
        <v>0</v>
      </c>
      <c r="AJ1205" s="148">
        <f t="shared" ref="AI1205:AY1207" si="9968">AJ1206</f>
        <v>0</v>
      </c>
      <c r="AK1205" s="148">
        <f t="shared" si="9968"/>
        <v>0</v>
      </c>
      <c r="AL1205" s="148">
        <f t="shared" si="9968"/>
        <v>0</v>
      </c>
      <c r="AM1205" s="6">
        <f t="shared" si="9968"/>
        <v>5559</v>
      </c>
      <c r="AN1205" s="6">
        <f t="shared" si="9968"/>
        <v>0</v>
      </c>
      <c r="AO1205" s="6">
        <f t="shared" si="9968"/>
        <v>316291</v>
      </c>
      <c r="AP1205" s="6">
        <f t="shared" si="9968"/>
        <v>0</v>
      </c>
      <c r="AQ1205" s="148">
        <f t="shared" si="9968"/>
        <v>0</v>
      </c>
      <c r="AR1205" s="148">
        <f t="shared" si="9968"/>
        <v>0</v>
      </c>
      <c r="AS1205" s="148">
        <f t="shared" si="9968"/>
        <v>0</v>
      </c>
      <c r="AT1205" s="148">
        <f t="shared" si="9968"/>
        <v>0</v>
      </c>
      <c r="AU1205" s="6">
        <f t="shared" si="9968"/>
        <v>5559</v>
      </c>
      <c r="AV1205" s="6">
        <f t="shared" si="9968"/>
        <v>0</v>
      </c>
      <c r="AW1205" s="6">
        <f t="shared" si="9968"/>
        <v>316291</v>
      </c>
      <c r="AX1205" s="6">
        <f t="shared" si="9968"/>
        <v>0</v>
      </c>
      <c r="AY1205" s="148">
        <f t="shared" si="9968"/>
        <v>0</v>
      </c>
      <c r="AZ1205" s="148">
        <f t="shared" ref="AY1205:BO1207" si="9969">AZ1206</f>
        <v>0</v>
      </c>
      <c r="BA1205" s="148">
        <f t="shared" si="9969"/>
        <v>0</v>
      </c>
      <c r="BB1205" s="148">
        <f t="shared" si="9969"/>
        <v>0</v>
      </c>
      <c r="BC1205" s="6">
        <f t="shared" si="9969"/>
        <v>5559</v>
      </c>
      <c r="BD1205" s="6">
        <f t="shared" si="9969"/>
        <v>0</v>
      </c>
      <c r="BE1205" s="6">
        <f t="shared" si="9969"/>
        <v>316291</v>
      </c>
      <c r="BF1205" s="6">
        <f t="shared" si="9969"/>
        <v>0</v>
      </c>
      <c r="BG1205" s="148">
        <f t="shared" si="9969"/>
        <v>0</v>
      </c>
      <c r="BH1205" s="148">
        <f t="shared" si="9969"/>
        <v>0</v>
      </c>
      <c r="BI1205" s="148">
        <f t="shared" si="9969"/>
        <v>0</v>
      </c>
      <c r="BJ1205" s="148">
        <f t="shared" si="9969"/>
        <v>0</v>
      </c>
      <c r="BK1205" s="6">
        <f t="shared" si="9969"/>
        <v>5559</v>
      </c>
      <c r="BL1205" s="6">
        <f t="shared" si="9969"/>
        <v>0</v>
      </c>
      <c r="BM1205" s="6">
        <f t="shared" si="9969"/>
        <v>316291</v>
      </c>
      <c r="BN1205" s="6">
        <f t="shared" si="9969"/>
        <v>0</v>
      </c>
      <c r="BO1205" s="148">
        <f t="shared" si="9969"/>
        <v>-500</v>
      </c>
      <c r="BP1205" s="148">
        <f t="shared" ref="BO1205:BV1207" si="9970">BP1206</f>
        <v>0</v>
      </c>
      <c r="BQ1205" s="148">
        <f t="shared" si="9970"/>
        <v>0</v>
      </c>
      <c r="BR1205" s="148">
        <f t="shared" si="9970"/>
        <v>0</v>
      </c>
      <c r="BS1205" s="6">
        <f t="shared" si="9970"/>
        <v>5059</v>
      </c>
      <c r="BT1205" s="6">
        <f t="shared" si="9970"/>
        <v>0</v>
      </c>
      <c r="BU1205" s="6">
        <f t="shared" si="9970"/>
        <v>316291</v>
      </c>
      <c r="BV1205" s="6">
        <f t="shared" si="9970"/>
        <v>0</v>
      </c>
    </row>
    <row r="1206" spans="1:74">
      <c r="A1206" s="8" t="s">
        <v>146</v>
      </c>
      <c r="B1206" s="12" t="s">
        <v>136</v>
      </c>
      <c r="C1206" s="10" t="s">
        <v>80</v>
      </c>
      <c r="D1206" s="10" t="s">
        <v>14</v>
      </c>
      <c r="E1206" s="10" t="s">
        <v>182</v>
      </c>
      <c r="F1206" s="10"/>
      <c r="G1206" s="6">
        <f t="shared" si="9966"/>
        <v>5559</v>
      </c>
      <c r="H1206" s="6">
        <f t="shared" si="9966"/>
        <v>0</v>
      </c>
      <c r="I1206" s="6">
        <f t="shared" si="9966"/>
        <v>316291</v>
      </c>
      <c r="J1206" s="6">
        <f t="shared" si="9966"/>
        <v>0</v>
      </c>
      <c r="K1206" s="148">
        <f t="shared" si="9966"/>
        <v>0</v>
      </c>
      <c r="L1206" s="148">
        <f t="shared" si="9966"/>
        <v>0</v>
      </c>
      <c r="M1206" s="148">
        <f t="shared" si="9966"/>
        <v>0</v>
      </c>
      <c r="N1206" s="148">
        <f t="shared" si="9966"/>
        <v>0</v>
      </c>
      <c r="O1206" s="6">
        <f t="shared" si="9966"/>
        <v>5559</v>
      </c>
      <c r="P1206" s="6">
        <f t="shared" si="9966"/>
        <v>0</v>
      </c>
      <c r="Q1206" s="6">
        <f t="shared" si="9966"/>
        <v>316291</v>
      </c>
      <c r="R1206" s="6">
        <f t="shared" si="9966"/>
        <v>0</v>
      </c>
      <c r="S1206" s="148">
        <f t="shared" si="9967"/>
        <v>0</v>
      </c>
      <c r="T1206" s="148">
        <f t="shared" si="9967"/>
        <v>0</v>
      </c>
      <c r="U1206" s="148">
        <f t="shared" si="9967"/>
        <v>0</v>
      </c>
      <c r="V1206" s="148">
        <f t="shared" si="9967"/>
        <v>0</v>
      </c>
      <c r="W1206" s="6">
        <f t="shared" si="9967"/>
        <v>5559</v>
      </c>
      <c r="X1206" s="6">
        <f t="shared" si="9967"/>
        <v>0</v>
      </c>
      <c r="Y1206" s="6">
        <f t="shared" si="9967"/>
        <v>316291</v>
      </c>
      <c r="Z1206" s="6">
        <f t="shared" si="9967"/>
        <v>0</v>
      </c>
      <c r="AA1206" s="148">
        <f t="shared" si="9967"/>
        <v>0</v>
      </c>
      <c r="AB1206" s="148">
        <f t="shared" si="9967"/>
        <v>0</v>
      </c>
      <c r="AC1206" s="148">
        <f t="shared" si="9967"/>
        <v>0</v>
      </c>
      <c r="AD1206" s="148">
        <f t="shared" si="9967"/>
        <v>0</v>
      </c>
      <c r="AE1206" s="6">
        <f t="shared" si="9967"/>
        <v>5559</v>
      </c>
      <c r="AF1206" s="6">
        <f t="shared" si="9967"/>
        <v>0</v>
      </c>
      <c r="AG1206" s="6">
        <f t="shared" si="9967"/>
        <v>316291</v>
      </c>
      <c r="AH1206" s="6">
        <f t="shared" si="9967"/>
        <v>0</v>
      </c>
      <c r="AI1206" s="148">
        <f t="shared" si="9968"/>
        <v>0</v>
      </c>
      <c r="AJ1206" s="148">
        <f t="shared" si="9968"/>
        <v>0</v>
      </c>
      <c r="AK1206" s="148">
        <f t="shared" si="9968"/>
        <v>0</v>
      </c>
      <c r="AL1206" s="148">
        <f t="shared" si="9968"/>
        <v>0</v>
      </c>
      <c r="AM1206" s="6">
        <f t="shared" si="9968"/>
        <v>5559</v>
      </c>
      <c r="AN1206" s="6">
        <f t="shared" si="9968"/>
        <v>0</v>
      </c>
      <c r="AO1206" s="6">
        <f t="shared" si="9968"/>
        <v>316291</v>
      </c>
      <c r="AP1206" s="6">
        <f t="shared" si="9968"/>
        <v>0</v>
      </c>
      <c r="AQ1206" s="148">
        <f t="shared" si="9968"/>
        <v>0</v>
      </c>
      <c r="AR1206" s="148">
        <f t="shared" si="9968"/>
        <v>0</v>
      </c>
      <c r="AS1206" s="148">
        <f t="shared" si="9968"/>
        <v>0</v>
      </c>
      <c r="AT1206" s="148">
        <f t="shared" si="9968"/>
        <v>0</v>
      </c>
      <c r="AU1206" s="6">
        <f t="shared" si="9968"/>
        <v>5559</v>
      </c>
      <c r="AV1206" s="6">
        <f t="shared" si="9968"/>
        <v>0</v>
      </c>
      <c r="AW1206" s="6">
        <f t="shared" si="9968"/>
        <v>316291</v>
      </c>
      <c r="AX1206" s="6">
        <f t="shared" si="9968"/>
        <v>0</v>
      </c>
      <c r="AY1206" s="148">
        <f t="shared" si="9969"/>
        <v>0</v>
      </c>
      <c r="AZ1206" s="148">
        <f t="shared" si="9969"/>
        <v>0</v>
      </c>
      <c r="BA1206" s="148">
        <f t="shared" si="9969"/>
        <v>0</v>
      </c>
      <c r="BB1206" s="148">
        <f t="shared" si="9969"/>
        <v>0</v>
      </c>
      <c r="BC1206" s="6">
        <f t="shared" si="9969"/>
        <v>5559</v>
      </c>
      <c r="BD1206" s="6">
        <f t="shared" si="9969"/>
        <v>0</v>
      </c>
      <c r="BE1206" s="6">
        <f t="shared" si="9969"/>
        <v>316291</v>
      </c>
      <c r="BF1206" s="6">
        <f t="shared" si="9969"/>
        <v>0</v>
      </c>
      <c r="BG1206" s="148">
        <f t="shared" si="9969"/>
        <v>0</v>
      </c>
      <c r="BH1206" s="148">
        <f t="shared" si="9969"/>
        <v>0</v>
      </c>
      <c r="BI1206" s="148">
        <f t="shared" si="9969"/>
        <v>0</v>
      </c>
      <c r="BJ1206" s="148">
        <f t="shared" si="9969"/>
        <v>0</v>
      </c>
      <c r="BK1206" s="6">
        <f t="shared" si="9969"/>
        <v>5559</v>
      </c>
      <c r="BL1206" s="6">
        <f t="shared" si="9969"/>
        <v>0</v>
      </c>
      <c r="BM1206" s="6">
        <f t="shared" si="9969"/>
        <v>316291</v>
      </c>
      <c r="BN1206" s="6">
        <f t="shared" si="9969"/>
        <v>0</v>
      </c>
      <c r="BO1206" s="148">
        <f t="shared" si="9970"/>
        <v>-500</v>
      </c>
      <c r="BP1206" s="148">
        <f t="shared" si="9970"/>
        <v>0</v>
      </c>
      <c r="BQ1206" s="148">
        <f t="shared" si="9970"/>
        <v>0</v>
      </c>
      <c r="BR1206" s="148">
        <f t="shared" si="9970"/>
        <v>0</v>
      </c>
      <c r="BS1206" s="6">
        <f t="shared" si="9970"/>
        <v>5059</v>
      </c>
      <c r="BT1206" s="6">
        <f t="shared" si="9970"/>
        <v>0</v>
      </c>
      <c r="BU1206" s="6">
        <f t="shared" si="9970"/>
        <v>316291</v>
      </c>
      <c r="BV1206" s="6">
        <f t="shared" si="9970"/>
        <v>0</v>
      </c>
    </row>
    <row r="1207" spans="1:74" ht="33.6">
      <c r="A1207" s="8" t="s">
        <v>172</v>
      </c>
      <c r="B1207" s="12" t="s">
        <v>136</v>
      </c>
      <c r="C1207" s="10" t="s">
        <v>80</v>
      </c>
      <c r="D1207" s="10" t="s">
        <v>14</v>
      </c>
      <c r="E1207" s="10" t="s">
        <v>182</v>
      </c>
      <c r="F1207" s="10" t="s">
        <v>16</v>
      </c>
      <c r="G1207" s="6">
        <f t="shared" si="9966"/>
        <v>5559</v>
      </c>
      <c r="H1207" s="6">
        <f t="shared" si="9966"/>
        <v>0</v>
      </c>
      <c r="I1207" s="6">
        <f t="shared" si="9966"/>
        <v>316291</v>
      </c>
      <c r="J1207" s="6">
        <f t="shared" si="9966"/>
        <v>0</v>
      </c>
      <c r="K1207" s="148">
        <f t="shared" si="9966"/>
        <v>0</v>
      </c>
      <c r="L1207" s="148">
        <f t="shared" si="9966"/>
        <v>0</v>
      </c>
      <c r="M1207" s="148">
        <f t="shared" si="9966"/>
        <v>0</v>
      </c>
      <c r="N1207" s="148">
        <f t="shared" si="9966"/>
        <v>0</v>
      </c>
      <c r="O1207" s="6">
        <f t="shared" si="9966"/>
        <v>5559</v>
      </c>
      <c r="P1207" s="6">
        <f t="shared" si="9966"/>
        <v>0</v>
      </c>
      <c r="Q1207" s="6">
        <f t="shared" si="9966"/>
        <v>316291</v>
      </c>
      <c r="R1207" s="6">
        <f t="shared" si="9966"/>
        <v>0</v>
      </c>
      <c r="S1207" s="148">
        <f t="shared" si="9967"/>
        <v>0</v>
      </c>
      <c r="T1207" s="148">
        <f t="shared" si="9967"/>
        <v>0</v>
      </c>
      <c r="U1207" s="148">
        <f t="shared" si="9967"/>
        <v>0</v>
      </c>
      <c r="V1207" s="148">
        <f t="shared" si="9967"/>
        <v>0</v>
      </c>
      <c r="W1207" s="6">
        <f t="shared" si="9967"/>
        <v>5559</v>
      </c>
      <c r="X1207" s="6">
        <f t="shared" si="9967"/>
        <v>0</v>
      </c>
      <c r="Y1207" s="6">
        <f t="shared" si="9967"/>
        <v>316291</v>
      </c>
      <c r="Z1207" s="6">
        <f t="shared" si="9967"/>
        <v>0</v>
      </c>
      <c r="AA1207" s="148">
        <f t="shared" si="9967"/>
        <v>0</v>
      </c>
      <c r="AB1207" s="148">
        <f t="shared" si="9967"/>
        <v>0</v>
      </c>
      <c r="AC1207" s="148">
        <f t="shared" si="9967"/>
        <v>0</v>
      </c>
      <c r="AD1207" s="148">
        <f t="shared" si="9967"/>
        <v>0</v>
      </c>
      <c r="AE1207" s="6">
        <f t="shared" si="9967"/>
        <v>5559</v>
      </c>
      <c r="AF1207" s="6">
        <f t="shared" si="9967"/>
        <v>0</v>
      </c>
      <c r="AG1207" s="6">
        <f t="shared" si="9967"/>
        <v>316291</v>
      </c>
      <c r="AH1207" s="6">
        <f t="shared" si="9967"/>
        <v>0</v>
      </c>
      <c r="AI1207" s="148">
        <f t="shared" si="9968"/>
        <v>0</v>
      </c>
      <c r="AJ1207" s="148">
        <f t="shared" si="9968"/>
        <v>0</v>
      </c>
      <c r="AK1207" s="148">
        <f t="shared" si="9968"/>
        <v>0</v>
      </c>
      <c r="AL1207" s="148">
        <f t="shared" si="9968"/>
        <v>0</v>
      </c>
      <c r="AM1207" s="6">
        <f t="shared" si="9968"/>
        <v>5559</v>
      </c>
      <c r="AN1207" s="6">
        <f t="shared" si="9968"/>
        <v>0</v>
      </c>
      <c r="AO1207" s="6">
        <f t="shared" si="9968"/>
        <v>316291</v>
      </c>
      <c r="AP1207" s="6">
        <f t="shared" si="9968"/>
        <v>0</v>
      </c>
      <c r="AQ1207" s="148">
        <f t="shared" si="9968"/>
        <v>0</v>
      </c>
      <c r="AR1207" s="148">
        <f t="shared" si="9968"/>
        <v>0</v>
      </c>
      <c r="AS1207" s="148">
        <f t="shared" si="9968"/>
        <v>0</v>
      </c>
      <c r="AT1207" s="148">
        <f t="shared" si="9968"/>
        <v>0</v>
      </c>
      <c r="AU1207" s="6">
        <f t="shared" si="9968"/>
        <v>5559</v>
      </c>
      <c r="AV1207" s="6">
        <f t="shared" si="9968"/>
        <v>0</v>
      </c>
      <c r="AW1207" s="6">
        <f t="shared" si="9968"/>
        <v>316291</v>
      </c>
      <c r="AX1207" s="6">
        <f t="shared" si="9968"/>
        <v>0</v>
      </c>
      <c r="AY1207" s="148">
        <f t="shared" si="9969"/>
        <v>0</v>
      </c>
      <c r="AZ1207" s="148">
        <f t="shared" si="9969"/>
        <v>0</v>
      </c>
      <c r="BA1207" s="148">
        <f t="shared" si="9969"/>
        <v>0</v>
      </c>
      <c r="BB1207" s="148">
        <f t="shared" si="9969"/>
        <v>0</v>
      </c>
      <c r="BC1207" s="6">
        <f t="shared" si="9969"/>
        <v>5559</v>
      </c>
      <c r="BD1207" s="6">
        <f t="shared" si="9969"/>
        <v>0</v>
      </c>
      <c r="BE1207" s="6">
        <f t="shared" si="9969"/>
        <v>316291</v>
      </c>
      <c r="BF1207" s="6">
        <f t="shared" si="9969"/>
        <v>0</v>
      </c>
      <c r="BG1207" s="148">
        <f t="shared" si="9969"/>
        <v>0</v>
      </c>
      <c r="BH1207" s="148">
        <f t="shared" si="9969"/>
        <v>0</v>
      </c>
      <c r="BI1207" s="148">
        <f t="shared" si="9969"/>
        <v>0</v>
      </c>
      <c r="BJ1207" s="148">
        <f t="shared" si="9969"/>
        <v>0</v>
      </c>
      <c r="BK1207" s="6">
        <f t="shared" si="9969"/>
        <v>5559</v>
      </c>
      <c r="BL1207" s="6">
        <f t="shared" si="9969"/>
        <v>0</v>
      </c>
      <c r="BM1207" s="6">
        <f t="shared" si="9969"/>
        <v>316291</v>
      </c>
      <c r="BN1207" s="6">
        <f t="shared" si="9969"/>
        <v>0</v>
      </c>
      <c r="BO1207" s="148">
        <f t="shared" si="9970"/>
        <v>-500</v>
      </c>
      <c r="BP1207" s="148">
        <f t="shared" si="9970"/>
        <v>0</v>
      </c>
      <c r="BQ1207" s="148">
        <f t="shared" si="9970"/>
        <v>0</v>
      </c>
      <c r="BR1207" s="148">
        <f t="shared" si="9970"/>
        <v>0</v>
      </c>
      <c r="BS1207" s="6">
        <f t="shared" si="9970"/>
        <v>5059</v>
      </c>
      <c r="BT1207" s="6">
        <f t="shared" si="9970"/>
        <v>0</v>
      </c>
      <c r="BU1207" s="6">
        <f t="shared" si="9970"/>
        <v>316291</v>
      </c>
      <c r="BV1207" s="6">
        <f t="shared" si="9970"/>
        <v>0</v>
      </c>
    </row>
    <row r="1208" spans="1:74" ht="33.6">
      <c r="A1208" s="8" t="s">
        <v>44</v>
      </c>
      <c r="B1208" s="12" t="s">
        <v>136</v>
      </c>
      <c r="C1208" s="10" t="s">
        <v>80</v>
      </c>
      <c r="D1208" s="10" t="s">
        <v>14</v>
      </c>
      <c r="E1208" s="10" t="s">
        <v>182</v>
      </c>
      <c r="F1208" s="10" t="s">
        <v>51</v>
      </c>
      <c r="G1208" s="6">
        <v>5559</v>
      </c>
      <c r="H1208" s="6"/>
      <c r="I1208" s="6">
        <v>316291</v>
      </c>
      <c r="J1208" s="6"/>
      <c r="K1208" s="148"/>
      <c r="L1208" s="148"/>
      <c r="M1208" s="148"/>
      <c r="N1208" s="148"/>
      <c r="O1208" s="6">
        <f>G1208+K1208</f>
        <v>5559</v>
      </c>
      <c r="P1208" s="6">
        <f t="shared" ref="P1208" si="9971">H1208+L1208</f>
        <v>0</v>
      </c>
      <c r="Q1208" s="6">
        <f t="shared" ref="Q1208" si="9972">I1208+M1208</f>
        <v>316291</v>
      </c>
      <c r="R1208" s="6">
        <f t="shared" ref="R1208" si="9973">J1208+N1208</f>
        <v>0</v>
      </c>
      <c r="S1208" s="148"/>
      <c r="T1208" s="148"/>
      <c r="U1208" s="148"/>
      <c r="V1208" s="148"/>
      <c r="W1208" s="6">
        <f>O1208+S1208</f>
        <v>5559</v>
      </c>
      <c r="X1208" s="6">
        <f t="shared" ref="X1208" si="9974">P1208+T1208</f>
        <v>0</v>
      </c>
      <c r="Y1208" s="6">
        <f t="shared" ref="Y1208" si="9975">Q1208+U1208</f>
        <v>316291</v>
      </c>
      <c r="Z1208" s="6">
        <f t="shared" ref="Z1208" si="9976">R1208+V1208</f>
        <v>0</v>
      </c>
      <c r="AA1208" s="148"/>
      <c r="AB1208" s="148"/>
      <c r="AC1208" s="148"/>
      <c r="AD1208" s="148"/>
      <c r="AE1208" s="6">
        <f>W1208+AA1208</f>
        <v>5559</v>
      </c>
      <c r="AF1208" s="6">
        <f t="shared" ref="AF1208" si="9977">X1208+AB1208</f>
        <v>0</v>
      </c>
      <c r="AG1208" s="6">
        <f t="shared" ref="AG1208" si="9978">Y1208+AC1208</f>
        <v>316291</v>
      </c>
      <c r="AH1208" s="6">
        <f t="shared" ref="AH1208" si="9979">Z1208+AD1208</f>
        <v>0</v>
      </c>
      <c r="AI1208" s="148"/>
      <c r="AJ1208" s="148"/>
      <c r="AK1208" s="148"/>
      <c r="AL1208" s="148"/>
      <c r="AM1208" s="6">
        <f>AE1208+AI1208</f>
        <v>5559</v>
      </c>
      <c r="AN1208" s="6">
        <f t="shared" ref="AN1208" si="9980">AF1208+AJ1208</f>
        <v>0</v>
      </c>
      <c r="AO1208" s="6">
        <f t="shared" ref="AO1208" si="9981">AG1208+AK1208</f>
        <v>316291</v>
      </c>
      <c r="AP1208" s="6">
        <f t="shared" ref="AP1208" si="9982">AH1208+AL1208</f>
        <v>0</v>
      </c>
      <c r="AQ1208" s="148"/>
      <c r="AR1208" s="148"/>
      <c r="AS1208" s="148"/>
      <c r="AT1208" s="148"/>
      <c r="AU1208" s="6">
        <f>AM1208+AQ1208</f>
        <v>5559</v>
      </c>
      <c r="AV1208" s="6">
        <f t="shared" ref="AV1208" si="9983">AN1208+AR1208</f>
        <v>0</v>
      </c>
      <c r="AW1208" s="6">
        <f t="shared" ref="AW1208" si="9984">AO1208+AS1208</f>
        <v>316291</v>
      </c>
      <c r="AX1208" s="6">
        <f t="shared" ref="AX1208" si="9985">AP1208+AT1208</f>
        <v>0</v>
      </c>
      <c r="AY1208" s="148"/>
      <c r="AZ1208" s="148"/>
      <c r="BA1208" s="148"/>
      <c r="BB1208" s="148"/>
      <c r="BC1208" s="6">
        <f>AU1208+AY1208</f>
        <v>5559</v>
      </c>
      <c r="BD1208" s="6">
        <f t="shared" ref="BD1208" si="9986">AV1208+AZ1208</f>
        <v>0</v>
      </c>
      <c r="BE1208" s="6">
        <f t="shared" ref="BE1208" si="9987">AW1208+BA1208</f>
        <v>316291</v>
      </c>
      <c r="BF1208" s="6">
        <f t="shared" ref="BF1208" si="9988">AX1208+BB1208</f>
        <v>0</v>
      </c>
      <c r="BG1208" s="148"/>
      <c r="BH1208" s="148"/>
      <c r="BI1208" s="148"/>
      <c r="BJ1208" s="148"/>
      <c r="BK1208" s="6">
        <f>BC1208+BG1208</f>
        <v>5559</v>
      </c>
      <c r="BL1208" s="6">
        <f t="shared" ref="BL1208" si="9989">BD1208+BH1208</f>
        <v>0</v>
      </c>
      <c r="BM1208" s="6">
        <f t="shared" ref="BM1208" si="9990">BE1208+BI1208</f>
        <v>316291</v>
      </c>
      <c r="BN1208" s="6">
        <f t="shared" ref="BN1208" si="9991">BF1208+BJ1208</f>
        <v>0</v>
      </c>
      <c r="BO1208" s="148">
        <v>-500</v>
      </c>
      <c r="BP1208" s="148"/>
      <c r="BQ1208" s="148"/>
      <c r="BR1208" s="148"/>
      <c r="BS1208" s="6">
        <f>BK1208+BO1208</f>
        <v>5059</v>
      </c>
      <c r="BT1208" s="6">
        <f t="shared" ref="BT1208" si="9992">BL1208+BP1208</f>
        <v>0</v>
      </c>
      <c r="BU1208" s="6">
        <f t="shared" ref="BU1208" si="9993">BM1208+BQ1208</f>
        <v>316291</v>
      </c>
      <c r="BV1208" s="6">
        <f t="shared" ref="BV1208" si="9994">BN1208+BR1208</f>
        <v>0</v>
      </c>
    </row>
    <row r="1209" spans="1:74" ht="33.6">
      <c r="A1209" s="8" t="s">
        <v>62</v>
      </c>
      <c r="B1209" s="10" t="s">
        <v>136</v>
      </c>
      <c r="C1209" s="10" t="s">
        <v>80</v>
      </c>
      <c r="D1209" s="10" t="s">
        <v>14</v>
      </c>
      <c r="E1209" s="13" t="s">
        <v>64</v>
      </c>
      <c r="F1209" s="10"/>
      <c r="G1209" s="6">
        <f>G1210</f>
        <v>0</v>
      </c>
      <c r="H1209" s="6">
        <f t="shared" ref="H1209:BS1209" si="9995">H1210</f>
        <v>0</v>
      </c>
      <c r="I1209" s="6">
        <f t="shared" si="9995"/>
        <v>4952</v>
      </c>
      <c r="J1209" s="6">
        <f t="shared" si="9995"/>
        <v>0</v>
      </c>
      <c r="K1209" s="148">
        <f t="shared" si="9995"/>
        <v>0</v>
      </c>
      <c r="L1209" s="148">
        <f t="shared" si="9995"/>
        <v>0</v>
      </c>
      <c r="M1209" s="148">
        <f t="shared" si="9995"/>
        <v>0</v>
      </c>
      <c r="N1209" s="148">
        <f t="shared" si="9995"/>
        <v>0</v>
      </c>
      <c r="O1209" s="6">
        <f t="shared" si="9995"/>
        <v>0</v>
      </c>
      <c r="P1209" s="6">
        <f t="shared" si="9995"/>
        <v>0</v>
      </c>
      <c r="Q1209" s="6">
        <f t="shared" si="9995"/>
        <v>4952</v>
      </c>
      <c r="R1209" s="6">
        <f t="shared" si="9995"/>
        <v>0</v>
      </c>
      <c r="S1209" s="148">
        <f t="shared" si="9995"/>
        <v>0</v>
      </c>
      <c r="T1209" s="148">
        <f t="shared" si="9995"/>
        <v>0</v>
      </c>
      <c r="U1209" s="148">
        <f t="shared" si="9995"/>
        <v>0</v>
      </c>
      <c r="V1209" s="148">
        <f t="shared" si="9995"/>
        <v>0</v>
      </c>
      <c r="W1209" s="6">
        <f t="shared" si="9995"/>
        <v>0</v>
      </c>
      <c r="X1209" s="6">
        <f t="shared" si="9995"/>
        <v>0</v>
      </c>
      <c r="Y1209" s="6">
        <f t="shared" si="9995"/>
        <v>4952</v>
      </c>
      <c r="Z1209" s="6">
        <f t="shared" si="9995"/>
        <v>0</v>
      </c>
      <c r="AA1209" s="148">
        <f t="shared" si="9995"/>
        <v>0</v>
      </c>
      <c r="AB1209" s="148">
        <f t="shared" si="9995"/>
        <v>0</v>
      </c>
      <c r="AC1209" s="148">
        <f t="shared" si="9995"/>
        <v>0</v>
      </c>
      <c r="AD1209" s="148">
        <f t="shared" si="9995"/>
        <v>0</v>
      </c>
      <c r="AE1209" s="6">
        <f t="shared" si="9995"/>
        <v>0</v>
      </c>
      <c r="AF1209" s="6">
        <f t="shared" si="9995"/>
        <v>0</v>
      </c>
      <c r="AG1209" s="6">
        <f t="shared" si="9995"/>
        <v>4952</v>
      </c>
      <c r="AH1209" s="6">
        <f t="shared" si="9995"/>
        <v>0</v>
      </c>
      <c r="AI1209" s="148">
        <f t="shared" si="9995"/>
        <v>0</v>
      </c>
      <c r="AJ1209" s="148">
        <f t="shared" si="9995"/>
        <v>0</v>
      </c>
      <c r="AK1209" s="148">
        <f t="shared" si="9995"/>
        <v>0</v>
      </c>
      <c r="AL1209" s="148">
        <f t="shared" si="9995"/>
        <v>0</v>
      </c>
      <c r="AM1209" s="6">
        <f t="shared" si="9995"/>
        <v>0</v>
      </c>
      <c r="AN1209" s="6">
        <f t="shared" si="9995"/>
        <v>0</v>
      </c>
      <c r="AO1209" s="6">
        <f t="shared" si="9995"/>
        <v>4952</v>
      </c>
      <c r="AP1209" s="6">
        <f t="shared" si="9995"/>
        <v>0</v>
      </c>
      <c r="AQ1209" s="148">
        <f t="shared" si="9995"/>
        <v>0</v>
      </c>
      <c r="AR1209" s="148">
        <f t="shared" si="9995"/>
        <v>0</v>
      </c>
      <c r="AS1209" s="148">
        <f t="shared" si="9995"/>
        <v>0</v>
      </c>
      <c r="AT1209" s="148">
        <f t="shared" si="9995"/>
        <v>0</v>
      </c>
      <c r="AU1209" s="6">
        <f t="shared" si="9995"/>
        <v>0</v>
      </c>
      <c r="AV1209" s="6">
        <f t="shared" si="9995"/>
        <v>0</v>
      </c>
      <c r="AW1209" s="6">
        <f t="shared" si="9995"/>
        <v>4952</v>
      </c>
      <c r="AX1209" s="6">
        <f t="shared" si="9995"/>
        <v>0</v>
      </c>
      <c r="AY1209" s="148">
        <f t="shared" si="9995"/>
        <v>0</v>
      </c>
      <c r="AZ1209" s="148">
        <f t="shared" si="9995"/>
        <v>0</v>
      </c>
      <c r="BA1209" s="148">
        <f t="shared" si="9995"/>
        <v>0</v>
      </c>
      <c r="BB1209" s="148">
        <f t="shared" si="9995"/>
        <v>0</v>
      </c>
      <c r="BC1209" s="6">
        <f t="shared" si="9995"/>
        <v>0</v>
      </c>
      <c r="BD1209" s="6">
        <f t="shared" si="9995"/>
        <v>0</v>
      </c>
      <c r="BE1209" s="6">
        <f t="shared" si="9995"/>
        <v>4952</v>
      </c>
      <c r="BF1209" s="6">
        <f t="shared" si="9995"/>
        <v>0</v>
      </c>
      <c r="BG1209" s="148">
        <f t="shared" si="9995"/>
        <v>0</v>
      </c>
      <c r="BH1209" s="148">
        <f t="shared" si="9995"/>
        <v>0</v>
      </c>
      <c r="BI1209" s="148">
        <f t="shared" si="9995"/>
        <v>0</v>
      </c>
      <c r="BJ1209" s="148">
        <f t="shared" si="9995"/>
        <v>0</v>
      </c>
      <c r="BK1209" s="6">
        <f t="shared" si="9995"/>
        <v>0</v>
      </c>
      <c r="BL1209" s="6">
        <f t="shared" si="9995"/>
        <v>0</v>
      </c>
      <c r="BM1209" s="6">
        <f t="shared" si="9995"/>
        <v>4952</v>
      </c>
      <c r="BN1209" s="6">
        <f t="shared" si="9995"/>
        <v>0</v>
      </c>
      <c r="BO1209" s="148">
        <f t="shared" si="9995"/>
        <v>0</v>
      </c>
      <c r="BP1209" s="148">
        <f t="shared" si="9995"/>
        <v>0</v>
      </c>
      <c r="BQ1209" s="148">
        <f t="shared" si="9995"/>
        <v>0</v>
      </c>
      <c r="BR1209" s="148">
        <f t="shared" si="9995"/>
        <v>0</v>
      </c>
      <c r="BS1209" s="6">
        <f t="shared" si="9995"/>
        <v>0</v>
      </c>
      <c r="BT1209" s="6">
        <f t="shared" ref="BT1209:BV1209" si="9996">BT1210</f>
        <v>0</v>
      </c>
      <c r="BU1209" s="6">
        <f t="shared" si="9996"/>
        <v>4952</v>
      </c>
      <c r="BV1209" s="6">
        <f t="shared" si="9996"/>
        <v>0</v>
      </c>
    </row>
    <row r="1210" spans="1:74" ht="33.6">
      <c r="A1210" s="8" t="s">
        <v>736</v>
      </c>
      <c r="B1210" s="10" t="s">
        <v>136</v>
      </c>
      <c r="C1210" s="10" t="s">
        <v>80</v>
      </c>
      <c r="D1210" s="10" t="s">
        <v>14</v>
      </c>
      <c r="E1210" s="13" t="s">
        <v>737</v>
      </c>
      <c r="F1210" s="10"/>
      <c r="G1210" s="6">
        <f>G1211+G1213+G1215</f>
        <v>0</v>
      </c>
      <c r="H1210" s="6">
        <f t="shared" ref="H1210:K1210" si="9997">H1211+H1213+H1215</f>
        <v>0</v>
      </c>
      <c r="I1210" s="6">
        <f t="shared" si="9997"/>
        <v>4952</v>
      </c>
      <c r="J1210" s="6">
        <f t="shared" si="9997"/>
        <v>0</v>
      </c>
      <c r="K1210" s="148">
        <f t="shared" si="9997"/>
        <v>0</v>
      </c>
      <c r="L1210" s="148">
        <f t="shared" ref="L1210:S1210" si="9998">L1211+L1213+L1215</f>
        <v>0</v>
      </c>
      <c r="M1210" s="148">
        <f t="shared" si="9998"/>
        <v>0</v>
      </c>
      <c r="N1210" s="148">
        <f t="shared" si="9998"/>
        <v>0</v>
      </c>
      <c r="O1210" s="6">
        <f t="shared" si="9998"/>
        <v>0</v>
      </c>
      <c r="P1210" s="6">
        <f t="shared" si="9998"/>
        <v>0</v>
      </c>
      <c r="Q1210" s="6">
        <f t="shared" si="9998"/>
        <v>4952</v>
      </c>
      <c r="R1210" s="6">
        <f t="shared" si="9998"/>
        <v>0</v>
      </c>
      <c r="S1210" s="148">
        <f t="shared" si="9998"/>
        <v>0</v>
      </c>
      <c r="T1210" s="148">
        <f t="shared" ref="T1210:AA1210" si="9999">T1211+T1213+T1215</f>
        <v>0</v>
      </c>
      <c r="U1210" s="148">
        <f t="shared" si="9999"/>
        <v>0</v>
      </c>
      <c r="V1210" s="148">
        <f t="shared" si="9999"/>
        <v>0</v>
      </c>
      <c r="W1210" s="6">
        <f t="shared" si="9999"/>
        <v>0</v>
      </c>
      <c r="X1210" s="6">
        <f t="shared" si="9999"/>
        <v>0</v>
      </c>
      <c r="Y1210" s="6">
        <f t="shared" si="9999"/>
        <v>4952</v>
      </c>
      <c r="Z1210" s="6">
        <f t="shared" si="9999"/>
        <v>0</v>
      </c>
      <c r="AA1210" s="148">
        <f t="shared" si="9999"/>
        <v>0</v>
      </c>
      <c r="AB1210" s="148">
        <f t="shared" ref="AB1210:AI1210" si="10000">AB1211+AB1213+AB1215</f>
        <v>0</v>
      </c>
      <c r="AC1210" s="148">
        <f t="shared" si="10000"/>
        <v>0</v>
      </c>
      <c r="AD1210" s="148">
        <f t="shared" si="10000"/>
        <v>0</v>
      </c>
      <c r="AE1210" s="6">
        <f t="shared" si="10000"/>
        <v>0</v>
      </c>
      <c r="AF1210" s="6">
        <f t="shared" si="10000"/>
        <v>0</v>
      </c>
      <c r="AG1210" s="6">
        <f t="shared" si="10000"/>
        <v>4952</v>
      </c>
      <c r="AH1210" s="6">
        <f t="shared" si="10000"/>
        <v>0</v>
      </c>
      <c r="AI1210" s="148">
        <f t="shared" si="10000"/>
        <v>0</v>
      </c>
      <c r="AJ1210" s="148">
        <f t="shared" ref="AJ1210:AQ1210" si="10001">AJ1211+AJ1213+AJ1215</f>
        <v>0</v>
      </c>
      <c r="AK1210" s="148">
        <f t="shared" si="10001"/>
        <v>0</v>
      </c>
      <c r="AL1210" s="148">
        <f t="shared" si="10001"/>
        <v>0</v>
      </c>
      <c r="AM1210" s="6">
        <f t="shared" si="10001"/>
        <v>0</v>
      </c>
      <c r="AN1210" s="6">
        <f t="shared" si="10001"/>
        <v>0</v>
      </c>
      <c r="AO1210" s="6">
        <f t="shared" si="10001"/>
        <v>4952</v>
      </c>
      <c r="AP1210" s="6">
        <f t="shared" si="10001"/>
        <v>0</v>
      </c>
      <c r="AQ1210" s="148">
        <f t="shared" si="10001"/>
        <v>0</v>
      </c>
      <c r="AR1210" s="148">
        <f t="shared" ref="AR1210:AY1210" si="10002">AR1211+AR1213+AR1215</f>
        <v>0</v>
      </c>
      <c r="AS1210" s="148">
        <f t="shared" si="10002"/>
        <v>0</v>
      </c>
      <c r="AT1210" s="148">
        <f t="shared" si="10002"/>
        <v>0</v>
      </c>
      <c r="AU1210" s="6">
        <f t="shared" si="10002"/>
        <v>0</v>
      </c>
      <c r="AV1210" s="6">
        <f t="shared" si="10002"/>
        <v>0</v>
      </c>
      <c r="AW1210" s="6">
        <f t="shared" si="10002"/>
        <v>4952</v>
      </c>
      <c r="AX1210" s="6">
        <f t="shared" si="10002"/>
        <v>0</v>
      </c>
      <c r="AY1210" s="148">
        <f t="shared" si="10002"/>
        <v>0</v>
      </c>
      <c r="AZ1210" s="148">
        <f t="shared" ref="AZ1210:BG1210" si="10003">AZ1211+AZ1213+AZ1215</f>
        <v>0</v>
      </c>
      <c r="BA1210" s="148">
        <f t="shared" si="10003"/>
        <v>0</v>
      </c>
      <c r="BB1210" s="148">
        <f t="shared" si="10003"/>
        <v>0</v>
      </c>
      <c r="BC1210" s="6">
        <f t="shared" si="10003"/>
        <v>0</v>
      </c>
      <c r="BD1210" s="6">
        <f t="shared" si="10003"/>
        <v>0</v>
      </c>
      <c r="BE1210" s="6">
        <f t="shared" si="10003"/>
        <v>4952</v>
      </c>
      <c r="BF1210" s="6">
        <f t="shared" si="10003"/>
        <v>0</v>
      </c>
      <c r="BG1210" s="148">
        <f t="shared" si="10003"/>
        <v>0</v>
      </c>
      <c r="BH1210" s="148">
        <f t="shared" ref="BH1210:BO1210" si="10004">BH1211+BH1213+BH1215</f>
        <v>0</v>
      </c>
      <c r="BI1210" s="148">
        <f t="shared" si="10004"/>
        <v>0</v>
      </c>
      <c r="BJ1210" s="148">
        <f t="shared" si="10004"/>
        <v>0</v>
      </c>
      <c r="BK1210" s="6">
        <f t="shared" si="10004"/>
        <v>0</v>
      </c>
      <c r="BL1210" s="6">
        <f t="shared" si="10004"/>
        <v>0</v>
      </c>
      <c r="BM1210" s="6">
        <f t="shared" si="10004"/>
        <v>4952</v>
      </c>
      <c r="BN1210" s="6">
        <f t="shared" si="10004"/>
        <v>0</v>
      </c>
      <c r="BO1210" s="148">
        <f t="shared" si="10004"/>
        <v>0</v>
      </c>
      <c r="BP1210" s="148">
        <f t="shared" ref="BP1210:BV1210" si="10005">BP1211+BP1213+BP1215</f>
        <v>0</v>
      </c>
      <c r="BQ1210" s="148">
        <f t="shared" si="10005"/>
        <v>0</v>
      </c>
      <c r="BR1210" s="148">
        <f t="shared" si="10005"/>
        <v>0</v>
      </c>
      <c r="BS1210" s="6">
        <f t="shared" si="10005"/>
        <v>0</v>
      </c>
      <c r="BT1210" s="6">
        <f t="shared" si="10005"/>
        <v>0</v>
      </c>
      <c r="BU1210" s="6">
        <f t="shared" si="10005"/>
        <v>4952</v>
      </c>
      <c r="BV1210" s="6">
        <f t="shared" si="10005"/>
        <v>0</v>
      </c>
    </row>
    <row r="1211" spans="1:74" ht="84">
      <c r="A1211" s="8" t="s">
        <v>21</v>
      </c>
      <c r="B1211" s="10" t="s">
        <v>136</v>
      </c>
      <c r="C1211" s="10" t="s">
        <v>80</v>
      </c>
      <c r="D1211" s="10" t="s">
        <v>14</v>
      </c>
      <c r="E1211" s="13" t="s">
        <v>737</v>
      </c>
      <c r="F1211" s="10" t="s">
        <v>22</v>
      </c>
      <c r="G1211" s="6">
        <f>G1212</f>
        <v>0</v>
      </c>
      <c r="H1211" s="6">
        <f t="shared" ref="H1211:BS1211" si="10006">H1212</f>
        <v>0</v>
      </c>
      <c r="I1211" s="6">
        <f t="shared" si="10006"/>
        <v>4366</v>
      </c>
      <c r="J1211" s="6">
        <f t="shared" si="10006"/>
        <v>0</v>
      </c>
      <c r="K1211" s="148">
        <f t="shared" si="10006"/>
        <v>0</v>
      </c>
      <c r="L1211" s="148">
        <f t="shared" si="10006"/>
        <v>0</v>
      </c>
      <c r="M1211" s="148">
        <f t="shared" si="10006"/>
        <v>0</v>
      </c>
      <c r="N1211" s="148">
        <f t="shared" si="10006"/>
        <v>0</v>
      </c>
      <c r="O1211" s="6">
        <f t="shared" si="10006"/>
        <v>0</v>
      </c>
      <c r="P1211" s="6">
        <f t="shared" si="10006"/>
        <v>0</v>
      </c>
      <c r="Q1211" s="6">
        <f t="shared" si="10006"/>
        <v>4366</v>
      </c>
      <c r="R1211" s="6">
        <f t="shared" si="10006"/>
        <v>0</v>
      </c>
      <c r="S1211" s="148">
        <f t="shared" si="10006"/>
        <v>0</v>
      </c>
      <c r="T1211" s="148">
        <f t="shared" si="10006"/>
        <v>0</v>
      </c>
      <c r="U1211" s="148">
        <f t="shared" si="10006"/>
        <v>0</v>
      </c>
      <c r="V1211" s="148">
        <f t="shared" si="10006"/>
        <v>0</v>
      </c>
      <c r="W1211" s="6">
        <f t="shared" si="10006"/>
        <v>0</v>
      </c>
      <c r="X1211" s="6">
        <f t="shared" si="10006"/>
        <v>0</v>
      </c>
      <c r="Y1211" s="6">
        <f t="shared" si="10006"/>
        <v>4366</v>
      </c>
      <c r="Z1211" s="6">
        <f t="shared" si="10006"/>
        <v>0</v>
      </c>
      <c r="AA1211" s="148">
        <f t="shared" si="10006"/>
        <v>0</v>
      </c>
      <c r="AB1211" s="148">
        <f t="shared" si="10006"/>
        <v>0</v>
      </c>
      <c r="AC1211" s="148">
        <f t="shared" si="10006"/>
        <v>0</v>
      </c>
      <c r="AD1211" s="148">
        <f t="shared" si="10006"/>
        <v>0</v>
      </c>
      <c r="AE1211" s="6">
        <f t="shared" si="10006"/>
        <v>0</v>
      </c>
      <c r="AF1211" s="6">
        <f t="shared" si="10006"/>
        <v>0</v>
      </c>
      <c r="AG1211" s="6">
        <f t="shared" si="10006"/>
        <v>4366</v>
      </c>
      <c r="AH1211" s="6">
        <f t="shared" si="10006"/>
        <v>0</v>
      </c>
      <c r="AI1211" s="148">
        <f t="shared" si="10006"/>
        <v>0</v>
      </c>
      <c r="AJ1211" s="148">
        <f t="shared" si="10006"/>
        <v>0</v>
      </c>
      <c r="AK1211" s="148">
        <f t="shared" si="10006"/>
        <v>0</v>
      </c>
      <c r="AL1211" s="148">
        <f t="shared" si="10006"/>
        <v>0</v>
      </c>
      <c r="AM1211" s="6">
        <f t="shared" si="10006"/>
        <v>0</v>
      </c>
      <c r="AN1211" s="6">
        <f t="shared" si="10006"/>
        <v>0</v>
      </c>
      <c r="AO1211" s="6">
        <f t="shared" si="10006"/>
        <v>4366</v>
      </c>
      <c r="AP1211" s="6">
        <f t="shared" si="10006"/>
        <v>0</v>
      </c>
      <c r="AQ1211" s="148">
        <f t="shared" si="10006"/>
        <v>0</v>
      </c>
      <c r="AR1211" s="148">
        <f t="shared" si="10006"/>
        <v>0</v>
      </c>
      <c r="AS1211" s="148">
        <f t="shared" si="10006"/>
        <v>0</v>
      </c>
      <c r="AT1211" s="148">
        <f t="shared" si="10006"/>
        <v>0</v>
      </c>
      <c r="AU1211" s="6">
        <f t="shared" si="10006"/>
        <v>0</v>
      </c>
      <c r="AV1211" s="6">
        <f t="shared" si="10006"/>
        <v>0</v>
      </c>
      <c r="AW1211" s="6">
        <f t="shared" si="10006"/>
        <v>4366</v>
      </c>
      <c r="AX1211" s="6">
        <f t="shared" si="10006"/>
        <v>0</v>
      </c>
      <c r="AY1211" s="148">
        <f t="shared" si="10006"/>
        <v>0</v>
      </c>
      <c r="AZ1211" s="148">
        <f t="shared" si="10006"/>
        <v>0</v>
      </c>
      <c r="BA1211" s="148">
        <f t="shared" si="10006"/>
        <v>0</v>
      </c>
      <c r="BB1211" s="148">
        <f t="shared" si="10006"/>
        <v>0</v>
      </c>
      <c r="BC1211" s="6">
        <f t="shared" si="10006"/>
        <v>0</v>
      </c>
      <c r="BD1211" s="6">
        <f t="shared" si="10006"/>
        <v>0</v>
      </c>
      <c r="BE1211" s="6">
        <f t="shared" si="10006"/>
        <v>4366</v>
      </c>
      <c r="BF1211" s="6">
        <f t="shared" si="10006"/>
        <v>0</v>
      </c>
      <c r="BG1211" s="148">
        <f t="shared" si="10006"/>
        <v>0</v>
      </c>
      <c r="BH1211" s="148">
        <f t="shared" si="10006"/>
        <v>0</v>
      </c>
      <c r="BI1211" s="148">
        <f t="shared" si="10006"/>
        <v>0</v>
      </c>
      <c r="BJ1211" s="148">
        <f t="shared" si="10006"/>
        <v>0</v>
      </c>
      <c r="BK1211" s="6">
        <f t="shared" si="10006"/>
        <v>0</v>
      </c>
      <c r="BL1211" s="6">
        <f t="shared" si="10006"/>
        <v>0</v>
      </c>
      <c r="BM1211" s="6">
        <f t="shared" si="10006"/>
        <v>4366</v>
      </c>
      <c r="BN1211" s="6">
        <f t="shared" si="10006"/>
        <v>0</v>
      </c>
      <c r="BO1211" s="148">
        <f t="shared" si="10006"/>
        <v>0</v>
      </c>
      <c r="BP1211" s="148">
        <f t="shared" si="10006"/>
        <v>0</v>
      </c>
      <c r="BQ1211" s="148">
        <f t="shared" si="10006"/>
        <v>0</v>
      </c>
      <c r="BR1211" s="148">
        <f t="shared" si="10006"/>
        <v>0</v>
      </c>
      <c r="BS1211" s="6">
        <f t="shared" si="10006"/>
        <v>0</v>
      </c>
      <c r="BT1211" s="6">
        <f t="shared" ref="BT1211:BV1211" si="10007">BT1212</f>
        <v>0</v>
      </c>
      <c r="BU1211" s="6">
        <f t="shared" si="10007"/>
        <v>4366</v>
      </c>
      <c r="BV1211" s="6">
        <f t="shared" si="10007"/>
        <v>0</v>
      </c>
    </row>
    <row r="1212" spans="1:74">
      <c r="A1212" s="8" t="s">
        <v>45</v>
      </c>
      <c r="B1212" s="10" t="s">
        <v>136</v>
      </c>
      <c r="C1212" s="10" t="s">
        <v>80</v>
      </c>
      <c r="D1212" s="10" t="s">
        <v>14</v>
      </c>
      <c r="E1212" s="13" t="s">
        <v>737</v>
      </c>
      <c r="F1212" s="10" t="s">
        <v>53</v>
      </c>
      <c r="G1212" s="6"/>
      <c r="H1212" s="6"/>
      <c r="I1212" s="6">
        <f>4247+119</f>
        <v>4366</v>
      </c>
      <c r="J1212" s="6"/>
      <c r="K1212" s="148"/>
      <c r="L1212" s="148"/>
      <c r="M1212" s="148"/>
      <c r="N1212" s="148"/>
      <c r="O1212" s="6">
        <f>G1212+K1212</f>
        <v>0</v>
      </c>
      <c r="P1212" s="6">
        <f t="shared" ref="P1212" si="10008">H1212+L1212</f>
        <v>0</v>
      </c>
      <c r="Q1212" s="6">
        <f t="shared" ref="Q1212" si="10009">I1212+M1212</f>
        <v>4366</v>
      </c>
      <c r="R1212" s="6">
        <f t="shared" ref="R1212" si="10010">J1212+N1212</f>
        <v>0</v>
      </c>
      <c r="S1212" s="148"/>
      <c r="T1212" s="148"/>
      <c r="U1212" s="148"/>
      <c r="V1212" s="148"/>
      <c r="W1212" s="6">
        <f>O1212+S1212</f>
        <v>0</v>
      </c>
      <c r="X1212" s="6">
        <f t="shared" ref="X1212" si="10011">P1212+T1212</f>
        <v>0</v>
      </c>
      <c r="Y1212" s="6">
        <f t="shared" ref="Y1212" si="10012">Q1212+U1212</f>
        <v>4366</v>
      </c>
      <c r="Z1212" s="6">
        <f t="shared" ref="Z1212" si="10013">R1212+V1212</f>
        <v>0</v>
      </c>
      <c r="AA1212" s="148"/>
      <c r="AB1212" s="148"/>
      <c r="AC1212" s="148"/>
      <c r="AD1212" s="148"/>
      <c r="AE1212" s="6">
        <f>W1212+AA1212</f>
        <v>0</v>
      </c>
      <c r="AF1212" s="6">
        <f t="shared" ref="AF1212" si="10014">X1212+AB1212</f>
        <v>0</v>
      </c>
      <c r="AG1212" s="6">
        <f t="shared" ref="AG1212" si="10015">Y1212+AC1212</f>
        <v>4366</v>
      </c>
      <c r="AH1212" s="6">
        <f t="shared" ref="AH1212" si="10016">Z1212+AD1212</f>
        <v>0</v>
      </c>
      <c r="AI1212" s="148"/>
      <c r="AJ1212" s="148"/>
      <c r="AK1212" s="148"/>
      <c r="AL1212" s="148"/>
      <c r="AM1212" s="6">
        <f>AE1212+AI1212</f>
        <v>0</v>
      </c>
      <c r="AN1212" s="6">
        <f t="shared" ref="AN1212" si="10017">AF1212+AJ1212</f>
        <v>0</v>
      </c>
      <c r="AO1212" s="6">
        <f t="shared" ref="AO1212" si="10018">AG1212+AK1212</f>
        <v>4366</v>
      </c>
      <c r="AP1212" s="6">
        <f t="shared" ref="AP1212" si="10019">AH1212+AL1212</f>
        <v>0</v>
      </c>
      <c r="AQ1212" s="148"/>
      <c r="AR1212" s="148"/>
      <c r="AS1212" s="148"/>
      <c r="AT1212" s="148"/>
      <c r="AU1212" s="6">
        <f>AM1212+AQ1212</f>
        <v>0</v>
      </c>
      <c r="AV1212" s="6">
        <f t="shared" ref="AV1212" si="10020">AN1212+AR1212</f>
        <v>0</v>
      </c>
      <c r="AW1212" s="6">
        <f t="shared" ref="AW1212" si="10021">AO1212+AS1212</f>
        <v>4366</v>
      </c>
      <c r="AX1212" s="6">
        <f t="shared" ref="AX1212" si="10022">AP1212+AT1212</f>
        <v>0</v>
      </c>
      <c r="AY1212" s="148"/>
      <c r="AZ1212" s="148"/>
      <c r="BA1212" s="148"/>
      <c r="BB1212" s="148"/>
      <c r="BC1212" s="6">
        <f>AU1212+AY1212</f>
        <v>0</v>
      </c>
      <c r="BD1212" s="6">
        <f t="shared" ref="BD1212" si="10023">AV1212+AZ1212</f>
        <v>0</v>
      </c>
      <c r="BE1212" s="6">
        <f t="shared" ref="BE1212" si="10024">AW1212+BA1212</f>
        <v>4366</v>
      </c>
      <c r="BF1212" s="6">
        <f t="shared" ref="BF1212" si="10025">AX1212+BB1212</f>
        <v>0</v>
      </c>
      <c r="BG1212" s="148"/>
      <c r="BH1212" s="148"/>
      <c r="BI1212" s="148"/>
      <c r="BJ1212" s="148"/>
      <c r="BK1212" s="6">
        <f>BC1212+BG1212</f>
        <v>0</v>
      </c>
      <c r="BL1212" s="6">
        <f t="shared" ref="BL1212" si="10026">BD1212+BH1212</f>
        <v>0</v>
      </c>
      <c r="BM1212" s="6">
        <f t="shared" ref="BM1212" si="10027">BE1212+BI1212</f>
        <v>4366</v>
      </c>
      <c r="BN1212" s="6">
        <f t="shared" ref="BN1212" si="10028">BF1212+BJ1212</f>
        <v>0</v>
      </c>
      <c r="BO1212" s="148"/>
      <c r="BP1212" s="148"/>
      <c r="BQ1212" s="148"/>
      <c r="BR1212" s="148"/>
      <c r="BS1212" s="6">
        <f>BK1212+BO1212</f>
        <v>0</v>
      </c>
      <c r="BT1212" s="6">
        <f t="shared" ref="BT1212" si="10029">BL1212+BP1212</f>
        <v>0</v>
      </c>
      <c r="BU1212" s="6">
        <f t="shared" ref="BU1212" si="10030">BM1212+BQ1212</f>
        <v>4366</v>
      </c>
      <c r="BV1212" s="6">
        <f t="shared" ref="BV1212" si="10031">BN1212+BR1212</f>
        <v>0</v>
      </c>
    </row>
    <row r="1213" spans="1:74" ht="33.6">
      <c r="A1213" s="8" t="s">
        <v>172</v>
      </c>
      <c r="B1213" s="10" t="s">
        <v>136</v>
      </c>
      <c r="C1213" s="10" t="s">
        <v>80</v>
      </c>
      <c r="D1213" s="10" t="s">
        <v>14</v>
      </c>
      <c r="E1213" s="13" t="s">
        <v>737</v>
      </c>
      <c r="F1213" s="10" t="s">
        <v>16</v>
      </c>
      <c r="G1213" s="6">
        <f>G1214</f>
        <v>0</v>
      </c>
      <c r="H1213" s="6">
        <f t="shared" ref="H1213:BS1213" si="10032">H1214</f>
        <v>0</v>
      </c>
      <c r="I1213" s="6">
        <f t="shared" si="10032"/>
        <v>536</v>
      </c>
      <c r="J1213" s="6">
        <f t="shared" si="10032"/>
        <v>0</v>
      </c>
      <c r="K1213" s="148">
        <f t="shared" si="10032"/>
        <v>0</v>
      </c>
      <c r="L1213" s="148">
        <f t="shared" si="10032"/>
        <v>0</v>
      </c>
      <c r="M1213" s="148">
        <f t="shared" si="10032"/>
        <v>0</v>
      </c>
      <c r="N1213" s="148">
        <f t="shared" si="10032"/>
        <v>0</v>
      </c>
      <c r="O1213" s="6">
        <f t="shared" si="10032"/>
        <v>0</v>
      </c>
      <c r="P1213" s="6">
        <f t="shared" si="10032"/>
        <v>0</v>
      </c>
      <c r="Q1213" s="6">
        <f t="shared" si="10032"/>
        <v>536</v>
      </c>
      <c r="R1213" s="6">
        <f t="shared" si="10032"/>
        <v>0</v>
      </c>
      <c r="S1213" s="148">
        <f t="shared" si="10032"/>
        <v>0</v>
      </c>
      <c r="T1213" s="148">
        <f t="shared" si="10032"/>
        <v>0</v>
      </c>
      <c r="U1213" s="148">
        <f t="shared" si="10032"/>
        <v>0</v>
      </c>
      <c r="V1213" s="148">
        <f t="shared" si="10032"/>
        <v>0</v>
      </c>
      <c r="W1213" s="6">
        <f t="shared" si="10032"/>
        <v>0</v>
      </c>
      <c r="X1213" s="6">
        <f t="shared" si="10032"/>
        <v>0</v>
      </c>
      <c r="Y1213" s="6">
        <f t="shared" si="10032"/>
        <v>536</v>
      </c>
      <c r="Z1213" s="6">
        <f t="shared" si="10032"/>
        <v>0</v>
      </c>
      <c r="AA1213" s="148">
        <f t="shared" si="10032"/>
        <v>0</v>
      </c>
      <c r="AB1213" s="148">
        <f t="shared" si="10032"/>
        <v>0</v>
      </c>
      <c r="AC1213" s="148">
        <f t="shared" si="10032"/>
        <v>0</v>
      </c>
      <c r="AD1213" s="148">
        <f t="shared" si="10032"/>
        <v>0</v>
      </c>
      <c r="AE1213" s="6">
        <f t="shared" si="10032"/>
        <v>0</v>
      </c>
      <c r="AF1213" s="6">
        <f t="shared" si="10032"/>
        <v>0</v>
      </c>
      <c r="AG1213" s="6">
        <f t="shared" si="10032"/>
        <v>536</v>
      </c>
      <c r="AH1213" s="6">
        <f t="shared" si="10032"/>
        <v>0</v>
      </c>
      <c r="AI1213" s="148">
        <f t="shared" si="10032"/>
        <v>0</v>
      </c>
      <c r="AJ1213" s="148">
        <f t="shared" si="10032"/>
        <v>0</v>
      </c>
      <c r="AK1213" s="148">
        <f t="shared" si="10032"/>
        <v>0</v>
      </c>
      <c r="AL1213" s="148">
        <f t="shared" si="10032"/>
        <v>0</v>
      </c>
      <c r="AM1213" s="6">
        <f t="shared" si="10032"/>
        <v>0</v>
      </c>
      <c r="AN1213" s="6">
        <f t="shared" si="10032"/>
        <v>0</v>
      </c>
      <c r="AO1213" s="6">
        <f t="shared" si="10032"/>
        <v>536</v>
      </c>
      <c r="AP1213" s="6">
        <f t="shared" si="10032"/>
        <v>0</v>
      </c>
      <c r="AQ1213" s="148">
        <f t="shared" si="10032"/>
        <v>0</v>
      </c>
      <c r="AR1213" s="148">
        <f t="shared" si="10032"/>
        <v>0</v>
      </c>
      <c r="AS1213" s="148">
        <f t="shared" si="10032"/>
        <v>0</v>
      </c>
      <c r="AT1213" s="148">
        <f t="shared" si="10032"/>
        <v>0</v>
      </c>
      <c r="AU1213" s="6">
        <f t="shared" si="10032"/>
        <v>0</v>
      </c>
      <c r="AV1213" s="6">
        <f t="shared" si="10032"/>
        <v>0</v>
      </c>
      <c r="AW1213" s="6">
        <f t="shared" si="10032"/>
        <v>536</v>
      </c>
      <c r="AX1213" s="6">
        <f t="shared" si="10032"/>
        <v>0</v>
      </c>
      <c r="AY1213" s="148">
        <f t="shared" si="10032"/>
        <v>0</v>
      </c>
      <c r="AZ1213" s="148">
        <f t="shared" si="10032"/>
        <v>0</v>
      </c>
      <c r="BA1213" s="148">
        <f t="shared" si="10032"/>
        <v>0</v>
      </c>
      <c r="BB1213" s="148">
        <f t="shared" si="10032"/>
        <v>0</v>
      </c>
      <c r="BC1213" s="6">
        <f t="shared" si="10032"/>
        <v>0</v>
      </c>
      <c r="BD1213" s="6">
        <f t="shared" si="10032"/>
        <v>0</v>
      </c>
      <c r="BE1213" s="6">
        <f t="shared" si="10032"/>
        <v>536</v>
      </c>
      <c r="BF1213" s="6">
        <f t="shared" si="10032"/>
        <v>0</v>
      </c>
      <c r="BG1213" s="148">
        <f t="shared" si="10032"/>
        <v>0</v>
      </c>
      <c r="BH1213" s="148">
        <f t="shared" si="10032"/>
        <v>0</v>
      </c>
      <c r="BI1213" s="148">
        <f t="shared" si="10032"/>
        <v>0</v>
      </c>
      <c r="BJ1213" s="148">
        <f t="shared" si="10032"/>
        <v>0</v>
      </c>
      <c r="BK1213" s="6">
        <f t="shared" si="10032"/>
        <v>0</v>
      </c>
      <c r="BL1213" s="6">
        <f t="shared" si="10032"/>
        <v>0</v>
      </c>
      <c r="BM1213" s="6">
        <f t="shared" si="10032"/>
        <v>536</v>
      </c>
      <c r="BN1213" s="6">
        <f t="shared" si="10032"/>
        <v>0</v>
      </c>
      <c r="BO1213" s="148">
        <f t="shared" si="10032"/>
        <v>0</v>
      </c>
      <c r="BP1213" s="148">
        <f t="shared" si="10032"/>
        <v>0</v>
      </c>
      <c r="BQ1213" s="148">
        <f t="shared" si="10032"/>
        <v>0</v>
      </c>
      <c r="BR1213" s="148">
        <f t="shared" si="10032"/>
        <v>0</v>
      </c>
      <c r="BS1213" s="6">
        <f t="shared" si="10032"/>
        <v>0</v>
      </c>
      <c r="BT1213" s="6">
        <f t="shared" ref="BT1213:BV1213" si="10033">BT1214</f>
        <v>0</v>
      </c>
      <c r="BU1213" s="6">
        <f t="shared" si="10033"/>
        <v>536</v>
      </c>
      <c r="BV1213" s="6">
        <f t="shared" si="10033"/>
        <v>0</v>
      </c>
    </row>
    <row r="1214" spans="1:74" ht="33.6">
      <c r="A1214" s="8" t="s">
        <v>44</v>
      </c>
      <c r="B1214" s="10" t="s">
        <v>136</v>
      </c>
      <c r="C1214" s="10" t="s">
        <v>80</v>
      </c>
      <c r="D1214" s="10" t="s">
        <v>14</v>
      </c>
      <c r="E1214" s="13" t="s">
        <v>737</v>
      </c>
      <c r="F1214" s="10" t="s">
        <v>51</v>
      </c>
      <c r="G1214" s="6"/>
      <c r="H1214" s="6"/>
      <c r="I1214" s="6">
        <f>655-119</f>
        <v>536</v>
      </c>
      <c r="J1214" s="6"/>
      <c r="K1214" s="148"/>
      <c r="L1214" s="148"/>
      <c r="M1214" s="148"/>
      <c r="N1214" s="148"/>
      <c r="O1214" s="6">
        <f>G1214+K1214</f>
        <v>0</v>
      </c>
      <c r="P1214" s="6">
        <f t="shared" ref="P1214" si="10034">H1214+L1214</f>
        <v>0</v>
      </c>
      <c r="Q1214" s="6">
        <f t="shared" ref="Q1214" si="10035">I1214+M1214</f>
        <v>536</v>
      </c>
      <c r="R1214" s="6">
        <f t="shared" ref="R1214" si="10036">J1214+N1214</f>
        <v>0</v>
      </c>
      <c r="S1214" s="148"/>
      <c r="T1214" s="148"/>
      <c r="U1214" s="148"/>
      <c r="V1214" s="148"/>
      <c r="W1214" s="6">
        <f>O1214+S1214</f>
        <v>0</v>
      </c>
      <c r="X1214" s="6">
        <f t="shared" ref="X1214" si="10037">P1214+T1214</f>
        <v>0</v>
      </c>
      <c r="Y1214" s="6">
        <f t="shared" ref="Y1214" si="10038">Q1214+U1214</f>
        <v>536</v>
      </c>
      <c r="Z1214" s="6">
        <f t="shared" ref="Z1214" si="10039">R1214+V1214</f>
        <v>0</v>
      </c>
      <c r="AA1214" s="148"/>
      <c r="AB1214" s="148"/>
      <c r="AC1214" s="148"/>
      <c r="AD1214" s="148"/>
      <c r="AE1214" s="6">
        <f>W1214+AA1214</f>
        <v>0</v>
      </c>
      <c r="AF1214" s="6">
        <f t="shared" ref="AF1214" si="10040">X1214+AB1214</f>
        <v>0</v>
      </c>
      <c r="AG1214" s="6">
        <f t="shared" ref="AG1214" si="10041">Y1214+AC1214</f>
        <v>536</v>
      </c>
      <c r="AH1214" s="6">
        <f t="shared" ref="AH1214" si="10042">Z1214+AD1214</f>
        <v>0</v>
      </c>
      <c r="AI1214" s="148"/>
      <c r="AJ1214" s="148"/>
      <c r="AK1214" s="148"/>
      <c r="AL1214" s="148"/>
      <c r="AM1214" s="6">
        <f>AE1214+AI1214</f>
        <v>0</v>
      </c>
      <c r="AN1214" s="6">
        <f t="shared" ref="AN1214" si="10043">AF1214+AJ1214</f>
        <v>0</v>
      </c>
      <c r="AO1214" s="6">
        <f t="shared" ref="AO1214" si="10044">AG1214+AK1214</f>
        <v>536</v>
      </c>
      <c r="AP1214" s="6">
        <f t="shared" ref="AP1214" si="10045">AH1214+AL1214</f>
        <v>0</v>
      </c>
      <c r="AQ1214" s="148"/>
      <c r="AR1214" s="148"/>
      <c r="AS1214" s="148"/>
      <c r="AT1214" s="148"/>
      <c r="AU1214" s="6">
        <f>AM1214+AQ1214</f>
        <v>0</v>
      </c>
      <c r="AV1214" s="6">
        <f t="shared" ref="AV1214" si="10046">AN1214+AR1214</f>
        <v>0</v>
      </c>
      <c r="AW1214" s="6">
        <f t="shared" ref="AW1214" si="10047">AO1214+AS1214</f>
        <v>536</v>
      </c>
      <c r="AX1214" s="6">
        <f t="shared" ref="AX1214" si="10048">AP1214+AT1214</f>
        <v>0</v>
      </c>
      <c r="AY1214" s="148"/>
      <c r="AZ1214" s="148"/>
      <c r="BA1214" s="148"/>
      <c r="BB1214" s="148"/>
      <c r="BC1214" s="6">
        <f>AU1214+AY1214</f>
        <v>0</v>
      </c>
      <c r="BD1214" s="6">
        <f t="shared" ref="BD1214" si="10049">AV1214+AZ1214</f>
        <v>0</v>
      </c>
      <c r="BE1214" s="6">
        <f t="shared" ref="BE1214" si="10050">AW1214+BA1214</f>
        <v>536</v>
      </c>
      <c r="BF1214" s="6">
        <f t="shared" ref="BF1214" si="10051">AX1214+BB1214</f>
        <v>0</v>
      </c>
      <c r="BG1214" s="148"/>
      <c r="BH1214" s="148"/>
      <c r="BI1214" s="148"/>
      <c r="BJ1214" s="148"/>
      <c r="BK1214" s="6">
        <f>BC1214+BG1214</f>
        <v>0</v>
      </c>
      <c r="BL1214" s="6">
        <f t="shared" ref="BL1214" si="10052">BD1214+BH1214</f>
        <v>0</v>
      </c>
      <c r="BM1214" s="6">
        <f t="shared" ref="BM1214" si="10053">BE1214+BI1214</f>
        <v>536</v>
      </c>
      <c r="BN1214" s="6">
        <f t="shared" ref="BN1214" si="10054">BF1214+BJ1214</f>
        <v>0</v>
      </c>
      <c r="BO1214" s="148"/>
      <c r="BP1214" s="148"/>
      <c r="BQ1214" s="148"/>
      <c r="BR1214" s="148"/>
      <c r="BS1214" s="6">
        <f>BK1214+BO1214</f>
        <v>0</v>
      </c>
      <c r="BT1214" s="6">
        <f t="shared" ref="BT1214" si="10055">BL1214+BP1214</f>
        <v>0</v>
      </c>
      <c r="BU1214" s="6">
        <f t="shared" ref="BU1214" si="10056">BM1214+BQ1214</f>
        <v>536</v>
      </c>
      <c r="BV1214" s="6">
        <f t="shared" ref="BV1214" si="10057">BN1214+BR1214</f>
        <v>0</v>
      </c>
    </row>
    <row r="1215" spans="1:74">
      <c r="A1215" s="8" t="s">
        <v>19</v>
      </c>
      <c r="B1215" s="10" t="s">
        <v>136</v>
      </c>
      <c r="C1215" s="10" t="s">
        <v>80</v>
      </c>
      <c r="D1215" s="10" t="s">
        <v>14</v>
      </c>
      <c r="E1215" s="13" t="s">
        <v>737</v>
      </c>
      <c r="F1215" s="10" t="s">
        <v>20</v>
      </c>
      <c r="G1215" s="6">
        <f>G1216</f>
        <v>0</v>
      </c>
      <c r="H1215" s="6">
        <f t="shared" ref="H1215:BS1215" si="10058">H1216</f>
        <v>0</v>
      </c>
      <c r="I1215" s="6">
        <f t="shared" si="10058"/>
        <v>50</v>
      </c>
      <c r="J1215" s="6">
        <f t="shared" si="10058"/>
        <v>0</v>
      </c>
      <c r="K1215" s="148">
        <f t="shared" si="10058"/>
        <v>0</v>
      </c>
      <c r="L1215" s="148">
        <f t="shared" si="10058"/>
        <v>0</v>
      </c>
      <c r="M1215" s="148">
        <f t="shared" si="10058"/>
        <v>0</v>
      </c>
      <c r="N1215" s="148">
        <f t="shared" si="10058"/>
        <v>0</v>
      </c>
      <c r="O1215" s="6">
        <f t="shared" si="10058"/>
        <v>0</v>
      </c>
      <c r="P1215" s="6">
        <f t="shared" si="10058"/>
        <v>0</v>
      </c>
      <c r="Q1215" s="6">
        <f t="shared" si="10058"/>
        <v>50</v>
      </c>
      <c r="R1215" s="6">
        <f t="shared" si="10058"/>
        <v>0</v>
      </c>
      <c r="S1215" s="148">
        <f t="shared" si="10058"/>
        <v>0</v>
      </c>
      <c r="T1215" s="148">
        <f t="shared" si="10058"/>
        <v>0</v>
      </c>
      <c r="U1215" s="148">
        <f t="shared" si="10058"/>
        <v>0</v>
      </c>
      <c r="V1215" s="148">
        <f t="shared" si="10058"/>
        <v>0</v>
      </c>
      <c r="W1215" s="6">
        <f t="shared" si="10058"/>
        <v>0</v>
      </c>
      <c r="X1215" s="6">
        <f t="shared" si="10058"/>
        <v>0</v>
      </c>
      <c r="Y1215" s="6">
        <f t="shared" si="10058"/>
        <v>50</v>
      </c>
      <c r="Z1215" s="6">
        <f t="shared" si="10058"/>
        <v>0</v>
      </c>
      <c r="AA1215" s="148">
        <f t="shared" si="10058"/>
        <v>0</v>
      </c>
      <c r="AB1215" s="148">
        <f t="shared" si="10058"/>
        <v>0</v>
      </c>
      <c r="AC1215" s="148">
        <f t="shared" si="10058"/>
        <v>0</v>
      </c>
      <c r="AD1215" s="148">
        <f t="shared" si="10058"/>
        <v>0</v>
      </c>
      <c r="AE1215" s="6">
        <f t="shared" si="10058"/>
        <v>0</v>
      </c>
      <c r="AF1215" s="6">
        <f t="shared" si="10058"/>
        <v>0</v>
      </c>
      <c r="AG1215" s="6">
        <f t="shared" si="10058"/>
        <v>50</v>
      </c>
      <c r="AH1215" s="6">
        <f t="shared" si="10058"/>
        <v>0</v>
      </c>
      <c r="AI1215" s="148">
        <f t="shared" si="10058"/>
        <v>0</v>
      </c>
      <c r="AJ1215" s="148">
        <f t="shared" si="10058"/>
        <v>0</v>
      </c>
      <c r="AK1215" s="148">
        <f t="shared" si="10058"/>
        <v>0</v>
      </c>
      <c r="AL1215" s="148">
        <f t="shared" si="10058"/>
        <v>0</v>
      </c>
      <c r="AM1215" s="6">
        <f t="shared" si="10058"/>
        <v>0</v>
      </c>
      <c r="AN1215" s="6">
        <f t="shared" si="10058"/>
        <v>0</v>
      </c>
      <c r="AO1215" s="6">
        <f t="shared" si="10058"/>
        <v>50</v>
      </c>
      <c r="AP1215" s="6">
        <f t="shared" si="10058"/>
        <v>0</v>
      </c>
      <c r="AQ1215" s="148">
        <f t="shared" si="10058"/>
        <v>0</v>
      </c>
      <c r="AR1215" s="148">
        <f t="shared" si="10058"/>
        <v>0</v>
      </c>
      <c r="AS1215" s="148">
        <f t="shared" si="10058"/>
        <v>0</v>
      </c>
      <c r="AT1215" s="148">
        <f t="shared" si="10058"/>
        <v>0</v>
      </c>
      <c r="AU1215" s="6">
        <f t="shared" si="10058"/>
        <v>0</v>
      </c>
      <c r="AV1215" s="6">
        <f t="shared" si="10058"/>
        <v>0</v>
      </c>
      <c r="AW1215" s="6">
        <f t="shared" si="10058"/>
        <v>50</v>
      </c>
      <c r="AX1215" s="6">
        <f t="shared" si="10058"/>
        <v>0</v>
      </c>
      <c r="AY1215" s="148">
        <f t="shared" si="10058"/>
        <v>0</v>
      </c>
      <c r="AZ1215" s="148">
        <f t="shared" si="10058"/>
        <v>0</v>
      </c>
      <c r="BA1215" s="148">
        <f t="shared" si="10058"/>
        <v>0</v>
      </c>
      <c r="BB1215" s="148">
        <f t="shared" si="10058"/>
        <v>0</v>
      </c>
      <c r="BC1215" s="6">
        <f t="shared" si="10058"/>
        <v>0</v>
      </c>
      <c r="BD1215" s="6">
        <f t="shared" si="10058"/>
        <v>0</v>
      </c>
      <c r="BE1215" s="6">
        <f t="shared" si="10058"/>
        <v>50</v>
      </c>
      <c r="BF1215" s="6">
        <f t="shared" si="10058"/>
        <v>0</v>
      </c>
      <c r="BG1215" s="148">
        <f t="shared" si="10058"/>
        <v>0</v>
      </c>
      <c r="BH1215" s="148">
        <f t="shared" si="10058"/>
        <v>0</v>
      </c>
      <c r="BI1215" s="148">
        <f t="shared" si="10058"/>
        <v>0</v>
      </c>
      <c r="BJ1215" s="148">
        <f t="shared" si="10058"/>
        <v>0</v>
      </c>
      <c r="BK1215" s="6">
        <f t="shared" si="10058"/>
        <v>0</v>
      </c>
      <c r="BL1215" s="6">
        <f t="shared" si="10058"/>
        <v>0</v>
      </c>
      <c r="BM1215" s="6">
        <f t="shared" si="10058"/>
        <v>50</v>
      </c>
      <c r="BN1215" s="6">
        <f t="shared" si="10058"/>
        <v>0</v>
      </c>
      <c r="BO1215" s="148">
        <f t="shared" si="10058"/>
        <v>0</v>
      </c>
      <c r="BP1215" s="148">
        <f t="shared" si="10058"/>
        <v>0</v>
      </c>
      <c r="BQ1215" s="148">
        <f t="shared" si="10058"/>
        <v>0</v>
      </c>
      <c r="BR1215" s="148">
        <f t="shared" si="10058"/>
        <v>0</v>
      </c>
      <c r="BS1215" s="6">
        <f t="shared" si="10058"/>
        <v>0</v>
      </c>
      <c r="BT1215" s="6">
        <f t="shared" ref="BT1215:BV1215" si="10059">BT1216</f>
        <v>0</v>
      </c>
      <c r="BU1215" s="6">
        <f t="shared" si="10059"/>
        <v>50</v>
      </c>
      <c r="BV1215" s="6">
        <f t="shared" si="10059"/>
        <v>0</v>
      </c>
    </row>
    <row r="1216" spans="1:74">
      <c r="A1216" s="8" t="s">
        <v>48</v>
      </c>
      <c r="B1216" s="10" t="s">
        <v>136</v>
      </c>
      <c r="C1216" s="10" t="s">
        <v>80</v>
      </c>
      <c r="D1216" s="10" t="s">
        <v>14</v>
      </c>
      <c r="E1216" s="13" t="s">
        <v>737</v>
      </c>
      <c r="F1216" s="10" t="s">
        <v>50</v>
      </c>
      <c r="G1216" s="6"/>
      <c r="H1216" s="6"/>
      <c r="I1216" s="6">
        <v>50</v>
      </c>
      <c r="J1216" s="6"/>
      <c r="K1216" s="148"/>
      <c r="L1216" s="148"/>
      <c r="M1216" s="148"/>
      <c r="N1216" s="148"/>
      <c r="O1216" s="6">
        <f>G1216+K1216</f>
        <v>0</v>
      </c>
      <c r="P1216" s="6">
        <f t="shared" ref="P1216" si="10060">H1216+L1216</f>
        <v>0</v>
      </c>
      <c r="Q1216" s="6">
        <f t="shared" ref="Q1216" si="10061">I1216+M1216</f>
        <v>50</v>
      </c>
      <c r="R1216" s="6">
        <f t="shared" ref="R1216" si="10062">J1216+N1216</f>
        <v>0</v>
      </c>
      <c r="S1216" s="148"/>
      <c r="T1216" s="148"/>
      <c r="U1216" s="148"/>
      <c r="V1216" s="148"/>
      <c r="W1216" s="6">
        <f>O1216+S1216</f>
        <v>0</v>
      </c>
      <c r="X1216" s="6">
        <f t="shared" ref="X1216" si="10063">P1216+T1216</f>
        <v>0</v>
      </c>
      <c r="Y1216" s="6">
        <f t="shared" ref="Y1216" si="10064">Q1216+U1216</f>
        <v>50</v>
      </c>
      <c r="Z1216" s="6">
        <f t="shared" ref="Z1216" si="10065">R1216+V1216</f>
        <v>0</v>
      </c>
      <c r="AA1216" s="148"/>
      <c r="AB1216" s="148"/>
      <c r="AC1216" s="148"/>
      <c r="AD1216" s="148"/>
      <c r="AE1216" s="6">
        <f>W1216+AA1216</f>
        <v>0</v>
      </c>
      <c r="AF1216" s="6">
        <f t="shared" ref="AF1216" si="10066">X1216+AB1216</f>
        <v>0</v>
      </c>
      <c r="AG1216" s="6">
        <f t="shared" ref="AG1216" si="10067">Y1216+AC1216</f>
        <v>50</v>
      </c>
      <c r="AH1216" s="6">
        <f t="shared" ref="AH1216" si="10068">Z1216+AD1216</f>
        <v>0</v>
      </c>
      <c r="AI1216" s="148"/>
      <c r="AJ1216" s="148"/>
      <c r="AK1216" s="148"/>
      <c r="AL1216" s="148"/>
      <c r="AM1216" s="6">
        <f>AE1216+AI1216</f>
        <v>0</v>
      </c>
      <c r="AN1216" s="6">
        <f t="shared" ref="AN1216" si="10069">AF1216+AJ1216</f>
        <v>0</v>
      </c>
      <c r="AO1216" s="6">
        <f t="shared" ref="AO1216" si="10070">AG1216+AK1216</f>
        <v>50</v>
      </c>
      <c r="AP1216" s="6">
        <f t="shared" ref="AP1216" si="10071">AH1216+AL1216</f>
        <v>0</v>
      </c>
      <c r="AQ1216" s="148"/>
      <c r="AR1216" s="148"/>
      <c r="AS1216" s="148"/>
      <c r="AT1216" s="148"/>
      <c r="AU1216" s="6">
        <f>AM1216+AQ1216</f>
        <v>0</v>
      </c>
      <c r="AV1216" s="6">
        <f t="shared" ref="AV1216" si="10072">AN1216+AR1216</f>
        <v>0</v>
      </c>
      <c r="AW1216" s="6">
        <f t="shared" ref="AW1216" si="10073">AO1216+AS1216</f>
        <v>50</v>
      </c>
      <c r="AX1216" s="6">
        <f t="shared" ref="AX1216" si="10074">AP1216+AT1216</f>
        <v>0</v>
      </c>
      <c r="AY1216" s="148"/>
      <c r="AZ1216" s="148"/>
      <c r="BA1216" s="148"/>
      <c r="BB1216" s="148"/>
      <c r="BC1216" s="6">
        <f>AU1216+AY1216</f>
        <v>0</v>
      </c>
      <c r="BD1216" s="6">
        <f t="shared" ref="BD1216" si="10075">AV1216+AZ1216</f>
        <v>0</v>
      </c>
      <c r="BE1216" s="6">
        <f t="shared" ref="BE1216" si="10076">AW1216+BA1216</f>
        <v>50</v>
      </c>
      <c r="BF1216" s="6">
        <f t="shared" ref="BF1216" si="10077">AX1216+BB1216</f>
        <v>0</v>
      </c>
      <c r="BG1216" s="148"/>
      <c r="BH1216" s="148"/>
      <c r="BI1216" s="148"/>
      <c r="BJ1216" s="148"/>
      <c r="BK1216" s="6">
        <f>BC1216+BG1216</f>
        <v>0</v>
      </c>
      <c r="BL1216" s="6">
        <f t="shared" ref="BL1216" si="10078">BD1216+BH1216</f>
        <v>0</v>
      </c>
      <c r="BM1216" s="6">
        <f t="shared" ref="BM1216" si="10079">BE1216+BI1216</f>
        <v>50</v>
      </c>
      <c r="BN1216" s="6">
        <f t="shared" ref="BN1216" si="10080">BF1216+BJ1216</f>
        <v>0</v>
      </c>
      <c r="BO1216" s="148"/>
      <c r="BP1216" s="148"/>
      <c r="BQ1216" s="148"/>
      <c r="BR1216" s="148"/>
      <c r="BS1216" s="6">
        <f>BK1216+BO1216</f>
        <v>0</v>
      </c>
      <c r="BT1216" s="6">
        <f t="shared" ref="BT1216" si="10081">BL1216+BP1216</f>
        <v>0</v>
      </c>
      <c r="BU1216" s="6">
        <f t="shared" ref="BU1216" si="10082">BM1216+BQ1216</f>
        <v>50</v>
      </c>
      <c r="BV1216" s="6">
        <f t="shared" ref="BV1216" si="10083">BN1216+BR1216</f>
        <v>0</v>
      </c>
    </row>
    <row r="1217" spans="1:74" ht="84">
      <c r="A1217" s="8" t="s">
        <v>402</v>
      </c>
      <c r="B1217" s="10" t="s">
        <v>136</v>
      </c>
      <c r="C1217" s="10" t="s">
        <v>80</v>
      </c>
      <c r="D1217" s="10" t="s">
        <v>14</v>
      </c>
      <c r="E1217" s="13" t="s">
        <v>731</v>
      </c>
      <c r="F1217" s="10"/>
      <c r="G1217" s="6">
        <f>G1218</f>
        <v>0</v>
      </c>
      <c r="H1217" s="6">
        <f t="shared" ref="H1217:BS1218" si="10084">H1218</f>
        <v>0</v>
      </c>
      <c r="I1217" s="6">
        <f t="shared" si="10084"/>
        <v>10154</v>
      </c>
      <c r="J1217" s="6">
        <f t="shared" si="10084"/>
        <v>0</v>
      </c>
      <c r="K1217" s="148">
        <f t="shared" si="10084"/>
        <v>0</v>
      </c>
      <c r="L1217" s="148">
        <f t="shared" si="10084"/>
        <v>0</v>
      </c>
      <c r="M1217" s="148">
        <f t="shared" si="10084"/>
        <v>0</v>
      </c>
      <c r="N1217" s="148">
        <f t="shared" si="10084"/>
        <v>0</v>
      </c>
      <c r="O1217" s="6">
        <f t="shared" si="10084"/>
        <v>0</v>
      </c>
      <c r="P1217" s="6">
        <f t="shared" si="10084"/>
        <v>0</v>
      </c>
      <c r="Q1217" s="6">
        <f t="shared" si="10084"/>
        <v>10154</v>
      </c>
      <c r="R1217" s="6">
        <f t="shared" si="10084"/>
        <v>0</v>
      </c>
      <c r="S1217" s="148">
        <f t="shared" si="10084"/>
        <v>0</v>
      </c>
      <c r="T1217" s="148">
        <f t="shared" si="10084"/>
        <v>0</v>
      </c>
      <c r="U1217" s="148">
        <f t="shared" si="10084"/>
        <v>0</v>
      </c>
      <c r="V1217" s="148">
        <f t="shared" si="10084"/>
        <v>0</v>
      </c>
      <c r="W1217" s="6">
        <f t="shared" si="10084"/>
        <v>0</v>
      </c>
      <c r="X1217" s="6">
        <f t="shared" si="10084"/>
        <v>0</v>
      </c>
      <c r="Y1217" s="6">
        <f t="shared" si="10084"/>
        <v>10154</v>
      </c>
      <c r="Z1217" s="6">
        <f t="shared" si="10084"/>
        <v>0</v>
      </c>
      <c r="AA1217" s="148">
        <f t="shared" si="10084"/>
        <v>0</v>
      </c>
      <c r="AB1217" s="148">
        <f t="shared" si="10084"/>
        <v>0</v>
      </c>
      <c r="AC1217" s="148">
        <f t="shared" si="10084"/>
        <v>0</v>
      </c>
      <c r="AD1217" s="148">
        <f t="shared" si="10084"/>
        <v>0</v>
      </c>
      <c r="AE1217" s="6">
        <f t="shared" si="10084"/>
        <v>0</v>
      </c>
      <c r="AF1217" s="6">
        <f t="shared" si="10084"/>
        <v>0</v>
      </c>
      <c r="AG1217" s="6">
        <f t="shared" si="10084"/>
        <v>10154</v>
      </c>
      <c r="AH1217" s="6">
        <f t="shared" si="10084"/>
        <v>0</v>
      </c>
      <c r="AI1217" s="148">
        <f t="shared" si="10084"/>
        <v>0</v>
      </c>
      <c r="AJ1217" s="148">
        <f t="shared" si="10084"/>
        <v>0</v>
      </c>
      <c r="AK1217" s="148">
        <f t="shared" si="10084"/>
        <v>0</v>
      </c>
      <c r="AL1217" s="148">
        <f t="shared" si="10084"/>
        <v>0</v>
      </c>
      <c r="AM1217" s="6">
        <f t="shared" si="10084"/>
        <v>0</v>
      </c>
      <c r="AN1217" s="6">
        <f t="shared" si="10084"/>
        <v>0</v>
      </c>
      <c r="AO1217" s="6">
        <f t="shared" si="10084"/>
        <v>10154</v>
      </c>
      <c r="AP1217" s="6">
        <f t="shared" si="10084"/>
        <v>0</v>
      </c>
      <c r="AQ1217" s="148">
        <f t="shared" si="10084"/>
        <v>0</v>
      </c>
      <c r="AR1217" s="148">
        <f t="shared" si="10084"/>
        <v>0</v>
      </c>
      <c r="AS1217" s="148">
        <f t="shared" si="10084"/>
        <v>0</v>
      </c>
      <c r="AT1217" s="148">
        <f t="shared" si="10084"/>
        <v>0</v>
      </c>
      <c r="AU1217" s="6">
        <f t="shared" si="10084"/>
        <v>0</v>
      </c>
      <c r="AV1217" s="6">
        <f t="shared" si="10084"/>
        <v>0</v>
      </c>
      <c r="AW1217" s="6">
        <f t="shared" si="10084"/>
        <v>10154</v>
      </c>
      <c r="AX1217" s="6">
        <f t="shared" si="10084"/>
        <v>0</v>
      </c>
      <c r="AY1217" s="148">
        <f t="shared" si="10084"/>
        <v>0</v>
      </c>
      <c r="AZ1217" s="148">
        <f t="shared" si="10084"/>
        <v>0</v>
      </c>
      <c r="BA1217" s="148">
        <f t="shared" si="10084"/>
        <v>0</v>
      </c>
      <c r="BB1217" s="148">
        <f t="shared" si="10084"/>
        <v>0</v>
      </c>
      <c r="BC1217" s="6">
        <f t="shared" si="10084"/>
        <v>0</v>
      </c>
      <c r="BD1217" s="6">
        <f t="shared" si="10084"/>
        <v>0</v>
      </c>
      <c r="BE1217" s="6">
        <f t="shared" si="10084"/>
        <v>10154</v>
      </c>
      <c r="BF1217" s="6">
        <f t="shared" si="10084"/>
        <v>0</v>
      </c>
      <c r="BG1217" s="148">
        <f t="shared" si="10084"/>
        <v>0</v>
      </c>
      <c r="BH1217" s="148">
        <f t="shared" si="10084"/>
        <v>0</v>
      </c>
      <c r="BI1217" s="148">
        <f t="shared" si="10084"/>
        <v>0</v>
      </c>
      <c r="BJ1217" s="148">
        <f t="shared" si="10084"/>
        <v>0</v>
      </c>
      <c r="BK1217" s="6">
        <f t="shared" si="10084"/>
        <v>0</v>
      </c>
      <c r="BL1217" s="6">
        <f t="shared" si="10084"/>
        <v>0</v>
      </c>
      <c r="BM1217" s="6">
        <f t="shared" si="10084"/>
        <v>10154</v>
      </c>
      <c r="BN1217" s="6">
        <f t="shared" si="10084"/>
        <v>0</v>
      </c>
      <c r="BO1217" s="148">
        <f t="shared" si="10084"/>
        <v>0</v>
      </c>
      <c r="BP1217" s="148">
        <f t="shared" si="10084"/>
        <v>0</v>
      </c>
      <c r="BQ1217" s="148">
        <f t="shared" si="10084"/>
        <v>0</v>
      </c>
      <c r="BR1217" s="148">
        <f t="shared" si="10084"/>
        <v>0</v>
      </c>
      <c r="BS1217" s="6">
        <f t="shared" si="10084"/>
        <v>0</v>
      </c>
      <c r="BT1217" s="6">
        <f t="shared" ref="BT1217:BV1218" si="10085">BT1218</f>
        <v>0</v>
      </c>
      <c r="BU1217" s="6">
        <f t="shared" si="10085"/>
        <v>10154</v>
      </c>
      <c r="BV1217" s="6">
        <f t="shared" si="10085"/>
        <v>0</v>
      </c>
    </row>
    <row r="1218" spans="1:74" ht="33.6">
      <c r="A1218" s="8" t="s">
        <v>172</v>
      </c>
      <c r="B1218" s="10" t="s">
        <v>136</v>
      </c>
      <c r="C1218" s="10" t="s">
        <v>80</v>
      </c>
      <c r="D1218" s="10" t="s">
        <v>14</v>
      </c>
      <c r="E1218" s="13" t="s">
        <v>731</v>
      </c>
      <c r="F1218" s="10" t="s">
        <v>16</v>
      </c>
      <c r="G1218" s="6">
        <f t="shared" ref="G1218:BR1218" si="10086">G1219</f>
        <v>0</v>
      </c>
      <c r="H1218" s="6">
        <f t="shared" si="10086"/>
        <v>0</v>
      </c>
      <c r="I1218" s="6">
        <f t="shared" si="10086"/>
        <v>10154</v>
      </c>
      <c r="J1218" s="6">
        <f t="shared" si="10086"/>
        <v>0</v>
      </c>
      <c r="K1218" s="148">
        <f t="shared" si="10086"/>
        <v>0</v>
      </c>
      <c r="L1218" s="148">
        <f t="shared" si="10086"/>
        <v>0</v>
      </c>
      <c r="M1218" s="148">
        <f t="shared" si="10086"/>
        <v>0</v>
      </c>
      <c r="N1218" s="148">
        <f t="shared" si="10086"/>
        <v>0</v>
      </c>
      <c r="O1218" s="6">
        <f t="shared" si="10086"/>
        <v>0</v>
      </c>
      <c r="P1218" s="6">
        <f t="shared" si="10086"/>
        <v>0</v>
      </c>
      <c r="Q1218" s="6">
        <f t="shared" si="10086"/>
        <v>10154</v>
      </c>
      <c r="R1218" s="6">
        <f t="shared" si="10086"/>
        <v>0</v>
      </c>
      <c r="S1218" s="148">
        <f t="shared" si="10086"/>
        <v>0</v>
      </c>
      <c r="T1218" s="148">
        <f t="shared" si="10086"/>
        <v>0</v>
      </c>
      <c r="U1218" s="148">
        <f t="shared" si="10086"/>
        <v>0</v>
      </c>
      <c r="V1218" s="148">
        <f t="shared" si="10086"/>
        <v>0</v>
      </c>
      <c r="W1218" s="6">
        <f t="shared" si="10086"/>
        <v>0</v>
      </c>
      <c r="X1218" s="6">
        <f t="shared" si="10086"/>
        <v>0</v>
      </c>
      <c r="Y1218" s="6">
        <f t="shared" si="10086"/>
        <v>10154</v>
      </c>
      <c r="Z1218" s="6">
        <f t="shared" si="10086"/>
        <v>0</v>
      </c>
      <c r="AA1218" s="148">
        <f t="shared" si="10086"/>
        <v>0</v>
      </c>
      <c r="AB1218" s="148">
        <f t="shared" si="10086"/>
        <v>0</v>
      </c>
      <c r="AC1218" s="148">
        <f t="shared" si="10086"/>
        <v>0</v>
      </c>
      <c r="AD1218" s="148">
        <f t="shared" si="10086"/>
        <v>0</v>
      </c>
      <c r="AE1218" s="6">
        <f t="shared" si="10086"/>
        <v>0</v>
      </c>
      <c r="AF1218" s="6">
        <f t="shared" si="10086"/>
        <v>0</v>
      </c>
      <c r="AG1218" s="6">
        <f t="shared" si="10086"/>
        <v>10154</v>
      </c>
      <c r="AH1218" s="6">
        <f t="shared" si="10086"/>
        <v>0</v>
      </c>
      <c r="AI1218" s="148">
        <f t="shared" si="10086"/>
        <v>0</v>
      </c>
      <c r="AJ1218" s="148">
        <f t="shared" si="10086"/>
        <v>0</v>
      </c>
      <c r="AK1218" s="148">
        <f t="shared" si="10086"/>
        <v>0</v>
      </c>
      <c r="AL1218" s="148">
        <f t="shared" si="10086"/>
        <v>0</v>
      </c>
      <c r="AM1218" s="6">
        <f t="shared" si="10086"/>
        <v>0</v>
      </c>
      <c r="AN1218" s="6">
        <f t="shared" si="10086"/>
        <v>0</v>
      </c>
      <c r="AO1218" s="6">
        <f t="shared" si="10086"/>
        <v>10154</v>
      </c>
      <c r="AP1218" s="6">
        <f t="shared" si="10086"/>
        <v>0</v>
      </c>
      <c r="AQ1218" s="148">
        <f t="shared" si="10086"/>
        <v>0</v>
      </c>
      <c r="AR1218" s="148">
        <f t="shared" si="10086"/>
        <v>0</v>
      </c>
      <c r="AS1218" s="148">
        <f t="shared" si="10086"/>
        <v>0</v>
      </c>
      <c r="AT1218" s="148">
        <f t="shared" si="10086"/>
        <v>0</v>
      </c>
      <c r="AU1218" s="6">
        <f t="shared" si="10086"/>
        <v>0</v>
      </c>
      <c r="AV1218" s="6">
        <f t="shared" si="10086"/>
        <v>0</v>
      </c>
      <c r="AW1218" s="6">
        <f t="shared" si="10086"/>
        <v>10154</v>
      </c>
      <c r="AX1218" s="6">
        <f t="shared" si="10086"/>
        <v>0</v>
      </c>
      <c r="AY1218" s="148">
        <f t="shared" si="10086"/>
        <v>0</v>
      </c>
      <c r="AZ1218" s="148">
        <f t="shared" si="10086"/>
        <v>0</v>
      </c>
      <c r="BA1218" s="148">
        <f t="shared" si="10086"/>
        <v>0</v>
      </c>
      <c r="BB1218" s="148">
        <f t="shared" si="10086"/>
        <v>0</v>
      </c>
      <c r="BC1218" s="6">
        <f t="shared" si="10086"/>
        <v>0</v>
      </c>
      <c r="BD1218" s="6">
        <f t="shared" si="10086"/>
        <v>0</v>
      </c>
      <c r="BE1218" s="6">
        <f t="shared" si="10086"/>
        <v>10154</v>
      </c>
      <c r="BF1218" s="6">
        <f t="shared" si="10086"/>
        <v>0</v>
      </c>
      <c r="BG1218" s="148">
        <f t="shared" si="10086"/>
        <v>0</v>
      </c>
      <c r="BH1218" s="148">
        <f t="shared" si="10086"/>
        <v>0</v>
      </c>
      <c r="BI1218" s="148">
        <f t="shared" si="10086"/>
        <v>0</v>
      </c>
      <c r="BJ1218" s="148">
        <f t="shared" si="10086"/>
        <v>0</v>
      </c>
      <c r="BK1218" s="6">
        <f t="shared" si="10086"/>
        <v>0</v>
      </c>
      <c r="BL1218" s="6">
        <f t="shared" si="10086"/>
        <v>0</v>
      </c>
      <c r="BM1218" s="6">
        <f t="shared" si="10086"/>
        <v>10154</v>
      </c>
      <c r="BN1218" s="6">
        <f t="shared" si="10086"/>
        <v>0</v>
      </c>
      <c r="BO1218" s="148">
        <f t="shared" si="10086"/>
        <v>0</v>
      </c>
      <c r="BP1218" s="148">
        <f t="shared" si="10086"/>
        <v>0</v>
      </c>
      <c r="BQ1218" s="148">
        <f t="shared" si="10086"/>
        <v>0</v>
      </c>
      <c r="BR1218" s="148">
        <f t="shared" si="10086"/>
        <v>0</v>
      </c>
      <c r="BS1218" s="6">
        <f t="shared" si="10084"/>
        <v>0</v>
      </c>
      <c r="BT1218" s="6">
        <f t="shared" si="10085"/>
        <v>0</v>
      </c>
      <c r="BU1218" s="6">
        <f t="shared" si="10085"/>
        <v>10154</v>
      </c>
      <c r="BV1218" s="6">
        <f t="shared" si="10085"/>
        <v>0</v>
      </c>
    </row>
    <row r="1219" spans="1:74" ht="33.6">
      <c r="A1219" s="8" t="s">
        <v>44</v>
      </c>
      <c r="B1219" s="10" t="s">
        <v>136</v>
      </c>
      <c r="C1219" s="10" t="s">
        <v>80</v>
      </c>
      <c r="D1219" s="10" t="s">
        <v>14</v>
      </c>
      <c r="E1219" s="13" t="s">
        <v>731</v>
      </c>
      <c r="F1219" s="10" t="s">
        <v>51</v>
      </c>
      <c r="G1219" s="6"/>
      <c r="H1219" s="6"/>
      <c r="I1219" s="6">
        <v>10154</v>
      </c>
      <c r="K1219" s="148"/>
      <c r="L1219" s="148"/>
      <c r="M1219" s="148"/>
      <c r="O1219" s="6">
        <f>G1219+K1219</f>
        <v>0</v>
      </c>
      <c r="P1219" s="6">
        <f t="shared" ref="P1219" si="10087">H1219+L1219</f>
        <v>0</v>
      </c>
      <c r="Q1219" s="6">
        <f t="shared" ref="Q1219" si="10088">I1219+M1219</f>
        <v>10154</v>
      </c>
      <c r="R1219" s="6">
        <f t="shared" ref="R1219" si="10089">J1219+N1219</f>
        <v>0</v>
      </c>
      <c r="S1219" s="148"/>
      <c r="T1219" s="148"/>
      <c r="U1219" s="148"/>
      <c r="W1219" s="6">
        <f>O1219+S1219</f>
        <v>0</v>
      </c>
      <c r="X1219" s="6">
        <f t="shared" ref="X1219" si="10090">P1219+T1219</f>
        <v>0</v>
      </c>
      <c r="Y1219" s="6">
        <f t="shared" ref="Y1219" si="10091">Q1219+U1219</f>
        <v>10154</v>
      </c>
      <c r="Z1219" s="6">
        <f t="shared" ref="Z1219" si="10092">R1219+V1219</f>
        <v>0</v>
      </c>
      <c r="AA1219" s="148"/>
      <c r="AB1219" s="148"/>
      <c r="AC1219" s="148"/>
      <c r="AD1219" s="69"/>
      <c r="AE1219" s="6">
        <f>W1219+AA1219</f>
        <v>0</v>
      </c>
      <c r="AF1219" s="6">
        <f t="shared" ref="AF1219" si="10093">X1219+AB1219</f>
        <v>0</v>
      </c>
      <c r="AG1219" s="6">
        <f t="shared" ref="AG1219" si="10094">Y1219+AC1219</f>
        <v>10154</v>
      </c>
      <c r="AH1219" s="6">
        <f t="shared" ref="AH1219" si="10095">Z1219+AD1219</f>
        <v>0</v>
      </c>
      <c r="AI1219" s="148"/>
      <c r="AJ1219" s="148"/>
      <c r="AK1219" s="148"/>
      <c r="AL1219" s="69"/>
      <c r="AM1219" s="6">
        <f>AE1219+AI1219</f>
        <v>0</v>
      </c>
      <c r="AN1219" s="6">
        <f t="shared" ref="AN1219" si="10096">AF1219+AJ1219</f>
        <v>0</v>
      </c>
      <c r="AO1219" s="6">
        <f t="shared" ref="AO1219" si="10097">AG1219+AK1219</f>
        <v>10154</v>
      </c>
      <c r="AP1219" s="6">
        <f t="shared" ref="AP1219" si="10098">AH1219+AL1219</f>
        <v>0</v>
      </c>
      <c r="AQ1219" s="148"/>
      <c r="AR1219" s="148"/>
      <c r="AS1219" s="148"/>
      <c r="AT1219" s="69"/>
      <c r="AU1219" s="6">
        <f>AM1219+AQ1219</f>
        <v>0</v>
      </c>
      <c r="AV1219" s="6">
        <f t="shared" ref="AV1219" si="10099">AN1219+AR1219</f>
        <v>0</v>
      </c>
      <c r="AW1219" s="6">
        <f t="shared" ref="AW1219" si="10100">AO1219+AS1219</f>
        <v>10154</v>
      </c>
      <c r="AX1219" s="6">
        <f t="shared" ref="AX1219" si="10101">AP1219+AT1219</f>
        <v>0</v>
      </c>
      <c r="AY1219" s="148"/>
      <c r="AZ1219" s="148"/>
      <c r="BA1219" s="148"/>
      <c r="BB1219" s="69"/>
      <c r="BC1219" s="6">
        <f>AU1219+AY1219</f>
        <v>0</v>
      </c>
      <c r="BD1219" s="6">
        <f t="shared" ref="BD1219" si="10102">AV1219+AZ1219</f>
        <v>0</v>
      </c>
      <c r="BE1219" s="6">
        <f t="shared" ref="BE1219" si="10103">AW1219+BA1219</f>
        <v>10154</v>
      </c>
      <c r="BF1219" s="6">
        <f t="shared" ref="BF1219" si="10104">AX1219+BB1219</f>
        <v>0</v>
      </c>
      <c r="BG1219" s="148"/>
      <c r="BH1219" s="148"/>
      <c r="BI1219" s="148"/>
      <c r="BJ1219" s="69"/>
      <c r="BK1219" s="6">
        <f>BC1219+BG1219</f>
        <v>0</v>
      </c>
      <c r="BL1219" s="6">
        <f t="shared" ref="BL1219" si="10105">BD1219+BH1219</f>
        <v>0</v>
      </c>
      <c r="BM1219" s="6">
        <f t="shared" ref="BM1219" si="10106">BE1219+BI1219</f>
        <v>10154</v>
      </c>
      <c r="BN1219" s="6">
        <f t="shared" ref="BN1219" si="10107">BF1219+BJ1219</f>
        <v>0</v>
      </c>
      <c r="BO1219" s="148"/>
      <c r="BP1219" s="148"/>
      <c r="BQ1219" s="148"/>
      <c r="BR1219" s="69"/>
      <c r="BS1219" s="6">
        <f>BK1219+BO1219</f>
        <v>0</v>
      </c>
      <c r="BT1219" s="6">
        <f t="shared" ref="BT1219" si="10108">BL1219+BP1219</f>
        <v>0</v>
      </c>
      <c r="BU1219" s="6">
        <f t="shared" ref="BU1219" si="10109">BM1219+BQ1219</f>
        <v>10154</v>
      </c>
      <c r="BV1219" s="6">
        <f t="shared" ref="BV1219" si="10110">BN1219+BR1219</f>
        <v>0</v>
      </c>
    </row>
    <row r="1220" spans="1:74" s="5" customFormat="1" ht="50.4" hidden="1">
      <c r="A1220" s="211" t="s">
        <v>691</v>
      </c>
      <c r="B1220" s="212" t="s">
        <v>136</v>
      </c>
      <c r="C1220" s="212" t="s">
        <v>80</v>
      </c>
      <c r="D1220" s="212" t="s">
        <v>14</v>
      </c>
      <c r="E1220" s="213" t="s">
        <v>732</v>
      </c>
      <c r="F1220" s="212"/>
      <c r="G1220" s="214">
        <f>G1221</f>
        <v>0</v>
      </c>
      <c r="H1220" s="214">
        <f t="shared" ref="H1220:H1221" si="10111">H1221</f>
        <v>0</v>
      </c>
      <c r="I1220" s="214">
        <f t="shared" ref="I1220:I1221" si="10112">I1221</f>
        <v>2485</v>
      </c>
      <c r="J1220" s="214">
        <f t="shared" ref="J1220:AA1221" si="10113">J1221</f>
        <v>0</v>
      </c>
      <c r="K1220" s="214">
        <f t="shared" si="10113"/>
        <v>0</v>
      </c>
      <c r="L1220" s="214">
        <f t="shared" si="10113"/>
        <v>0</v>
      </c>
      <c r="M1220" s="214">
        <f t="shared" si="10113"/>
        <v>0</v>
      </c>
      <c r="N1220" s="214">
        <f t="shared" si="10113"/>
        <v>0</v>
      </c>
      <c r="O1220" s="214">
        <f t="shared" si="10113"/>
        <v>0</v>
      </c>
      <c r="P1220" s="214">
        <f t="shared" si="10113"/>
        <v>0</v>
      </c>
      <c r="Q1220" s="214">
        <f t="shared" si="10113"/>
        <v>2485</v>
      </c>
      <c r="R1220" s="214">
        <f t="shared" si="10113"/>
        <v>0</v>
      </c>
      <c r="S1220" s="214">
        <f t="shared" si="10113"/>
        <v>0</v>
      </c>
      <c r="T1220" s="214">
        <f t="shared" si="10113"/>
        <v>0</v>
      </c>
      <c r="U1220" s="214">
        <f t="shared" si="10113"/>
        <v>0</v>
      </c>
      <c r="V1220" s="214">
        <f t="shared" si="10113"/>
        <v>0</v>
      </c>
      <c r="W1220" s="214">
        <f t="shared" si="10113"/>
        <v>0</v>
      </c>
      <c r="X1220" s="214">
        <f t="shared" si="10113"/>
        <v>0</v>
      </c>
      <c r="Y1220" s="214">
        <f t="shared" si="10113"/>
        <v>2485</v>
      </c>
      <c r="Z1220" s="214">
        <f t="shared" ref="S1220:Z1221" si="10114">Z1221</f>
        <v>0</v>
      </c>
      <c r="AA1220" s="214">
        <f t="shared" si="10113"/>
        <v>0</v>
      </c>
      <c r="AB1220" s="214">
        <f t="shared" ref="AA1220:AQ1221" si="10115">AB1221</f>
        <v>0</v>
      </c>
      <c r="AC1220" s="214">
        <f t="shared" si="10115"/>
        <v>-2485</v>
      </c>
      <c r="AD1220" s="214">
        <f t="shared" si="10115"/>
        <v>0</v>
      </c>
      <c r="AE1220" s="214">
        <f t="shared" si="10115"/>
        <v>0</v>
      </c>
      <c r="AF1220" s="214">
        <f t="shared" si="10115"/>
        <v>0</v>
      </c>
      <c r="AG1220" s="214">
        <f t="shared" si="10115"/>
        <v>0</v>
      </c>
      <c r="AH1220" s="214">
        <f t="shared" si="10115"/>
        <v>0</v>
      </c>
      <c r="AI1220" s="214">
        <f t="shared" si="10115"/>
        <v>0</v>
      </c>
      <c r="AJ1220" s="214">
        <f t="shared" si="10115"/>
        <v>0</v>
      </c>
      <c r="AK1220" s="214">
        <f t="shared" si="10115"/>
        <v>0</v>
      </c>
      <c r="AL1220" s="214">
        <f t="shared" si="10115"/>
        <v>0</v>
      </c>
      <c r="AM1220" s="214">
        <f t="shared" si="10115"/>
        <v>0</v>
      </c>
      <c r="AN1220" s="214">
        <f t="shared" si="10115"/>
        <v>0</v>
      </c>
      <c r="AO1220" s="214">
        <f t="shared" si="10115"/>
        <v>0</v>
      </c>
      <c r="AP1220" s="214">
        <f t="shared" si="10115"/>
        <v>0</v>
      </c>
      <c r="AQ1220" s="214">
        <f t="shared" si="10115"/>
        <v>0</v>
      </c>
      <c r="AR1220" s="214">
        <f t="shared" ref="AQ1220:BG1221" si="10116">AR1221</f>
        <v>0</v>
      </c>
      <c r="AS1220" s="214">
        <f t="shared" si="10116"/>
        <v>0</v>
      </c>
      <c r="AT1220" s="214">
        <f t="shared" si="10116"/>
        <v>0</v>
      </c>
      <c r="AU1220" s="214">
        <f t="shared" si="10116"/>
        <v>0</v>
      </c>
      <c r="AV1220" s="214">
        <f t="shared" si="10116"/>
        <v>0</v>
      </c>
      <c r="AW1220" s="214">
        <f t="shared" si="10116"/>
        <v>0</v>
      </c>
      <c r="AX1220" s="214">
        <f t="shared" si="10116"/>
        <v>0</v>
      </c>
      <c r="AY1220" s="214">
        <f t="shared" si="10116"/>
        <v>0</v>
      </c>
      <c r="AZ1220" s="214">
        <f t="shared" si="10116"/>
        <v>0</v>
      </c>
      <c r="BA1220" s="214">
        <f t="shared" si="10116"/>
        <v>0</v>
      </c>
      <c r="BB1220" s="214">
        <f t="shared" si="10116"/>
        <v>0</v>
      </c>
      <c r="BC1220" s="214">
        <f t="shared" si="10116"/>
        <v>0</v>
      </c>
      <c r="BD1220" s="214">
        <f t="shared" si="10116"/>
        <v>0</v>
      </c>
      <c r="BE1220" s="214">
        <f t="shared" si="10116"/>
        <v>0</v>
      </c>
      <c r="BF1220" s="214">
        <f t="shared" si="10116"/>
        <v>0</v>
      </c>
      <c r="BG1220" s="214">
        <f t="shared" si="10116"/>
        <v>0</v>
      </c>
      <c r="BH1220" s="214">
        <f t="shared" ref="BG1220:BV1221" si="10117">BH1221</f>
        <v>0</v>
      </c>
      <c r="BI1220" s="214">
        <f t="shared" si="10117"/>
        <v>0</v>
      </c>
      <c r="BJ1220" s="214">
        <f t="shared" si="10117"/>
        <v>0</v>
      </c>
      <c r="BK1220" s="214">
        <f t="shared" si="10117"/>
        <v>0</v>
      </c>
      <c r="BL1220" s="214">
        <f t="shared" si="10117"/>
        <v>0</v>
      </c>
      <c r="BM1220" s="214">
        <f t="shared" si="10117"/>
        <v>0</v>
      </c>
      <c r="BN1220" s="214">
        <f t="shared" si="10117"/>
        <v>0</v>
      </c>
      <c r="BO1220" s="214">
        <f t="shared" si="10117"/>
        <v>0</v>
      </c>
      <c r="BP1220" s="214">
        <f t="shared" si="10117"/>
        <v>0</v>
      </c>
      <c r="BQ1220" s="214">
        <f t="shared" si="10117"/>
        <v>0</v>
      </c>
      <c r="BR1220" s="214">
        <f t="shared" si="10117"/>
        <v>0</v>
      </c>
      <c r="BS1220" s="214">
        <f t="shared" si="10117"/>
        <v>0</v>
      </c>
      <c r="BT1220" s="214">
        <f t="shared" si="10117"/>
        <v>0</v>
      </c>
      <c r="BU1220" s="214">
        <f t="shared" si="10117"/>
        <v>0</v>
      </c>
      <c r="BV1220" s="214">
        <f t="shared" si="10117"/>
        <v>0</v>
      </c>
    </row>
    <row r="1221" spans="1:74" s="5" customFormat="1" hidden="1">
      <c r="A1221" s="211" t="s">
        <v>19</v>
      </c>
      <c r="B1221" s="212" t="s">
        <v>136</v>
      </c>
      <c r="C1221" s="212" t="s">
        <v>80</v>
      </c>
      <c r="D1221" s="212" t="s">
        <v>14</v>
      </c>
      <c r="E1221" s="213" t="s">
        <v>732</v>
      </c>
      <c r="F1221" s="212" t="s">
        <v>20</v>
      </c>
      <c r="G1221" s="214">
        <f>G1222</f>
        <v>0</v>
      </c>
      <c r="H1221" s="214">
        <f t="shared" si="10111"/>
        <v>0</v>
      </c>
      <c r="I1221" s="214">
        <f t="shared" si="10112"/>
        <v>2485</v>
      </c>
      <c r="J1221" s="214">
        <f t="shared" si="10113"/>
        <v>0</v>
      </c>
      <c r="K1221" s="214">
        <f t="shared" si="10113"/>
        <v>0</v>
      </c>
      <c r="L1221" s="214">
        <f t="shared" si="10113"/>
        <v>0</v>
      </c>
      <c r="M1221" s="214">
        <f t="shared" si="10113"/>
        <v>0</v>
      </c>
      <c r="N1221" s="214">
        <f t="shared" si="10113"/>
        <v>0</v>
      </c>
      <c r="O1221" s="214">
        <f t="shared" si="10113"/>
        <v>0</v>
      </c>
      <c r="P1221" s="214">
        <f t="shared" si="10113"/>
        <v>0</v>
      </c>
      <c r="Q1221" s="214">
        <f t="shared" si="10113"/>
        <v>2485</v>
      </c>
      <c r="R1221" s="214">
        <f t="shared" si="10113"/>
        <v>0</v>
      </c>
      <c r="S1221" s="214">
        <f t="shared" si="10114"/>
        <v>0</v>
      </c>
      <c r="T1221" s="214">
        <f t="shared" si="10114"/>
        <v>0</v>
      </c>
      <c r="U1221" s="214">
        <f t="shared" si="10114"/>
        <v>0</v>
      </c>
      <c r="V1221" s="214">
        <f t="shared" si="10114"/>
        <v>0</v>
      </c>
      <c r="W1221" s="214">
        <f t="shared" si="10114"/>
        <v>0</v>
      </c>
      <c r="X1221" s="214">
        <f t="shared" si="10114"/>
        <v>0</v>
      </c>
      <c r="Y1221" s="214">
        <f t="shared" si="10114"/>
        <v>2485</v>
      </c>
      <c r="Z1221" s="214">
        <f t="shared" si="10114"/>
        <v>0</v>
      </c>
      <c r="AA1221" s="214">
        <f t="shared" si="10115"/>
        <v>0</v>
      </c>
      <c r="AB1221" s="214">
        <f t="shared" si="10115"/>
        <v>0</v>
      </c>
      <c r="AC1221" s="214">
        <f t="shared" si="10115"/>
        <v>-2485</v>
      </c>
      <c r="AD1221" s="214">
        <f t="shared" si="10115"/>
        <v>0</v>
      </c>
      <c r="AE1221" s="214">
        <f t="shared" si="10115"/>
        <v>0</v>
      </c>
      <c r="AF1221" s="214">
        <f t="shared" si="10115"/>
        <v>0</v>
      </c>
      <c r="AG1221" s="214">
        <f t="shared" si="10115"/>
        <v>0</v>
      </c>
      <c r="AH1221" s="214">
        <f t="shared" si="10115"/>
        <v>0</v>
      </c>
      <c r="AI1221" s="214">
        <f t="shared" si="10115"/>
        <v>0</v>
      </c>
      <c r="AJ1221" s="214">
        <f t="shared" si="10115"/>
        <v>0</v>
      </c>
      <c r="AK1221" s="214">
        <f t="shared" si="10115"/>
        <v>0</v>
      </c>
      <c r="AL1221" s="214">
        <f t="shared" si="10115"/>
        <v>0</v>
      </c>
      <c r="AM1221" s="214">
        <f t="shared" si="10115"/>
        <v>0</v>
      </c>
      <c r="AN1221" s="214">
        <f t="shared" si="10115"/>
        <v>0</v>
      </c>
      <c r="AO1221" s="214">
        <f t="shared" si="10115"/>
        <v>0</v>
      </c>
      <c r="AP1221" s="214">
        <f t="shared" si="10115"/>
        <v>0</v>
      </c>
      <c r="AQ1221" s="214">
        <f t="shared" si="10116"/>
        <v>0</v>
      </c>
      <c r="AR1221" s="214">
        <f t="shared" si="10116"/>
        <v>0</v>
      </c>
      <c r="AS1221" s="214">
        <f t="shared" si="10116"/>
        <v>0</v>
      </c>
      <c r="AT1221" s="214">
        <f t="shared" si="10116"/>
        <v>0</v>
      </c>
      <c r="AU1221" s="214">
        <f t="shared" si="10116"/>
        <v>0</v>
      </c>
      <c r="AV1221" s="214">
        <f t="shared" si="10116"/>
        <v>0</v>
      </c>
      <c r="AW1221" s="214">
        <f t="shared" si="10116"/>
        <v>0</v>
      </c>
      <c r="AX1221" s="214">
        <f t="shared" si="10116"/>
        <v>0</v>
      </c>
      <c r="AY1221" s="214">
        <f t="shared" si="10116"/>
        <v>0</v>
      </c>
      <c r="AZ1221" s="214">
        <f t="shared" si="10116"/>
        <v>0</v>
      </c>
      <c r="BA1221" s="214">
        <f t="shared" si="10116"/>
        <v>0</v>
      </c>
      <c r="BB1221" s="214">
        <f t="shared" si="10116"/>
        <v>0</v>
      </c>
      <c r="BC1221" s="214">
        <f t="shared" si="10116"/>
        <v>0</v>
      </c>
      <c r="BD1221" s="214">
        <f t="shared" si="10116"/>
        <v>0</v>
      </c>
      <c r="BE1221" s="214">
        <f t="shared" si="10116"/>
        <v>0</v>
      </c>
      <c r="BF1221" s="214">
        <f t="shared" si="10116"/>
        <v>0</v>
      </c>
      <c r="BG1221" s="214">
        <f t="shared" si="10117"/>
        <v>0</v>
      </c>
      <c r="BH1221" s="214">
        <f t="shared" si="10117"/>
        <v>0</v>
      </c>
      <c r="BI1221" s="214">
        <f t="shared" si="10117"/>
        <v>0</v>
      </c>
      <c r="BJ1221" s="214">
        <f t="shared" si="10117"/>
        <v>0</v>
      </c>
      <c r="BK1221" s="214">
        <f t="shared" si="10117"/>
        <v>0</v>
      </c>
      <c r="BL1221" s="214">
        <f t="shared" si="10117"/>
        <v>0</v>
      </c>
      <c r="BM1221" s="214">
        <f t="shared" si="10117"/>
        <v>0</v>
      </c>
      <c r="BN1221" s="214">
        <f t="shared" si="10117"/>
        <v>0</v>
      </c>
      <c r="BO1221" s="214">
        <f t="shared" si="10117"/>
        <v>0</v>
      </c>
      <c r="BP1221" s="214">
        <f t="shared" si="10117"/>
        <v>0</v>
      </c>
      <c r="BQ1221" s="214">
        <f t="shared" si="10117"/>
        <v>0</v>
      </c>
      <c r="BR1221" s="214">
        <f t="shared" si="10117"/>
        <v>0</v>
      </c>
      <c r="BS1221" s="214">
        <f t="shared" si="10117"/>
        <v>0</v>
      </c>
      <c r="BT1221" s="214">
        <f t="shared" si="10117"/>
        <v>0</v>
      </c>
      <c r="BU1221" s="214">
        <f t="shared" si="10117"/>
        <v>0</v>
      </c>
      <c r="BV1221" s="214">
        <f t="shared" si="10117"/>
        <v>0</v>
      </c>
    </row>
    <row r="1222" spans="1:74" s="5" customFormat="1" ht="67.2" hidden="1">
      <c r="A1222" s="211" t="s">
        <v>191</v>
      </c>
      <c r="B1222" s="212" t="s">
        <v>136</v>
      </c>
      <c r="C1222" s="212" t="s">
        <v>80</v>
      </c>
      <c r="D1222" s="212" t="s">
        <v>14</v>
      </c>
      <c r="E1222" s="213" t="s">
        <v>732</v>
      </c>
      <c r="F1222" s="212" t="s">
        <v>142</v>
      </c>
      <c r="G1222" s="214"/>
      <c r="H1222" s="214"/>
      <c r="I1222" s="214">
        <v>2485</v>
      </c>
      <c r="J1222" s="214"/>
      <c r="K1222" s="214"/>
      <c r="L1222" s="214"/>
      <c r="M1222" s="214"/>
      <c r="N1222" s="214"/>
      <c r="O1222" s="214">
        <f>G1222+K1222</f>
        <v>0</v>
      </c>
      <c r="P1222" s="214">
        <f t="shared" ref="P1222" si="10118">H1222+L1222</f>
        <v>0</v>
      </c>
      <c r="Q1222" s="214">
        <f t="shared" ref="Q1222" si="10119">I1222+M1222</f>
        <v>2485</v>
      </c>
      <c r="R1222" s="214">
        <f t="shared" ref="R1222" si="10120">J1222+N1222</f>
        <v>0</v>
      </c>
      <c r="S1222" s="214"/>
      <c r="T1222" s="214"/>
      <c r="U1222" s="214"/>
      <c r="V1222" s="214"/>
      <c r="W1222" s="214">
        <f>O1222+S1222</f>
        <v>0</v>
      </c>
      <c r="X1222" s="214">
        <f t="shared" ref="X1222" si="10121">P1222+T1222</f>
        <v>0</v>
      </c>
      <c r="Y1222" s="214">
        <f t="shared" ref="Y1222" si="10122">Q1222+U1222</f>
        <v>2485</v>
      </c>
      <c r="Z1222" s="214">
        <f t="shared" ref="Z1222" si="10123">R1222+V1222</f>
        <v>0</v>
      </c>
      <c r="AA1222" s="214"/>
      <c r="AB1222" s="214"/>
      <c r="AC1222" s="214">
        <v>-2485</v>
      </c>
      <c r="AD1222" s="214"/>
      <c r="AE1222" s="214">
        <f>W1222+AA1222</f>
        <v>0</v>
      </c>
      <c r="AF1222" s="214">
        <f t="shared" ref="AF1222" si="10124">X1222+AB1222</f>
        <v>0</v>
      </c>
      <c r="AG1222" s="214">
        <f t="shared" ref="AG1222" si="10125">Y1222+AC1222</f>
        <v>0</v>
      </c>
      <c r="AH1222" s="214">
        <f t="shared" ref="AH1222" si="10126">Z1222+AD1222</f>
        <v>0</v>
      </c>
      <c r="AI1222" s="214"/>
      <c r="AJ1222" s="214"/>
      <c r="AK1222" s="214"/>
      <c r="AL1222" s="214"/>
      <c r="AM1222" s="214">
        <f>AE1222+AI1222</f>
        <v>0</v>
      </c>
      <c r="AN1222" s="214">
        <f t="shared" ref="AN1222" si="10127">AF1222+AJ1222</f>
        <v>0</v>
      </c>
      <c r="AO1222" s="214">
        <f t="shared" ref="AO1222" si="10128">AG1222+AK1222</f>
        <v>0</v>
      </c>
      <c r="AP1222" s="214">
        <f t="shared" ref="AP1222" si="10129">AH1222+AL1222</f>
        <v>0</v>
      </c>
      <c r="AQ1222" s="214"/>
      <c r="AR1222" s="214"/>
      <c r="AS1222" s="214"/>
      <c r="AT1222" s="214"/>
      <c r="AU1222" s="214">
        <f>AM1222+AQ1222</f>
        <v>0</v>
      </c>
      <c r="AV1222" s="214">
        <f t="shared" ref="AV1222" si="10130">AN1222+AR1222</f>
        <v>0</v>
      </c>
      <c r="AW1222" s="214">
        <f t="shared" ref="AW1222" si="10131">AO1222+AS1222</f>
        <v>0</v>
      </c>
      <c r="AX1222" s="214">
        <f t="shared" ref="AX1222" si="10132">AP1222+AT1222</f>
        <v>0</v>
      </c>
      <c r="AY1222" s="214"/>
      <c r="AZ1222" s="214"/>
      <c r="BA1222" s="214"/>
      <c r="BB1222" s="214"/>
      <c r="BC1222" s="214">
        <f>AU1222+AY1222</f>
        <v>0</v>
      </c>
      <c r="BD1222" s="214">
        <f t="shared" ref="BD1222" si="10133">AV1222+AZ1222</f>
        <v>0</v>
      </c>
      <c r="BE1222" s="214">
        <f t="shared" ref="BE1222" si="10134">AW1222+BA1222</f>
        <v>0</v>
      </c>
      <c r="BF1222" s="214">
        <f t="shared" ref="BF1222" si="10135">AX1222+BB1222</f>
        <v>0</v>
      </c>
      <c r="BG1222" s="214"/>
      <c r="BH1222" s="214"/>
      <c r="BI1222" s="214"/>
      <c r="BJ1222" s="214"/>
      <c r="BK1222" s="214">
        <f>BC1222+BG1222</f>
        <v>0</v>
      </c>
      <c r="BL1222" s="214">
        <f t="shared" ref="BL1222" si="10136">BD1222+BH1222</f>
        <v>0</v>
      </c>
      <c r="BM1222" s="214">
        <f t="shared" ref="BM1222" si="10137">BE1222+BI1222</f>
        <v>0</v>
      </c>
      <c r="BN1222" s="214">
        <f t="shared" ref="BN1222" si="10138">BF1222+BJ1222</f>
        <v>0</v>
      </c>
      <c r="BO1222" s="214"/>
      <c r="BP1222" s="214"/>
      <c r="BQ1222" s="214"/>
      <c r="BR1222" s="214"/>
      <c r="BS1222" s="214">
        <f>BK1222+BO1222</f>
        <v>0</v>
      </c>
      <c r="BT1222" s="214">
        <f t="shared" ref="BT1222" si="10139">BL1222+BP1222</f>
        <v>0</v>
      </c>
      <c r="BU1222" s="214">
        <f t="shared" ref="BU1222" si="10140">BM1222+BQ1222</f>
        <v>0</v>
      </c>
      <c r="BV1222" s="214">
        <f t="shared" ref="BV1222" si="10141">BN1222+BR1222</f>
        <v>0</v>
      </c>
    </row>
    <row r="1223" spans="1:74" s="5" customFormat="1" ht="50.4" hidden="1">
      <c r="A1223" s="211" t="s">
        <v>692</v>
      </c>
      <c r="B1223" s="212" t="s">
        <v>136</v>
      </c>
      <c r="C1223" s="212" t="s">
        <v>80</v>
      </c>
      <c r="D1223" s="212" t="s">
        <v>14</v>
      </c>
      <c r="E1223" s="213" t="s">
        <v>733</v>
      </c>
      <c r="F1223" s="212"/>
      <c r="G1223" s="214">
        <f>G1224</f>
        <v>0</v>
      </c>
      <c r="H1223" s="214">
        <f t="shared" ref="H1223:H1224" si="10142">H1224</f>
        <v>0</v>
      </c>
      <c r="I1223" s="214">
        <f t="shared" ref="I1223:I1224" si="10143">I1224</f>
        <v>5318</v>
      </c>
      <c r="J1223" s="214">
        <f t="shared" ref="J1223:AA1224" si="10144">J1224</f>
        <v>0</v>
      </c>
      <c r="K1223" s="214">
        <f t="shared" si="10144"/>
        <v>0</v>
      </c>
      <c r="L1223" s="214">
        <f t="shared" si="10144"/>
        <v>0</v>
      </c>
      <c r="M1223" s="214">
        <f t="shared" si="10144"/>
        <v>0</v>
      </c>
      <c r="N1223" s="214">
        <f t="shared" si="10144"/>
        <v>0</v>
      </c>
      <c r="O1223" s="214">
        <f t="shared" si="10144"/>
        <v>0</v>
      </c>
      <c r="P1223" s="214">
        <f t="shared" si="10144"/>
        <v>0</v>
      </c>
      <c r="Q1223" s="214">
        <f t="shared" si="10144"/>
        <v>5318</v>
      </c>
      <c r="R1223" s="214">
        <f t="shared" si="10144"/>
        <v>0</v>
      </c>
      <c r="S1223" s="214">
        <f t="shared" si="10144"/>
        <v>0</v>
      </c>
      <c r="T1223" s="214">
        <f t="shared" si="10144"/>
        <v>0</v>
      </c>
      <c r="U1223" s="214">
        <f t="shared" si="10144"/>
        <v>0</v>
      </c>
      <c r="V1223" s="214">
        <f t="shared" si="10144"/>
        <v>0</v>
      </c>
      <c r="W1223" s="214">
        <f t="shared" si="10144"/>
        <v>0</v>
      </c>
      <c r="X1223" s="214">
        <f t="shared" si="10144"/>
        <v>0</v>
      </c>
      <c r="Y1223" s="214">
        <f t="shared" si="10144"/>
        <v>5318</v>
      </c>
      <c r="Z1223" s="214">
        <f t="shared" ref="S1223:Z1224" si="10145">Z1224</f>
        <v>0</v>
      </c>
      <c r="AA1223" s="214">
        <f t="shared" si="10144"/>
        <v>0</v>
      </c>
      <c r="AB1223" s="214">
        <f t="shared" ref="AA1223:AQ1224" si="10146">AB1224</f>
        <v>0</v>
      </c>
      <c r="AC1223" s="214">
        <f t="shared" si="10146"/>
        <v>-5318</v>
      </c>
      <c r="AD1223" s="214">
        <f t="shared" si="10146"/>
        <v>0</v>
      </c>
      <c r="AE1223" s="214">
        <f t="shared" si="10146"/>
        <v>0</v>
      </c>
      <c r="AF1223" s="214">
        <f t="shared" si="10146"/>
        <v>0</v>
      </c>
      <c r="AG1223" s="214">
        <f t="shared" si="10146"/>
        <v>0</v>
      </c>
      <c r="AH1223" s="214">
        <f t="shared" si="10146"/>
        <v>0</v>
      </c>
      <c r="AI1223" s="214">
        <f t="shared" si="10146"/>
        <v>0</v>
      </c>
      <c r="AJ1223" s="214">
        <f t="shared" si="10146"/>
        <v>0</v>
      </c>
      <c r="AK1223" s="214">
        <f t="shared" si="10146"/>
        <v>0</v>
      </c>
      <c r="AL1223" s="214">
        <f t="shared" si="10146"/>
        <v>0</v>
      </c>
      <c r="AM1223" s="214">
        <f t="shared" si="10146"/>
        <v>0</v>
      </c>
      <c r="AN1223" s="214">
        <f t="shared" si="10146"/>
        <v>0</v>
      </c>
      <c r="AO1223" s="214">
        <f t="shared" si="10146"/>
        <v>0</v>
      </c>
      <c r="AP1223" s="214">
        <f t="shared" si="10146"/>
        <v>0</v>
      </c>
      <c r="AQ1223" s="214">
        <f t="shared" si="10146"/>
        <v>0</v>
      </c>
      <c r="AR1223" s="214">
        <f t="shared" ref="AQ1223:BG1224" si="10147">AR1224</f>
        <v>0</v>
      </c>
      <c r="AS1223" s="214">
        <f t="shared" si="10147"/>
        <v>0</v>
      </c>
      <c r="AT1223" s="214">
        <f t="shared" si="10147"/>
        <v>0</v>
      </c>
      <c r="AU1223" s="214">
        <f t="shared" si="10147"/>
        <v>0</v>
      </c>
      <c r="AV1223" s="214">
        <f t="shared" si="10147"/>
        <v>0</v>
      </c>
      <c r="AW1223" s="214">
        <f t="shared" si="10147"/>
        <v>0</v>
      </c>
      <c r="AX1223" s="214">
        <f t="shared" si="10147"/>
        <v>0</v>
      </c>
      <c r="AY1223" s="214">
        <f t="shared" si="10147"/>
        <v>0</v>
      </c>
      <c r="AZ1223" s="214">
        <f t="shared" si="10147"/>
        <v>0</v>
      </c>
      <c r="BA1223" s="214">
        <f t="shared" si="10147"/>
        <v>0</v>
      </c>
      <c r="BB1223" s="214">
        <f t="shared" si="10147"/>
        <v>0</v>
      </c>
      <c r="BC1223" s="214">
        <f t="shared" si="10147"/>
        <v>0</v>
      </c>
      <c r="BD1223" s="214">
        <f t="shared" si="10147"/>
        <v>0</v>
      </c>
      <c r="BE1223" s="214">
        <f t="shared" si="10147"/>
        <v>0</v>
      </c>
      <c r="BF1223" s="214">
        <f t="shared" si="10147"/>
        <v>0</v>
      </c>
      <c r="BG1223" s="214">
        <f t="shared" si="10147"/>
        <v>0</v>
      </c>
      <c r="BH1223" s="214">
        <f t="shared" ref="BG1223:BV1224" si="10148">BH1224</f>
        <v>0</v>
      </c>
      <c r="BI1223" s="214">
        <f t="shared" si="10148"/>
        <v>0</v>
      </c>
      <c r="BJ1223" s="214">
        <f t="shared" si="10148"/>
        <v>0</v>
      </c>
      <c r="BK1223" s="214">
        <f t="shared" si="10148"/>
        <v>0</v>
      </c>
      <c r="BL1223" s="214">
        <f t="shared" si="10148"/>
        <v>0</v>
      </c>
      <c r="BM1223" s="214">
        <f t="shared" si="10148"/>
        <v>0</v>
      </c>
      <c r="BN1223" s="214">
        <f t="shared" si="10148"/>
        <v>0</v>
      </c>
      <c r="BO1223" s="214">
        <f t="shared" si="10148"/>
        <v>0</v>
      </c>
      <c r="BP1223" s="214">
        <f t="shared" si="10148"/>
        <v>0</v>
      </c>
      <c r="BQ1223" s="214">
        <f t="shared" si="10148"/>
        <v>0</v>
      </c>
      <c r="BR1223" s="214">
        <f t="shared" si="10148"/>
        <v>0</v>
      </c>
      <c r="BS1223" s="214">
        <f t="shared" si="10148"/>
        <v>0</v>
      </c>
      <c r="BT1223" s="214">
        <f t="shared" si="10148"/>
        <v>0</v>
      </c>
      <c r="BU1223" s="214">
        <f t="shared" si="10148"/>
        <v>0</v>
      </c>
      <c r="BV1223" s="214">
        <f t="shared" si="10148"/>
        <v>0</v>
      </c>
    </row>
    <row r="1224" spans="1:74" s="5" customFormat="1" ht="33.6" hidden="1">
      <c r="A1224" s="211" t="s">
        <v>172</v>
      </c>
      <c r="B1224" s="212" t="s">
        <v>136</v>
      </c>
      <c r="C1224" s="212" t="s">
        <v>80</v>
      </c>
      <c r="D1224" s="212" t="s">
        <v>14</v>
      </c>
      <c r="E1224" s="213" t="s">
        <v>733</v>
      </c>
      <c r="F1224" s="212" t="s">
        <v>16</v>
      </c>
      <c r="G1224" s="214">
        <f>G1225</f>
        <v>0</v>
      </c>
      <c r="H1224" s="214">
        <f t="shared" si="10142"/>
        <v>0</v>
      </c>
      <c r="I1224" s="214">
        <f t="shared" si="10143"/>
        <v>5318</v>
      </c>
      <c r="J1224" s="214">
        <f t="shared" si="10144"/>
        <v>0</v>
      </c>
      <c r="K1224" s="214">
        <f t="shared" si="10144"/>
        <v>0</v>
      </c>
      <c r="L1224" s="214">
        <f t="shared" si="10144"/>
        <v>0</v>
      </c>
      <c r="M1224" s="214">
        <f t="shared" si="10144"/>
        <v>0</v>
      </c>
      <c r="N1224" s="214">
        <f t="shared" si="10144"/>
        <v>0</v>
      </c>
      <c r="O1224" s="214">
        <f t="shared" si="10144"/>
        <v>0</v>
      </c>
      <c r="P1224" s="214">
        <f t="shared" si="10144"/>
        <v>0</v>
      </c>
      <c r="Q1224" s="214">
        <f t="shared" si="10144"/>
        <v>5318</v>
      </c>
      <c r="R1224" s="214">
        <f t="shared" si="10144"/>
        <v>0</v>
      </c>
      <c r="S1224" s="214">
        <f t="shared" si="10145"/>
        <v>0</v>
      </c>
      <c r="T1224" s="214">
        <f t="shared" si="10145"/>
        <v>0</v>
      </c>
      <c r="U1224" s="214">
        <f t="shared" si="10145"/>
        <v>0</v>
      </c>
      <c r="V1224" s="214">
        <f t="shared" si="10145"/>
        <v>0</v>
      </c>
      <c r="W1224" s="214">
        <f t="shared" si="10145"/>
        <v>0</v>
      </c>
      <c r="X1224" s="214">
        <f t="shared" si="10145"/>
        <v>0</v>
      </c>
      <c r="Y1224" s="214">
        <f t="shared" si="10145"/>
        <v>5318</v>
      </c>
      <c r="Z1224" s="214">
        <f t="shared" si="10145"/>
        <v>0</v>
      </c>
      <c r="AA1224" s="214">
        <f t="shared" si="10146"/>
        <v>0</v>
      </c>
      <c r="AB1224" s="214">
        <f t="shared" si="10146"/>
        <v>0</v>
      </c>
      <c r="AC1224" s="214">
        <f t="shared" si="10146"/>
        <v>-5318</v>
      </c>
      <c r="AD1224" s="214">
        <f t="shared" si="10146"/>
        <v>0</v>
      </c>
      <c r="AE1224" s="214">
        <f t="shared" si="10146"/>
        <v>0</v>
      </c>
      <c r="AF1224" s="214">
        <f t="shared" si="10146"/>
        <v>0</v>
      </c>
      <c r="AG1224" s="214">
        <f t="shared" si="10146"/>
        <v>0</v>
      </c>
      <c r="AH1224" s="214">
        <f t="shared" si="10146"/>
        <v>0</v>
      </c>
      <c r="AI1224" s="214">
        <f t="shared" si="10146"/>
        <v>0</v>
      </c>
      <c r="AJ1224" s="214">
        <f t="shared" si="10146"/>
        <v>0</v>
      </c>
      <c r="AK1224" s="214">
        <f t="shared" si="10146"/>
        <v>0</v>
      </c>
      <c r="AL1224" s="214">
        <f t="shared" si="10146"/>
        <v>0</v>
      </c>
      <c r="AM1224" s="214">
        <f t="shared" si="10146"/>
        <v>0</v>
      </c>
      <c r="AN1224" s="214">
        <f t="shared" si="10146"/>
        <v>0</v>
      </c>
      <c r="AO1224" s="214">
        <f t="shared" si="10146"/>
        <v>0</v>
      </c>
      <c r="AP1224" s="214">
        <f t="shared" si="10146"/>
        <v>0</v>
      </c>
      <c r="AQ1224" s="214">
        <f t="shared" si="10147"/>
        <v>0</v>
      </c>
      <c r="AR1224" s="214">
        <f t="shared" si="10147"/>
        <v>0</v>
      </c>
      <c r="AS1224" s="214">
        <f t="shared" si="10147"/>
        <v>0</v>
      </c>
      <c r="AT1224" s="214">
        <f t="shared" si="10147"/>
        <v>0</v>
      </c>
      <c r="AU1224" s="214">
        <f t="shared" si="10147"/>
        <v>0</v>
      </c>
      <c r="AV1224" s="214">
        <f t="shared" si="10147"/>
        <v>0</v>
      </c>
      <c r="AW1224" s="214">
        <f t="shared" si="10147"/>
        <v>0</v>
      </c>
      <c r="AX1224" s="214">
        <f t="shared" si="10147"/>
        <v>0</v>
      </c>
      <c r="AY1224" s="214">
        <f t="shared" si="10147"/>
        <v>0</v>
      </c>
      <c r="AZ1224" s="214">
        <f t="shared" si="10147"/>
        <v>0</v>
      </c>
      <c r="BA1224" s="214">
        <f t="shared" si="10147"/>
        <v>0</v>
      </c>
      <c r="BB1224" s="214">
        <f t="shared" si="10147"/>
        <v>0</v>
      </c>
      <c r="BC1224" s="214">
        <f t="shared" si="10147"/>
        <v>0</v>
      </c>
      <c r="BD1224" s="214">
        <f t="shared" si="10147"/>
        <v>0</v>
      </c>
      <c r="BE1224" s="214">
        <f t="shared" si="10147"/>
        <v>0</v>
      </c>
      <c r="BF1224" s="214">
        <f t="shared" si="10147"/>
        <v>0</v>
      </c>
      <c r="BG1224" s="214">
        <f t="shared" si="10148"/>
        <v>0</v>
      </c>
      <c r="BH1224" s="214">
        <f t="shared" si="10148"/>
        <v>0</v>
      </c>
      <c r="BI1224" s="214">
        <f t="shared" si="10148"/>
        <v>0</v>
      </c>
      <c r="BJ1224" s="214">
        <f t="shared" si="10148"/>
        <v>0</v>
      </c>
      <c r="BK1224" s="214">
        <f t="shared" si="10148"/>
        <v>0</v>
      </c>
      <c r="BL1224" s="214">
        <f t="shared" si="10148"/>
        <v>0</v>
      </c>
      <c r="BM1224" s="214">
        <f t="shared" si="10148"/>
        <v>0</v>
      </c>
      <c r="BN1224" s="214">
        <f t="shared" si="10148"/>
        <v>0</v>
      </c>
      <c r="BO1224" s="214">
        <f t="shared" si="10148"/>
        <v>0</v>
      </c>
      <c r="BP1224" s="214">
        <f t="shared" si="10148"/>
        <v>0</v>
      </c>
      <c r="BQ1224" s="214">
        <f t="shared" si="10148"/>
        <v>0</v>
      </c>
      <c r="BR1224" s="214">
        <f t="shared" si="10148"/>
        <v>0</v>
      </c>
      <c r="BS1224" s="214">
        <f t="shared" si="10148"/>
        <v>0</v>
      </c>
      <c r="BT1224" s="214">
        <f t="shared" si="10148"/>
        <v>0</v>
      </c>
      <c r="BU1224" s="214">
        <f t="shared" si="10148"/>
        <v>0</v>
      </c>
      <c r="BV1224" s="214">
        <f t="shared" si="10148"/>
        <v>0</v>
      </c>
    </row>
    <row r="1225" spans="1:74" s="5" customFormat="1" ht="33.6" hidden="1">
      <c r="A1225" s="211" t="s">
        <v>44</v>
      </c>
      <c r="B1225" s="212" t="s">
        <v>136</v>
      </c>
      <c r="C1225" s="212" t="s">
        <v>80</v>
      </c>
      <c r="D1225" s="212" t="s">
        <v>14</v>
      </c>
      <c r="E1225" s="213" t="s">
        <v>733</v>
      </c>
      <c r="F1225" s="212" t="s">
        <v>51</v>
      </c>
      <c r="G1225" s="214"/>
      <c r="H1225" s="214"/>
      <c r="I1225" s="214">
        <v>5318</v>
      </c>
      <c r="J1225" s="214"/>
      <c r="K1225" s="214"/>
      <c r="L1225" s="214"/>
      <c r="M1225" s="214"/>
      <c r="N1225" s="214"/>
      <c r="O1225" s="214">
        <f>G1225+K1225</f>
        <v>0</v>
      </c>
      <c r="P1225" s="214">
        <f t="shared" ref="P1225" si="10149">H1225+L1225</f>
        <v>0</v>
      </c>
      <c r="Q1225" s="214">
        <f t="shared" ref="Q1225" si="10150">I1225+M1225</f>
        <v>5318</v>
      </c>
      <c r="R1225" s="214">
        <f t="shared" ref="R1225" si="10151">J1225+N1225</f>
        <v>0</v>
      </c>
      <c r="S1225" s="214"/>
      <c r="T1225" s="214"/>
      <c r="U1225" s="214"/>
      <c r="V1225" s="214"/>
      <c r="W1225" s="214">
        <f>O1225+S1225</f>
        <v>0</v>
      </c>
      <c r="X1225" s="214">
        <f t="shared" ref="X1225" si="10152">P1225+T1225</f>
        <v>0</v>
      </c>
      <c r="Y1225" s="214">
        <f t="shared" ref="Y1225" si="10153">Q1225+U1225</f>
        <v>5318</v>
      </c>
      <c r="Z1225" s="214">
        <f t="shared" ref="Z1225" si="10154">R1225+V1225</f>
        <v>0</v>
      </c>
      <c r="AA1225" s="214"/>
      <c r="AB1225" s="214"/>
      <c r="AC1225" s="214">
        <v>-5318</v>
      </c>
      <c r="AD1225" s="214"/>
      <c r="AE1225" s="214">
        <f>W1225+AA1225</f>
        <v>0</v>
      </c>
      <c r="AF1225" s="214">
        <f t="shared" ref="AF1225" si="10155">X1225+AB1225</f>
        <v>0</v>
      </c>
      <c r="AG1225" s="214">
        <f t="shared" ref="AG1225" si="10156">Y1225+AC1225</f>
        <v>0</v>
      </c>
      <c r="AH1225" s="214">
        <f t="shared" ref="AH1225" si="10157">Z1225+AD1225</f>
        <v>0</v>
      </c>
      <c r="AI1225" s="214"/>
      <c r="AJ1225" s="214"/>
      <c r="AK1225" s="214"/>
      <c r="AL1225" s="214"/>
      <c r="AM1225" s="214">
        <f>AE1225+AI1225</f>
        <v>0</v>
      </c>
      <c r="AN1225" s="214">
        <f t="shared" ref="AN1225" si="10158">AF1225+AJ1225</f>
        <v>0</v>
      </c>
      <c r="AO1225" s="214">
        <f t="shared" ref="AO1225" si="10159">AG1225+AK1225</f>
        <v>0</v>
      </c>
      <c r="AP1225" s="214">
        <f t="shared" ref="AP1225" si="10160">AH1225+AL1225</f>
        <v>0</v>
      </c>
      <c r="AQ1225" s="214"/>
      <c r="AR1225" s="214"/>
      <c r="AS1225" s="214"/>
      <c r="AT1225" s="214"/>
      <c r="AU1225" s="214">
        <f>AM1225+AQ1225</f>
        <v>0</v>
      </c>
      <c r="AV1225" s="214">
        <f t="shared" ref="AV1225" si="10161">AN1225+AR1225</f>
        <v>0</v>
      </c>
      <c r="AW1225" s="214">
        <f t="shared" ref="AW1225" si="10162">AO1225+AS1225</f>
        <v>0</v>
      </c>
      <c r="AX1225" s="214">
        <f t="shared" ref="AX1225" si="10163">AP1225+AT1225</f>
        <v>0</v>
      </c>
      <c r="AY1225" s="214"/>
      <c r="AZ1225" s="214"/>
      <c r="BA1225" s="214"/>
      <c r="BB1225" s="214"/>
      <c r="BC1225" s="214">
        <f>AU1225+AY1225</f>
        <v>0</v>
      </c>
      <c r="BD1225" s="214">
        <f t="shared" ref="BD1225" si="10164">AV1225+AZ1225</f>
        <v>0</v>
      </c>
      <c r="BE1225" s="214">
        <f t="shared" ref="BE1225" si="10165">AW1225+BA1225</f>
        <v>0</v>
      </c>
      <c r="BF1225" s="214">
        <f t="shared" ref="BF1225" si="10166">AX1225+BB1225</f>
        <v>0</v>
      </c>
      <c r="BG1225" s="214"/>
      <c r="BH1225" s="214"/>
      <c r="BI1225" s="214"/>
      <c r="BJ1225" s="214"/>
      <c r="BK1225" s="214">
        <f>BC1225+BG1225</f>
        <v>0</v>
      </c>
      <c r="BL1225" s="214">
        <f t="shared" ref="BL1225" si="10167">BD1225+BH1225</f>
        <v>0</v>
      </c>
      <c r="BM1225" s="214">
        <f t="shared" ref="BM1225" si="10168">BE1225+BI1225</f>
        <v>0</v>
      </c>
      <c r="BN1225" s="214">
        <f t="shared" ref="BN1225" si="10169">BF1225+BJ1225</f>
        <v>0</v>
      </c>
      <c r="BO1225" s="214"/>
      <c r="BP1225" s="214"/>
      <c r="BQ1225" s="214"/>
      <c r="BR1225" s="214"/>
      <c r="BS1225" s="214">
        <f>BK1225+BO1225</f>
        <v>0</v>
      </c>
      <c r="BT1225" s="214">
        <f t="shared" ref="BT1225" si="10170">BL1225+BP1225</f>
        <v>0</v>
      </c>
      <c r="BU1225" s="214">
        <f t="shared" ref="BU1225" si="10171">BM1225+BQ1225</f>
        <v>0</v>
      </c>
      <c r="BV1225" s="214">
        <f t="shared" ref="BV1225" si="10172">BN1225+BR1225</f>
        <v>0</v>
      </c>
    </row>
    <row r="1226" spans="1:74">
      <c r="A1226" s="8"/>
      <c r="B1226" s="12"/>
      <c r="C1226" s="10"/>
      <c r="D1226" s="10"/>
      <c r="E1226" s="10"/>
      <c r="F1226" s="10"/>
      <c r="G1226" s="6"/>
      <c r="H1226" s="6"/>
      <c r="I1226" s="6"/>
      <c r="J1226" s="6"/>
      <c r="K1226" s="148"/>
      <c r="L1226" s="148"/>
      <c r="M1226" s="148"/>
      <c r="N1226" s="148"/>
      <c r="O1226" s="6"/>
      <c r="P1226" s="6"/>
      <c r="Q1226" s="6"/>
      <c r="R1226" s="6"/>
      <c r="S1226" s="148"/>
      <c r="T1226" s="148"/>
      <c r="U1226" s="148"/>
      <c r="V1226" s="148"/>
      <c r="W1226" s="6"/>
      <c r="X1226" s="6"/>
      <c r="Y1226" s="6"/>
      <c r="Z1226" s="6"/>
      <c r="AA1226" s="148"/>
      <c r="AB1226" s="148"/>
      <c r="AC1226" s="148"/>
      <c r="AD1226" s="148"/>
      <c r="AE1226" s="6"/>
      <c r="AF1226" s="6"/>
      <c r="AG1226" s="6"/>
      <c r="AH1226" s="6"/>
      <c r="AI1226" s="148"/>
      <c r="AJ1226" s="148"/>
      <c r="AK1226" s="148"/>
      <c r="AL1226" s="148"/>
      <c r="AM1226" s="6"/>
      <c r="AN1226" s="6"/>
      <c r="AO1226" s="6"/>
      <c r="AP1226" s="6"/>
      <c r="AQ1226" s="148"/>
      <c r="AR1226" s="148"/>
      <c r="AS1226" s="148"/>
      <c r="AT1226" s="148"/>
      <c r="AU1226" s="6"/>
      <c r="AV1226" s="6"/>
      <c r="AW1226" s="6"/>
      <c r="AX1226" s="6"/>
      <c r="AY1226" s="148"/>
      <c r="AZ1226" s="148"/>
      <c r="BA1226" s="148"/>
      <c r="BB1226" s="148"/>
      <c r="BC1226" s="6"/>
      <c r="BD1226" s="6"/>
      <c r="BE1226" s="6"/>
      <c r="BF1226" s="6"/>
      <c r="BG1226" s="148"/>
      <c r="BH1226" s="148"/>
      <c r="BI1226" s="148"/>
      <c r="BJ1226" s="148"/>
      <c r="BK1226" s="6"/>
      <c r="BL1226" s="6"/>
      <c r="BM1226" s="6"/>
      <c r="BN1226" s="6"/>
      <c r="BO1226" s="148"/>
      <c r="BP1226" s="148"/>
      <c r="BQ1226" s="148"/>
      <c r="BR1226" s="148"/>
      <c r="BS1226" s="6"/>
      <c r="BT1226" s="6"/>
      <c r="BU1226" s="6"/>
      <c r="BV1226" s="6"/>
    </row>
    <row r="1227" spans="1:74" ht="35.4">
      <c r="A1227" s="20" t="s">
        <v>147</v>
      </c>
      <c r="B1227" s="48" t="s">
        <v>136</v>
      </c>
      <c r="C1227" s="48" t="s">
        <v>80</v>
      </c>
      <c r="D1227" s="48" t="s">
        <v>80</v>
      </c>
      <c r="E1227" s="105"/>
      <c r="F1227" s="106"/>
      <c r="G1227" s="17">
        <f>G1228+G1233+G1252+G1247+G1242</f>
        <v>221359</v>
      </c>
      <c r="H1227" s="17">
        <f t="shared" ref="H1227:K1227" si="10173">H1228+H1233+H1252+H1247+H1242</f>
        <v>0</v>
      </c>
      <c r="I1227" s="17">
        <f t="shared" si="10173"/>
        <v>221359</v>
      </c>
      <c r="J1227" s="17">
        <f t="shared" si="10173"/>
        <v>0</v>
      </c>
      <c r="K1227" s="165">
        <f t="shared" si="10173"/>
        <v>0</v>
      </c>
      <c r="L1227" s="165">
        <f t="shared" ref="L1227:S1227" si="10174">L1228+L1233+L1252+L1247+L1242</f>
        <v>0</v>
      </c>
      <c r="M1227" s="165">
        <f t="shared" si="10174"/>
        <v>0</v>
      </c>
      <c r="N1227" s="165">
        <f t="shared" si="10174"/>
        <v>0</v>
      </c>
      <c r="O1227" s="17">
        <f t="shared" si="10174"/>
        <v>221359</v>
      </c>
      <c r="P1227" s="17">
        <f t="shared" si="10174"/>
        <v>0</v>
      </c>
      <c r="Q1227" s="17">
        <f t="shared" si="10174"/>
        <v>221359</v>
      </c>
      <c r="R1227" s="17">
        <f t="shared" si="10174"/>
        <v>0</v>
      </c>
      <c r="S1227" s="165">
        <f t="shared" si="10174"/>
        <v>0</v>
      </c>
      <c r="T1227" s="165">
        <f t="shared" ref="T1227:AA1227" si="10175">T1228+T1233+T1252+T1247+T1242</f>
        <v>0</v>
      </c>
      <c r="U1227" s="165">
        <f t="shared" si="10175"/>
        <v>0</v>
      </c>
      <c r="V1227" s="165">
        <f t="shared" si="10175"/>
        <v>0</v>
      </c>
      <c r="W1227" s="17">
        <f t="shared" si="10175"/>
        <v>221359</v>
      </c>
      <c r="X1227" s="17">
        <f t="shared" si="10175"/>
        <v>0</v>
      </c>
      <c r="Y1227" s="17">
        <f t="shared" si="10175"/>
        <v>221359</v>
      </c>
      <c r="Z1227" s="17">
        <f t="shared" si="10175"/>
        <v>0</v>
      </c>
      <c r="AA1227" s="165">
        <f t="shared" si="10175"/>
        <v>0</v>
      </c>
      <c r="AB1227" s="165">
        <f t="shared" ref="AB1227:AI1227" si="10176">AB1228+AB1233+AB1252+AB1247+AB1242</f>
        <v>0</v>
      </c>
      <c r="AC1227" s="165">
        <f t="shared" si="10176"/>
        <v>0</v>
      </c>
      <c r="AD1227" s="165">
        <f t="shared" si="10176"/>
        <v>0</v>
      </c>
      <c r="AE1227" s="17">
        <f t="shared" si="10176"/>
        <v>221359</v>
      </c>
      <c r="AF1227" s="17">
        <f t="shared" si="10176"/>
        <v>0</v>
      </c>
      <c r="AG1227" s="17">
        <f t="shared" si="10176"/>
        <v>221359</v>
      </c>
      <c r="AH1227" s="17">
        <f t="shared" si="10176"/>
        <v>0</v>
      </c>
      <c r="AI1227" s="165">
        <f t="shared" si="10176"/>
        <v>0</v>
      </c>
      <c r="AJ1227" s="165">
        <f t="shared" ref="AJ1227:AQ1227" si="10177">AJ1228+AJ1233+AJ1252+AJ1247+AJ1242</f>
        <v>0</v>
      </c>
      <c r="AK1227" s="165">
        <f t="shared" si="10177"/>
        <v>0</v>
      </c>
      <c r="AL1227" s="165">
        <f t="shared" si="10177"/>
        <v>0</v>
      </c>
      <c r="AM1227" s="17">
        <f t="shared" si="10177"/>
        <v>221359</v>
      </c>
      <c r="AN1227" s="17">
        <f t="shared" si="10177"/>
        <v>0</v>
      </c>
      <c r="AO1227" s="17">
        <f t="shared" si="10177"/>
        <v>221359</v>
      </c>
      <c r="AP1227" s="17">
        <f t="shared" si="10177"/>
        <v>0</v>
      </c>
      <c r="AQ1227" s="165">
        <f t="shared" si="10177"/>
        <v>25464</v>
      </c>
      <c r="AR1227" s="165">
        <f t="shared" ref="AR1227:AY1227" si="10178">AR1228+AR1233+AR1252+AR1247+AR1242</f>
        <v>0</v>
      </c>
      <c r="AS1227" s="165">
        <f t="shared" si="10178"/>
        <v>25464</v>
      </c>
      <c r="AT1227" s="165">
        <f t="shared" si="10178"/>
        <v>0</v>
      </c>
      <c r="AU1227" s="17">
        <f t="shared" si="10178"/>
        <v>246823</v>
      </c>
      <c r="AV1227" s="17">
        <f t="shared" si="10178"/>
        <v>0</v>
      </c>
      <c r="AW1227" s="17">
        <f t="shared" si="10178"/>
        <v>246823</v>
      </c>
      <c r="AX1227" s="17">
        <f t="shared" si="10178"/>
        <v>0</v>
      </c>
      <c r="AY1227" s="165">
        <f t="shared" si="10178"/>
        <v>0</v>
      </c>
      <c r="AZ1227" s="165">
        <f t="shared" ref="AZ1227:BG1227" si="10179">AZ1228+AZ1233+AZ1252+AZ1247+AZ1242</f>
        <v>0</v>
      </c>
      <c r="BA1227" s="165">
        <f t="shared" si="10179"/>
        <v>0</v>
      </c>
      <c r="BB1227" s="165">
        <f t="shared" si="10179"/>
        <v>0</v>
      </c>
      <c r="BC1227" s="17">
        <f t="shared" si="10179"/>
        <v>246823</v>
      </c>
      <c r="BD1227" s="17">
        <f t="shared" si="10179"/>
        <v>0</v>
      </c>
      <c r="BE1227" s="17">
        <f t="shared" si="10179"/>
        <v>246823</v>
      </c>
      <c r="BF1227" s="17">
        <f t="shared" si="10179"/>
        <v>0</v>
      </c>
      <c r="BG1227" s="165">
        <f t="shared" si="10179"/>
        <v>0</v>
      </c>
      <c r="BH1227" s="165">
        <f t="shared" ref="BH1227:BO1227" si="10180">BH1228+BH1233+BH1252+BH1247+BH1242</f>
        <v>0</v>
      </c>
      <c r="BI1227" s="165">
        <f t="shared" si="10180"/>
        <v>0</v>
      </c>
      <c r="BJ1227" s="165">
        <f t="shared" si="10180"/>
        <v>0</v>
      </c>
      <c r="BK1227" s="17">
        <f t="shared" si="10180"/>
        <v>246823</v>
      </c>
      <c r="BL1227" s="17">
        <f t="shared" si="10180"/>
        <v>0</v>
      </c>
      <c r="BM1227" s="17">
        <f t="shared" si="10180"/>
        <v>246823</v>
      </c>
      <c r="BN1227" s="17">
        <f t="shared" si="10180"/>
        <v>0</v>
      </c>
      <c r="BO1227" s="165">
        <f t="shared" si="10180"/>
        <v>0</v>
      </c>
      <c r="BP1227" s="165">
        <f t="shared" ref="BP1227:BV1227" si="10181">BP1228+BP1233+BP1252+BP1247+BP1242</f>
        <v>0</v>
      </c>
      <c r="BQ1227" s="165">
        <f t="shared" si="10181"/>
        <v>0</v>
      </c>
      <c r="BR1227" s="165">
        <f t="shared" si="10181"/>
        <v>0</v>
      </c>
      <c r="BS1227" s="17">
        <f t="shared" si="10181"/>
        <v>246823</v>
      </c>
      <c r="BT1227" s="17">
        <f t="shared" si="10181"/>
        <v>0</v>
      </c>
      <c r="BU1227" s="17">
        <f t="shared" si="10181"/>
        <v>246823</v>
      </c>
      <c r="BV1227" s="17">
        <f t="shared" si="10181"/>
        <v>0</v>
      </c>
    </row>
    <row r="1228" spans="1:74" ht="101.4">
      <c r="A1228" s="15" t="s">
        <v>444</v>
      </c>
      <c r="B1228" s="12">
        <v>920</v>
      </c>
      <c r="C1228" s="10" t="s">
        <v>80</v>
      </c>
      <c r="D1228" s="10" t="s">
        <v>80</v>
      </c>
      <c r="E1228" s="10" t="s">
        <v>446</v>
      </c>
      <c r="F1228" s="13"/>
      <c r="G1228" s="38">
        <f>G1229</f>
        <v>1888</v>
      </c>
      <c r="H1228" s="38">
        <f t="shared" ref="H1228:W1231" si="10182">H1229</f>
        <v>0</v>
      </c>
      <c r="I1228" s="38">
        <f t="shared" si="10182"/>
        <v>1888</v>
      </c>
      <c r="J1228" s="38">
        <f t="shared" si="10182"/>
        <v>0</v>
      </c>
      <c r="K1228" s="154">
        <f t="shared" si="10182"/>
        <v>0</v>
      </c>
      <c r="L1228" s="154">
        <f t="shared" si="10182"/>
        <v>0</v>
      </c>
      <c r="M1228" s="154">
        <f t="shared" si="10182"/>
        <v>0</v>
      </c>
      <c r="N1228" s="154">
        <f t="shared" si="10182"/>
        <v>0</v>
      </c>
      <c r="O1228" s="38">
        <f t="shared" si="10182"/>
        <v>1888</v>
      </c>
      <c r="P1228" s="38">
        <f t="shared" si="10182"/>
        <v>0</v>
      </c>
      <c r="Q1228" s="38">
        <f t="shared" si="10182"/>
        <v>1888</v>
      </c>
      <c r="R1228" s="38">
        <f t="shared" si="10182"/>
        <v>0</v>
      </c>
      <c r="S1228" s="154">
        <f t="shared" si="10182"/>
        <v>0</v>
      </c>
      <c r="T1228" s="154">
        <f t="shared" si="10182"/>
        <v>0</v>
      </c>
      <c r="U1228" s="154">
        <f t="shared" si="10182"/>
        <v>0</v>
      </c>
      <c r="V1228" s="154">
        <f t="shared" si="10182"/>
        <v>0</v>
      </c>
      <c r="W1228" s="38">
        <f t="shared" si="10182"/>
        <v>1888</v>
      </c>
      <c r="X1228" s="38">
        <f t="shared" ref="S1228:AI1231" si="10183">X1229</f>
        <v>0</v>
      </c>
      <c r="Y1228" s="38">
        <f t="shared" si="10183"/>
        <v>1888</v>
      </c>
      <c r="Z1228" s="38">
        <f t="shared" si="10183"/>
        <v>0</v>
      </c>
      <c r="AA1228" s="154">
        <f t="shared" si="10183"/>
        <v>0</v>
      </c>
      <c r="AB1228" s="154">
        <f t="shared" si="10183"/>
        <v>0</v>
      </c>
      <c r="AC1228" s="154">
        <f t="shared" si="10183"/>
        <v>0</v>
      </c>
      <c r="AD1228" s="154">
        <f t="shared" si="10183"/>
        <v>0</v>
      </c>
      <c r="AE1228" s="38">
        <f t="shared" si="10183"/>
        <v>1888</v>
      </c>
      <c r="AF1228" s="38">
        <f t="shared" si="10183"/>
        <v>0</v>
      </c>
      <c r="AG1228" s="38">
        <f t="shared" si="10183"/>
        <v>1888</v>
      </c>
      <c r="AH1228" s="38">
        <f t="shared" si="10183"/>
        <v>0</v>
      </c>
      <c r="AI1228" s="154">
        <f t="shared" si="10183"/>
        <v>0</v>
      </c>
      <c r="AJ1228" s="154">
        <f t="shared" ref="AI1228:AY1231" si="10184">AJ1229</f>
        <v>0</v>
      </c>
      <c r="AK1228" s="154">
        <f t="shared" si="10184"/>
        <v>0</v>
      </c>
      <c r="AL1228" s="154">
        <f t="shared" si="10184"/>
        <v>0</v>
      </c>
      <c r="AM1228" s="38">
        <f t="shared" si="10184"/>
        <v>1888</v>
      </c>
      <c r="AN1228" s="38">
        <f t="shared" si="10184"/>
        <v>0</v>
      </c>
      <c r="AO1228" s="38">
        <f t="shared" si="10184"/>
        <v>1888</v>
      </c>
      <c r="AP1228" s="38">
        <f t="shared" si="10184"/>
        <v>0</v>
      </c>
      <c r="AQ1228" s="154">
        <f t="shared" si="10184"/>
        <v>0</v>
      </c>
      <c r="AR1228" s="154">
        <f t="shared" si="10184"/>
        <v>0</v>
      </c>
      <c r="AS1228" s="154">
        <f t="shared" si="10184"/>
        <v>0</v>
      </c>
      <c r="AT1228" s="154">
        <f t="shared" si="10184"/>
        <v>0</v>
      </c>
      <c r="AU1228" s="38">
        <f t="shared" si="10184"/>
        <v>1888</v>
      </c>
      <c r="AV1228" s="38">
        <f t="shared" si="10184"/>
        <v>0</v>
      </c>
      <c r="AW1228" s="38">
        <f t="shared" si="10184"/>
        <v>1888</v>
      </c>
      <c r="AX1228" s="38">
        <f t="shared" si="10184"/>
        <v>0</v>
      </c>
      <c r="AY1228" s="154">
        <f t="shared" si="10184"/>
        <v>0</v>
      </c>
      <c r="AZ1228" s="154">
        <f t="shared" ref="AY1228:BO1231" si="10185">AZ1229</f>
        <v>0</v>
      </c>
      <c r="BA1228" s="154">
        <f t="shared" si="10185"/>
        <v>0</v>
      </c>
      <c r="BB1228" s="154">
        <f t="shared" si="10185"/>
        <v>0</v>
      </c>
      <c r="BC1228" s="38">
        <f t="shared" si="10185"/>
        <v>1888</v>
      </c>
      <c r="BD1228" s="38">
        <f t="shared" si="10185"/>
        <v>0</v>
      </c>
      <c r="BE1228" s="38">
        <f t="shared" si="10185"/>
        <v>1888</v>
      </c>
      <c r="BF1228" s="38">
        <f t="shared" si="10185"/>
        <v>0</v>
      </c>
      <c r="BG1228" s="154">
        <f t="shared" si="10185"/>
        <v>0</v>
      </c>
      <c r="BH1228" s="154">
        <f t="shared" si="10185"/>
        <v>0</v>
      </c>
      <c r="BI1228" s="154">
        <f t="shared" si="10185"/>
        <v>0</v>
      </c>
      <c r="BJ1228" s="154">
        <f t="shared" si="10185"/>
        <v>0</v>
      </c>
      <c r="BK1228" s="38">
        <f t="shared" si="10185"/>
        <v>1888</v>
      </c>
      <c r="BL1228" s="38">
        <f t="shared" si="10185"/>
        <v>0</v>
      </c>
      <c r="BM1228" s="38">
        <f t="shared" si="10185"/>
        <v>1888</v>
      </c>
      <c r="BN1228" s="38">
        <f t="shared" si="10185"/>
        <v>0</v>
      </c>
      <c r="BO1228" s="154">
        <f t="shared" si="10185"/>
        <v>0</v>
      </c>
      <c r="BP1228" s="154">
        <f t="shared" ref="BO1228:BV1231" si="10186">BP1229</f>
        <v>0</v>
      </c>
      <c r="BQ1228" s="154">
        <f t="shared" si="10186"/>
        <v>0</v>
      </c>
      <c r="BR1228" s="154">
        <f t="shared" si="10186"/>
        <v>0</v>
      </c>
      <c r="BS1228" s="38">
        <f t="shared" si="10186"/>
        <v>1888</v>
      </c>
      <c r="BT1228" s="38">
        <f t="shared" si="10186"/>
        <v>0</v>
      </c>
      <c r="BU1228" s="38">
        <f t="shared" si="10186"/>
        <v>1888</v>
      </c>
      <c r="BV1228" s="38">
        <f t="shared" si="10186"/>
        <v>0</v>
      </c>
    </row>
    <row r="1229" spans="1:74" ht="34.200000000000003">
      <c r="A1229" s="9" t="s">
        <v>54</v>
      </c>
      <c r="B1229" s="12">
        <v>920</v>
      </c>
      <c r="C1229" s="10" t="s">
        <v>80</v>
      </c>
      <c r="D1229" s="10" t="s">
        <v>80</v>
      </c>
      <c r="E1229" s="10" t="s">
        <v>450</v>
      </c>
      <c r="F1229" s="13"/>
      <c r="G1229" s="38">
        <f>G1230</f>
        <v>1888</v>
      </c>
      <c r="H1229" s="38">
        <f t="shared" si="10182"/>
        <v>0</v>
      </c>
      <c r="I1229" s="38">
        <f t="shared" si="10182"/>
        <v>1888</v>
      </c>
      <c r="J1229" s="38">
        <f t="shared" si="10182"/>
        <v>0</v>
      </c>
      <c r="K1229" s="154">
        <f t="shared" si="10182"/>
        <v>0</v>
      </c>
      <c r="L1229" s="154">
        <f t="shared" si="10182"/>
        <v>0</v>
      </c>
      <c r="M1229" s="154">
        <f t="shared" si="10182"/>
        <v>0</v>
      </c>
      <c r="N1229" s="154">
        <f t="shared" si="10182"/>
        <v>0</v>
      </c>
      <c r="O1229" s="38">
        <f t="shared" si="10182"/>
        <v>1888</v>
      </c>
      <c r="P1229" s="38">
        <f t="shared" si="10182"/>
        <v>0</v>
      </c>
      <c r="Q1229" s="38">
        <f t="shared" si="10182"/>
        <v>1888</v>
      </c>
      <c r="R1229" s="38">
        <f t="shared" si="10182"/>
        <v>0</v>
      </c>
      <c r="S1229" s="154">
        <f t="shared" si="10183"/>
        <v>0</v>
      </c>
      <c r="T1229" s="154">
        <f t="shared" si="10183"/>
        <v>0</v>
      </c>
      <c r="U1229" s="154">
        <f t="shared" si="10183"/>
        <v>0</v>
      </c>
      <c r="V1229" s="154">
        <f t="shared" si="10183"/>
        <v>0</v>
      </c>
      <c r="W1229" s="38">
        <f t="shared" si="10183"/>
        <v>1888</v>
      </c>
      <c r="X1229" s="38">
        <f t="shared" si="10183"/>
        <v>0</v>
      </c>
      <c r="Y1229" s="38">
        <f t="shared" si="10183"/>
        <v>1888</v>
      </c>
      <c r="Z1229" s="38">
        <f t="shared" si="10183"/>
        <v>0</v>
      </c>
      <c r="AA1229" s="154">
        <f t="shared" si="10183"/>
        <v>0</v>
      </c>
      <c r="AB1229" s="154">
        <f t="shared" si="10183"/>
        <v>0</v>
      </c>
      <c r="AC1229" s="154">
        <f t="shared" si="10183"/>
        <v>0</v>
      </c>
      <c r="AD1229" s="154">
        <f t="shared" si="10183"/>
        <v>0</v>
      </c>
      <c r="AE1229" s="38">
        <f t="shared" si="10183"/>
        <v>1888</v>
      </c>
      <c r="AF1229" s="38">
        <f t="shared" si="10183"/>
        <v>0</v>
      </c>
      <c r="AG1229" s="38">
        <f t="shared" si="10183"/>
        <v>1888</v>
      </c>
      <c r="AH1229" s="38">
        <f t="shared" si="10183"/>
        <v>0</v>
      </c>
      <c r="AI1229" s="154">
        <f t="shared" si="10184"/>
        <v>0</v>
      </c>
      <c r="AJ1229" s="154">
        <f t="shared" si="10184"/>
        <v>0</v>
      </c>
      <c r="AK1229" s="154">
        <f t="shared" si="10184"/>
        <v>0</v>
      </c>
      <c r="AL1229" s="154">
        <f t="shared" si="10184"/>
        <v>0</v>
      </c>
      <c r="AM1229" s="38">
        <f t="shared" si="10184"/>
        <v>1888</v>
      </c>
      <c r="AN1229" s="38">
        <f t="shared" si="10184"/>
        <v>0</v>
      </c>
      <c r="AO1229" s="38">
        <f t="shared" si="10184"/>
        <v>1888</v>
      </c>
      <c r="AP1229" s="38">
        <f t="shared" si="10184"/>
        <v>0</v>
      </c>
      <c r="AQ1229" s="154">
        <f t="shared" si="10184"/>
        <v>0</v>
      </c>
      <c r="AR1229" s="154">
        <f t="shared" si="10184"/>
        <v>0</v>
      </c>
      <c r="AS1229" s="154">
        <f t="shared" si="10184"/>
        <v>0</v>
      </c>
      <c r="AT1229" s="154">
        <f t="shared" si="10184"/>
        <v>0</v>
      </c>
      <c r="AU1229" s="38">
        <f t="shared" si="10184"/>
        <v>1888</v>
      </c>
      <c r="AV1229" s="38">
        <f t="shared" si="10184"/>
        <v>0</v>
      </c>
      <c r="AW1229" s="38">
        <f t="shared" si="10184"/>
        <v>1888</v>
      </c>
      <c r="AX1229" s="38">
        <f t="shared" si="10184"/>
        <v>0</v>
      </c>
      <c r="AY1229" s="154">
        <f t="shared" si="10185"/>
        <v>0</v>
      </c>
      <c r="AZ1229" s="154">
        <f t="shared" si="10185"/>
        <v>0</v>
      </c>
      <c r="BA1229" s="154">
        <f t="shared" si="10185"/>
        <v>0</v>
      </c>
      <c r="BB1229" s="154">
        <f t="shared" si="10185"/>
        <v>0</v>
      </c>
      <c r="BC1229" s="38">
        <f t="shared" si="10185"/>
        <v>1888</v>
      </c>
      <c r="BD1229" s="38">
        <f t="shared" si="10185"/>
        <v>0</v>
      </c>
      <c r="BE1229" s="38">
        <f t="shared" si="10185"/>
        <v>1888</v>
      </c>
      <c r="BF1229" s="38">
        <f t="shared" si="10185"/>
        <v>0</v>
      </c>
      <c r="BG1229" s="154">
        <f t="shared" si="10185"/>
        <v>0</v>
      </c>
      <c r="BH1229" s="154">
        <f t="shared" si="10185"/>
        <v>0</v>
      </c>
      <c r="BI1229" s="154">
        <f t="shared" si="10185"/>
        <v>0</v>
      </c>
      <c r="BJ1229" s="154">
        <f t="shared" si="10185"/>
        <v>0</v>
      </c>
      <c r="BK1229" s="38">
        <f t="shared" si="10185"/>
        <v>1888</v>
      </c>
      <c r="BL1229" s="38">
        <f t="shared" si="10185"/>
        <v>0</v>
      </c>
      <c r="BM1229" s="38">
        <f t="shared" si="10185"/>
        <v>1888</v>
      </c>
      <c r="BN1229" s="38">
        <f t="shared" si="10185"/>
        <v>0</v>
      </c>
      <c r="BO1229" s="154">
        <f t="shared" si="10186"/>
        <v>0</v>
      </c>
      <c r="BP1229" s="154">
        <f t="shared" si="10186"/>
        <v>0</v>
      </c>
      <c r="BQ1229" s="154">
        <f t="shared" si="10186"/>
        <v>0</v>
      </c>
      <c r="BR1229" s="154">
        <f t="shared" si="10186"/>
        <v>0</v>
      </c>
      <c r="BS1229" s="38">
        <f t="shared" si="10186"/>
        <v>1888</v>
      </c>
      <c r="BT1229" s="38">
        <f t="shared" si="10186"/>
        <v>0</v>
      </c>
      <c r="BU1229" s="38">
        <f t="shared" si="10186"/>
        <v>1888</v>
      </c>
      <c r="BV1229" s="38">
        <f t="shared" si="10186"/>
        <v>0</v>
      </c>
    </row>
    <row r="1230" spans="1:74" ht="34.200000000000003">
      <c r="A1230" s="9" t="s">
        <v>148</v>
      </c>
      <c r="B1230" s="12">
        <v>920</v>
      </c>
      <c r="C1230" s="10" t="s">
        <v>80</v>
      </c>
      <c r="D1230" s="10" t="s">
        <v>80</v>
      </c>
      <c r="E1230" s="10" t="s">
        <v>490</v>
      </c>
      <c r="F1230" s="13"/>
      <c r="G1230" s="38">
        <f>G1231</f>
        <v>1888</v>
      </c>
      <c r="H1230" s="38">
        <f t="shared" si="10182"/>
        <v>0</v>
      </c>
      <c r="I1230" s="38">
        <f t="shared" si="10182"/>
        <v>1888</v>
      </c>
      <c r="J1230" s="38">
        <f t="shared" si="10182"/>
        <v>0</v>
      </c>
      <c r="K1230" s="154">
        <f t="shared" si="10182"/>
        <v>0</v>
      </c>
      <c r="L1230" s="154">
        <f t="shared" si="10182"/>
        <v>0</v>
      </c>
      <c r="M1230" s="154">
        <f t="shared" si="10182"/>
        <v>0</v>
      </c>
      <c r="N1230" s="154">
        <f t="shared" si="10182"/>
        <v>0</v>
      </c>
      <c r="O1230" s="38">
        <f t="shared" si="10182"/>
        <v>1888</v>
      </c>
      <c r="P1230" s="38">
        <f t="shared" si="10182"/>
        <v>0</v>
      </c>
      <c r="Q1230" s="38">
        <f t="shared" si="10182"/>
        <v>1888</v>
      </c>
      <c r="R1230" s="38">
        <f t="shared" si="10182"/>
        <v>0</v>
      </c>
      <c r="S1230" s="154">
        <f t="shared" si="10183"/>
        <v>0</v>
      </c>
      <c r="T1230" s="154">
        <f t="shared" si="10183"/>
        <v>0</v>
      </c>
      <c r="U1230" s="154">
        <f t="shared" si="10183"/>
        <v>0</v>
      </c>
      <c r="V1230" s="154">
        <f t="shared" si="10183"/>
        <v>0</v>
      </c>
      <c r="W1230" s="38">
        <f t="shared" si="10183"/>
        <v>1888</v>
      </c>
      <c r="X1230" s="38">
        <f t="shared" si="10183"/>
        <v>0</v>
      </c>
      <c r="Y1230" s="38">
        <f t="shared" si="10183"/>
        <v>1888</v>
      </c>
      <c r="Z1230" s="38">
        <f t="shared" si="10183"/>
        <v>0</v>
      </c>
      <c r="AA1230" s="154">
        <f t="shared" si="10183"/>
        <v>0</v>
      </c>
      <c r="AB1230" s="154">
        <f t="shared" si="10183"/>
        <v>0</v>
      </c>
      <c r="AC1230" s="154">
        <f t="shared" si="10183"/>
        <v>0</v>
      </c>
      <c r="AD1230" s="154">
        <f t="shared" si="10183"/>
        <v>0</v>
      </c>
      <c r="AE1230" s="38">
        <f t="shared" si="10183"/>
        <v>1888</v>
      </c>
      <c r="AF1230" s="38">
        <f t="shared" si="10183"/>
        <v>0</v>
      </c>
      <c r="AG1230" s="38">
        <f t="shared" si="10183"/>
        <v>1888</v>
      </c>
      <c r="AH1230" s="38">
        <f t="shared" si="10183"/>
        <v>0</v>
      </c>
      <c r="AI1230" s="154">
        <f t="shared" si="10184"/>
        <v>0</v>
      </c>
      <c r="AJ1230" s="154">
        <f t="shared" si="10184"/>
        <v>0</v>
      </c>
      <c r="AK1230" s="154">
        <f t="shared" si="10184"/>
        <v>0</v>
      </c>
      <c r="AL1230" s="154">
        <f t="shared" si="10184"/>
        <v>0</v>
      </c>
      <c r="AM1230" s="38">
        <f t="shared" si="10184"/>
        <v>1888</v>
      </c>
      <c r="AN1230" s="38">
        <f t="shared" si="10184"/>
        <v>0</v>
      </c>
      <c r="AO1230" s="38">
        <f t="shared" si="10184"/>
        <v>1888</v>
      </c>
      <c r="AP1230" s="38">
        <f t="shared" si="10184"/>
        <v>0</v>
      </c>
      <c r="AQ1230" s="154">
        <f t="shared" si="10184"/>
        <v>0</v>
      </c>
      <c r="AR1230" s="154">
        <f t="shared" si="10184"/>
        <v>0</v>
      </c>
      <c r="AS1230" s="154">
        <f t="shared" si="10184"/>
        <v>0</v>
      </c>
      <c r="AT1230" s="154">
        <f t="shared" si="10184"/>
        <v>0</v>
      </c>
      <c r="AU1230" s="38">
        <f t="shared" si="10184"/>
        <v>1888</v>
      </c>
      <c r="AV1230" s="38">
        <f t="shared" si="10184"/>
        <v>0</v>
      </c>
      <c r="AW1230" s="38">
        <f t="shared" si="10184"/>
        <v>1888</v>
      </c>
      <c r="AX1230" s="38">
        <f t="shared" si="10184"/>
        <v>0</v>
      </c>
      <c r="AY1230" s="154">
        <f t="shared" si="10185"/>
        <v>0</v>
      </c>
      <c r="AZ1230" s="154">
        <f t="shared" si="10185"/>
        <v>0</v>
      </c>
      <c r="BA1230" s="154">
        <f t="shared" si="10185"/>
        <v>0</v>
      </c>
      <c r="BB1230" s="154">
        <f t="shared" si="10185"/>
        <v>0</v>
      </c>
      <c r="BC1230" s="38">
        <f t="shared" si="10185"/>
        <v>1888</v>
      </c>
      <c r="BD1230" s="38">
        <f t="shared" si="10185"/>
        <v>0</v>
      </c>
      <c r="BE1230" s="38">
        <f t="shared" si="10185"/>
        <v>1888</v>
      </c>
      <c r="BF1230" s="38">
        <f t="shared" si="10185"/>
        <v>0</v>
      </c>
      <c r="BG1230" s="154">
        <f t="shared" si="10185"/>
        <v>0</v>
      </c>
      <c r="BH1230" s="154">
        <f t="shared" si="10185"/>
        <v>0</v>
      </c>
      <c r="BI1230" s="154">
        <f t="shared" si="10185"/>
        <v>0</v>
      </c>
      <c r="BJ1230" s="154">
        <f t="shared" si="10185"/>
        <v>0</v>
      </c>
      <c r="BK1230" s="38">
        <f t="shared" si="10185"/>
        <v>1888</v>
      </c>
      <c r="BL1230" s="38">
        <f t="shared" si="10185"/>
        <v>0</v>
      </c>
      <c r="BM1230" s="38">
        <f t="shared" si="10185"/>
        <v>1888</v>
      </c>
      <c r="BN1230" s="38">
        <f t="shared" si="10185"/>
        <v>0</v>
      </c>
      <c r="BO1230" s="154">
        <f t="shared" si="10186"/>
        <v>0</v>
      </c>
      <c r="BP1230" s="154">
        <f t="shared" si="10186"/>
        <v>0</v>
      </c>
      <c r="BQ1230" s="154">
        <f t="shared" si="10186"/>
        <v>0</v>
      </c>
      <c r="BR1230" s="154">
        <f t="shared" si="10186"/>
        <v>0</v>
      </c>
      <c r="BS1230" s="38">
        <f t="shared" si="10186"/>
        <v>1888</v>
      </c>
      <c r="BT1230" s="38">
        <f t="shared" si="10186"/>
        <v>0</v>
      </c>
      <c r="BU1230" s="38">
        <f t="shared" si="10186"/>
        <v>1888</v>
      </c>
      <c r="BV1230" s="38">
        <f t="shared" si="10186"/>
        <v>0</v>
      </c>
    </row>
    <row r="1231" spans="1:74" ht="34.200000000000003">
      <c r="A1231" s="8" t="s">
        <v>32</v>
      </c>
      <c r="B1231" s="12">
        <v>920</v>
      </c>
      <c r="C1231" s="10" t="s">
        <v>80</v>
      </c>
      <c r="D1231" s="10" t="s">
        <v>80</v>
      </c>
      <c r="E1231" s="10" t="s">
        <v>490</v>
      </c>
      <c r="F1231" s="10">
        <v>600</v>
      </c>
      <c r="G1231" s="38">
        <f>G1232</f>
        <v>1888</v>
      </c>
      <c r="H1231" s="38">
        <f t="shared" si="10182"/>
        <v>0</v>
      </c>
      <c r="I1231" s="38">
        <f t="shared" si="10182"/>
        <v>1888</v>
      </c>
      <c r="J1231" s="38">
        <f t="shared" si="10182"/>
        <v>0</v>
      </c>
      <c r="K1231" s="154">
        <f t="shared" si="10182"/>
        <v>0</v>
      </c>
      <c r="L1231" s="154">
        <f t="shared" si="10182"/>
        <v>0</v>
      </c>
      <c r="M1231" s="154">
        <f t="shared" si="10182"/>
        <v>0</v>
      </c>
      <c r="N1231" s="154">
        <f t="shared" si="10182"/>
        <v>0</v>
      </c>
      <c r="O1231" s="38">
        <f t="shared" si="10182"/>
        <v>1888</v>
      </c>
      <c r="P1231" s="38">
        <f t="shared" si="10182"/>
        <v>0</v>
      </c>
      <c r="Q1231" s="38">
        <f t="shared" si="10182"/>
        <v>1888</v>
      </c>
      <c r="R1231" s="38">
        <f t="shared" si="10182"/>
        <v>0</v>
      </c>
      <c r="S1231" s="154">
        <f t="shared" si="10183"/>
        <v>0</v>
      </c>
      <c r="T1231" s="154">
        <f t="shared" si="10183"/>
        <v>0</v>
      </c>
      <c r="U1231" s="154">
        <f t="shared" si="10183"/>
        <v>0</v>
      </c>
      <c r="V1231" s="154">
        <f t="shared" si="10183"/>
        <v>0</v>
      </c>
      <c r="W1231" s="38">
        <f t="shared" si="10183"/>
        <v>1888</v>
      </c>
      <c r="X1231" s="38">
        <f t="shared" si="10183"/>
        <v>0</v>
      </c>
      <c r="Y1231" s="38">
        <f t="shared" si="10183"/>
        <v>1888</v>
      </c>
      <c r="Z1231" s="38">
        <f t="shared" si="10183"/>
        <v>0</v>
      </c>
      <c r="AA1231" s="154">
        <f t="shared" si="10183"/>
        <v>0</v>
      </c>
      <c r="AB1231" s="154">
        <f t="shared" si="10183"/>
        <v>0</v>
      </c>
      <c r="AC1231" s="154">
        <f t="shared" si="10183"/>
        <v>0</v>
      </c>
      <c r="AD1231" s="154">
        <f t="shared" si="10183"/>
        <v>0</v>
      </c>
      <c r="AE1231" s="38">
        <f t="shared" si="10183"/>
        <v>1888</v>
      </c>
      <c r="AF1231" s="38">
        <f t="shared" si="10183"/>
        <v>0</v>
      </c>
      <c r="AG1231" s="38">
        <f t="shared" si="10183"/>
        <v>1888</v>
      </c>
      <c r="AH1231" s="38">
        <f t="shared" si="10183"/>
        <v>0</v>
      </c>
      <c r="AI1231" s="154">
        <f t="shared" si="10184"/>
        <v>0</v>
      </c>
      <c r="AJ1231" s="154">
        <f t="shared" si="10184"/>
        <v>0</v>
      </c>
      <c r="AK1231" s="154">
        <f t="shared" si="10184"/>
        <v>0</v>
      </c>
      <c r="AL1231" s="154">
        <f t="shared" si="10184"/>
        <v>0</v>
      </c>
      <c r="AM1231" s="38">
        <f t="shared" si="10184"/>
        <v>1888</v>
      </c>
      <c r="AN1231" s="38">
        <f t="shared" si="10184"/>
        <v>0</v>
      </c>
      <c r="AO1231" s="38">
        <f t="shared" si="10184"/>
        <v>1888</v>
      </c>
      <c r="AP1231" s="38">
        <f t="shared" si="10184"/>
        <v>0</v>
      </c>
      <c r="AQ1231" s="154">
        <f t="shared" si="10184"/>
        <v>0</v>
      </c>
      <c r="AR1231" s="154">
        <f t="shared" si="10184"/>
        <v>0</v>
      </c>
      <c r="AS1231" s="154">
        <f t="shared" si="10184"/>
        <v>0</v>
      </c>
      <c r="AT1231" s="154">
        <f t="shared" si="10184"/>
        <v>0</v>
      </c>
      <c r="AU1231" s="38">
        <f t="shared" si="10184"/>
        <v>1888</v>
      </c>
      <c r="AV1231" s="38">
        <f t="shared" si="10184"/>
        <v>0</v>
      </c>
      <c r="AW1231" s="38">
        <f t="shared" si="10184"/>
        <v>1888</v>
      </c>
      <c r="AX1231" s="38">
        <f t="shared" si="10184"/>
        <v>0</v>
      </c>
      <c r="AY1231" s="154">
        <f t="shared" si="10185"/>
        <v>0</v>
      </c>
      <c r="AZ1231" s="154">
        <f t="shared" si="10185"/>
        <v>0</v>
      </c>
      <c r="BA1231" s="154">
        <f t="shared" si="10185"/>
        <v>0</v>
      </c>
      <c r="BB1231" s="154">
        <f t="shared" si="10185"/>
        <v>0</v>
      </c>
      <c r="BC1231" s="38">
        <f t="shared" si="10185"/>
        <v>1888</v>
      </c>
      <c r="BD1231" s="38">
        <f t="shared" si="10185"/>
        <v>0</v>
      </c>
      <c r="BE1231" s="38">
        <f t="shared" si="10185"/>
        <v>1888</v>
      </c>
      <c r="BF1231" s="38">
        <f t="shared" si="10185"/>
        <v>0</v>
      </c>
      <c r="BG1231" s="154">
        <f t="shared" si="10185"/>
        <v>0</v>
      </c>
      <c r="BH1231" s="154">
        <f t="shared" si="10185"/>
        <v>0</v>
      </c>
      <c r="BI1231" s="154">
        <f t="shared" si="10185"/>
        <v>0</v>
      </c>
      <c r="BJ1231" s="154">
        <f t="shared" si="10185"/>
        <v>0</v>
      </c>
      <c r="BK1231" s="38">
        <f t="shared" si="10185"/>
        <v>1888</v>
      </c>
      <c r="BL1231" s="38">
        <f t="shared" si="10185"/>
        <v>0</v>
      </c>
      <c r="BM1231" s="38">
        <f t="shared" si="10185"/>
        <v>1888</v>
      </c>
      <c r="BN1231" s="38">
        <f t="shared" si="10185"/>
        <v>0</v>
      </c>
      <c r="BO1231" s="154">
        <f t="shared" si="10186"/>
        <v>0</v>
      </c>
      <c r="BP1231" s="154">
        <f t="shared" si="10186"/>
        <v>0</v>
      </c>
      <c r="BQ1231" s="154">
        <f t="shared" si="10186"/>
        <v>0</v>
      </c>
      <c r="BR1231" s="154">
        <f t="shared" si="10186"/>
        <v>0</v>
      </c>
      <c r="BS1231" s="38">
        <f t="shared" si="10186"/>
        <v>1888</v>
      </c>
      <c r="BT1231" s="38">
        <f t="shared" si="10186"/>
        <v>0</v>
      </c>
      <c r="BU1231" s="38">
        <f t="shared" si="10186"/>
        <v>1888</v>
      </c>
      <c r="BV1231" s="38">
        <f t="shared" si="10186"/>
        <v>0</v>
      </c>
    </row>
    <row r="1232" spans="1:74" ht="18">
      <c r="A1232" s="8" t="s">
        <v>46</v>
      </c>
      <c r="B1232" s="12">
        <v>920</v>
      </c>
      <c r="C1232" s="10" t="s">
        <v>80</v>
      </c>
      <c r="D1232" s="10" t="s">
        <v>80</v>
      </c>
      <c r="E1232" s="10" t="s">
        <v>490</v>
      </c>
      <c r="F1232" s="10">
        <v>610</v>
      </c>
      <c r="G1232" s="38">
        <v>1888</v>
      </c>
      <c r="H1232" s="38"/>
      <c r="I1232" s="38">
        <v>1888</v>
      </c>
      <c r="J1232" s="38"/>
      <c r="K1232" s="154"/>
      <c r="L1232" s="154"/>
      <c r="M1232" s="154"/>
      <c r="N1232" s="154"/>
      <c r="O1232" s="6">
        <f>G1232+K1232</f>
        <v>1888</v>
      </c>
      <c r="P1232" s="6">
        <f t="shared" ref="P1232" si="10187">H1232+L1232</f>
        <v>0</v>
      </c>
      <c r="Q1232" s="6">
        <f t="shared" ref="Q1232" si="10188">I1232+M1232</f>
        <v>1888</v>
      </c>
      <c r="R1232" s="6">
        <f t="shared" ref="R1232" si="10189">J1232+N1232</f>
        <v>0</v>
      </c>
      <c r="S1232" s="154"/>
      <c r="T1232" s="154"/>
      <c r="U1232" s="154"/>
      <c r="V1232" s="154"/>
      <c r="W1232" s="6">
        <f>O1232+S1232</f>
        <v>1888</v>
      </c>
      <c r="X1232" s="6">
        <f t="shared" ref="X1232" si="10190">P1232+T1232</f>
        <v>0</v>
      </c>
      <c r="Y1232" s="6">
        <f t="shared" ref="Y1232" si="10191">Q1232+U1232</f>
        <v>1888</v>
      </c>
      <c r="Z1232" s="6">
        <f t="shared" ref="Z1232" si="10192">R1232+V1232</f>
        <v>0</v>
      </c>
      <c r="AA1232" s="154"/>
      <c r="AB1232" s="154"/>
      <c r="AC1232" s="154"/>
      <c r="AD1232" s="154"/>
      <c r="AE1232" s="6">
        <f>W1232+AA1232</f>
        <v>1888</v>
      </c>
      <c r="AF1232" s="6">
        <f t="shared" ref="AF1232" si="10193">X1232+AB1232</f>
        <v>0</v>
      </c>
      <c r="AG1232" s="6">
        <f t="shared" ref="AG1232" si="10194">Y1232+AC1232</f>
        <v>1888</v>
      </c>
      <c r="AH1232" s="6">
        <f t="shared" ref="AH1232" si="10195">Z1232+AD1232</f>
        <v>0</v>
      </c>
      <c r="AI1232" s="154"/>
      <c r="AJ1232" s="154"/>
      <c r="AK1232" s="154"/>
      <c r="AL1232" s="154"/>
      <c r="AM1232" s="6">
        <f>AE1232+AI1232</f>
        <v>1888</v>
      </c>
      <c r="AN1232" s="6">
        <f t="shared" ref="AN1232" si="10196">AF1232+AJ1232</f>
        <v>0</v>
      </c>
      <c r="AO1232" s="6">
        <f t="shared" ref="AO1232" si="10197">AG1232+AK1232</f>
        <v>1888</v>
      </c>
      <c r="AP1232" s="6">
        <f t="shared" ref="AP1232" si="10198">AH1232+AL1232</f>
        <v>0</v>
      </c>
      <c r="AQ1232" s="154"/>
      <c r="AR1232" s="154"/>
      <c r="AS1232" s="154"/>
      <c r="AT1232" s="154"/>
      <c r="AU1232" s="6">
        <f>AM1232+AQ1232</f>
        <v>1888</v>
      </c>
      <c r="AV1232" s="6">
        <f t="shared" ref="AV1232" si="10199">AN1232+AR1232</f>
        <v>0</v>
      </c>
      <c r="AW1232" s="6">
        <f t="shared" ref="AW1232" si="10200">AO1232+AS1232</f>
        <v>1888</v>
      </c>
      <c r="AX1232" s="6">
        <f t="shared" ref="AX1232" si="10201">AP1232+AT1232</f>
        <v>0</v>
      </c>
      <c r="AY1232" s="154"/>
      <c r="AZ1232" s="154"/>
      <c r="BA1232" s="154"/>
      <c r="BB1232" s="154"/>
      <c r="BC1232" s="6">
        <f>AU1232+AY1232</f>
        <v>1888</v>
      </c>
      <c r="BD1232" s="6">
        <f t="shared" ref="BD1232" si="10202">AV1232+AZ1232</f>
        <v>0</v>
      </c>
      <c r="BE1232" s="6">
        <f t="shared" ref="BE1232" si="10203">AW1232+BA1232</f>
        <v>1888</v>
      </c>
      <c r="BF1232" s="6">
        <f t="shared" ref="BF1232" si="10204">AX1232+BB1232</f>
        <v>0</v>
      </c>
      <c r="BG1232" s="154"/>
      <c r="BH1232" s="154"/>
      <c r="BI1232" s="154"/>
      <c r="BJ1232" s="154"/>
      <c r="BK1232" s="6">
        <f>BC1232+BG1232</f>
        <v>1888</v>
      </c>
      <c r="BL1232" s="6">
        <f t="shared" ref="BL1232" si="10205">BD1232+BH1232</f>
        <v>0</v>
      </c>
      <c r="BM1232" s="6">
        <f t="shared" ref="BM1232" si="10206">BE1232+BI1232</f>
        <v>1888</v>
      </c>
      <c r="BN1232" s="6">
        <f t="shared" ref="BN1232" si="10207">BF1232+BJ1232</f>
        <v>0</v>
      </c>
      <c r="BO1232" s="154"/>
      <c r="BP1232" s="154"/>
      <c r="BQ1232" s="154"/>
      <c r="BR1232" s="154"/>
      <c r="BS1232" s="6">
        <f>BK1232+BO1232</f>
        <v>1888</v>
      </c>
      <c r="BT1232" s="6">
        <f t="shared" ref="BT1232" si="10208">BL1232+BP1232</f>
        <v>0</v>
      </c>
      <c r="BU1232" s="6">
        <f t="shared" ref="BU1232" si="10209">BM1232+BQ1232</f>
        <v>1888</v>
      </c>
      <c r="BV1232" s="6">
        <f t="shared" ref="BV1232" si="10210">BN1232+BR1232</f>
        <v>0</v>
      </c>
    </row>
    <row r="1233" spans="1:74" ht="33.6">
      <c r="A1233" s="49" t="s">
        <v>400</v>
      </c>
      <c r="B1233" s="10" t="s">
        <v>136</v>
      </c>
      <c r="C1233" s="10" t="s">
        <v>80</v>
      </c>
      <c r="D1233" s="10" t="s">
        <v>80</v>
      </c>
      <c r="E1233" s="13" t="s">
        <v>174</v>
      </c>
      <c r="F1233" s="104"/>
      <c r="G1233" s="6">
        <f t="shared" ref="G1233:J1233" si="10211">G1234+G1238</f>
        <v>215582</v>
      </c>
      <c r="H1233" s="6">
        <f t="shared" si="10211"/>
        <v>0</v>
      </c>
      <c r="I1233" s="6">
        <f t="shared" si="10211"/>
        <v>0</v>
      </c>
      <c r="J1233" s="6">
        <f t="shared" si="10211"/>
        <v>0</v>
      </c>
      <c r="K1233" s="148">
        <f t="shared" ref="K1233:R1233" si="10212">K1234+K1238</f>
        <v>0</v>
      </c>
      <c r="L1233" s="148">
        <f t="shared" si="10212"/>
        <v>0</v>
      </c>
      <c r="M1233" s="148">
        <f t="shared" si="10212"/>
        <v>0</v>
      </c>
      <c r="N1233" s="148">
        <f t="shared" si="10212"/>
        <v>0</v>
      </c>
      <c r="O1233" s="6">
        <f t="shared" si="10212"/>
        <v>215582</v>
      </c>
      <c r="P1233" s="6">
        <f t="shared" si="10212"/>
        <v>0</v>
      </c>
      <c r="Q1233" s="6">
        <f t="shared" si="10212"/>
        <v>0</v>
      </c>
      <c r="R1233" s="6">
        <f t="shared" si="10212"/>
        <v>0</v>
      </c>
      <c r="S1233" s="148">
        <f t="shared" ref="S1233:Z1233" si="10213">S1234+S1238</f>
        <v>0</v>
      </c>
      <c r="T1233" s="148">
        <f t="shared" si="10213"/>
        <v>0</v>
      </c>
      <c r="U1233" s="148">
        <f t="shared" si="10213"/>
        <v>0</v>
      </c>
      <c r="V1233" s="148">
        <f t="shared" si="10213"/>
        <v>0</v>
      </c>
      <c r="W1233" s="6">
        <f t="shared" si="10213"/>
        <v>215582</v>
      </c>
      <c r="X1233" s="6">
        <f t="shared" si="10213"/>
        <v>0</v>
      </c>
      <c r="Y1233" s="6">
        <f t="shared" si="10213"/>
        <v>0</v>
      </c>
      <c r="Z1233" s="6">
        <f t="shared" si="10213"/>
        <v>0</v>
      </c>
      <c r="AA1233" s="148">
        <f t="shared" ref="AA1233:AH1233" si="10214">AA1234+AA1238</f>
        <v>0</v>
      </c>
      <c r="AB1233" s="148">
        <f t="shared" si="10214"/>
        <v>0</v>
      </c>
      <c r="AC1233" s="148">
        <f t="shared" si="10214"/>
        <v>0</v>
      </c>
      <c r="AD1233" s="148">
        <f t="shared" si="10214"/>
        <v>0</v>
      </c>
      <c r="AE1233" s="6">
        <f t="shared" si="10214"/>
        <v>215582</v>
      </c>
      <c r="AF1233" s="6">
        <f t="shared" si="10214"/>
        <v>0</v>
      </c>
      <c r="AG1233" s="6">
        <f t="shared" si="10214"/>
        <v>0</v>
      </c>
      <c r="AH1233" s="6">
        <f t="shared" si="10214"/>
        <v>0</v>
      </c>
      <c r="AI1233" s="148">
        <f t="shared" ref="AI1233:AP1233" si="10215">AI1234+AI1238</f>
        <v>0</v>
      </c>
      <c r="AJ1233" s="148">
        <f t="shared" si="10215"/>
        <v>0</v>
      </c>
      <c r="AK1233" s="148">
        <f t="shared" si="10215"/>
        <v>0</v>
      </c>
      <c r="AL1233" s="148">
        <f t="shared" si="10215"/>
        <v>0</v>
      </c>
      <c r="AM1233" s="6">
        <f t="shared" si="10215"/>
        <v>215582</v>
      </c>
      <c r="AN1233" s="6">
        <f t="shared" si="10215"/>
        <v>0</v>
      </c>
      <c r="AO1233" s="6">
        <f t="shared" si="10215"/>
        <v>0</v>
      </c>
      <c r="AP1233" s="6">
        <f t="shared" si="10215"/>
        <v>0</v>
      </c>
      <c r="AQ1233" s="148">
        <f t="shared" ref="AQ1233:AX1233" si="10216">AQ1234+AQ1238</f>
        <v>25464</v>
      </c>
      <c r="AR1233" s="148">
        <f t="shared" si="10216"/>
        <v>0</v>
      </c>
      <c r="AS1233" s="148">
        <f t="shared" si="10216"/>
        <v>0</v>
      </c>
      <c r="AT1233" s="148">
        <f t="shared" si="10216"/>
        <v>0</v>
      </c>
      <c r="AU1233" s="6">
        <f t="shared" si="10216"/>
        <v>241046</v>
      </c>
      <c r="AV1233" s="6">
        <f t="shared" si="10216"/>
        <v>0</v>
      </c>
      <c r="AW1233" s="6">
        <f t="shared" si="10216"/>
        <v>0</v>
      </c>
      <c r="AX1233" s="6">
        <f t="shared" si="10216"/>
        <v>0</v>
      </c>
      <c r="AY1233" s="148">
        <f t="shared" ref="AY1233:BF1233" si="10217">AY1234+AY1238</f>
        <v>0</v>
      </c>
      <c r="AZ1233" s="148">
        <f t="shared" si="10217"/>
        <v>0</v>
      </c>
      <c r="BA1233" s="148">
        <f t="shared" si="10217"/>
        <v>0</v>
      </c>
      <c r="BB1233" s="148">
        <f t="shared" si="10217"/>
        <v>0</v>
      </c>
      <c r="BC1233" s="6">
        <f t="shared" si="10217"/>
        <v>241046</v>
      </c>
      <c r="BD1233" s="6">
        <f t="shared" si="10217"/>
        <v>0</v>
      </c>
      <c r="BE1233" s="6">
        <f t="shared" si="10217"/>
        <v>0</v>
      </c>
      <c r="BF1233" s="6">
        <f t="shared" si="10217"/>
        <v>0</v>
      </c>
      <c r="BG1233" s="148">
        <f t="shared" ref="BG1233:BN1233" si="10218">BG1234+BG1238</f>
        <v>0</v>
      </c>
      <c r="BH1233" s="148">
        <f t="shared" si="10218"/>
        <v>0</v>
      </c>
      <c r="BI1233" s="148">
        <f t="shared" si="10218"/>
        <v>0</v>
      </c>
      <c r="BJ1233" s="148">
        <f t="shared" si="10218"/>
        <v>0</v>
      </c>
      <c r="BK1233" s="6">
        <f t="shared" si="10218"/>
        <v>241046</v>
      </c>
      <c r="BL1233" s="6">
        <f t="shared" si="10218"/>
        <v>0</v>
      </c>
      <c r="BM1233" s="6">
        <f t="shared" si="10218"/>
        <v>0</v>
      </c>
      <c r="BN1233" s="6">
        <f t="shared" si="10218"/>
        <v>0</v>
      </c>
      <c r="BO1233" s="148">
        <f t="shared" ref="BO1233:BV1233" si="10219">BO1234+BO1238</f>
        <v>0</v>
      </c>
      <c r="BP1233" s="148">
        <f t="shared" si="10219"/>
        <v>0</v>
      </c>
      <c r="BQ1233" s="148">
        <f t="shared" si="10219"/>
        <v>0</v>
      </c>
      <c r="BR1233" s="148">
        <f t="shared" si="10219"/>
        <v>0</v>
      </c>
      <c r="BS1233" s="6">
        <f t="shared" si="10219"/>
        <v>241046</v>
      </c>
      <c r="BT1233" s="6">
        <f t="shared" si="10219"/>
        <v>0</v>
      </c>
      <c r="BU1233" s="6">
        <f t="shared" si="10219"/>
        <v>0</v>
      </c>
      <c r="BV1233" s="6">
        <f t="shared" si="10219"/>
        <v>0</v>
      </c>
    </row>
    <row r="1234" spans="1:74" ht="33.6">
      <c r="A1234" s="8" t="s">
        <v>54</v>
      </c>
      <c r="B1234" s="10" t="s">
        <v>136</v>
      </c>
      <c r="C1234" s="10" t="s">
        <v>80</v>
      </c>
      <c r="D1234" s="10" t="s">
        <v>80</v>
      </c>
      <c r="E1234" s="13" t="s">
        <v>177</v>
      </c>
      <c r="F1234" s="104"/>
      <c r="G1234" s="6">
        <f t="shared" ref="G1234:V1236" si="10220">G1235</f>
        <v>215578</v>
      </c>
      <c r="H1234" s="6">
        <f t="shared" si="10220"/>
        <v>0</v>
      </c>
      <c r="I1234" s="6">
        <f t="shared" si="10220"/>
        <v>0</v>
      </c>
      <c r="J1234" s="6">
        <f t="shared" si="10220"/>
        <v>0</v>
      </c>
      <c r="K1234" s="148">
        <f t="shared" si="10220"/>
        <v>0</v>
      </c>
      <c r="L1234" s="148">
        <f t="shared" si="10220"/>
        <v>0</v>
      </c>
      <c r="M1234" s="148">
        <f t="shared" si="10220"/>
        <v>0</v>
      </c>
      <c r="N1234" s="148">
        <f t="shared" si="10220"/>
        <v>0</v>
      </c>
      <c r="O1234" s="6">
        <f t="shared" si="10220"/>
        <v>215578</v>
      </c>
      <c r="P1234" s="6">
        <f t="shared" si="10220"/>
        <v>0</v>
      </c>
      <c r="Q1234" s="6">
        <f t="shared" si="10220"/>
        <v>0</v>
      </c>
      <c r="R1234" s="6">
        <f t="shared" si="10220"/>
        <v>0</v>
      </c>
      <c r="S1234" s="148">
        <f t="shared" si="10220"/>
        <v>0</v>
      </c>
      <c r="T1234" s="148">
        <f t="shared" si="10220"/>
        <v>0</v>
      </c>
      <c r="U1234" s="148">
        <f t="shared" si="10220"/>
        <v>0</v>
      </c>
      <c r="V1234" s="148">
        <f t="shared" si="10220"/>
        <v>0</v>
      </c>
      <c r="W1234" s="6">
        <f t="shared" ref="S1234:AI1236" si="10221">W1235</f>
        <v>215578</v>
      </c>
      <c r="X1234" s="6">
        <f t="shared" si="10221"/>
        <v>0</v>
      </c>
      <c r="Y1234" s="6">
        <f t="shared" si="10221"/>
        <v>0</v>
      </c>
      <c r="Z1234" s="6">
        <f t="shared" si="10221"/>
        <v>0</v>
      </c>
      <c r="AA1234" s="148">
        <f t="shared" si="10221"/>
        <v>0</v>
      </c>
      <c r="AB1234" s="148">
        <f t="shared" si="10221"/>
        <v>0</v>
      </c>
      <c r="AC1234" s="148">
        <f t="shared" si="10221"/>
        <v>0</v>
      </c>
      <c r="AD1234" s="148">
        <f t="shared" si="10221"/>
        <v>0</v>
      </c>
      <c r="AE1234" s="6">
        <f t="shared" si="10221"/>
        <v>215578</v>
      </c>
      <c r="AF1234" s="6">
        <f t="shared" si="10221"/>
        <v>0</v>
      </c>
      <c r="AG1234" s="6">
        <f t="shared" si="10221"/>
        <v>0</v>
      </c>
      <c r="AH1234" s="6">
        <f t="shared" si="10221"/>
        <v>0</v>
      </c>
      <c r="AI1234" s="148">
        <f t="shared" si="10221"/>
        <v>0</v>
      </c>
      <c r="AJ1234" s="148">
        <f t="shared" ref="AI1234:AY1236" si="10222">AJ1235</f>
        <v>0</v>
      </c>
      <c r="AK1234" s="148">
        <f t="shared" si="10222"/>
        <v>0</v>
      </c>
      <c r="AL1234" s="148">
        <f t="shared" si="10222"/>
        <v>0</v>
      </c>
      <c r="AM1234" s="6">
        <f t="shared" si="10222"/>
        <v>215578</v>
      </c>
      <c r="AN1234" s="6">
        <f t="shared" si="10222"/>
        <v>0</v>
      </c>
      <c r="AO1234" s="6">
        <f t="shared" si="10222"/>
        <v>0</v>
      </c>
      <c r="AP1234" s="6">
        <f t="shared" si="10222"/>
        <v>0</v>
      </c>
      <c r="AQ1234" s="148">
        <f t="shared" si="10222"/>
        <v>0</v>
      </c>
      <c r="AR1234" s="148">
        <f t="shared" si="10222"/>
        <v>0</v>
      </c>
      <c r="AS1234" s="148">
        <f t="shared" si="10222"/>
        <v>0</v>
      </c>
      <c r="AT1234" s="148">
        <f t="shared" si="10222"/>
        <v>0</v>
      </c>
      <c r="AU1234" s="6">
        <f t="shared" si="10222"/>
        <v>215578</v>
      </c>
      <c r="AV1234" s="6">
        <f t="shared" si="10222"/>
        <v>0</v>
      </c>
      <c r="AW1234" s="6">
        <f t="shared" si="10222"/>
        <v>0</v>
      </c>
      <c r="AX1234" s="6">
        <f t="shared" si="10222"/>
        <v>0</v>
      </c>
      <c r="AY1234" s="148">
        <f t="shared" si="10222"/>
        <v>0</v>
      </c>
      <c r="AZ1234" s="148">
        <f t="shared" ref="AY1234:BO1236" si="10223">AZ1235</f>
        <v>0</v>
      </c>
      <c r="BA1234" s="148">
        <f t="shared" si="10223"/>
        <v>0</v>
      </c>
      <c r="BB1234" s="148">
        <f t="shared" si="10223"/>
        <v>0</v>
      </c>
      <c r="BC1234" s="6">
        <f t="shared" si="10223"/>
        <v>215578</v>
      </c>
      <c r="BD1234" s="6">
        <f t="shared" si="10223"/>
        <v>0</v>
      </c>
      <c r="BE1234" s="6">
        <f t="shared" si="10223"/>
        <v>0</v>
      </c>
      <c r="BF1234" s="6">
        <f t="shared" si="10223"/>
        <v>0</v>
      </c>
      <c r="BG1234" s="148">
        <f t="shared" si="10223"/>
        <v>0</v>
      </c>
      <c r="BH1234" s="148">
        <f t="shared" si="10223"/>
        <v>0</v>
      </c>
      <c r="BI1234" s="148">
        <f t="shared" si="10223"/>
        <v>0</v>
      </c>
      <c r="BJ1234" s="148">
        <f t="shared" si="10223"/>
        <v>0</v>
      </c>
      <c r="BK1234" s="6">
        <f t="shared" si="10223"/>
        <v>215578</v>
      </c>
      <c r="BL1234" s="6">
        <f t="shared" si="10223"/>
        <v>0</v>
      </c>
      <c r="BM1234" s="6">
        <f t="shared" si="10223"/>
        <v>0</v>
      </c>
      <c r="BN1234" s="6">
        <f t="shared" si="10223"/>
        <v>0</v>
      </c>
      <c r="BO1234" s="148">
        <f t="shared" si="10223"/>
        <v>0</v>
      </c>
      <c r="BP1234" s="148">
        <f t="shared" ref="BO1234:BV1236" si="10224">BP1235</f>
        <v>0</v>
      </c>
      <c r="BQ1234" s="148">
        <f t="shared" si="10224"/>
        <v>0</v>
      </c>
      <c r="BR1234" s="148">
        <f t="shared" si="10224"/>
        <v>0</v>
      </c>
      <c r="BS1234" s="6">
        <f t="shared" si="10224"/>
        <v>215578</v>
      </c>
      <c r="BT1234" s="6">
        <f t="shared" si="10224"/>
        <v>0</v>
      </c>
      <c r="BU1234" s="6">
        <f t="shared" si="10224"/>
        <v>0</v>
      </c>
      <c r="BV1234" s="6">
        <f t="shared" si="10224"/>
        <v>0</v>
      </c>
    </row>
    <row r="1235" spans="1:74" ht="33.6">
      <c r="A1235" s="8" t="s">
        <v>148</v>
      </c>
      <c r="B1235" s="10" t="s">
        <v>136</v>
      </c>
      <c r="C1235" s="10" t="s">
        <v>80</v>
      </c>
      <c r="D1235" s="10" t="s">
        <v>80</v>
      </c>
      <c r="E1235" s="13" t="s">
        <v>178</v>
      </c>
      <c r="F1235" s="104"/>
      <c r="G1235" s="6">
        <f t="shared" si="10220"/>
        <v>215578</v>
      </c>
      <c r="H1235" s="6">
        <f t="shared" si="10220"/>
        <v>0</v>
      </c>
      <c r="I1235" s="6">
        <f t="shared" si="10220"/>
        <v>0</v>
      </c>
      <c r="J1235" s="6">
        <f t="shared" si="10220"/>
        <v>0</v>
      </c>
      <c r="K1235" s="148">
        <f t="shared" si="10220"/>
        <v>0</v>
      </c>
      <c r="L1235" s="148">
        <f t="shared" si="10220"/>
        <v>0</v>
      </c>
      <c r="M1235" s="148">
        <f t="shared" si="10220"/>
        <v>0</v>
      </c>
      <c r="N1235" s="148">
        <f t="shared" si="10220"/>
        <v>0</v>
      </c>
      <c r="O1235" s="6">
        <f t="shared" si="10220"/>
        <v>215578</v>
      </c>
      <c r="P1235" s="6">
        <f t="shared" si="10220"/>
        <v>0</v>
      </c>
      <c r="Q1235" s="6">
        <f t="shared" si="10220"/>
        <v>0</v>
      </c>
      <c r="R1235" s="6">
        <f t="shared" si="10220"/>
        <v>0</v>
      </c>
      <c r="S1235" s="148">
        <f t="shared" si="10221"/>
        <v>0</v>
      </c>
      <c r="T1235" s="148">
        <f t="shared" si="10221"/>
        <v>0</v>
      </c>
      <c r="U1235" s="148">
        <f t="shared" si="10221"/>
        <v>0</v>
      </c>
      <c r="V1235" s="148">
        <f t="shared" si="10221"/>
        <v>0</v>
      </c>
      <c r="W1235" s="6">
        <f t="shared" si="10221"/>
        <v>215578</v>
      </c>
      <c r="X1235" s="6">
        <f t="shared" si="10221"/>
        <v>0</v>
      </c>
      <c r="Y1235" s="6">
        <f t="shared" si="10221"/>
        <v>0</v>
      </c>
      <c r="Z1235" s="6">
        <f t="shared" si="10221"/>
        <v>0</v>
      </c>
      <c r="AA1235" s="148">
        <f t="shared" si="10221"/>
        <v>0</v>
      </c>
      <c r="AB1235" s="148">
        <f t="shared" si="10221"/>
        <v>0</v>
      </c>
      <c r="AC1235" s="148">
        <f t="shared" si="10221"/>
        <v>0</v>
      </c>
      <c r="AD1235" s="148">
        <f t="shared" si="10221"/>
        <v>0</v>
      </c>
      <c r="AE1235" s="6">
        <f t="shared" si="10221"/>
        <v>215578</v>
      </c>
      <c r="AF1235" s="6">
        <f t="shared" si="10221"/>
        <v>0</v>
      </c>
      <c r="AG1235" s="6">
        <f t="shared" si="10221"/>
        <v>0</v>
      </c>
      <c r="AH1235" s="6">
        <f t="shared" si="10221"/>
        <v>0</v>
      </c>
      <c r="AI1235" s="148">
        <f t="shared" si="10222"/>
        <v>0</v>
      </c>
      <c r="AJ1235" s="148">
        <f t="shared" si="10222"/>
        <v>0</v>
      </c>
      <c r="AK1235" s="148">
        <f t="shared" si="10222"/>
        <v>0</v>
      </c>
      <c r="AL1235" s="148">
        <f t="shared" si="10222"/>
        <v>0</v>
      </c>
      <c r="AM1235" s="6">
        <f t="shared" si="10222"/>
        <v>215578</v>
      </c>
      <c r="AN1235" s="6">
        <f t="shared" si="10222"/>
        <v>0</v>
      </c>
      <c r="AO1235" s="6">
        <f t="shared" si="10222"/>
        <v>0</v>
      </c>
      <c r="AP1235" s="6">
        <f t="shared" si="10222"/>
        <v>0</v>
      </c>
      <c r="AQ1235" s="148">
        <f t="shared" si="10222"/>
        <v>0</v>
      </c>
      <c r="AR1235" s="148">
        <f t="shared" si="10222"/>
        <v>0</v>
      </c>
      <c r="AS1235" s="148">
        <f t="shared" si="10222"/>
        <v>0</v>
      </c>
      <c r="AT1235" s="148">
        <f t="shared" si="10222"/>
        <v>0</v>
      </c>
      <c r="AU1235" s="6">
        <f t="shared" si="10222"/>
        <v>215578</v>
      </c>
      <c r="AV1235" s="6">
        <f t="shared" si="10222"/>
        <v>0</v>
      </c>
      <c r="AW1235" s="6">
        <f t="shared" si="10222"/>
        <v>0</v>
      </c>
      <c r="AX1235" s="6">
        <f t="shared" si="10222"/>
        <v>0</v>
      </c>
      <c r="AY1235" s="148">
        <f t="shared" si="10223"/>
        <v>0</v>
      </c>
      <c r="AZ1235" s="148">
        <f t="shared" si="10223"/>
        <v>0</v>
      </c>
      <c r="BA1235" s="148">
        <f t="shared" si="10223"/>
        <v>0</v>
      </c>
      <c r="BB1235" s="148">
        <f t="shared" si="10223"/>
        <v>0</v>
      </c>
      <c r="BC1235" s="6">
        <f t="shared" si="10223"/>
        <v>215578</v>
      </c>
      <c r="BD1235" s="6">
        <f t="shared" si="10223"/>
        <v>0</v>
      </c>
      <c r="BE1235" s="6">
        <f t="shared" si="10223"/>
        <v>0</v>
      </c>
      <c r="BF1235" s="6">
        <f t="shared" si="10223"/>
        <v>0</v>
      </c>
      <c r="BG1235" s="148">
        <f t="shared" si="10223"/>
        <v>0</v>
      </c>
      <c r="BH1235" s="148">
        <f t="shared" si="10223"/>
        <v>0</v>
      </c>
      <c r="BI1235" s="148">
        <f t="shared" si="10223"/>
        <v>0</v>
      </c>
      <c r="BJ1235" s="148">
        <f t="shared" si="10223"/>
        <v>0</v>
      </c>
      <c r="BK1235" s="6">
        <f t="shared" si="10223"/>
        <v>215578</v>
      </c>
      <c r="BL1235" s="6">
        <f t="shared" si="10223"/>
        <v>0</v>
      </c>
      <c r="BM1235" s="6">
        <f t="shared" si="10223"/>
        <v>0</v>
      </c>
      <c r="BN1235" s="6">
        <f t="shared" si="10223"/>
        <v>0</v>
      </c>
      <c r="BO1235" s="148">
        <f t="shared" si="10224"/>
        <v>0</v>
      </c>
      <c r="BP1235" s="148">
        <f t="shared" si="10224"/>
        <v>0</v>
      </c>
      <c r="BQ1235" s="148">
        <f t="shared" si="10224"/>
        <v>0</v>
      </c>
      <c r="BR1235" s="148">
        <f t="shared" si="10224"/>
        <v>0</v>
      </c>
      <c r="BS1235" s="6">
        <f t="shared" si="10224"/>
        <v>215578</v>
      </c>
      <c r="BT1235" s="6">
        <f t="shared" si="10224"/>
        <v>0</v>
      </c>
      <c r="BU1235" s="6">
        <f t="shared" si="10224"/>
        <v>0</v>
      </c>
      <c r="BV1235" s="6">
        <f t="shared" si="10224"/>
        <v>0</v>
      </c>
    </row>
    <row r="1236" spans="1:74" ht="33.6">
      <c r="A1236" s="8" t="s">
        <v>32</v>
      </c>
      <c r="B1236" s="10" t="s">
        <v>136</v>
      </c>
      <c r="C1236" s="10" t="s">
        <v>80</v>
      </c>
      <c r="D1236" s="10" t="s">
        <v>80</v>
      </c>
      <c r="E1236" s="13" t="s">
        <v>178</v>
      </c>
      <c r="F1236" s="10" t="s">
        <v>33</v>
      </c>
      <c r="G1236" s="6">
        <f t="shared" si="10220"/>
        <v>215578</v>
      </c>
      <c r="H1236" s="6">
        <f t="shared" si="10220"/>
        <v>0</v>
      </c>
      <c r="I1236" s="6">
        <f t="shared" si="10220"/>
        <v>0</v>
      </c>
      <c r="J1236" s="6">
        <f t="shared" si="10220"/>
        <v>0</v>
      </c>
      <c r="K1236" s="148">
        <f t="shared" si="10220"/>
        <v>0</v>
      </c>
      <c r="L1236" s="148">
        <f t="shared" si="10220"/>
        <v>0</v>
      </c>
      <c r="M1236" s="148">
        <f t="shared" si="10220"/>
        <v>0</v>
      </c>
      <c r="N1236" s="148">
        <f t="shared" si="10220"/>
        <v>0</v>
      </c>
      <c r="O1236" s="6">
        <f t="shared" si="10220"/>
        <v>215578</v>
      </c>
      <c r="P1236" s="6">
        <f t="shared" si="10220"/>
        <v>0</v>
      </c>
      <c r="Q1236" s="6">
        <f t="shared" si="10220"/>
        <v>0</v>
      </c>
      <c r="R1236" s="6">
        <f t="shared" si="10220"/>
        <v>0</v>
      </c>
      <c r="S1236" s="148">
        <f t="shared" si="10221"/>
        <v>0</v>
      </c>
      <c r="T1236" s="148">
        <f t="shared" si="10221"/>
        <v>0</v>
      </c>
      <c r="U1236" s="148">
        <f t="shared" si="10221"/>
        <v>0</v>
      </c>
      <c r="V1236" s="148">
        <f t="shared" si="10221"/>
        <v>0</v>
      </c>
      <c r="W1236" s="6">
        <f t="shared" si="10221"/>
        <v>215578</v>
      </c>
      <c r="X1236" s="6">
        <f t="shared" si="10221"/>
        <v>0</v>
      </c>
      <c r="Y1236" s="6">
        <f t="shared" si="10221"/>
        <v>0</v>
      </c>
      <c r="Z1236" s="6">
        <f t="shared" si="10221"/>
        <v>0</v>
      </c>
      <c r="AA1236" s="148">
        <f t="shared" si="10221"/>
        <v>0</v>
      </c>
      <c r="AB1236" s="148">
        <f t="shared" si="10221"/>
        <v>0</v>
      </c>
      <c r="AC1236" s="148">
        <f t="shared" si="10221"/>
        <v>0</v>
      </c>
      <c r="AD1236" s="148">
        <f t="shared" si="10221"/>
        <v>0</v>
      </c>
      <c r="AE1236" s="6">
        <f t="shared" si="10221"/>
        <v>215578</v>
      </c>
      <c r="AF1236" s="6">
        <f t="shared" si="10221"/>
        <v>0</v>
      </c>
      <c r="AG1236" s="6">
        <f t="shared" si="10221"/>
        <v>0</v>
      </c>
      <c r="AH1236" s="6">
        <f t="shared" si="10221"/>
        <v>0</v>
      </c>
      <c r="AI1236" s="148">
        <f t="shared" si="10222"/>
        <v>0</v>
      </c>
      <c r="AJ1236" s="148">
        <f t="shared" si="10222"/>
        <v>0</v>
      </c>
      <c r="AK1236" s="148">
        <f t="shared" si="10222"/>
        <v>0</v>
      </c>
      <c r="AL1236" s="148">
        <f t="shared" si="10222"/>
        <v>0</v>
      </c>
      <c r="AM1236" s="6">
        <f t="shared" si="10222"/>
        <v>215578</v>
      </c>
      <c r="AN1236" s="6">
        <f t="shared" si="10222"/>
        <v>0</v>
      </c>
      <c r="AO1236" s="6">
        <f t="shared" si="10222"/>
        <v>0</v>
      </c>
      <c r="AP1236" s="6">
        <f t="shared" si="10222"/>
        <v>0</v>
      </c>
      <c r="AQ1236" s="148">
        <f t="shared" si="10222"/>
        <v>0</v>
      </c>
      <c r="AR1236" s="148">
        <f t="shared" si="10222"/>
        <v>0</v>
      </c>
      <c r="AS1236" s="148">
        <f t="shared" si="10222"/>
        <v>0</v>
      </c>
      <c r="AT1236" s="148">
        <f t="shared" si="10222"/>
        <v>0</v>
      </c>
      <c r="AU1236" s="6">
        <f t="shared" si="10222"/>
        <v>215578</v>
      </c>
      <c r="AV1236" s="6">
        <f t="shared" si="10222"/>
        <v>0</v>
      </c>
      <c r="AW1236" s="6">
        <f t="shared" si="10222"/>
        <v>0</v>
      </c>
      <c r="AX1236" s="6">
        <f t="shared" si="10222"/>
        <v>0</v>
      </c>
      <c r="AY1236" s="148">
        <f t="shared" si="10223"/>
        <v>0</v>
      </c>
      <c r="AZ1236" s="148">
        <f t="shared" si="10223"/>
        <v>0</v>
      </c>
      <c r="BA1236" s="148">
        <f t="shared" si="10223"/>
        <v>0</v>
      </c>
      <c r="BB1236" s="148">
        <f t="shared" si="10223"/>
        <v>0</v>
      </c>
      <c r="BC1236" s="6">
        <f t="shared" si="10223"/>
        <v>215578</v>
      </c>
      <c r="BD1236" s="6">
        <f t="shared" si="10223"/>
        <v>0</v>
      </c>
      <c r="BE1236" s="6">
        <f t="shared" si="10223"/>
        <v>0</v>
      </c>
      <c r="BF1236" s="6">
        <f t="shared" si="10223"/>
        <v>0</v>
      </c>
      <c r="BG1236" s="148">
        <f t="shared" si="10223"/>
        <v>0</v>
      </c>
      <c r="BH1236" s="148">
        <f t="shared" si="10223"/>
        <v>0</v>
      </c>
      <c r="BI1236" s="148">
        <f t="shared" si="10223"/>
        <v>0</v>
      </c>
      <c r="BJ1236" s="148">
        <f t="shared" si="10223"/>
        <v>0</v>
      </c>
      <c r="BK1236" s="6">
        <f t="shared" si="10223"/>
        <v>215578</v>
      </c>
      <c r="BL1236" s="6">
        <f t="shared" si="10223"/>
        <v>0</v>
      </c>
      <c r="BM1236" s="6">
        <f t="shared" si="10223"/>
        <v>0</v>
      </c>
      <c r="BN1236" s="6">
        <f t="shared" si="10223"/>
        <v>0</v>
      </c>
      <c r="BO1236" s="148">
        <f t="shared" si="10224"/>
        <v>0</v>
      </c>
      <c r="BP1236" s="148">
        <f t="shared" si="10224"/>
        <v>0</v>
      </c>
      <c r="BQ1236" s="148">
        <f t="shared" si="10224"/>
        <v>0</v>
      </c>
      <c r="BR1236" s="148">
        <f t="shared" si="10224"/>
        <v>0</v>
      </c>
      <c r="BS1236" s="6">
        <f t="shared" si="10224"/>
        <v>215578</v>
      </c>
      <c r="BT1236" s="6">
        <f t="shared" si="10224"/>
        <v>0</v>
      </c>
      <c r="BU1236" s="6">
        <f t="shared" si="10224"/>
        <v>0</v>
      </c>
      <c r="BV1236" s="6">
        <f t="shared" si="10224"/>
        <v>0</v>
      </c>
    </row>
    <row r="1237" spans="1:74">
      <c r="A1237" s="8" t="s">
        <v>46</v>
      </c>
      <c r="B1237" s="10" t="s">
        <v>136</v>
      </c>
      <c r="C1237" s="10" t="s">
        <v>80</v>
      </c>
      <c r="D1237" s="10" t="s">
        <v>80</v>
      </c>
      <c r="E1237" s="13" t="s">
        <v>178</v>
      </c>
      <c r="F1237" s="10" t="s">
        <v>52</v>
      </c>
      <c r="G1237" s="6">
        <v>215578</v>
      </c>
      <c r="H1237" s="6"/>
      <c r="I1237" s="6"/>
      <c r="J1237" s="31"/>
      <c r="K1237" s="148"/>
      <c r="L1237" s="148"/>
      <c r="M1237" s="148"/>
      <c r="N1237" s="150"/>
      <c r="O1237" s="6">
        <f>G1237+K1237</f>
        <v>215578</v>
      </c>
      <c r="P1237" s="6">
        <f t="shared" ref="P1237" si="10225">H1237+L1237</f>
        <v>0</v>
      </c>
      <c r="Q1237" s="6">
        <f t="shared" ref="Q1237" si="10226">I1237+M1237</f>
        <v>0</v>
      </c>
      <c r="R1237" s="6">
        <f t="shared" ref="R1237" si="10227">J1237+N1237</f>
        <v>0</v>
      </c>
      <c r="S1237" s="148"/>
      <c r="T1237" s="148"/>
      <c r="U1237" s="148"/>
      <c r="V1237" s="150"/>
      <c r="W1237" s="6">
        <f>O1237+S1237</f>
        <v>215578</v>
      </c>
      <c r="X1237" s="6">
        <f t="shared" ref="X1237" si="10228">P1237+T1237</f>
        <v>0</v>
      </c>
      <c r="Y1237" s="6">
        <f t="shared" ref="Y1237" si="10229">Q1237+U1237</f>
        <v>0</v>
      </c>
      <c r="Z1237" s="6">
        <f t="shared" ref="Z1237" si="10230">R1237+V1237</f>
        <v>0</v>
      </c>
      <c r="AA1237" s="148"/>
      <c r="AB1237" s="148"/>
      <c r="AC1237" s="148"/>
      <c r="AD1237" s="150"/>
      <c r="AE1237" s="6">
        <f>W1237+AA1237</f>
        <v>215578</v>
      </c>
      <c r="AF1237" s="6">
        <f t="shared" ref="AF1237" si="10231">X1237+AB1237</f>
        <v>0</v>
      </c>
      <c r="AG1237" s="6">
        <f t="shared" ref="AG1237" si="10232">Y1237+AC1237</f>
        <v>0</v>
      </c>
      <c r="AH1237" s="6">
        <f t="shared" ref="AH1237" si="10233">Z1237+AD1237</f>
        <v>0</v>
      </c>
      <c r="AI1237" s="148"/>
      <c r="AJ1237" s="148"/>
      <c r="AK1237" s="148"/>
      <c r="AL1237" s="150"/>
      <c r="AM1237" s="6">
        <f>AE1237+AI1237</f>
        <v>215578</v>
      </c>
      <c r="AN1237" s="6">
        <f t="shared" ref="AN1237" si="10234">AF1237+AJ1237</f>
        <v>0</v>
      </c>
      <c r="AO1237" s="6">
        <f t="shared" ref="AO1237" si="10235">AG1237+AK1237</f>
        <v>0</v>
      </c>
      <c r="AP1237" s="6">
        <f t="shared" ref="AP1237" si="10236">AH1237+AL1237</f>
        <v>0</v>
      </c>
      <c r="AQ1237" s="148"/>
      <c r="AR1237" s="148"/>
      <c r="AS1237" s="148"/>
      <c r="AT1237" s="150"/>
      <c r="AU1237" s="6">
        <f>AM1237+AQ1237</f>
        <v>215578</v>
      </c>
      <c r="AV1237" s="6">
        <f t="shared" ref="AV1237" si="10237">AN1237+AR1237</f>
        <v>0</v>
      </c>
      <c r="AW1237" s="6">
        <f t="shared" ref="AW1237" si="10238">AO1237+AS1237</f>
        <v>0</v>
      </c>
      <c r="AX1237" s="6">
        <f t="shared" ref="AX1237" si="10239">AP1237+AT1237</f>
        <v>0</v>
      </c>
      <c r="AY1237" s="148"/>
      <c r="AZ1237" s="148"/>
      <c r="BA1237" s="148"/>
      <c r="BB1237" s="150"/>
      <c r="BC1237" s="6">
        <f>AU1237+AY1237</f>
        <v>215578</v>
      </c>
      <c r="BD1237" s="6">
        <f t="shared" ref="BD1237" si="10240">AV1237+AZ1237</f>
        <v>0</v>
      </c>
      <c r="BE1237" s="6">
        <f t="shared" ref="BE1237" si="10241">AW1237+BA1237</f>
        <v>0</v>
      </c>
      <c r="BF1237" s="6">
        <f t="shared" ref="BF1237" si="10242">AX1237+BB1237</f>
        <v>0</v>
      </c>
      <c r="BG1237" s="148"/>
      <c r="BH1237" s="148"/>
      <c r="BI1237" s="148"/>
      <c r="BJ1237" s="150"/>
      <c r="BK1237" s="6">
        <f>BC1237+BG1237</f>
        <v>215578</v>
      </c>
      <c r="BL1237" s="6">
        <f t="shared" ref="BL1237" si="10243">BD1237+BH1237</f>
        <v>0</v>
      </c>
      <c r="BM1237" s="6">
        <f t="shared" ref="BM1237" si="10244">BE1237+BI1237</f>
        <v>0</v>
      </c>
      <c r="BN1237" s="6">
        <f t="shared" ref="BN1237" si="10245">BF1237+BJ1237</f>
        <v>0</v>
      </c>
      <c r="BO1237" s="148"/>
      <c r="BP1237" s="148"/>
      <c r="BQ1237" s="148"/>
      <c r="BR1237" s="150"/>
      <c r="BS1237" s="6">
        <f>BK1237+BO1237</f>
        <v>215578</v>
      </c>
      <c r="BT1237" s="6">
        <f t="shared" ref="BT1237" si="10246">BL1237+BP1237</f>
        <v>0</v>
      </c>
      <c r="BU1237" s="6">
        <f t="shared" ref="BU1237" si="10247">BM1237+BQ1237</f>
        <v>0</v>
      </c>
      <c r="BV1237" s="6">
        <f t="shared" ref="BV1237" si="10248">BN1237+BR1237</f>
        <v>0</v>
      </c>
    </row>
    <row r="1238" spans="1:74">
      <c r="A1238" s="8" t="s">
        <v>15</v>
      </c>
      <c r="B1238" s="10" t="s">
        <v>136</v>
      </c>
      <c r="C1238" s="10" t="s">
        <v>80</v>
      </c>
      <c r="D1238" s="10" t="s">
        <v>80</v>
      </c>
      <c r="E1238" s="13" t="s">
        <v>175</v>
      </c>
      <c r="F1238" s="10"/>
      <c r="G1238" s="6">
        <f t="shared" ref="G1238:V1240" si="10249">G1239</f>
        <v>4</v>
      </c>
      <c r="H1238" s="6">
        <f t="shared" si="10249"/>
        <v>0</v>
      </c>
      <c r="I1238" s="6">
        <f t="shared" si="10249"/>
        <v>0</v>
      </c>
      <c r="J1238" s="6">
        <f t="shared" si="10249"/>
        <v>0</v>
      </c>
      <c r="K1238" s="148">
        <f t="shared" si="10249"/>
        <v>0</v>
      </c>
      <c r="L1238" s="148">
        <f t="shared" si="10249"/>
        <v>0</v>
      </c>
      <c r="M1238" s="148">
        <f t="shared" si="10249"/>
        <v>0</v>
      </c>
      <c r="N1238" s="148">
        <f t="shared" si="10249"/>
        <v>0</v>
      </c>
      <c r="O1238" s="6">
        <f t="shared" si="10249"/>
        <v>4</v>
      </c>
      <c r="P1238" s="6">
        <f t="shared" si="10249"/>
        <v>0</v>
      </c>
      <c r="Q1238" s="6">
        <f t="shared" si="10249"/>
        <v>0</v>
      </c>
      <c r="R1238" s="6">
        <f t="shared" si="10249"/>
        <v>0</v>
      </c>
      <c r="S1238" s="148">
        <f t="shared" si="10249"/>
        <v>0</v>
      </c>
      <c r="T1238" s="148">
        <f t="shared" si="10249"/>
        <v>0</v>
      </c>
      <c r="U1238" s="148">
        <f t="shared" si="10249"/>
        <v>0</v>
      </c>
      <c r="V1238" s="148">
        <f t="shared" si="10249"/>
        <v>0</v>
      </c>
      <c r="W1238" s="6">
        <f t="shared" ref="S1238:AI1240" si="10250">W1239</f>
        <v>4</v>
      </c>
      <c r="X1238" s="6">
        <f t="shared" si="10250"/>
        <v>0</v>
      </c>
      <c r="Y1238" s="6">
        <f t="shared" si="10250"/>
        <v>0</v>
      </c>
      <c r="Z1238" s="6">
        <f t="shared" si="10250"/>
        <v>0</v>
      </c>
      <c r="AA1238" s="148">
        <f t="shared" si="10250"/>
        <v>0</v>
      </c>
      <c r="AB1238" s="148">
        <f t="shared" si="10250"/>
        <v>0</v>
      </c>
      <c r="AC1238" s="148">
        <f t="shared" si="10250"/>
        <v>0</v>
      </c>
      <c r="AD1238" s="148">
        <f t="shared" si="10250"/>
        <v>0</v>
      </c>
      <c r="AE1238" s="6">
        <f t="shared" si="10250"/>
        <v>4</v>
      </c>
      <c r="AF1238" s="6">
        <f t="shared" si="10250"/>
        <v>0</v>
      </c>
      <c r="AG1238" s="6">
        <f t="shared" si="10250"/>
        <v>0</v>
      </c>
      <c r="AH1238" s="6">
        <f t="shared" si="10250"/>
        <v>0</v>
      </c>
      <c r="AI1238" s="148">
        <f t="shared" si="10250"/>
        <v>0</v>
      </c>
      <c r="AJ1238" s="148">
        <f t="shared" ref="AI1238:AY1240" si="10251">AJ1239</f>
        <v>0</v>
      </c>
      <c r="AK1238" s="148">
        <f t="shared" si="10251"/>
        <v>0</v>
      </c>
      <c r="AL1238" s="148">
        <f t="shared" si="10251"/>
        <v>0</v>
      </c>
      <c r="AM1238" s="6">
        <f t="shared" si="10251"/>
        <v>4</v>
      </c>
      <c r="AN1238" s="6">
        <f t="shared" si="10251"/>
        <v>0</v>
      </c>
      <c r="AO1238" s="6">
        <f t="shared" si="10251"/>
        <v>0</v>
      </c>
      <c r="AP1238" s="6">
        <f t="shared" si="10251"/>
        <v>0</v>
      </c>
      <c r="AQ1238" s="148">
        <f t="shared" si="10251"/>
        <v>25464</v>
      </c>
      <c r="AR1238" s="148">
        <f t="shared" si="10251"/>
        <v>0</v>
      </c>
      <c r="AS1238" s="148">
        <f t="shared" si="10251"/>
        <v>0</v>
      </c>
      <c r="AT1238" s="148">
        <f t="shared" si="10251"/>
        <v>0</v>
      </c>
      <c r="AU1238" s="6">
        <f t="shared" si="10251"/>
        <v>25468</v>
      </c>
      <c r="AV1238" s="6">
        <f t="shared" si="10251"/>
        <v>0</v>
      </c>
      <c r="AW1238" s="6">
        <f t="shared" si="10251"/>
        <v>0</v>
      </c>
      <c r="AX1238" s="6">
        <f t="shared" si="10251"/>
        <v>0</v>
      </c>
      <c r="AY1238" s="148">
        <f t="shared" si="10251"/>
        <v>0</v>
      </c>
      <c r="AZ1238" s="148">
        <f t="shared" ref="AY1238:BO1240" si="10252">AZ1239</f>
        <v>0</v>
      </c>
      <c r="BA1238" s="148">
        <f t="shared" si="10252"/>
        <v>0</v>
      </c>
      <c r="BB1238" s="148">
        <f t="shared" si="10252"/>
        <v>0</v>
      </c>
      <c r="BC1238" s="6">
        <f t="shared" si="10252"/>
        <v>25468</v>
      </c>
      <c r="BD1238" s="6">
        <f t="shared" si="10252"/>
        <v>0</v>
      </c>
      <c r="BE1238" s="6">
        <f t="shared" si="10252"/>
        <v>0</v>
      </c>
      <c r="BF1238" s="6">
        <f t="shared" si="10252"/>
        <v>0</v>
      </c>
      <c r="BG1238" s="148">
        <f t="shared" si="10252"/>
        <v>0</v>
      </c>
      <c r="BH1238" s="148">
        <f t="shared" si="10252"/>
        <v>0</v>
      </c>
      <c r="BI1238" s="148">
        <f t="shared" si="10252"/>
        <v>0</v>
      </c>
      <c r="BJ1238" s="148">
        <f t="shared" si="10252"/>
        <v>0</v>
      </c>
      <c r="BK1238" s="6">
        <f t="shared" si="10252"/>
        <v>25468</v>
      </c>
      <c r="BL1238" s="6">
        <f t="shared" si="10252"/>
        <v>0</v>
      </c>
      <c r="BM1238" s="6">
        <f t="shared" si="10252"/>
        <v>0</v>
      </c>
      <c r="BN1238" s="6">
        <f t="shared" si="10252"/>
        <v>0</v>
      </c>
      <c r="BO1238" s="148">
        <f t="shared" si="10252"/>
        <v>0</v>
      </c>
      <c r="BP1238" s="148">
        <f t="shared" ref="BO1238:BV1240" si="10253">BP1239</f>
        <v>0</v>
      </c>
      <c r="BQ1238" s="148">
        <f t="shared" si="10253"/>
        <v>0</v>
      </c>
      <c r="BR1238" s="148">
        <f t="shared" si="10253"/>
        <v>0</v>
      </c>
      <c r="BS1238" s="6">
        <f t="shared" si="10253"/>
        <v>25468</v>
      </c>
      <c r="BT1238" s="6">
        <f t="shared" si="10253"/>
        <v>0</v>
      </c>
      <c r="BU1238" s="6">
        <f t="shared" si="10253"/>
        <v>0</v>
      </c>
      <c r="BV1238" s="6">
        <f t="shared" si="10253"/>
        <v>0</v>
      </c>
    </row>
    <row r="1239" spans="1:74" ht="50.4">
      <c r="A1239" s="8" t="s">
        <v>149</v>
      </c>
      <c r="B1239" s="10" t="s">
        <v>136</v>
      </c>
      <c r="C1239" s="10" t="s">
        <v>80</v>
      </c>
      <c r="D1239" s="10" t="s">
        <v>80</v>
      </c>
      <c r="E1239" s="13" t="s">
        <v>179</v>
      </c>
      <c r="F1239" s="10"/>
      <c r="G1239" s="6">
        <f t="shared" si="10249"/>
        <v>4</v>
      </c>
      <c r="H1239" s="6">
        <f t="shared" si="10249"/>
        <v>0</v>
      </c>
      <c r="I1239" s="6">
        <f t="shared" si="10249"/>
        <v>0</v>
      </c>
      <c r="J1239" s="6">
        <f t="shared" si="10249"/>
        <v>0</v>
      </c>
      <c r="K1239" s="148">
        <f t="shared" si="10249"/>
        <v>0</v>
      </c>
      <c r="L1239" s="148">
        <f t="shared" si="10249"/>
        <v>0</v>
      </c>
      <c r="M1239" s="148">
        <f t="shared" si="10249"/>
        <v>0</v>
      </c>
      <c r="N1239" s="148">
        <f t="shared" si="10249"/>
        <v>0</v>
      </c>
      <c r="O1239" s="6">
        <f t="shared" si="10249"/>
        <v>4</v>
      </c>
      <c r="P1239" s="6">
        <f t="shared" si="10249"/>
        <v>0</v>
      </c>
      <c r="Q1239" s="6">
        <f t="shared" si="10249"/>
        <v>0</v>
      </c>
      <c r="R1239" s="6">
        <f t="shared" si="10249"/>
        <v>0</v>
      </c>
      <c r="S1239" s="148">
        <f t="shared" si="10250"/>
        <v>0</v>
      </c>
      <c r="T1239" s="148">
        <f t="shared" si="10250"/>
        <v>0</v>
      </c>
      <c r="U1239" s="148">
        <f t="shared" si="10250"/>
        <v>0</v>
      </c>
      <c r="V1239" s="148">
        <f t="shared" si="10250"/>
        <v>0</v>
      </c>
      <c r="W1239" s="6">
        <f t="shared" si="10250"/>
        <v>4</v>
      </c>
      <c r="X1239" s="6">
        <f t="shared" si="10250"/>
        <v>0</v>
      </c>
      <c r="Y1239" s="6">
        <f t="shared" si="10250"/>
        <v>0</v>
      </c>
      <c r="Z1239" s="6">
        <f t="shared" si="10250"/>
        <v>0</v>
      </c>
      <c r="AA1239" s="148">
        <f t="shared" si="10250"/>
        <v>0</v>
      </c>
      <c r="AB1239" s="148">
        <f t="shared" si="10250"/>
        <v>0</v>
      </c>
      <c r="AC1239" s="148">
        <f t="shared" si="10250"/>
        <v>0</v>
      </c>
      <c r="AD1239" s="148">
        <f t="shared" si="10250"/>
        <v>0</v>
      </c>
      <c r="AE1239" s="6">
        <f t="shared" si="10250"/>
        <v>4</v>
      </c>
      <c r="AF1239" s="6">
        <f t="shared" si="10250"/>
        <v>0</v>
      </c>
      <c r="AG1239" s="6">
        <f t="shared" si="10250"/>
        <v>0</v>
      </c>
      <c r="AH1239" s="6">
        <f t="shared" si="10250"/>
        <v>0</v>
      </c>
      <c r="AI1239" s="148">
        <f t="shared" si="10251"/>
        <v>0</v>
      </c>
      <c r="AJ1239" s="148">
        <f t="shared" si="10251"/>
        <v>0</v>
      </c>
      <c r="AK1239" s="148">
        <f t="shared" si="10251"/>
        <v>0</v>
      </c>
      <c r="AL1239" s="148">
        <f t="shared" si="10251"/>
        <v>0</v>
      </c>
      <c r="AM1239" s="6">
        <f t="shared" si="10251"/>
        <v>4</v>
      </c>
      <c r="AN1239" s="6">
        <f t="shared" si="10251"/>
        <v>0</v>
      </c>
      <c r="AO1239" s="6">
        <f t="shared" si="10251"/>
        <v>0</v>
      </c>
      <c r="AP1239" s="6">
        <f t="shared" si="10251"/>
        <v>0</v>
      </c>
      <c r="AQ1239" s="148">
        <f t="shared" si="10251"/>
        <v>25464</v>
      </c>
      <c r="AR1239" s="148">
        <f t="shared" si="10251"/>
        <v>0</v>
      </c>
      <c r="AS1239" s="148">
        <f t="shared" si="10251"/>
        <v>0</v>
      </c>
      <c r="AT1239" s="148">
        <f t="shared" si="10251"/>
        <v>0</v>
      </c>
      <c r="AU1239" s="6">
        <f t="shared" si="10251"/>
        <v>25468</v>
      </c>
      <c r="AV1239" s="6">
        <f t="shared" si="10251"/>
        <v>0</v>
      </c>
      <c r="AW1239" s="6">
        <f t="shared" si="10251"/>
        <v>0</v>
      </c>
      <c r="AX1239" s="6">
        <f t="shared" si="10251"/>
        <v>0</v>
      </c>
      <c r="AY1239" s="148">
        <f t="shared" si="10252"/>
        <v>0</v>
      </c>
      <c r="AZ1239" s="148">
        <f t="shared" si="10252"/>
        <v>0</v>
      </c>
      <c r="BA1239" s="148">
        <f t="shared" si="10252"/>
        <v>0</v>
      </c>
      <c r="BB1239" s="148">
        <f t="shared" si="10252"/>
        <v>0</v>
      </c>
      <c r="BC1239" s="6">
        <f t="shared" si="10252"/>
        <v>25468</v>
      </c>
      <c r="BD1239" s="6">
        <f t="shared" si="10252"/>
        <v>0</v>
      </c>
      <c r="BE1239" s="6">
        <f t="shared" si="10252"/>
        <v>0</v>
      </c>
      <c r="BF1239" s="6">
        <f t="shared" si="10252"/>
        <v>0</v>
      </c>
      <c r="BG1239" s="148">
        <f t="shared" si="10252"/>
        <v>0</v>
      </c>
      <c r="BH1239" s="148">
        <f t="shared" si="10252"/>
        <v>0</v>
      </c>
      <c r="BI1239" s="148">
        <f t="shared" si="10252"/>
        <v>0</v>
      </c>
      <c r="BJ1239" s="148">
        <f t="shared" si="10252"/>
        <v>0</v>
      </c>
      <c r="BK1239" s="6">
        <f t="shared" si="10252"/>
        <v>25468</v>
      </c>
      <c r="BL1239" s="6">
        <f t="shared" si="10252"/>
        <v>0</v>
      </c>
      <c r="BM1239" s="6">
        <f t="shared" si="10252"/>
        <v>0</v>
      </c>
      <c r="BN1239" s="6">
        <f t="shared" si="10252"/>
        <v>0</v>
      </c>
      <c r="BO1239" s="148">
        <f t="shared" si="10253"/>
        <v>0</v>
      </c>
      <c r="BP1239" s="148">
        <f t="shared" si="10253"/>
        <v>0</v>
      </c>
      <c r="BQ1239" s="148">
        <f t="shared" si="10253"/>
        <v>0</v>
      </c>
      <c r="BR1239" s="148">
        <f t="shared" si="10253"/>
        <v>0</v>
      </c>
      <c r="BS1239" s="6">
        <f t="shared" si="10253"/>
        <v>25468</v>
      </c>
      <c r="BT1239" s="6">
        <f t="shared" si="10253"/>
        <v>0</v>
      </c>
      <c r="BU1239" s="6">
        <f t="shared" si="10253"/>
        <v>0</v>
      </c>
      <c r="BV1239" s="6">
        <f t="shared" si="10253"/>
        <v>0</v>
      </c>
    </row>
    <row r="1240" spans="1:74" ht="33.6">
      <c r="A1240" s="8" t="s">
        <v>32</v>
      </c>
      <c r="B1240" s="10" t="s">
        <v>136</v>
      </c>
      <c r="C1240" s="10" t="s">
        <v>80</v>
      </c>
      <c r="D1240" s="10" t="s">
        <v>80</v>
      </c>
      <c r="E1240" s="13" t="s">
        <v>179</v>
      </c>
      <c r="F1240" s="10" t="s">
        <v>33</v>
      </c>
      <c r="G1240" s="6">
        <f t="shared" si="10249"/>
        <v>4</v>
      </c>
      <c r="H1240" s="6">
        <f t="shared" si="10249"/>
        <v>0</v>
      </c>
      <c r="I1240" s="6">
        <f t="shared" si="10249"/>
        <v>0</v>
      </c>
      <c r="J1240" s="6">
        <f t="shared" si="10249"/>
        <v>0</v>
      </c>
      <c r="K1240" s="148">
        <f t="shared" si="10249"/>
        <v>0</v>
      </c>
      <c r="L1240" s="148">
        <f t="shared" si="10249"/>
        <v>0</v>
      </c>
      <c r="M1240" s="148">
        <f t="shared" si="10249"/>
        <v>0</v>
      </c>
      <c r="N1240" s="148">
        <f t="shared" si="10249"/>
        <v>0</v>
      </c>
      <c r="O1240" s="6">
        <f t="shared" si="10249"/>
        <v>4</v>
      </c>
      <c r="P1240" s="6">
        <f t="shared" si="10249"/>
        <v>0</v>
      </c>
      <c r="Q1240" s="6">
        <f t="shared" si="10249"/>
        <v>0</v>
      </c>
      <c r="R1240" s="6">
        <f t="shared" si="10249"/>
        <v>0</v>
      </c>
      <c r="S1240" s="148">
        <f t="shared" si="10250"/>
        <v>0</v>
      </c>
      <c r="T1240" s="148">
        <f t="shared" si="10250"/>
        <v>0</v>
      </c>
      <c r="U1240" s="148">
        <f t="shared" si="10250"/>
        <v>0</v>
      </c>
      <c r="V1240" s="148">
        <f t="shared" si="10250"/>
        <v>0</v>
      </c>
      <c r="W1240" s="6">
        <f t="shared" si="10250"/>
        <v>4</v>
      </c>
      <c r="X1240" s="6">
        <f t="shared" si="10250"/>
        <v>0</v>
      </c>
      <c r="Y1240" s="6">
        <f t="shared" si="10250"/>
        <v>0</v>
      </c>
      <c r="Z1240" s="6">
        <f t="shared" si="10250"/>
        <v>0</v>
      </c>
      <c r="AA1240" s="148">
        <f t="shared" si="10250"/>
        <v>0</v>
      </c>
      <c r="AB1240" s="148">
        <f t="shared" si="10250"/>
        <v>0</v>
      </c>
      <c r="AC1240" s="148">
        <f t="shared" si="10250"/>
        <v>0</v>
      </c>
      <c r="AD1240" s="148">
        <f t="shared" si="10250"/>
        <v>0</v>
      </c>
      <c r="AE1240" s="6">
        <f t="shared" si="10250"/>
        <v>4</v>
      </c>
      <c r="AF1240" s="6">
        <f t="shared" si="10250"/>
        <v>0</v>
      </c>
      <c r="AG1240" s="6">
        <f t="shared" si="10250"/>
        <v>0</v>
      </c>
      <c r="AH1240" s="6">
        <f t="shared" si="10250"/>
        <v>0</v>
      </c>
      <c r="AI1240" s="148">
        <f t="shared" si="10251"/>
        <v>0</v>
      </c>
      <c r="AJ1240" s="148">
        <f t="shared" si="10251"/>
        <v>0</v>
      </c>
      <c r="AK1240" s="148">
        <f t="shared" si="10251"/>
        <v>0</v>
      </c>
      <c r="AL1240" s="148">
        <f t="shared" si="10251"/>
        <v>0</v>
      </c>
      <c r="AM1240" s="6">
        <f t="shared" si="10251"/>
        <v>4</v>
      </c>
      <c r="AN1240" s="6">
        <f t="shared" si="10251"/>
        <v>0</v>
      </c>
      <c r="AO1240" s="6">
        <f t="shared" si="10251"/>
        <v>0</v>
      </c>
      <c r="AP1240" s="6">
        <f t="shared" si="10251"/>
        <v>0</v>
      </c>
      <c r="AQ1240" s="148">
        <f t="shared" si="10251"/>
        <v>25464</v>
      </c>
      <c r="AR1240" s="148">
        <f t="shared" si="10251"/>
        <v>0</v>
      </c>
      <c r="AS1240" s="148">
        <f t="shared" si="10251"/>
        <v>0</v>
      </c>
      <c r="AT1240" s="148">
        <f t="shared" si="10251"/>
        <v>0</v>
      </c>
      <c r="AU1240" s="6">
        <f t="shared" si="10251"/>
        <v>25468</v>
      </c>
      <c r="AV1240" s="6">
        <f t="shared" si="10251"/>
        <v>0</v>
      </c>
      <c r="AW1240" s="6">
        <f t="shared" si="10251"/>
        <v>0</v>
      </c>
      <c r="AX1240" s="6">
        <f t="shared" si="10251"/>
        <v>0</v>
      </c>
      <c r="AY1240" s="148">
        <f t="shared" si="10252"/>
        <v>0</v>
      </c>
      <c r="AZ1240" s="148">
        <f t="shared" si="10252"/>
        <v>0</v>
      </c>
      <c r="BA1240" s="148">
        <f t="shared" si="10252"/>
        <v>0</v>
      </c>
      <c r="BB1240" s="148">
        <f t="shared" si="10252"/>
        <v>0</v>
      </c>
      <c r="BC1240" s="6">
        <f t="shared" si="10252"/>
        <v>25468</v>
      </c>
      <c r="BD1240" s="6">
        <f t="shared" si="10252"/>
        <v>0</v>
      </c>
      <c r="BE1240" s="6">
        <f t="shared" si="10252"/>
        <v>0</v>
      </c>
      <c r="BF1240" s="6">
        <f t="shared" si="10252"/>
        <v>0</v>
      </c>
      <c r="BG1240" s="148">
        <f t="shared" si="10252"/>
        <v>0</v>
      </c>
      <c r="BH1240" s="148">
        <f t="shared" si="10252"/>
        <v>0</v>
      </c>
      <c r="BI1240" s="148">
        <f t="shared" si="10252"/>
        <v>0</v>
      </c>
      <c r="BJ1240" s="148">
        <f t="shared" si="10252"/>
        <v>0</v>
      </c>
      <c r="BK1240" s="6">
        <f t="shared" si="10252"/>
        <v>25468</v>
      </c>
      <c r="BL1240" s="6">
        <f t="shared" si="10252"/>
        <v>0</v>
      </c>
      <c r="BM1240" s="6">
        <f t="shared" si="10252"/>
        <v>0</v>
      </c>
      <c r="BN1240" s="6">
        <f t="shared" si="10252"/>
        <v>0</v>
      </c>
      <c r="BO1240" s="148">
        <f t="shared" si="10253"/>
        <v>0</v>
      </c>
      <c r="BP1240" s="148">
        <f t="shared" si="10253"/>
        <v>0</v>
      </c>
      <c r="BQ1240" s="148">
        <f t="shared" si="10253"/>
        <v>0</v>
      </c>
      <c r="BR1240" s="148">
        <f t="shared" si="10253"/>
        <v>0</v>
      </c>
      <c r="BS1240" s="6">
        <f t="shared" si="10253"/>
        <v>25468</v>
      </c>
      <c r="BT1240" s="6">
        <f t="shared" si="10253"/>
        <v>0</v>
      </c>
      <c r="BU1240" s="6">
        <f t="shared" si="10253"/>
        <v>0</v>
      </c>
      <c r="BV1240" s="6">
        <f t="shared" si="10253"/>
        <v>0</v>
      </c>
    </row>
    <row r="1241" spans="1:74">
      <c r="A1241" s="8" t="s">
        <v>46</v>
      </c>
      <c r="B1241" s="10" t="s">
        <v>136</v>
      </c>
      <c r="C1241" s="10" t="s">
        <v>80</v>
      </c>
      <c r="D1241" s="10" t="s">
        <v>80</v>
      </c>
      <c r="E1241" s="13" t="s">
        <v>179</v>
      </c>
      <c r="F1241" s="10" t="s">
        <v>52</v>
      </c>
      <c r="G1241" s="6">
        <v>4</v>
      </c>
      <c r="H1241" s="6"/>
      <c r="I1241" s="6"/>
      <c r="J1241" s="31"/>
      <c r="K1241" s="148"/>
      <c r="L1241" s="148"/>
      <c r="M1241" s="148"/>
      <c r="N1241" s="150"/>
      <c r="O1241" s="6">
        <f>G1241+K1241</f>
        <v>4</v>
      </c>
      <c r="P1241" s="6">
        <f t="shared" ref="P1241" si="10254">H1241+L1241</f>
        <v>0</v>
      </c>
      <c r="Q1241" s="6">
        <f t="shared" ref="Q1241" si="10255">I1241+M1241</f>
        <v>0</v>
      </c>
      <c r="R1241" s="6">
        <f t="shared" ref="R1241" si="10256">J1241+N1241</f>
        <v>0</v>
      </c>
      <c r="S1241" s="148"/>
      <c r="T1241" s="148"/>
      <c r="U1241" s="148"/>
      <c r="V1241" s="150"/>
      <c r="W1241" s="6">
        <f>O1241+S1241</f>
        <v>4</v>
      </c>
      <c r="X1241" s="6">
        <f t="shared" ref="X1241" si="10257">P1241+T1241</f>
        <v>0</v>
      </c>
      <c r="Y1241" s="6">
        <f t="shared" ref="Y1241" si="10258">Q1241+U1241</f>
        <v>0</v>
      </c>
      <c r="Z1241" s="6">
        <f t="shared" ref="Z1241" si="10259">R1241+V1241</f>
        <v>0</v>
      </c>
      <c r="AA1241" s="148"/>
      <c r="AB1241" s="148"/>
      <c r="AC1241" s="148"/>
      <c r="AD1241" s="150"/>
      <c r="AE1241" s="6">
        <f>W1241+AA1241</f>
        <v>4</v>
      </c>
      <c r="AF1241" s="6">
        <f t="shared" ref="AF1241" si="10260">X1241+AB1241</f>
        <v>0</v>
      </c>
      <c r="AG1241" s="6">
        <f t="shared" ref="AG1241" si="10261">Y1241+AC1241</f>
        <v>0</v>
      </c>
      <c r="AH1241" s="6">
        <f t="shared" ref="AH1241" si="10262">Z1241+AD1241</f>
        <v>0</v>
      </c>
      <c r="AI1241" s="148"/>
      <c r="AJ1241" s="148"/>
      <c r="AK1241" s="148"/>
      <c r="AL1241" s="150"/>
      <c r="AM1241" s="6">
        <f>AE1241+AI1241</f>
        <v>4</v>
      </c>
      <c r="AN1241" s="6">
        <f t="shared" ref="AN1241" si="10263">AF1241+AJ1241</f>
        <v>0</v>
      </c>
      <c r="AO1241" s="6">
        <f t="shared" ref="AO1241" si="10264">AG1241+AK1241</f>
        <v>0</v>
      </c>
      <c r="AP1241" s="6">
        <f t="shared" ref="AP1241" si="10265">AH1241+AL1241</f>
        <v>0</v>
      </c>
      <c r="AQ1241" s="148">
        <v>25464</v>
      </c>
      <c r="AR1241" s="148"/>
      <c r="AS1241" s="148"/>
      <c r="AT1241" s="150"/>
      <c r="AU1241" s="6">
        <f>AM1241+AQ1241</f>
        <v>25468</v>
      </c>
      <c r="AV1241" s="6">
        <f t="shared" ref="AV1241" si="10266">AN1241+AR1241</f>
        <v>0</v>
      </c>
      <c r="AW1241" s="6">
        <f t="shared" ref="AW1241" si="10267">AO1241+AS1241</f>
        <v>0</v>
      </c>
      <c r="AX1241" s="6">
        <f t="shared" ref="AX1241" si="10268">AP1241+AT1241</f>
        <v>0</v>
      </c>
      <c r="AY1241" s="148"/>
      <c r="AZ1241" s="148"/>
      <c r="BA1241" s="148"/>
      <c r="BB1241" s="150"/>
      <c r="BC1241" s="6">
        <f>AU1241+AY1241</f>
        <v>25468</v>
      </c>
      <c r="BD1241" s="6">
        <f t="shared" ref="BD1241" si="10269">AV1241+AZ1241</f>
        <v>0</v>
      </c>
      <c r="BE1241" s="6">
        <f t="shared" ref="BE1241" si="10270">AW1241+BA1241</f>
        <v>0</v>
      </c>
      <c r="BF1241" s="6">
        <f t="shared" ref="BF1241" si="10271">AX1241+BB1241</f>
        <v>0</v>
      </c>
      <c r="BG1241" s="148"/>
      <c r="BH1241" s="148"/>
      <c r="BI1241" s="148"/>
      <c r="BJ1241" s="150"/>
      <c r="BK1241" s="6">
        <f>BC1241+BG1241</f>
        <v>25468</v>
      </c>
      <c r="BL1241" s="6">
        <f t="shared" ref="BL1241" si="10272">BD1241+BH1241</f>
        <v>0</v>
      </c>
      <c r="BM1241" s="6">
        <f t="shared" ref="BM1241" si="10273">BE1241+BI1241</f>
        <v>0</v>
      </c>
      <c r="BN1241" s="6">
        <f t="shared" ref="BN1241" si="10274">BF1241+BJ1241</f>
        <v>0</v>
      </c>
      <c r="BO1241" s="148"/>
      <c r="BP1241" s="148"/>
      <c r="BQ1241" s="148"/>
      <c r="BR1241" s="150"/>
      <c r="BS1241" s="6">
        <f>BK1241+BO1241</f>
        <v>25468</v>
      </c>
      <c r="BT1241" s="6">
        <f t="shared" ref="BT1241" si="10275">BL1241+BP1241</f>
        <v>0</v>
      </c>
      <c r="BU1241" s="6">
        <f t="shared" ref="BU1241" si="10276">BM1241+BQ1241</f>
        <v>0</v>
      </c>
      <c r="BV1241" s="6">
        <f t="shared" ref="BV1241" si="10277">BN1241+BR1241</f>
        <v>0</v>
      </c>
    </row>
    <row r="1242" spans="1:74" s="18" customFormat="1" ht="51.6" hidden="1">
      <c r="A1242" s="60" t="s">
        <v>401</v>
      </c>
      <c r="B1242" s="58" t="s">
        <v>136</v>
      </c>
      <c r="C1242" s="58" t="s">
        <v>80</v>
      </c>
      <c r="D1242" s="58" t="s">
        <v>80</v>
      </c>
      <c r="E1242" s="116" t="s">
        <v>330</v>
      </c>
      <c r="F1242" s="58"/>
      <c r="G1242" s="59">
        <f t="shared" ref="G1242:V1245" si="10278">G1243</f>
        <v>0</v>
      </c>
      <c r="H1242" s="59">
        <f t="shared" si="10278"/>
        <v>0</v>
      </c>
      <c r="I1242" s="59">
        <f t="shared" si="10278"/>
        <v>0</v>
      </c>
      <c r="J1242" s="59">
        <f t="shared" si="10278"/>
        <v>0</v>
      </c>
      <c r="K1242" s="59">
        <f t="shared" si="10278"/>
        <v>0</v>
      </c>
      <c r="L1242" s="59">
        <f t="shared" si="10278"/>
        <v>0</v>
      </c>
      <c r="M1242" s="59">
        <f t="shared" si="10278"/>
        <v>0</v>
      </c>
      <c r="N1242" s="59">
        <f t="shared" si="10278"/>
        <v>0</v>
      </c>
      <c r="O1242" s="59">
        <f t="shared" si="10278"/>
        <v>0</v>
      </c>
      <c r="P1242" s="59">
        <f t="shared" si="10278"/>
        <v>0</v>
      </c>
      <c r="Q1242" s="59">
        <f t="shared" si="10278"/>
        <v>0</v>
      </c>
      <c r="R1242" s="59">
        <f t="shared" si="10278"/>
        <v>0</v>
      </c>
      <c r="S1242" s="148">
        <f t="shared" si="10278"/>
        <v>0</v>
      </c>
      <c r="T1242" s="148">
        <f t="shared" si="10278"/>
        <v>0</v>
      </c>
      <c r="U1242" s="148">
        <f t="shared" si="10278"/>
        <v>0</v>
      </c>
      <c r="V1242" s="148">
        <f t="shared" si="10278"/>
        <v>0</v>
      </c>
      <c r="W1242" s="59">
        <f t="shared" ref="S1242:AI1245" si="10279">W1243</f>
        <v>0</v>
      </c>
      <c r="X1242" s="59">
        <f t="shared" si="10279"/>
        <v>0</v>
      </c>
      <c r="Y1242" s="59">
        <f t="shared" si="10279"/>
        <v>0</v>
      </c>
      <c r="Z1242" s="59">
        <f t="shared" si="10279"/>
        <v>0</v>
      </c>
      <c r="AA1242" s="148">
        <f t="shared" si="10279"/>
        <v>0</v>
      </c>
      <c r="AB1242" s="148">
        <f t="shared" si="10279"/>
        <v>0</v>
      </c>
      <c r="AC1242" s="148">
        <f t="shared" si="10279"/>
        <v>0</v>
      </c>
      <c r="AD1242" s="148">
        <f t="shared" si="10279"/>
        <v>0</v>
      </c>
      <c r="AE1242" s="59">
        <f t="shared" si="10279"/>
        <v>0</v>
      </c>
      <c r="AF1242" s="59">
        <f t="shared" si="10279"/>
        <v>0</v>
      </c>
      <c r="AG1242" s="59">
        <f t="shared" si="10279"/>
        <v>0</v>
      </c>
      <c r="AH1242" s="59">
        <f t="shared" si="10279"/>
        <v>0</v>
      </c>
      <c r="AI1242" s="148">
        <f t="shared" si="10279"/>
        <v>0</v>
      </c>
      <c r="AJ1242" s="148">
        <f t="shared" ref="AI1242:AY1245" si="10280">AJ1243</f>
        <v>0</v>
      </c>
      <c r="AK1242" s="148">
        <f t="shared" si="10280"/>
        <v>0</v>
      </c>
      <c r="AL1242" s="148">
        <f t="shared" si="10280"/>
        <v>0</v>
      </c>
      <c r="AM1242" s="59">
        <f t="shared" si="10280"/>
        <v>0</v>
      </c>
      <c r="AN1242" s="59">
        <f t="shared" si="10280"/>
        <v>0</v>
      </c>
      <c r="AO1242" s="59">
        <f t="shared" si="10280"/>
        <v>0</v>
      </c>
      <c r="AP1242" s="59">
        <f t="shared" si="10280"/>
        <v>0</v>
      </c>
      <c r="AQ1242" s="148">
        <f t="shared" si="10280"/>
        <v>0</v>
      </c>
      <c r="AR1242" s="148">
        <f t="shared" si="10280"/>
        <v>0</v>
      </c>
      <c r="AS1242" s="148">
        <f t="shared" si="10280"/>
        <v>0</v>
      </c>
      <c r="AT1242" s="148">
        <f t="shared" si="10280"/>
        <v>0</v>
      </c>
      <c r="AU1242" s="59">
        <f t="shared" si="10280"/>
        <v>0</v>
      </c>
      <c r="AV1242" s="59">
        <f t="shared" si="10280"/>
        <v>0</v>
      </c>
      <c r="AW1242" s="59">
        <f t="shared" si="10280"/>
        <v>0</v>
      </c>
      <c r="AX1242" s="59">
        <f t="shared" si="10280"/>
        <v>0</v>
      </c>
      <c r="AY1242" s="148">
        <f t="shared" si="10280"/>
        <v>0</v>
      </c>
      <c r="AZ1242" s="148">
        <f t="shared" ref="AY1242:BO1245" si="10281">AZ1243</f>
        <v>0</v>
      </c>
      <c r="BA1242" s="148">
        <f t="shared" si="10281"/>
        <v>0</v>
      </c>
      <c r="BB1242" s="148">
        <f t="shared" si="10281"/>
        <v>0</v>
      </c>
      <c r="BC1242" s="59">
        <f t="shared" si="10281"/>
        <v>0</v>
      </c>
      <c r="BD1242" s="59">
        <f t="shared" si="10281"/>
        <v>0</v>
      </c>
      <c r="BE1242" s="59">
        <f t="shared" si="10281"/>
        <v>0</v>
      </c>
      <c r="BF1242" s="59">
        <f t="shared" si="10281"/>
        <v>0</v>
      </c>
      <c r="BG1242" s="148">
        <f t="shared" si="10281"/>
        <v>0</v>
      </c>
      <c r="BH1242" s="148">
        <f t="shared" si="10281"/>
        <v>0</v>
      </c>
      <c r="BI1242" s="148">
        <f t="shared" si="10281"/>
        <v>0</v>
      </c>
      <c r="BJ1242" s="148">
        <f t="shared" si="10281"/>
        <v>0</v>
      </c>
      <c r="BK1242" s="59">
        <f t="shared" si="10281"/>
        <v>0</v>
      </c>
      <c r="BL1242" s="59">
        <f t="shared" si="10281"/>
        <v>0</v>
      </c>
      <c r="BM1242" s="59">
        <f t="shared" si="10281"/>
        <v>0</v>
      </c>
      <c r="BN1242" s="59">
        <f t="shared" si="10281"/>
        <v>0</v>
      </c>
      <c r="BO1242" s="148">
        <f t="shared" si="10281"/>
        <v>0</v>
      </c>
      <c r="BP1242" s="148">
        <f t="shared" ref="BO1242:BV1245" si="10282">BP1243</f>
        <v>0</v>
      </c>
      <c r="BQ1242" s="148">
        <f t="shared" si="10282"/>
        <v>0</v>
      </c>
      <c r="BR1242" s="148">
        <f t="shared" si="10282"/>
        <v>0</v>
      </c>
      <c r="BS1242" s="59">
        <f t="shared" si="10282"/>
        <v>0</v>
      </c>
      <c r="BT1242" s="59">
        <f t="shared" si="10282"/>
        <v>0</v>
      </c>
      <c r="BU1242" s="59">
        <f t="shared" si="10282"/>
        <v>0</v>
      </c>
      <c r="BV1242" s="59">
        <f t="shared" si="10282"/>
        <v>0</v>
      </c>
    </row>
    <row r="1243" spans="1:74" s="18" customFormat="1" ht="33.6" hidden="1">
      <c r="A1243" s="60" t="s">
        <v>54</v>
      </c>
      <c r="B1243" s="58" t="s">
        <v>136</v>
      </c>
      <c r="C1243" s="58" t="s">
        <v>80</v>
      </c>
      <c r="D1243" s="58" t="s">
        <v>80</v>
      </c>
      <c r="E1243" s="116" t="s">
        <v>331</v>
      </c>
      <c r="F1243" s="58"/>
      <c r="G1243" s="59">
        <f t="shared" si="10278"/>
        <v>0</v>
      </c>
      <c r="H1243" s="59">
        <f t="shared" si="10278"/>
        <v>0</v>
      </c>
      <c r="I1243" s="59">
        <f t="shared" si="10278"/>
        <v>0</v>
      </c>
      <c r="J1243" s="59">
        <f t="shared" si="10278"/>
        <v>0</v>
      </c>
      <c r="K1243" s="59">
        <f t="shared" si="10278"/>
        <v>0</v>
      </c>
      <c r="L1243" s="59">
        <f t="shared" si="10278"/>
        <v>0</v>
      </c>
      <c r="M1243" s="59">
        <f t="shared" si="10278"/>
        <v>0</v>
      </c>
      <c r="N1243" s="59">
        <f t="shared" si="10278"/>
        <v>0</v>
      </c>
      <c r="O1243" s="59">
        <f t="shared" si="10278"/>
        <v>0</v>
      </c>
      <c r="P1243" s="59">
        <f t="shared" si="10278"/>
        <v>0</v>
      </c>
      <c r="Q1243" s="59">
        <f t="shared" si="10278"/>
        <v>0</v>
      </c>
      <c r="R1243" s="59">
        <f t="shared" si="10278"/>
        <v>0</v>
      </c>
      <c r="S1243" s="148">
        <f t="shared" si="10279"/>
        <v>0</v>
      </c>
      <c r="T1243" s="148">
        <f t="shared" si="10279"/>
        <v>0</v>
      </c>
      <c r="U1243" s="148">
        <f t="shared" si="10279"/>
        <v>0</v>
      </c>
      <c r="V1243" s="148">
        <f t="shared" si="10279"/>
        <v>0</v>
      </c>
      <c r="W1243" s="59">
        <f t="shared" si="10279"/>
        <v>0</v>
      </c>
      <c r="X1243" s="59">
        <f t="shared" si="10279"/>
        <v>0</v>
      </c>
      <c r="Y1243" s="59">
        <f t="shared" si="10279"/>
        <v>0</v>
      </c>
      <c r="Z1243" s="59">
        <f t="shared" si="10279"/>
        <v>0</v>
      </c>
      <c r="AA1243" s="148">
        <f t="shared" si="10279"/>
        <v>0</v>
      </c>
      <c r="AB1243" s="148">
        <f t="shared" si="10279"/>
        <v>0</v>
      </c>
      <c r="AC1243" s="148">
        <f t="shared" si="10279"/>
        <v>0</v>
      </c>
      <c r="AD1243" s="148">
        <f t="shared" si="10279"/>
        <v>0</v>
      </c>
      <c r="AE1243" s="59">
        <f t="shared" si="10279"/>
        <v>0</v>
      </c>
      <c r="AF1243" s="59">
        <f t="shared" si="10279"/>
        <v>0</v>
      </c>
      <c r="AG1243" s="59">
        <f t="shared" si="10279"/>
        <v>0</v>
      </c>
      <c r="AH1243" s="59">
        <f t="shared" si="10279"/>
        <v>0</v>
      </c>
      <c r="AI1243" s="148">
        <f t="shared" si="10280"/>
        <v>0</v>
      </c>
      <c r="AJ1243" s="148">
        <f t="shared" si="10280"/>
        <v>0</v>
      </c>
      <c r="AK1243" s="148">
        <f t="shared" si="10280"/>
        <v>0</v>
      </c>
      <c r="AL1243" s="148">
        <f t="shared" si="10280"/>
        <v>0</v>
      </c>
      <c r="AM1243" s="59">
        <f t="shared" si="10280"/>
        <v>0</v>
      </c>
      <c r="AN1243" s="59">
        <f t="shared" si="10280"/>
        <v>0</v>
      </c>
      <c r="AO1243" s="59">
        <f t="shared" si="10280"/>
        <v>0</v>
      </c>
      <c r="AP1243" s="59">
        <f t="shared" si="10280"/>
        <v>0</v>
      </c>
      <c r="AQ1243" s="148">
        <f t="shared" si="10280"/>
        <v>0</v>
      </c>
      <c r="AR1243" s="148">
        <f t="shared" si="10280"/>
        <v>0</v>
      </c>
      <c r="AS1243" s="148">
        <f t="shared" si="10280"/>
        <v>0</v>
      </c>
      <c r="AT1243" s="148">
        <f t="shared" si="10280"/>
        <v>0</v>
      </c>
      <c r="AU1243" s="59">
        <f t="shared" si="10280"/>
        <v>0</v>
      </c>
      <c r="AV1243" s="59">
        <f t="shared" si="10280"/>
        <v>0</v>
      </c>
      <c r="AW1243" s="59">
        <f t="shared" si="10280"/>
        <v>0</v>
      </c>
      <c r="AX1243" s="59">
        <f t="shared" si="10280"/>
        <v>0</v>
      </c>
      <c r="AY1243" s="148">
        <f t="shared" si="10281"/>
        <v>0</v>
      </c>
      <c r="AZ1243" s="148">
        <f t="shared" si="10281"/>
        <v>0</v>
      </c>
      <c r="BA1243" s="148">
        <f t="shared" si="10281"/>
        <v>0</v>
      </c>
      <c r="BB1243" s="148">
        <f t="shared" si="10281"/>
        <v>0</v>
      </c>
      <c r="BC1243" s="59">
        <f t="shared" si="10281"/>
        <v>0</v>
      </c>
      <c r="BD1243" s="59">
        <f t="shared" si="10281"/>
        <v>0</v>
      </c>
      <c r="BE1243" s="59">
        <f t="shared" si="10281"/>
        <v>0</v>
      </c>
      <c r="BF1243" s="59">
        <f t="shared" si="10281"/>
        <v>0</v>
      </c>
      <c r="BG1243" s="148">
        <f t="shared" si="10281"/>
        <v>0</v>
      </c>
      <c r="BH1243" s="148">
        <f t="shared" si="10281"/>
        <v>0</v>
      </c>
      <c r="BI1243" s="148">
        <f t="shared" si="10281"/>
        <v>0</v>
      </c>
      <c r="BJ1243" s="148">
        <f t="shared" si="10281"/>
        <v>0</v>
      </c>
      <c r="BK1243" s="59">
        <f t="shared" si="10281"/>
        <v>0</v>
      </c>
      <c r="BL1243" s="59">
        <f t="shared" si="10281"/>
        <v>0</v>
      </c>
      <c r="BM1243" s="59">
        <f t="shared" si="10281"/>
        <v>0</v>
      </c>
      <c r="BN1243" s="59">
        <f t="shared" si="10281"/>
        <v>0</v>
      </c>
      <c r="BO1243" s="148">
        <f t="shared" si="10282"/>
        <v>0</v>
      </c>
      <c r="BP1243" s="148">
        <f t="shared" si="10282"/>
        <v>0</v>
      </c>
      <c r="BQ1243" s="148">
        <f t="shared" si="10282"/>
        <v>0</v>
      </c>
      <c r="BR1243" s="148">
        <f t="shared" si="10282"/>
        <v>0</v>
      </c>
      <c r="BS1243" s="59">
        <f t="shared" si="10282"/>
        <v>0</v>
      </c>
      <c r="BT1243" s="59">
        <f t="shared" si="10282"/>
        <v>0</v>
      </c>
      <c r="BU1243" s="59">
        <f t="shared" si="10282"/>
        <v>0</v>
      </c>
      <c r="BV1243" s="59">
        <f t="shared" si="10282"/>
        <v>0</v>
      </c>
    </row>
    <row r="1244" spans="1:74" s="18" customFormat="1" ht="33.6" hidden="1">
      <c r="A1244" s="60" t="s">
        <v>148</v>
      </c>
      <c r="B1244" s="58" t="s">
        <v>136</v>
      </c>
      <c r="C1244" s="58" t="s">
        <v>80</v>
      </c>
      <c r="D1244" s="58" t="s">
        <v>80</v>
      </c>
      <c r="E1244" s="116" t="s">
        <v>332</v>
      </c>
      <c r="F1244" s="58"/>
      <c r="G1244" s="59">
        <f t="shared" si="10278"/>
        <v>0</v>
      </c>
      <c r="H1244" s="59">
        <f t="shared" si="10278"/>
        <v>0</v>
      </c>
      <c r="I1244" s="59">
        <f t="shared" si="10278"/>
        <v>0</v>
      </c>
      <c r="J1244" s="59">
        <f t="shared" si="10278"/>
        <v>0</v>
      </c>
      <c r="K1244" s="59">
        <f t="shared" si="10278"/>
        <v>0</v>
      </c>
      <c r="L1244" s="59">
        <f t="shared" si="10278"/>
        <v>0</v>
      </c>
      <c r="M1244" s="59">
        <f t="shared" si="10278"/>
        <v>0</v>
      </c>
      <c r="N1244" s="59">
        <f t="shared" si="10278"/>
        <v>0</v>
      </c>
      <c r="O1244" s="59">
        <f t="shared" si="10278"/>
        <v>0</v>
      </c>
      <c r="P1244" s="59">
        <f t="shared" si="10278"/>
        <v>0</v>
      </c>
      <c r="Q1244" s="59">
        <f t="shared" si="10278"/>
        <v>0</v>
      </c>
      <c r="R1244" s="59">
        <f t="shared" si="10278"/>
        <v>0</v>
      </c>
      <c r="S1244" s="148">
        <f t="shared" si="10279"/>
        <v>0</v>
      </c>
      <c r="T1244" s="148">
        <f t="shared" si="10279"/>
        <v>0</v>
      </c>
      <c r="U1244" s="148">
        <f t="shared" si="10279"/>
        <v>0</v>
      </c>
      <c r="V1244" s="148">
        <f t="shared" si="10279"/>
        <v>0</v>
      </c>
      <c r="W1244" s="59">
        <f t="shared" si="10279"/>
        <v>0</v>
      </c>
      <c r="X1244" s="59">
        <f t="shared" si="10279"/>
        <v>0</v>
      </c>
      <c r="Y1244" s="59">
        <f t="shared" si="10279"/>
        <v>0</v>
      </c>
      <c r="Z1244" s="59">
        <f t="shared" si="10279"/>
        <v>0</v>
      </c>
      <c r="AA1244" s="148">
        <f t="shared" si="10279"/>
        <v>0</v>
      </c>
      <c r="AB1244" s="148">
        <f t="shared" si="10279"/>
        <v>0</v>
      </c>
      <c r="AC1244" s="148">
        <f t="shared" si="10279"/>
        <v>0</v>
      </c>
      <c r="AD1244" s="148">
        <f t="shared" si="10279"/>
        <v>0</v>
      </c>
      <c r="AE1244" s="59">
        <f t="shared" si="10279"/>
        <v>0</v>
      </c>
      <c r="AF1244" s="59">
        <f t="shared" si="10279"/>
        <v>0</v>
      </c>
      <c r="AG1244" s="59">
        <f t="shared" si="10279"/>
        <v>0</v>
      </c>
      <c r="AH1244" s="59">
        <f t="shared" si="10279"/>
        <v>0</v>
      </c>
      <c r="AI1244" s="148">
        <f t="shared" si="10280"/>
        <v>0</v>
      </c>
      <c r="AJ1244" s="148">
        <f t="shared" si="10280"/>
        <v>0</v>
      </c>
      <c r="AK1244" s="148">
        <f t="shared" si="10280"/>
        <v>0</v>
      </c>
      <c r="AL1244" s="148">
        <f t="shared" si="10280"/>
        <v>0</v>
      </c>
      <c r="AM1244" s="59">
        <f t="shared" si="10280"/>
        <v>0</v>
      </c>
      <c r="AN1244" s="59">
        <f t="shared" si="10280"/>
        <v>0</v>
      </c>
      <c r="AO1244" s="59">
        <f t="shared" si="10280"/>
        <v>0</v>
      </c>
      <c r="AP1244" s="59">
        <f t="shared" si="10280"/>
        <v>0</v>
      </c>
      <c r="AQ1244" s="148">
        <f t="shared" si="10280"/>
        <v>0</v>
      </c>
      <c r="AR1244" s="148">
        <f t="shared" si="10280"/>
        <v>0</v>
      </c>
      <c r="AS1244" s="148">
        <f t="shared" si="10280"/>
        <v>0</v>
      </c>
      <c r="AT1244" s="148">
        <f t="shared" si="10280"/>
        <v>0</v>
      </c>
      <c r="AU1244" s="59">
        <f t="shared" si="10280"/>
        <v>0</v>
      </c>
      <c r="AV1244" s="59">
        <f t="shared" si="10280"/>
        <v>0</v>
      </c>
      <c r="AW1244" s="59">
        <f t="shared" si="10280"/>
        <v>0</v>
      </c>
      <c r="AX1244" s="59">
        <f t="shared" si="10280"/>
        <v>0</v>
      </c>
      <c r="AY1244" s="148">
        <f t="shared" si="10281"/>
        <v>0</v>
      </c>
      <c r="AZ1244" s="148">
        <f t="shared" si="10281"/>
        <v>0</v>
      </c>
      <c r="BA1244" s="148">
        <f t="shared" si="10281"/>
        <v>0</v>
      </c>
      <c r="BB1244" s="148">
        <f t="shared" si="10281"/>
        <v>0</v>
      </c>
      <c r="BC1244" s="59">
        <f t="shared" si="10281"/>
        <v>0</v>
      </c>
      <c r="BD1244" s="59">
        <f t="shared" si="10281"/>
        <v>0</v>
      </c>
      <c r="BE1244" s="59">
        <f t="shared" si="10281"/>
        <v>0</v>
      </c>
      <c r="BF1244" s="59">
        <f t="shared" si="10281"/>
        <v>0</v>
      </c>
      <c r="BG1244" s="148">
        <f t="shared" si="10281"/>
        <v>0</v>
      </c>
      <c r="BH1244" s="148">
        <f t="shared" si="10281"/>
        <v>0</v>
      </c>
      <c r="BI1244" s="148">
        <f t="shared" si="10281"/>
        <v>0</v>
      </c>
      <c r="BJ1244" s="148">
        <f t="shared" si="10281"/>
        <v>0</v>
      </c>
      <c r="BK1244" s="59">
        <f t="shared" si="10281"/>
        <v>0</v>
      </c>
      <c r="BL1244" s="59">
        <f t="shared" si="10281"/>
        <v>0</v>
      </c>
      <c r="BM1244" s="59">
        <f t="shared" si="10281"/>
        <v>0</v>
      </c>
      <c r="BN1244" s="59">
        <f t="shared" si="10281"/>
        <v>0</v>
      </c>
      <c r="BO1244" s="148">
        <f t="shared" si="10282"/>
        <v>0</v>
      </c>
      <c r="BP1244" s="148">
        <f t="shared" si="10282"/>
        <v>0</v>
      </c>
      <c r="BQ1244" s="148">
        <f t="shared" si="10282"/>
        <v>0</v>
      </c>
      <c r="BR1244" s="148">
        <f t="shared" si="10282"/>
        <v>0</v>
      </c>
      <c r="BS1244" s="59">
        <f t="shared" si="10282"/>
        <v>0</v>
      </c>
      <c r="BT1244" s="59">
        <f t="shared" si="10282"/>
        <v>0</v>
      </c>
      <c r="BU1244" s="59">
        <f t="shared" si="10282"/>
        <v>0</v>
      </c>
      <c r="BV1244" s="59">
        <f t="shared" si="10282"/>
        <v>0</v>
      </c>
    </row>
    <row r="1245" spans="1:74" s="18" customFormat="1" ht="33.6" hidden="1">
      <c r="A1245" s="60" t="s">
        <v>32</v>
      </c>
      <c r="B1245" s="58" t="s">
        <v>136</v>
      </c>
      <c r="C1245" s="58" t="s">
        <v>80</v>
      </c>
      <c r="D1245" s="58" t="s">
        <v>80</v>
      </c>
      <c r="E1245" s="116" t="s">
        <v>332</v>
      </c>
      <c r="F1245" s="58" t="s">
        <v>33</v>
      </c>
      <c r="G1245" s="59">
        <f t="shared" si="10278"/>
        <v>0</v>
      </c>
      <c r="H1245" s="59">
        <f t="shared" si="10278"/>
        <v>0</v>
      </c>
      <c r="I1245" s="59">
        <f t="shared" si="10278"/>
        <v>0</v>
      </c>
      <c r="J1245" s="59">
        <f t="shared" si="10278"/>
        <v>0</v>
      </c>
      <c r="K1245" s="59">
        <f t="shared" si="10278"/>
        <v>0</v>
      </c>
      <c r="L1245" s="59">
        <f t="shared" si="10278"/>
        <v>0</v>
      </c>
      <c r="M1245" s="59">
        <f t="shared" si="10278"/>
        <v>0</v>
      </c>
      <c r="N1245" s="59">
        <f t="shared" si="10278"/>
        <v>0</v>
      </c>
      <c r="O1245" s="59">
        <f t="shared" si="10278"/>
        <v>0</v>
      </c>
      <c r="P1245" s="59">
        <f t="shared" si="10278"/>
        <v>0</v>
      </c>
      <c r="Q1245" s="59">
        <f t="shared" si="10278"/>
        <v>0</v>
      </c>
      <c r="R1245" s="59">
        <f t="shared" si="10278"/>
        <v>0</v>
      </c>
      <c r="S1245" s="148">
        <f t="shared" si="10279"/>
        <v>0</v>
      </c>
      <c r="T1245" s="148">
        <f t="shared" si="10279"/>
        <v>0</v>
      </c>
      <c r="U1245" s="148">
        <f t="shared" si="10279"/>
        <v>0</v>
      </c>
      <c r="V1245" s="148">
        <f t="shared" si="10279"/>
        <v>0</v>
      </c>
      <c r="W1245" s="59">
        <f t="shared" si="10279"/>
        <v>0</v>
      </c>
      <c r="X1245" s="59">
        <f t="shared" si="10279"/>
        <v>0</v>
      </c>
      <c r="Y1245" s="59">
        <f t="shared" si="10279"/>
        <v>0</v>
      </c>
      <c r="Z1245" s="59">
        <f t="shared" si="10279"/>
        <v>0</v>
      </c>
      <c r="AA1245" s="148">
        <f t="shared" si="10279"/>
        <v>0</v>
      </c>
      <c r="AB1245" s="148">
        <f t="shared" si="10279"/>
        <v>0</v>
      </c>
      <c r="AC1245" s="148">
        <f t="shared" si="10279"/>
        <v>0</v>
      </c>
      <c r="AD1245" s="148">
        <f t="shared" si="10279"/>
        <v>0</v>
      </c>
      <c r="AE1245" s="59">
        <f t="shared" si="10279"/>
        <v>0</v>
      </c>
      <c r="AF1245" s="59">
        <f t="shared" si="10279"/>
        <v>0</v>
      </c>
      <c r="AG1245" s="59">
        <f t="shared" si="10279"/>
        <v>0</v>
      </c>
      <c r="AH1245" s="59">
        <f t="shared" si="10279"/>
        <v>0</v>
      </c>
      <c r="AI1245" s="148">
        <f t="shared" si="10280"/>
        <v>0</v>
      </c>
      <c r="AJ1245" s="148">
        <f t="shared" si="10280"/>
        <v>0</v>
      </c>
      <c r="AK1245" s="148">
        <f t="shared" si="10280"/>
        <v>0</v>
      </c>
      <c r="AL1245" s="148">
        <f t="shared" si="10280"/>
        <v>0</v>
      </c>
      <c r="AM1245" s="59">
        <f t="shared" si="10280"/>
        <v>0</v>
      </c>
      <c r="AN1245" s="59">
        <f t="shared" si="10280"/>
        <v>0</v>
      </c>
      <c r="AO1245" s="59">
        <f t="shared" si="10280"/>
        <v>0</v>
      </c>
      <c r="AP1245" s="59">
        <f t="shared" si="10280"/>
        <v>0</v>
      </c>
      <c r="AQ1245" s="148">
        <f t="shared" si="10280"/>
        <v>0</v>
      </c>
      <c r="AR1245" s="148">
        <f t="shared" si="10280"/>
        <v>0</v>
      </c>
      <c r="AS1245" s="148">
        <f t="shared" si="10280"/>
        <v>0</v>
      </c>
      <c r="AT1245" s="148">
        <f t="shared" si="10280"/>
        <v>0</v>
      </c>
      <c r="AU1245" s="59">
        <f t="shared" si="10280"/>
        <v>0</v>
      </c>
      <c r="AV1245" s="59">
        <f t="shared" si="10280"/>
        <v>0</v>
      </c>
      <c r="AW1245" s="59">
        <f t="shared" si="10280"/>
        <v>0</v>
      </c>
      <c r="AX1245" s="59">
        <f t="shared" si="10280"/>
        <v>0</v>
      </c>
      <c r="AY1245" s="148">
        <f t="shared" si="10281"/>
        <v>0</v>
      </c>
      <c r="AZ1245" s="148">
        <f t="shared" si="10281"/>
        <v>0</v>
      </c>
      <c r="BA1245" s="148">
        <f t="shared" si="10281"/>
        <v>0</v>
      </c>
      <c r="BB1245" s="148">
        <f t="shared" si="10281"/>
        <v>0</v>
      </c>
      <c r="BC1245" s="59">
        <f t="shared" si="10281"/>
        <v>0</v>
      </c>
      <c r="BD1245" s="59">
        <f t="shared" si="10281"/>
        <v>0</v>
      </c>
      <c r="BE1245" s="59">
        <f t="shared" si="10281"/>
        <v>0</v>
      </c>
      <c r="BF1245" s="59">
        <f t="shared" si="10281"/>
        <v>0</v>
      </c>
      <c r="BG1245" s="148">
        <f t="shared" si="10281"/>
        <v>0</v>
      </c>
      <c r="BH1245" s="148">
        <f t="shared" si="10281"/>
        <v>0</v>
      </c>
      <c r="BI1245" s="148">
        <f t="shared" si="10281"/>
        <v>0</v>
      </c>
      <c r="BJ1245" s="148">
        <f t="shared" si="10281"/>
        <v>0</v>
      </c>
      <c r="BK1245" s="59">
        <f t="shared" si="10281"/>
        <v>0</v>
      </c>
      <c r="BL1245" s="59">
        <f t="shared" si="10281"/>
        <v>0</v>
      </c>
      <c r="BM1245" s="59">
        <f t="shared" si="10281"/>
        <v>0</v>
      </c>
      <c r="BN1245" s="59">
        <f t="shared" si="10281"/>
        <v>0</v>
      </c>
      <c r="BO1245" s="148">
        <f t="shared" si="10282"/>
        <v>0</v>
      </c>
      <c r="BP1245" s="148">
        <f t="shared" si="10282"/>
        <v>0</v>
      </c>
      <c r="BQ1245" s="148">
        <f t="shared" si="10282"/>
        <v>0</v>
      </c>
      <c r="BR1245" s="148">
        <f t="shared" si="10282"/>
        <v>0</v>
      </c>
      <c r="BS1245" s="59">
        <f t="shared" si="10282"/>
        <v>0</v>
      </c>
      <c r="BT1245" s="59">
        <f t="shared" si="10282"/>
        <v>0</v>
      </c>
      <c r="BU1245" s="59">
        <f t="shared" si="10282"/>
        <v>0</v>
      </c>
      <c r="BV1245" s="59">
        <f t="shared" si="10282"/>
        <v>0</v>
      </c>
    </row>
    <row r="1246" spans="1:74" s="18" customFormat="1" hidden="1">
      <c r="A1246" s="60" t="s">
        <v>46</v>
      </c>
      <c r="B1246" s="58" t="s">
        <v>136</v>
      </c>
      <c r="C1246" s="58" t="s">
        <v>80</v>
      </c>
      <c r="D1246" s="58" t="s">
        <v>80</v>
      </c>
      <c r="E1246" s="116" t="s">
        <v>332</v>
      </c>
      <c r="F1246" s="58" t="s">
        <v>52</v>
      </c>
      <c r="G1246" s="59"/>
      <c r="H1246" s="59"/>
      <c r="I1246" s="59"/>
      <c r="J1246" s="59"/>
      <c r="K1246" s="59"/>
      <c r="L1246" s="59"/>
      <c r="M1246" s="59"/>
      <c r="N1246" s="59"/>
      <c r="O1246" s="59">
        <f>G1246+K1246</f>
        <v>0</v>
      </c>
      <c r="P1246" s="59">
        <f t="shared" ref="P1246" si="10283">H1246+L1246</f>
        <v>0</v>
      </c>
      <c r="Q1246" s="59">
        <f t="shared" ref="Q1246" si="10284">I1246+M1246</f>
        <v>0</v>
      </c>
      <c r="R1246" s="59">
        <f t="shared" ref="R1246" si="10285">J1246+N1246</f>
        <v>0</v>
      </c>
      <c r="S1246" s="148"/>
      <c r="T1246" s="148"/>
      <c r="U1246" s="148"/>
      <c r="V1246" s="148"/>
      <c r="W1246" s="59">
        <f>O1246+S1246</f>
        <v>0</v>
      </c>
      <c r="X1246" s="59">
        <f t="shared" ref="X1246" si="10286">P1246+T1246</f>
        <v>0</v>
      </c>
      <c r="Y1246" s="59">
        <f t="shared" ref="Y1246" si="10287">Q1246+U1246</f>
        <v>0</v>
      </c>
      <c r="Z1246" s="59">
        <f t="shared" ref="Z1246" si="10288">R1246+V1246</f>
        <v>0</v>
      </c>
      <c r="AA1246" s="148"/>
      <c r="AB1246" s="148"/>
      <c r="AC1246" s="148"/>
      <c r="AD1246" s="148"/>
      <c r="AE1246" s="59">
        <f>W1246+AA1246</f>
        <v>0</v>
      </c>
      <c r="AF1246" s="59">
        <f t="shared" ref="AF1246" si="10289">X1246+AB1246</f>
        <v>0</v>
      </c>
      <c r="AG1246" s="59">
        <f t="shared" ref="AG1246" si="10290">Y1246+AC1246</f>
        <v>0</v>
      </c>
      <c r="AH1246" s="59">
        <f t="shared" ref="AH1246" si="10291">Z1246+AD1246</f>
        <v>0</v>
      </c>
      <c r="AI1246" s="148"/>
      <c r="AJ1246" s="148"/>
      <c r="AK1246" s="148"/>
      <c r="AL1246" s="148"/>
      <c r="AM1246" s="59">
        <f>AE1246+AI1246</f>
        <v>0</v>
      </c>
      <c r="AN1246" s="59">
        <f t="shared" ref="AN1246" si="10292">AF1246+AJ1246</f>
        <v>0</v>
      </c>
      <c r="AO1246" s="59">
        <f t="shared" ref="AO1246" si="10293">AG1246+AK1246</f>
        <v>0</v>
      </c>
      <c r="AP1246" s="59">
        <f t="shared" ref="AP1246" si="10294">AH1246+AL1246</f>
        <v>0</v>
      </c>
      <c r="AQ1246" s="148"/>
      <c r="AR1246" s="148"/>
      <c r="AS1246" s="148"/>
      <c r="AT1246" s="148"/>
      <c r="AU1246" s="59">
        <f>AM1246+AQ1246</f>
        <v>0</v>
      </c>
      <c r="AV1246" s="59">
        <f t="shared" ref="AV1246" si="10295">AN1246+AR1246</f>
        <v>0</v>
      </c>
      <c r="AW1246" s="59">
        <f t="shared" ref="AW1246" si="10296">AO1246+AS1246</f>
        <v>0</v>
      </c>
      <c r="AX1246" s="59">
        <f t="shared" ref="AX1246" si="10297">AP1246+AT1246</f>
        <v>0</v>
      </c>
      <c r="AY1246" s="148"/>
      <c r="AZ1246" s="148"/>
      <c r="BA1246" s="148"/>
      <c r="BB1246" s="148"/>
      <c r="BC1246" s="59">
        <f>AU1246+AY1246</f>
        <v>0</v>
      </c>
      <c r="BD1246" s="59">
        <f t="shared" ref="BD1246" si="10298">AV1246+AZ1246</f>
        <v>0</v>
      </c>
      <c r="BE1246" s="59">
        <f t="shared" ref="BE1246" si="10299">AW1246+BA1246</f>
        <v>0</v>
      </c>
      <c r="BF1246" s="59">
        <f t="shared" ref="BF1246" si="10300">AX1246+BB1246</f>
        <v>0</v>
      </c>
      <c r="BG1246" s="148"/>
      <c r="BH1246" s="148"/>
      <c r="BI1246" s="148"/>
      <c r="BJ1246" s="148"/>
      <c r="BK1246" s="59">
        <f>BC1246+BG1246</f>
        <v>0</v>
      </c>
      <c r="BL1246" s="59">
        <f t="shared" ref="BL1246" si="10301">BD1246+BH1246</f>
        <v>0</v>
      </c>
      <c r="BM1246" s="59">
        <f t="shared" ref="BM1246" si="10302">BE1246+BI1246</f>
        <v>0</v>
      </c>
      <c r="BN1246" s="59">
        <f t="shared" ref="BN1246" si="10303">BF1246+BJ1246</f>
        <v>0</v>
      </c>
      <c r="BO1246" s="148"/>
      <c r="BP1246" s="148"/>
      <c r="BQ1246" s="148"/>
      <c r="BR1246" s="148"/>
      <c r="BS1246" s="59">
        <f>BK1246+BO1246</f>
        <v>0</v>
      </c>
      <c r="BT1246" s="59">
        <f t="shared" ref="BT1246" si="10304">BL1246+BP1246</f>
        <v>0</v>
      </c>
      <c r="BU1246" s="59">
        <f t="shared" ref="BU1246" si="10305">BM1246+BQ1246</f>
        <v>0</v>
      </c>
      <c r="BV1246" s="59">
        <f t="shared" ref="BV1246" si="10306">BN1246+BR1246</f>
        <v>0</v>
      </c>
    </row>
    <row r="1247" spans="1:74" ht="50.4">
      <c r="A1247" s="8" t="s">
        <v>729</v>
      </c>
      <c r="B1247" s="10" t="s">
        <v>136</v>
      </c>
      <c r="C1247" s="10" t="s">
        <v>80</v>
      </c>
      <c r="D1247" s="10" t="s">
        <v>80</v>
      </c>
      <c r="E1247" s="13" t="s">
        <v>273</v>
      </c>
      <c r="F1247" s="10"/>
      <c r="G1247" s="6">
        <f t="shared" ref="G1247:V1250" si="10307">G1248</f>
        <v>3889</v>
      </c>
      <c r="H1247" s="6">
        <f t="shared" si="10307"/>
        <v>0</v>
      </c>
      <c r="I1247" s="6">
        <f t="shared" si="10307"/>
        <v>3889</v>
      </c>
      <c r="J1247" s="6">
        <f t="shared" si="10307"/>
        <v>0</v>
      </c>
      <c r="K1247" s="148">
        <f t="shared" si="10307"/>
        <v>0</v>
      </c>
      <c r="L1247" s="148">
        <f t="shared" si="10307"/>
        <v>0</v>
      </c>
      <c r="M1247" s="148">
        <f t="shared" si="10307"/>
        <v>0</v>
      </c>
      <c r="N1247" s="148">
        <f t="shared" si="10307"/>
        <v>0</v>
      </c>
      <c r="O1247" s="6">
        <f t="shared" si="10307"/>
        <v>3889</v>
      </c>
      <c r="P1247" s="6">
        <f t="shared" si="10307"/>
        <v>0</v>
      </c>
      <c r="Q1247" s="6">
        <f t="shared" si="10307"/>
        <v>3889</v>
      </c>
      <c r="R1247" s="6">
        <f t="shared" si="10307"/>
        <v>0</v>
      </c>
      <c r="S1247" s="148">
        <f t="shared" si="10307"/>
        <v>0</v>
      </c>
      <c r="T1247" s="148">
        <f t="shared" si="10307"/>
        <v>0</v>
      </c>
      <c r="U1247" s="148">
        <f t="shared" si="10307"/>
        <v>0</v>
      </c>
      <c r="V1247" s="148">
        <f t="shared" si="10307"/>
        <v>0</v>
      </c>
      <c r="W1247" s="6">
        <f t="shared" ref="S1247:AI1250" si="10308">W1248</f>
        <v>3889</v>
      </c>
      <c r="X1247" s="6">
        <f t="shared" si="10308"/>
        <v>0</v>
      </c>
      <c r="Y1247" s="6">
        <f t="shared" si="10308"/>
        <v>3889</v>
      </c>
      <c r="Z1247" s="6">
        <f t="shared" si="10308"/>
        <v>0</v>
      </c>
      <c r="AA1247" s="148">
        <f t="shared" si="10308"/>
        <v>0</v>
      </c>
      <c r="AB1247" s="148">
        <f t="shared" si="10308"/>
        <v>0</v>
      </c>
      <c r="AC1247" s="148">
        <f t="shared" si="10308"/>
        <v>0</v>
      </c>
      <c r="AD1247" s="148">
        <f t="shared" si="10308"/>
        <v>0</v>
      </c>
      <c r="AE1247" s="6">
        <f t="shared" si="10308"/>
        <v>3889</v>
      </c>
      <c r="AF1247" s="6">
        <f t="shared" si="10308"/>
        <v>0</v>
      </c>
      <c r="AG1247" s="6">
        <f t="shared" si="10308"/>
        <v>3889</v>
      </c>
      <c r="AH1247" s="6">
        <f t="shared" si="10308"/>
        <v>0</v>
      </c>
      <c r="AI1247" s="148">
        <f t="shared" si="10308"/>
        <v>0</v>
      </c>
      <c r="AJ1247" s="148">
        <f t="shared" ref="AI1247:AY1250" si="10309">AJ1248</f>
        <v>0</v>
      </c>
      <c r="AK1247" s="148">
        <f t="shared" si="10309"/>
        <v>0</v>
      </c>
      <c r="AL1247" s="148">
        <f t="shared" si="10309"/>
        <v>0</v>
      </c>
      <c r="AM1247" s="6">
        <f t="shared" si="10309"/>
        <v>3889</v>
      </c>
      <c r="AN1247" s="6">
        <f t="shared" si="10309"/>
        <v>0</v>
      </c>
      <c r="AO1247" s="6">
        <f t="shared" si="10309"/>
        <v>3889</v>
      </c>
      <c r="AP1247" s="6">
        <f t="shared" si="10309"/>
        <v>0</v>
      </c>
      <c r="AQ1247" s="148">
        <f t="shared" si="10309"/>
        <v>0</v>
      </c>
      <c r="AR1247" s="148">
        <f t="shared" si="10309"/>
        <v>0</v>
      </c>
      <c r="AS1247" s="148">
        <f t="shared" si="10309"/>
        <v>0</v>
      </c>
      <c r="AT1247" s="148">
        <f t="shared" si="10309"/>
        <v>0</v>
      </c>
      <c r="AU1247" s="6">
        <f t="shared" si="10309"/>
        <v>3889</v>
      </c>
      <c r="AV1247" s="6">
        <f t="shared" si="10309"/>
        <v>0</v>
      </c>
      <c r="AW1247" s="6">
        <f t="shared" si="10309"/>
        <v>3889</v>
      </c>
      <c r="AX1247" s="6">
        <f t="shared" si="10309"/>
        <v>0</v>
      </c>
      <c r="AY1247" s="148">
        <f t="shared" si="10309"/>
        <v>0</v>
      </c>
      <c r="AZ1247" s="148">
        <f t="shared" ref="AY1247:BO1250" si="10310">AZ1248</f>
        <v>0</v>
      </c>
      <c r="BA1247" s="148">
        <f t="shared" si="10310"/>
        <v>0</v>
      </c>
      <c r="BB1247" s="148">
        <f t="shared" si="10310"/>
        <v>0</v>
      </c>
      <c r="BC1247" s="6">
        <f t="shared" si="10310"/>
        <v>3889</v>
      </c>
      <c r="BD1247" s="6">
        <f t="shared" si="10310"/>
        <v>0</v>
      </c>
      <c r="BE1247" s="6">
        <f t="shared" si="10310"/>
        <v>3889</v>
      </c>
      <c r="BF1247" s="6">
        <f t="shared" si="10310"/>
        <v>0</v>
      </c>
      <c r="BG1247" s="148">
        <f t="shared" si="10310"/>
        <v>0</v>
      </c>
      <c r="BH1247" s="148">
        <f t="shared" si="10310"/>
        <v>0</v>
      </c>
      <c r="BI1247" s="148">
        <f t="shared" si="10310"/>
        <v>0</v>
      </c>
      <c r="BJ1247" s="148">
        <f t="shared" si="10310"/>
        <v>0</v>
      </c>
      <c r="BK1247" s="6">
        <f t="shared" si="10310"/>
        <v>3889</v>
      </c>
      <c r="BL1247" s="6">
        <f t="shared" si="10310"/>
        <v>0</v>
      </c>
      <c r="BM1247" s="6">
        <f t="shared" si="10310"/>
        <v>3889</v>
      </c>
      <c r="BN1247" s="6">
        <f t="shared" si="10310"/>
        <v>0</v>
      </c>
      <c r="BO1247" s="148">
        <f t="shared" si="10310"/>
        <v>0</v>
      </c>
      <c r="BP1247" s="148">
        <f t="shared" ref="BO1247:BV1250" si="10311">BP1248</f>
        <v>0</v>
      </c>
      <c r="BQ1247" s="148">
        <f t="shared" si="10311"/>
        <v>0</v>
      </c>
      <c r="BR1247" s="148">
        <f t="shared" si="10311"/>
        <v>0</v>
      </c>
      <c r="BS1247" s="6">
        <f t="shared" si="10311"/>
        <v>3889</v>
      </c>
      <c r="BT1247" s="6">
        <f t="shared" si="10311"/>
        <v>0</v>
      </c>
      <c r="BU1247" s="6">
        <f t="shared" si="10311"/>
        <v>3889</v>
      </c>
      <c r="BV1247" s="6">
        <f t="shared" si="10311"/>
        <v>0</v>
      </c>
    </row>
    <row r="1248" spans="1:74" ht="33.6">
      <c r="A1248" s="8" t="s">
        <v>54</v>
      </c>
      <c r="B1248" s="10" t="s">
        <v>136</v>
      </c>
      <c r="C1248" s="10" t="s">
        <v>80</v>
      </c>
      <c r="D1248" s="10" t="s">
        <v>80</v>
      </c>
      <c r="E1248" s="13" t="s">
        <v>277</v>
      </c>
      <c r="F1248" s="10"/>
      <c r="G1248" s="6">
        <f t="shared" si="10307"/>
        <v>3889</v>
      </c>
      <c r="H1248" s="6">
        <f t="shared" si="10307"/>
        <v>0</v>
      </c>
      <c r="I1248" s="6">
        <f t="shared" si="10307"/>
        <v>3889</v>
      </c>
      <c r="J1248" s="6">
        <f t="shared" si="10307"/>
        <v>0</v>
      </c>
      <c r="K1248" s="148">
        <f t="shared" si="10307"/>
        <v>0</v>
      </c>
      <c r="L1248" s="148">
        <f t="shared" si="10307"/>
        <v>0</v>
      </c>
      <c r="M1248" s="148">
        <f t="shared" si="10307"/>
        <v>0</v>
      </c>
      <c r="N1248" s="148">
        <f t="shared" si="10307"/>
        <v>0</v>
      </c>
      <c r="O1248" s="6">
        <f t="shared" si="10307"/>
        <v>3889</v>
      </c>
      <c r="P1248" s="6">
        <f t="shared" si="10307"/>
        <v>0</v>
      </c>
      <c r="Q1248" s="6">
        <f t="shared" si="10307"/>
        <v>3889</v>
      </c>
      <c r="R1248" s="6">
        <f t="shared" si="10307"/>
        <v>0</v>
      </c>
      <c r="S1248" s="148">
        <f t="shared" si="10308"/>
        <v>0</v>
      </c>
      <c r="T1248" s="148">
        <f t="shared" si="10308"/>
        <v>0</v>
      </c>
      <c r="U1248" s="148">
        <f t="shared" si="10308"/>
        <v>0</v>
      </c>
      <c r="V1248" s="148">
        <f t="shared" si="10308"/>
        <v>0</v>
      </c>
      <c r="W1248" s="6">
        <f t="shared" si="10308"/>
        <v>3889</v>
      </c>
      <c r="X1248" s="6">
        <f t="shared" si="10308"/>
        <v>0</v>
      </c>
      <c r="Y1248" s="6">
        <f t="shared" si="10308"/>
        <v>3889</v>
      </c>
      <c r="Z1248" s="6">
        <f t="shared" si="10308"/>
        <v>0</v>
      </c>
      <c r="AA1248" s="148">
        <f t="shared" si="10308"/>
        <v>0</v>
      </c>
      <c r="AB1248" s="148">
        <f t="shared" si="10308"/>
        <v>0</v>
      </c>
      <c r="AC1248" s="148">
        <f t="shared" si="10308"/>
        <v>0</v>
      </c>
      <c r="AD1248" s="148">
        <f t="shared" si="10308"/>
        <v>0</v>
      </c>
      <c r="AE1248" s="6">
        <f t="shared" si="10308"/>
        <v>3889</v>
      </c>
      <c r="AF1248" s="6">
        <f t="shared" si="10308"/>
        <v>0</v>
      </c>
      <c r="AG1248" s="6">
        <f t="shared" si="10308"/>
        <v>3889</v>
      </c>
      <c r="AH1248" s="6">
        <f t="shared" si="10308"/>
        <v>0</v>
      </c>
      <c r="AI1248" s="148">
        <f t="shared" si="10309"/>
        <v>0</v>
      </c>
      <c r="AJ1248" s="148">
        <f t="shared" si="10309"/>
        <v>0</v>
      </c>
      <c r="AK1248" s="148">
        <f t="shared" si="10309"/>
        <v>0</v>
      </c>
      <c r="AL1248" s="148">
        <f t="shared" si="10309"/>
        <v>0</v>
      </c>
      <c r="AM1248" s="6">
        <f t="shared" si="10309"/>
        <v>3889</v>
      </c>
      <c r="AN1248" s="6">
        <f t="shared" si="10309"/>
        <v>0</v>
      </c>
      <c r="AO1248" s="6">
        <f t="shared" si="10309"/>
        <v>3889</v>
      </c>
      <c r="AP1248" s="6">
        <f t="shared" si="10309"/>
        <v>0</v>
      </c>
      <c r="AQ1248" s="148">
        <f t="shared" si="10309"/>
        <v>0</v>
      </c>
      <c r="AR1248" s="148">
        <f t="shared" si="10309"/>
        <v>0</v>
      </c>
      <c r="AS1248" s="148">
        <f t="shared" si="10309"/>
        <v>0</v>
      </c>
      <c r="AT1248" s="148">
        <f t="shared" si="10309"/>
        <v>0</v>
      </c>
      <c r="AU1248" s="6">
        <f t="shared" si="10309"/>
        <v>3889</v>
      </c>
      <c r="AV1248" s="6">
        <f t="shared" si="10309"/>
        <v>0</v>
      </c>
      <c r="AW1248" s="6">
        <f t="shared" si="10309"/>
        <v>3889</v>
      </c>
      <c r="AX1248" s="6">
        <f t="shared" si="10309"/>
        <v>0</v>
      </c>
      <c r="AY1248" s="148">
        <f t="shared" si="10310"/>
        <v>0</v>
      </c>
      <c r="AZ1248" s="148">
        <f t="shared" si="10310"/>
        <v>0</v>
      </c>
      <c r="BA1248" s="148">
        <f t="shared" si="10310"/>
        <v>0</v>
      </c>
      <c r="BB1248" s="148">
        <f t="shared" si="10310"/>
        <v>0</v>
      </c>
      <c r="BC1248" s="6">
        <f t="shared" si="10310"/>
        <v>3889</v>
      </c>
      <c r="BD1248" s="6">
        <f t="shared" si="10310"/>
        <v>0</v>
      </c>
      <c r="BE1248" s="6">
        <f t="shared" si="10310"/>
        <v>3889</v>
      </c>
      <c r="BF1248" s="6">
        <f t="shared" si="10310"/>
        <v>0</v>
      </c>
      <c r="BG1248" s="148">
        <f t="shared" si="10310"/>
        <v>0</v>
      </c>
      <c r="BH1248" s="148">
        <f t="shared" si="10310"/>
        <v>0</v>
      </c>
      <c r="BI1248" s="148">
        <f t="shared" si="10310"/>
        <v>0</v>
      </c>
      <c r="BJ1248" s="148">
        <f t="shared" si="10310"/>
        <v>0</v>
      </c>
      <c r="BK1248" s="6">
        <f t="shared" si="10310"/>
        <v>3889</v>
      </c>
      <c r="BL1248" s="6">
        <f t="shared" si="10310"/>
        <v>0</v>
      </c>
      <c r="BM1248" s="6">
        <f t="shared" si="10310"/>
        <v>3889</v>
      </c>
      <c r="BN1248" s="6">
        <f t="shared" si="10310"/>
        <v>0</v>
      </c>
      <c r="BO1248" s="148">
        <f t="shared" si="10311"/>
        <v>0</v>
      </c>
      <c r="BP1248" s="148">
        <f t="shared" si="10311"/>
        <v>0</v>
      </c>
      <c r="BQ1248" s="148">
        <f t="shared" si="10311"/>
        <v>0</v>
      </c>
      <c r="BR1248" s="148">
        <f t="shared" si="10311"/>
        <v>0</v>
      </c>
      <c r="BS1248" s="6">
        <f t="shared" si="10311"/>
        <v>3889</v>
      </c>
      <c r="BT1248" s="6">
        <f t="shared" si="10311"/>
        <v>0</v>
      </c>
      <c r="BU1248" s="6">
        <f t="shared" si="10311"/>
        <v>3889</v>
      </c>
      <c r="BV1248" s="6">
        <f t="shared" si="10311"/>
        <v>0</v>
      </c>
    </row>
    <row r="1249" spans="1:74" ht="33.6">
      <c r="A1249" s="8" t="s">
        <v>148</v>
      </c>
      <c r="B1249" s="10" t="s">
        <v>136</v>
      </c>
      <c r="C1249" s="10" t="s">
        <v>80</v>
      </c>
      <c r="D1249" s="10" t="s">
        <v>80</v>
      </c>
      <c r="E1249" s="13" t="s">
        <v>278</v>
      </c>
      <c r="F1249" s="10"/>
      <c r="G1249" s="6">
        <f t="shared" si="10307"/>
        <v>3889</v>
      </c>
      <c r="H1249" s="6">
        <f t="shared" si="10307"/>
        <v>0</v>
      </c>
      <c r="I1249" s="6">
        <f t="shared" si="10307"/>
        <v>3889</v>
      </c>
      <c r="J1249" s="6">
        <f t="shared" si="10307"/>
        <v>0</v>
      </c>
      <c r="K1249" s="148">
        <f t="shared" si="10307"/>
        <v>0</v>
      </c>
      <c r="L1249" s="148">
        <f t="shared" si="10307"/>
        <v>0</v>
      </c>
      <c r="M1249" s="148">
        <f t="shared" si="10307"/>
        <v>0</v>
      </c>
      <c r="N1249" s="148">
        <f t="shared" si="10307"/>
        <v>0</v>
      </c>
      <c r="O1249" s="6">
        <f t="shared" si="10307"/>
        <v>3889</v>
      </c>
      <c r="P1249" s="6">
        <f t="shared" si="10307"/>
        <v>0</v>
      </c>
      <c r="Q1249" s="6">
        <f t="shared" si="10307"/>
        <v>3889</v>
      </c>
      <c r="R1249" s="6">
        <f t="shared" si="10307"/>
        <v>0</v>
      </c>
      <c r="S1249" s="148">
        <f t="shared" si="10308"/>
        <v>0</v>
      </c>
      <c r="T1249" s="148">
        <f t="shared" si="10308"/>
        <v>0</v>
      </c>
      <c r="U1249" s="148">
        <f t="shared" si="10308"/>
        <v>0</v>
      </c>
      <c r="V1249" s="148">
        <f t="shared" si="10308"/>
        <v>0</v>
      </c>
      <c r="W1249" s="6">
        <f t="shared" si="10308"/>
        <v>3889</v>
      </c>
      <c r="X1249" s="6">
        <f t="shared" si="10308"/>
        <v>0</v>
      </c>
      <c r="Y1249" s="6">
        <f t="shared" si="10308"/>
        <v>3889</v>
      </c>
      <c r="Z1249" s="6">
        <f t="shared" si="10308"/>
        <v>0</v>
      </c>
      <c r="AA1249" s="148">
        <f t="shared" si="10308"/>
        <v>0</v>
      </c>
      <c r="AB1249" s="148">
        <f t="shared" si="10308"/>
        <v>0</v>
      </c>
      <c r="AC1249" s="148">
        <f t="shared" si="10308"/>
        <v>0</v>
      </c>
      <c r="AD1249" s="148">
        <f t="shared" si="10308"/>
        <v>0</v>
      </c>
      <c r="AE1249" s="6">
        <f t="shared" si="10308"/>
        <v>3889</v>
      </c>
      <c r="AF1249" s="6">
        <f t="shared" si="10308"/>
        <v>0</v>
      </c>
      <c r="AG1249" s="6">
        <f t="shared" si="10308"/>
        <v>3889</v>
      </c>
      <c r="AH1249" s="6">
        <f t="shared" si="10308"/>
        <v>0</v>
      </c>
      <c r="AI1249" s="148">
        <f t="shared" si="10309"/>
        <v>0</v>
      </c>
      <c r="AJ1249" s="148">
        <f t="shared" si="10309"/>
        <v>0</v>
      </c>
      <c r="AK1249" s="148">
        <f t="shared" si="10309"/>
        <v>0</v>
      </c>
      <c r="AL1249" s="148">
        <f t="shared" si="10309"/>
        <v>0</v>
      </c>
      <c r="AM1249" s="6">
        <f t="shared" si="10309"/>
        <v>3889</v>
      </c>
      <c r="AN1249" s="6">
        <f t="shared" si="10309"/>
        <v>0</v>
      </c>
      <c r="AO1249" s="6">
        <f t="shared" si="10309"/>
        <v>3889</v>
      </c>
      <c r="AP1249" s="6">
        <f t="shared" si="10309"/>
        <v>0</v>
      </c>
      <c r="AQ1249" s="148">
        <f t="shared" si="10309"/>
        <v>0</v>
      </c>
      <c r="AR1249" s="148">
        <f t="shared" si="10309"/>
        <v>0</v>
      </c>
      <c r="AS1249" s="148">
        <f t="shared" si="10309"/>
        <v>0</v>
      </c>
      <c r="AT1249" s="148">
        <f t="shared" si="10309"/>
        <v>0</v>
      </c>
      <c r="AU1249" s="6">
        <f t="shared" si="10309"/>
        <v>3889</v>
      </c>
      <c r="AV1249" s="6">
        <f t="shared" si="10309"/>
        <v>0</v>
      </c>
      <c r="AW1249" s="6">
        <f t="shared" si="10309"/>
        <v>3889</v>
      </c>
      <c r="AX1249" s="6">
        <f t="shared" si="10309"/>
        <v>0</v>
      </c>
      <c r="AY1249" s="148">
        <f t="shared" si="10310"/>
        <v>0</v>
      </c>
      <c r="AZ1249" s="148">
        <f t="shared" si="10310"/>
        <v>0</v>
      </c>
      <c r="BA1249" s="148">
        <f t="shared" si="10310"/>
        <v>0</v>
      </c>
      <c r="BB1249" s="148">
        <f t="shared" si="10310"/>
        <v>0</v>
      </c>
      <c r="BC1249" s="6">
        <f t="shared" si="10310"/>
        <v>3889</v>
      </c>
      <c r="BD1249" s="6">
        <f t="shared" si="10310"/>
        <v>0</v>
      </c>
      <c r="BE1249" s="6">
        <f t="shared" si="10310"/>
        <v>3889</v>
      </c>
      <c r="BF1249" s="6">
        <f t="shared" si="10310"/>
        <v>0</v>
      </c>
      <c r="BG1249" s="148">
        <f t="shared" si="10310"/>
        <v>0</v>
      </c>
      <c r="BH1249" s="148">
        <f t="shared" si="10310"/>
        <v>0</v>
      </c>
      <c r="BI1249" s="148">
        <f t="shared" si="10310"/>
        <v>0</v>
      </c>
      <c r="BJ1249" s="148">
        <f t="shared" si="10310"/>
        <v>0</v>
      </c>
      <c r="BK1249" s="6">
        <f t="shared" si="10310"/>
        <v>3889</v>
      </c>
      <c r="BL1249" s="6">
        <f t="shared" si="10310"/>
        <v>0</v>
      </c>
      <c r="BM1249" s="6">
        <f t="shared" si="10310"/>
        <v>3889</v>
      </c>
      <c r="BN1249" s="6">
        <f t="shared" si="10310"/>
        <v>0</v>
      </c>
      <c r="BO1249" s="148">
        <f t="shared" si="10311"/>
        <v>0</v>
      </c>
      <c r="BP1249" s="148">
        <f t="shared" si="10311"/>
        <v>0</v>
      </c>
      <c r="BQ1249" s="148">
        <f t="shared" si="10311"/>
        <v>0</v>
      </c>
      <c r="BR1249" s="148">
        <f t="shared" si="10311"/>
        <v>0</v>
      </c>
      <c r="BS1249" s="6">
        <f t="shared" si="10311"/>
        <v>3889</v>
      </c>
      <c r="BT1249" s="6">
        <f t="shared" si="10311"/>
        <v>0</v>
      </c>
      <c r="BU1249" s="6">
        <f t="shared" si="10311"/>
        <v>3889</v>
      </c>
      <c r="BV1249" s="6">
        <f t="shared" si="10311"/>
        <v>0</v>
      </c>
    </row>
    <row r="1250" spans="1:74" ht="33.6">
      <c r="A1250" s="8" t="s">
        <v>32</v>
      </c>
      <c r="B1250" s="10" t="s">
        <v>136</v>
      </c>
      <c r="C1250" s="10" t="s">
        <v>80</v>
      </c>
      <c r="D1250" s="10" t="s">
        <v>80</v>
      </c>
      <c r="E1250" s="13" t="s">
        <v>278</v>
      </c>
      <c r="F1250" s="10" t="s">
        <v>33</v>
      </c>
      <c r="G1250" s="6">
        <f t="shared" si="10307"/>
        <v>3889</v>
      </c>
      <c r="H1250" s="6">
        <f t="shared" si="10307"/>
        <v>0</v>
      </c>
      <c r="I1250" s="6">
        <f t="shared" si="10307"/>
        <v>3889</v>
      </c>
      <c r="J1250" s="6">
        <f t="shared" si="10307"/>
        <v>0</v>
      </c>
      <c r="K1250" s="148">
        <f t="shared" si="10307"/>
        <v>0</v>
      </c>
      <c r="L1250" s="148">
        <f t="shared" si="10307"/>
        <v>0</v>
      </c>
      <c r="M1250" s="148">
        <f t="shared" si="10307"/>
        <v>0</v>
      </c>
      <c r="N1250" s="148">
        <f t="shared" si="10307"/>
        <v>0</v>
      </c>
      <c r="O1250" s="6">
        <f t="shared" si="10307"/>
        <v>3889</v>
      </c>
      <c r="P1250" s="6">
        <f t="shared" si="10307"/>
        <v>0</v>
      </c>
      <c r="Q1250" s="6">
        <f t="shared" si="10307"/>
        <v>3889</v>
      </c>
      <c r="R1250" s="6">
        <f t="shared" si="10307"/>
        <v>0</v>
      </c>
      <c r="S1250" s="148">
        <f t="shared" si="10308"/>
        <v>0</v>
      </c>
      <c r="T1250" s="148">
        <f t="shared" si="10308"/>
        <v>0</v>
      </c>
      <c r="U1250" s="148">
        <f t="shared" si="10308"/>
        <v>0</v>
      </c>
      <c r="V1250" s="148">
        <f t="shared" si="10308"/>
        <v>0</v>
      </c>
      <c r="W1250" s="6">
        <f t="shared" si="10308"/>
        <v>3889</v>
      </c>
      <c r="X1250" s="6">
        <f t="shared" si="10308"/>
        <v>0</v>
      </c>
      <c r="Y1250" s="6">
        <f t="shared" si="10308"/>
        <v>3889</v>
      </c>
      <c r="Z1250" s="6">
        <f t="shared" si="10308"/>
        <v>0</v>
      </c>
      <c r="AA1250" s="148">
        <f t="shared" si="10308"/>
        <v>0</v>
      </c>
      <c r="AB1250" s="148">
        <f t="shared" si="10308"/>
        <v>0</v>
      </c>
      <c r="AC1250" s="148">
        <f t="shared" si="10308"/>
        <v>0</v>
      </c>
      <c r="AD1250" s="148">
        <f t="shared" si="10308"/>
        <v>0</v>
      </c>
      <c r="AE1250" s="6">
        <f t="shared" si="10308"/>
        <v>3889</v>
      </c>
      <c r="AF1250" s="6">
        <f t="shared" si="10308"/>
        <v>0</v>
      </c>
      <c r="AG1250" s="6">
        <f t="shared" si="10308"/>
        <v>3889</v>
      </c>
      <c r="AH1250" s="6">
        <f t="shared" si="10308"/>
        <v>0</v>
      </c>
      <c r="AI1250" s="148">
        <f t="shared" si="10309"/>
        <v>0</v>
      </c>
      <c r="AJ1250" s="148">
        <f t="shared" si="10309"/>
        <v>0</v>
      </c>
      <c r="AK1250" s="148">
        <f t="shared" si="10309"/>
        <v>0</v>
      </c>
      <c r="AL1250" s="148">
        <f t="shared" si="10309"/>
        <v>0</v>
      </c>
      <c r="AM1250" s="6">
        <f t="shared" si="10309"/>
        <v>3889</v>
      </c>
      <c r="AN1250" s="6">
        <f t="shared" si="10309"/>
        <v>0</v>
      </c>
      <c r="AO1250" s="6">
        <f t="shared" si="10309"/>
        <v>3889</v>
      </c>
      <c r="AP1250" s="6">
        <f t="shared" si="10309"/>
        <v>0</v>
      </c>
      <c r="AQ1250" s="148">
        <f t="shared" si="10309"/>
        <v>0</v>
      </c>
      <c r="AR1250" s="148">
        <f t="shared" si="10309"/>
        <v>0</v>
      </c>
      <c r="AS1250" s="148">
        <f t="shared" si="10309"/>
        <v>0</v>
      </c>
      <c r="AT1250" s="148">
        <f t="shared" si="10309"/>
        <v>0</v>
      </c>
      <c r="AU1250" s="6">
        <f t="shared" si="10309"/>
        <v>3889</v>
      </c>
      <c r="AV1250" s="6">
        <f t="shared" si="10309"/>
        <v>0</v>
      </c>
      <c r="AW1250" s="6">
        <f t="shared" si="10309"/>
        <v>3889</v>
      </c>
      <c r="AX1250" s="6">
        <f t="shared" si="10309"/>
        <v>0</v>
      </c>
      <c r="AY1250" s="148">
        <f t="shared" si="10310"/>
        <v>0</v>
      </c>
      <c r="AZ1250" s="148">
        <f t="shared" si="10310"/>
        <v>0</v>
      </c>
      <c r="BA1250" s="148">
        <f t="shared" si="10310"/>
        <v>0</v>
      </c>
      <c r="BB1250" s="148">
        <f t="shared" si="10310"/>
        <v>0</v>
      </c>
      <c r="BC1250" s="6">
        <f t="shared" si="10310"/>
        <v>3889</v>
      </c>
      <c r="BD1250" s="6">
        <f t="shared" si="10310"/>
        <v>0</v>
      </c>
      <c r="BE1250" s="6">
        <f t="shared" si="10310"/>
        <v>3889</v>
      </c>
      <c r="BF1250" s="6">
        <f t="shared" si="10310"/>
        <v>0</v>
      </c>
      <c r="BG1250" s="148">
        <f t="shared" si="10310"/>
        <v>0</v>
      </c>
      <c r="BH1250" s="148">
        <f t="shared" si="10310"/>
        <v>0</v>
      </c>
      <c r="BI1250" s="148">
        <f t="shared" si="10310"/>
        <v>0</v>
      </c>
      <c r="BJ1250" s="148">
        <f t="shared" si="10310"/>
        <v>0</v>
      </c>
      <c r="BK1250" s="6">
        <f t="shared" si="10310"/>
        <v>3889</v>
      </c>
      <c r="BL1250" s="6">
        <f t="shared" si="10310"/>
        <v>0</v>
      </c>
      <c r="BM1250" s="6">
        <f t="shared" si="10310"/>
        <v>3889</v>
      </c>
      <c r="BN1250" s="6">
        <f t="shared" si="10310"/>
        <v>0</v>
      </c>
      <c r="BO1250" s="148">
        <f t="shared" si="10311"/>
        <v>0</v>
      </c>
      <c r="BP1250" s="148">
        <f t="shared" si="10311"/>
        <v>0</v>
      </c>
      <c r="BQ1250" s="148">
        <f t="shared" si="10311"/>
        <v>0</v>
      </c>
      <c r="BR1250" s="148">
        <f t="shared" si="10311"/>
        <v>0</v>
      </c>
      <c r="BS1250" s="6">
        <f t="shared" si="10311"/>
        <v>3889</v>
      </c>
      <c r="BT1250" s="6">
        <f t="shared" si="10311"/>
        <v>0</v>
      </c>
      <c r="BU1250" s="6">
        <f t="shared" si="10311"/>
        <v>3889</v>
      </c>
      <c r="BV1250" s="6">
        <f t="shared" si="10311"/>
        <v>0</v>
      </c>
    </row>
    <row r="1251" spans="1:74">
      <c r="A1251" s="8" t="s">
        <v>46</v>
      </c>
      <c r="B1251" s="10" t="s">
        <v>136</v>
      </c>
      <c r="C1251" s="10" t="s">
        <v>80</v>
      </c>
      <c r="D1251" s="10" t="s">
        <v>80</v>
      </c>
      <c r="E1251" s="13" t="s">
        <v>278</v>
      </c>
      <c r="F1251" s="10" t="s">
        <v>52</v>
      </c>
      <c r="G1251" s="6">
        <v>3889</v>
      </c>
      <c r="H1251" s="6"/>
      <c r="I1251" s="6">
        <v>3889</v>
      </c>
      <c r="J1251" s="6"/>
      <c r="K1251" s="148"/>
      <c r="L1251" s="148"/>
      <c r="M1251" s="148"/>
      <c r="N1251" s="148"/>
      <c r="O1251" s="6">
        <f>G1251+K1251</f>
        <v>3889</v>
      </c>
      <c r="P1251" s="6">
        <f t="shared" ref="P1251" si="10312">H1251+L1251</f>
        <v>0</v>
      </c>
      <c r="Q1251" s="6">
        <f t="shared" ref="Q1251" si="10313">I1251+M1251</f>
        <v>3889</v>
      </c>
      <c r="R1251" s="6">
        <f t="shared" ref="R1251" si="10314">J1251+N1251</f>
        <v>0</v>
      </c>
      <c r="S1251" s="148"/>
      <c r="T1251" s="148"/>
      <c r="U1251" s="148"/>
      <c r="V1251" s="148"/>
      <c r="W1251" s="6">
        <f>O1251+S1251</f>
        <v>3889</v>
      </c>
      <c r="X1251" s="6">
        <f t="shared" ref="X1251" si="10315">P1251+T1251</f>
        <v>0</v>
      </c>
      <c r="Y1251" s="6">
        <f t="shared" ref="Y1251" si="10316">Q1251+U1251</f>
        <v>3889</v>
      </c>
      <c r="Z1251" s="6">
        <f t="shared" ref="Z1251" si="10317">R1251+V1251</f>
        <v>0</v>
      </c>
      <c r="AA1251" s="148"/>
      <c r="AB1251" s="148"/>
      <c r="AC1251" s="148"/>
      <c r="AD1251" s="148"/>
      <c r="AE1251" s="6">
        <f>W1251+AA1251</f>
        <v>3889</v>
      </c>
      <c r="AF1251" s="6">
        <f t="shared" ref="AF1251" si="10318">X1251+AB1251</f>
        <v>0</v>
      </c>
      <c r="AG1251" s="6">
        <f t="shared" ref="AG1251" si="10319">Y1251+AC1251</f>
        <v>3889</v>
      </c>
      <c r="AH1251" s="6">
        <f t="shared" ref="AH1251" si="10320">Z1251+AD1251</f>
        <v>0</v>
      </c>
      <c r="AI1251" s="148"/>
      <c r="AJ1251" s="148"/>
      <c r="AK1251" s="148"/>
      <c r="AL1251" s="148"/>
      <c r="AM1251" s="6">
        <f>AE1251+AI1251</f>
        <v>3889</v>
      </c>
      <c r="AN1251" s="6">
        <f t="shared" ref="AN1251" si="10321">AF1251+AJ1251</f>
        <v>0</v>
      </c>
      <c r="AO1251" s="6">
        <f t="shared" ref="AO1251" si="10322">AG1251+AK1251</f>
        <v>3889</v>
      </c>
      <c r="AP1251" s="6">
        <f t="shared" ref="AP1251" si="10323">AH1251+AL1251</f>
        <v>0</v>
      </c>
      <c r="AQ1251" s="148"/>
      <c r="AR1251" s="148"/>
      <c r="AS1251" s="148"/>
      <c r="AT1251" s="148"/>
      <c r="AU1251" s="6">
        <f>AM1251+AQ1251</f>
        <v>3889</v>
      </c>
      <c r="AV1251" s="6">
        <f t="shared" ref="AV1251" si="10324">AN1251+AR1251</f>
        <v>0</v>
      </c>
      <c r="AW1251" s="6">
        <f t="shared" ref="AW1251" si="10325">AO1251+AS1251</f>
        <v>3889</v>
      </c>
      <c r="AX1251" s="6">
        <f t="shared" ref="AX1251" si="10326">AP1251+AT1251</f>
        <v>0</v>
      </c>
      <c r="AY1251" s="148"/>
      <c r="AZ1251" s="148"/>
      <c r="BA1251" s="148"/>
      <c r="BB1251" s="148"/>
      <c r="BC1251" s="6">
        <f>AU1251+AY1251</f>
        <v>3889</v>
      </c>
      <c r="BD1251" s="6">
        <f t="shared" ref="BD1251" si="10327">AV1251+AZ1251</f>
        <v>0</v>
      </c>
      <c r="BE1251" s="6">
        <f t="shared" ref="BE1251" si="10328">AW1251+BA1251</f>
        <v>3889</v>
      </c>
      <c r="BF1251" s="6">
        <f t="shared" ref="BF1251" si="10329">AX1251+BB1251</f>
        <v>0</v>
      </c>
      <c r="BG1251" s="148"/>
      <c r="BH1251" s="148"/>
      <c r="BI1251" s="148"/>
      <c r="BJ1251" s="148"/>
      <c r="BK1251" s="6">
        <f>BC1251+BG1251</f>
        <v>3889</v>
      </c>
      <c r="BL1251" s="6">
        <f t="shared" ref="BL1251" si="10330">BD1251+BH1251</f>
        <v>0</v>
      </c>
      <c r="BM1251" s="6">
        <f t="shared" ref="BM1251" si="10331">BE1251+BI1251</f>
        <v>3889</v>
      </c>
      <c r="BN1251" s="6">
        <f t="shared" ref="BN1251" si="10332">BF1251+BJ1251</f>
        <v>0</v>
      </c>
      <c r="BO1251" s="148"/>
      <c r="BP1251" s="148"/>
      <c r="BQ1251" s="148"/>
      <c r="BR1251" s="148"/>
      <c r="BS1251" s="6">
        <f>BK1251+BO1251</f>
        <v>3889</v>
      </c>
      <c r="BT1251" s="6">
        <f t="shared" ref="BT1251" si="10333">BL1251+BP1251</f>
        <v>0</v>
      </c>
      <c r="BU1251" s="6">
        <f t="shared" ref="BU1251" si="10334">BM1251+BQ1251</f>
        <v>3889</v>
      </c>
      <c r="BV1251" s="6">
        <f t="shared" ref="BV1251" si="10335">BN1251+BR1251</f>
        <v>0</v>
      </c>
    </row>
    <row r="1252" spans="1:74">
      <c r="A1252" s="8" t="s">
        <v>17</v>
      </c>
      <c r="B1252" s="10" t="s">
        <v>136</v>
      </c>
      <c r="C1252" s="10" t="s">
        <v>80</v>
      </c>
      <c r="D1252" s="10" t="s">
        <v>80</v>
      </c>
      <c r="E1252" s="6" t="s">
        <v>55</v>
      </c>
      <c r="F1252" s="10"/>
      <c r="G1252" s="6">
        <f t="shared" ref="G1252:H1252" si="10336">G1253+G1257</f>
        <v>0</v>
      </c>
      <c r="H1252" s="6">
        <f t="shared" si="10336"/>
        <v>0</v>
      </c>
      <c r="I1252" s="6">
        <f>I1253+I1257</f>
        <v>215582</v>
      </c>
      <c r="J1252" s="6">
        <f>J1253+J1257</f>
        <v>0</v>
      </c>
      <c r="K1252" s="148">
        <f t="shared" ref="K1252:R1252" si="10337">K1253+K1257</f>
        <v>0</v>
      </c>
      <c r="L1252" s="148">
        <f t="shared" si="10337"/>
        <v>0</v>
      </c>
      <c r="M1252" s="148">
        <f t="shared" si="10337"/>
        <v>0</v>
      </c>
      <c r="N1252" s="148">
        <f t="shared" si="10337"/>
        <v>0</v>
      </c>
      <c r="O1252" s="6">
        <f t="shared" si="10337"/>
        <v>0</v>
      </c>
      <c r="P1252" s="6">
        <f t="shared" si="10337"/>
        <v>0</v>
      </c>
      <c r="Q1252" s="6">
        <f t="shared" si="10337"/>
        <v>215582</v>
      </c>
      <c r="R1252" s="6">
        <f t="shared" si="10337"/>
        <v>0</v>
      </c>
      <c r="S1252" s="148">
        <f t="shared" ref="S1252:Z1252" si="10338">S1253+S1257</f>
        <v>0</v>
      </c>
      <c r="T1252" s="148">
        <f t="shared" si="10338"/>
        <v>0</v>
      </c>
      <c r="U1252" s="148">
        <f t="shared" si="10338"/>
        <v>0</v>
      </c>
      <c r="V1252" s="148">
        <f t="shared" si="10338"/>
        <v>0</v>
      </c>
      <c r="W1252" s="6">
        <f t="shared" si="10338"/>
        <v>0</v>
      </c>
      <c r="X1252" s="6">
        <f t="shared" si="10338"/>
        <v>0</v>
      </c>
      <c r="Y1252" s="6">
        <f t="shared" si="10338"/>
        <v>215582</v>
      </c>
      <c r="Z1252" s="6">
        <f t="shared" si="10338"/>
        <v>0</v>
      </c>
      <c r="AA1252" s="148">
        <f t="shared" ref="AA1252:AH1252" si="10339">AA1253+AA1257</f>
        <v>0</v>
      </c>
      <c r="AB1252" s="148">
        <f t="shared" si="10339"/>
        <v>0</v>
      </c>
      <c r="AC1252" s="148">
        <f t="shared" si="10339"/>
        <v>0</v>
      </c>
      <c r="AD1252" s="148">
        <f t="shared" si="10339"/>
        <v>0</v>
      </c>
      <c r="AE1252" s="6">
        <f t="shared" si="10339"/>
        <v>0</v>
      </c>
      <c r="AF1252" s="6">
        <f t="shared" si="10339"/>
        <v>0</v>
      </c>
      <c r="AG1252" s="6">
        <f t="shared" si="10339"/>
        <v>215582</v>
      </c>
      <c r="AH1252" s="6">
        <f t="shared" si="10339"/>
        <v>0</v>
      </c>
      <c r="AI1252" s="148">
        <f t="shared" ref="AI1252:AP1252" si="10340">AI1253+AI1257</f>
        <v>0</v>
      </c>
      <c r="AJ1252" s="148">
        <f t="shared" si="10340"/>
        <v>0</v>
      </c>
      <c r="AK1252" s="148">
        <f t="shared" si="10340"/>
        <v>0</v>
      </c>
      <c r="AL1252" s="148">
        <f t="shared" si="10340"/>
        <v>0</v>
      </c>
      <c r="AM1252" s="6">
        <f t="shared" si="10340"/>
        <v>0</v>
      </c>
      <c r="AN1252" s="6">
        <f t="shared" si="10340"/>
        <v>0</v>
      </c>
      <c r="AO1252" s="6">
        <f t="shared" si="10340"/>
        <v>215582</v>
      </c>
      <c r="AP1252" s="6">
        <f t="shared" si="10340"/>
        <v>0</v>
      </c>
      <c r="AQ1252" s="148">
        <f t="shared" ref="AQ1252:AX1252" si="10341">AQ1253+AQ1257</f>
        <v>0</v>
      </c>
      <c r="AR1252" s="148">
        <f t="shared" si="10341"/>
        <v>0</v>
      </c>
      <c r="AS1252" s="148">
        <f t="shared" si="10341"/>
        <v>25464</v>
      </c>
      <c r="AT1252" s="148">
        <f t="shared" si="10341"/>
        <v>0</v>
      </c>
      <c r="AU1252" s="6">
        <f t="shared" si="10341"/>
        <v>0</v>
      </c>
      <c r="AV1252" s="6">
        <f t="shared" si="10341"/>
        <v>0</v>
      </c>
      <c r="AW1252" s="6">
        <f t="shared" si="10341"/>
        <v>241046</v>
      </c>
      <c r="AX1252" s="6">
        <f t="shared" si="10341"/>
        <v>0</v>
      </c>
      <c r="AY1252" s="148">
        <f t="shared" ref="AY1252:BF1252" si="10342">AY1253+AY1257</f>
        <v>0</v>
      </c>
      <c r="AZ1252" s="148">
        <f t="shared" si="10342"/>
        <v>0</v>
      </c>
      <c r="BA1252" s="148">
        <f t="shared" si="10342"/>
        <v>0</v>
      </c>
      <c r="BB1252" s="148">
        <f t="shared" si="10342"/>
        <v>0</v>
      </c>
      <c r="BC1252" s="6">
        <f t="shared" si="10342"/>
        <v>0</v>
      </c>
      <c r="BD1252" s="6">
        <f t="shared" si="10342"/>
        <v>0</v>
      </c>
      <c r="BE1252" s="6">
        <f t="shared" si="10342"/>
        <v>241046</v>
      </c>
      <c r="BF1252" s="6">
        <f t="shared" si="10342"/>
        <v>0</v>
      </c>
      <c r="BG1252" s="148">
        <f t="shared" ref="BG1252:BN1252" si="10343">BG1253+BG1257</f>
        <v>0</v>
      </c>
      <c r="BH1252" s="148">
        <f t="shared" si="10343"/>
        <v>0</v>
      </c>
      <c r="BI1252" s="148">
        <f t="shared" si="10343"/>
        <v>0</v>
      </c>
      <c r="BJ1252" s="148">
        <f t="shared" si="10343"/>
        <v>0</v>
      </c>
      <c r="BK1252" s="6">
        <f t="shared" si="10343"/>
        <v>0</v>
      </c>
      <c r="BL1252" s="6">
        <f t="shared" si="10343"/>
        <v>0</v>
      </c>
      <c r="BM1252" s="6">
        <f t="shared" si="10343"/>
        <v>241046</v>
      </c>
      <c r="BN1252" s="6">
        <f t="shared" si="10343"/>
        <v>0</v>
      </c>
      <c r="BO1252" s="148">
        <f t="shared" ref="BO1252:BV1252" si="10344">BO1253+BO1257</f>
        <v>0</v>
      </c>
      <c r="BP1252" s="148">
        <f t="shared" si="10344"/>
        <v>0</v>
      </c>
      <c r="BQ1252" s="148">
        <f t="shared" si="10344"/>
        <v>0</v>
      </c>
      <c r="BR1252" s="148">
        <f t="shared" si="10344"/>
        <v>0</v>
      </c>
      <c r="BS1252" s="6">
        <f t="shared" si="10344"/>
        <v>0</v>
      </c>
      <c r="BT1252" s="6">
        <f t="shared" si="10344"/>
        <v>0</v>
      </c>
      <c r="BU1252" s="6">
        <f t="shared" si="10344"/>
        <v>241046</v>
      </c>
      <c r="BV1252" s="6">
        <f t="shared" si="10344"/>
        <v>0</v>
      </c>
    </row>
    <row r="1253" spans="1:74" ht="33.6">
      <c r="A1253" s="8" t="s">
        <v>54</v>
      </c>
      <c r="B1253" s="10" t="s">
        <v>136</v>
      </c>
      <c r="C1253" s="10" t="s">
        <v>80</v>
      </c>
      <c r="D1253" s="10" t="s">
        <v>80</v>
      </c>
      <c r="E1253" s="13" t="s">
        <v>63</v>
      </c>
      <c r="F1253" s="10"/>
      <c r="G1253" s="6">
        <f t="shared" ref="G1253:V1259" si="10345">G1254</f>
        <v>0</v>
      </c>
      <c r="H1253" s="6">
        <f t="shared" si="10345"/>
        <v>0</v>
      </c>
      <c r="I1253" s="6">
        <f t="shared" si="10345"/>
        <v>215578</v>
      </c>
      <c r="J1253" s="6">
        <f t="shared" si="10345"/>
        <v>0</v>
      </c>
      <c r="K1253" s="148">
        <f t="shared" si="10345"/>
        <v>0</v>
      </c>
      <c r="L1253" s="148">
        <f t="shared" si="10345"/>
        <v>0</v>
      </c>
      <c r="M1253" s="148">
        <f t="shared" si="10345"/>
        <v>0</v>
      </c>
      <c r="N1253" s="148">
        <f t="shared" si="10345"/>
        <v>0</v>
      </c>
      <c r="O1253" s="6">
        <f t="shared" si="10345"/>
        <v>0</v>
      </c>
      <c r="P1253" s="6">
        <f t="shared" si="10345"/>
        <v>0</v>
      </c>
      <c r="Q1253" s="6">
        <f t="shared" si="10345"/>
        <v>215578</v>
      </c>
      <c r="R1253" s="6">
        <f t="shared" si="10345"/>
        <v>0</v>
      </c>
      <c r="S1253" s="148">
        <f t="shared" si="10345"/>
        <v>0</v>
      </c>
      <c r="T1253" s="148">
        <f t="shared" si="10345"/>
        <v>0</v>
      </c>
      <c r="U1253" s="148">
        <f t="shared" si="10345"/>
        <v>0</v>
      </c>
      <c r="V1253" s="148">
        <f t="shared" si="10345"/>
        <v>0</v>
      </c>
      <c r="W1253" s="6">
        <f t="shared" ref="S1253:AI1259" si="10346">W1254</f>
        <v>0</v>
      </c>
      <c r="X1253" s="6">
        <f t="shared" si="10346"/>
        <v>0</v>
      </c>
      <c r="Y1253" s="6">
        <f t="shared" si="10346"/>
        <v>215578</v>
      </c>
      <c r="Z1253" s="6">
        <f t="shared" si="10346"/>
        <v>0</v>
      </c>
      <c r="AA1253" s="148">
        <f t="shared" si="10346"/>
        <v>0</v>
      </c>
      <c r="AB1253" s="148">
        <f t="shared" si="10346"/>
        <v>0</v>
      </c>
      <c r="AC1253" s="148">
        <f t="shared" si="10346"/>
        <v>0</v>
      </c>
      <c r="AD1253" s="148">
        <f t="shared" si="10346"/>
        <v>0</v>
      </c>
      <c r="AE1253" s="6">
        <f t="shared" si="10346"/>
        <v>0</v>
      </c>
      <c r="AF1253" s="6">
        <f t="shared" si="10346"/>
        <v>0</v>
      </c>
      <c r="AG1253" s="6">
        <f t="shared" si="10346"/>
        <v>215578</v>
      </c>
      <c r="AH1253" s="6">
        <f t="shared" si="10346"/>
        <v>0</v>
      </c>
      <c r="AI1253" s="148">
        <f t="shared" si="10346"/>
        <v>0</v>
      </c>
      <c r="AJ1253" s="148">
        <f t="shared" ref="AI1253:AY1259" si="10347">AJ1254</f>
        <v>0</v>
      </c>
      <c r="AK1253" s="148">
        <f t="shared" si="10347"/>
        <v>0</v>
      </c>
      <c r="AL1253" s="148">
        <f t="shared" si="10347"/>
        <v>0</v>
      </c>
      <c r="AM1253" s="6">
        <f t="shared" si="10347"/>
        <v>0</v>
      </c>
      <c r="AN1253" s="6">
        <f t="shared" si="10347"/>
        <v>0</v>
      </c>
      <c r="AO1253" s="6">
        <f t="shared" si="10347"/>
        <v>215578</v>
      </c>
      <c r="AP1253" s="6">
        <f t="shared" si="10347"/>
        <v>0</v>
      </c>
      <c r="AQ1253" s="148">
        <f t="shared" si="10347"/>
        <v>0</v>
      </c>
      <c r="AR1253" s="148">
        <f t="shared" si="10347"/>
        <v>0</v>
      </c>
      <c r="AS1253" s="148">
        <f t="shared" si="10347"/>
        <v>0</v>
      </c>
      <c r="AT1253" s="148">
        <f t="shared" si="10347"/>
        <v>0</v>
      </c>
      <c r="AU1253" s="6">
        <f t="shared" si="10347"/>
        <v>0</v>
      </c>
      <c r="AV1253" s="6">
        <f t="shared" si="10347"/>
        <v>0</v>
      </c>
      <c r="AW1253" s="6">
        <f t="shared" si="10347"/>
        <v>215578</v>
      </c>
      <c r="AX1253" s="6">
        <f t="shared" si="10347"/>
        <v>0</v>
      </c>
      <c r="AY1253" s="148">
        <f t="shared" si="10347"/>
        <v>0</v>
      </c>
      <c r="AZ1253" s="148">
        <f t="shared" ref="AY1253:BO1259" si="10348">AZ1254</f>
        <v>0</v>
      </c>
      <c r="BA1253" s="148">
        <f t="shared" si="10348"/>
        <v>0</v>
      </c>
      <c r="BB1253" s="148">
        <f t="shared" si="10348"/>
        <v>0</v>
      </c>
      <c r="BC1253" s="6">
        <f t="shared" si="10348"/>
        <v>0</v>
      </c>
      <c r="BD1253" s="6">
        <f t="shared" si="10348"/>
        <v>0</v>
      </c>
      <c r="BE1253" s="6">
        <f t="shared" si="10348"/>
        <v>215578</v>
      </c>
      <c r="BF1253" s="6">
        <f t="shared" si="10348"/>
        <v>0</v>
      </c>
      <c r="BG1253" s="148">
        <f t="shared" si="10348"/>
        <v>0</v>
      </c>
      <c r="BH1253" s="148">
        <f t="shared" si="10348"/>
        <v>0</v>
      </c>
      <c r="BI1253" s="148">
        <f t="shared" si="10348"/>
        <v>0</v>
      </c>
      <c r="BJ1253" s="148">
        <f t="shared" si="10348"/>
        <v>0</v>
      </c>
      <c r="BK1253" s="6">
        <f t="shared" si="10348"/>
        <v>0</v>
      </c>
      <c r="BL1253" s="6">
        <f t="shared" si="10348"/>
        <v>0</v>
      </c>
      <c r="BM1253" s="6">
        <f t="shared" si="10348"/>
        <v>215578</v>
      </c>
      <c r="BN1253" s="6">
        <f t="shared" si="10348"/>
        <v>0</v>
      </c>
      <c r="BO1253" s="148">
        <f t="shared" si="10348"/>
        <v>0</v>
      </c>
      <c r="BP1253" s="148">
        <f t="shared" ref="BO1253:BV1259" si="10349">BP1254</f>
        <v>0</v>
      </c>
      <c r="BQ1253" s="148">
        <f t="shared" si="10349"/>
        <v>0</v>
      </c>
      <c r="BR1253" s="148">
        <f t="shared" si="10349"/>
        <v>0</v>
      </c>
      <c r="BS1253" s="6">
        <f t="shared" si="10349"/>
        <v>0</v>
      </c>
      <c r="BT1253" s="6">
        <f t="shared" si="10349"/>
        <v>0</v>
      </c>
      <c r="BU1253" s="6">
        <f t="shared" si="10349"/>
        <v>215578</v>
      </c>
      <c r="BV1253" s="6">
        <f t="shared" si="10349"/>
        <v>0</v>
      </c>
    </row>
    <row r="1254" spans="1:74" ht="33.6">
      <c r="A1254" s="8" t="s">
        <v>148</v>
      </c>
      <c r="B1254" s="10" t="s">
        <v>136</v>
      </c>
      <c r="C1254" s="10" t="s">
        <v>80</v>
      </c>
      <c r="D1254" s="10" t="s">
        <v>80</v>
      </c>
      <c r="E1254" s="13" t="s">
        <v>184</v>
      </c>
      <c r="F1254" s="10"/>
      <c r="G1254" s="6">
        <f t="shared" si="10345"/>
        <v>0</v>
      </c>
      <c r="H1254" s="6">
        <f t="shared" si="10345"/>
        <v>0</v>
      </c>
      <c r="I1254" s="6">
        <f t="shared" si="10345"/>
        <v>215578</v>
      </c>
      <c r="J1254" s="6">
        <f t="shared" si="10345"/>
        <v>0</v>
      </c>
      <c r="K1254" s="148">
        <f t="shared" si="10345"/>
        <v>0</v>
      </c>
      <c r="L1254" s="148">
        <f t="shared" si="10345"/>
        <v>0</v>
      </c>
      <c r="M1254" s="148">
        <f t="shared" si="10345"/>
        <v>0</v>
      </c>
      <c r="N1254" s="148">
        <f t="shared" si="10345"/>
        <v>0</v>
      </c>
      <c r="O1254" s="6">
        <f t="shared" si="10345"/>
        <v>0</v>
      </c>
      <c r="P1254" s="6">
        <f t="shared" si="10345"/>
        <v>0</v>
      </c>
      <c r="Q1254" s="6">
        <f t="shared" si="10345"/>
        <v>215578</v>
      </c>
      <c r="R1254" s="6">
        <f t="shared" si="10345"/>
        <v>0</v>
      </c>
      <c r="S1254" s="148">
        <f t="shared" si="10346"/>
        <v>0</v>
      </c>
      <c r="T1254" s="148">
        <f t="shared" si="10346"/>
        <v>0</v>
      </c>
      <c r="U1254" s="148">
        <f t="shared" si="10346"/>
        <v>0</v>
      </c>
      <c r="V1254" s="148">
        <f t="shared" si="10346"/>
        <v>0</v>
      </c>
      <c r="W1254" s="6">
        <f t="shared" si="10346"/>
        <v>0</v>
      </c>
      <c r="X1254" s="6">
        <f t="shared" si="10346"/>
        <v>0</v>
      </c>
      <c r="Y1254" s="6">
        <f t="shared" si="10346"/>
        <v>215578</v>
      </c>
      <c r="Z1254" s="6">
        <f t="shared" si="10346"/>
        <v>0</v>
      </c>
      <c r="AA1254" s="148">
        <f t="shared" si="10346"/>
        <v>0</v>
      </c>
      <c r="AB1254" s="148">
        <f t="shared" si="10346"/>
        <v>0</v>
      </c>
      <c r="AC1254" s="148">
        <f t="shared" si="10346"/>
        <v>0</v>
      </c>
      <c r="AD1254" s="148">
        <f t="shared" si="10346"/>
        <v>0</v>
      </c>
      <c r="AE1254" s="6">
        <f t="shared" si="10346"/>
        <v>0</v>
      </c>
      <c r="AF1254" s="6">
        <f t="shared" si="10346"/>
        <v>0</v>
      </c>
      <c r="AG1254" s="6">
        <f t="shared" si="10346"/>
        <v>215578</v>
      </c>
      <c r="AH1254" s="6">
        <f t="shared" si="10346"/>
        <v>0</v>
      </c>
      <c r="AI1254" s="148">
        <f t="shared" si="10347"/>
        <v>0</v>
      </c>
      <c r="AJ1254" s="148">
        <f t="shared" si="10347"/>
        <v>0</v>
      </c>
      <c r="AK1254" s="148">
        <f t="shared" si="10347"/>
        <v>0</v>
      </c>
      <c r="AL1254" s="148">
        <f t="shared" si="10347"/>
        <v>0</v>
      </c>
      <c r="AM1254" s="6">
        <f t="shared" si="10347"/>
        <v>0</v>
      </c>
      <c r="AN1254" s="6">
        <f t="shared" si="10347"/>
        <v>0</v>
      </c>
      <c r="AO1254" s="6">
        <f t="shared" si="10347"/>
        <v>215578</v>
      </c>
      <c r="AP1254" s="6">
        <f t="shared" si="10347"/>
        <v>0</v>
      </c>
      <c r="AQ1254" s="148">
        <f t="shared" si="10347"/>
        <v>0</v>
      </c>
      <c r="AR1254" s="148">
        <f t="shared" si="10347"/>
        <v>0</v>
      </c>
      <c r="AS1254" s="148">
        <f t="shared" si="10347"/>
        <v>0</v>
      </c>
      <c r="AT1254" s="148">
        <f t="shared" si="10347"/>
        <v>0</v>
      </c>
      <c r="AU1254" s="6">
        <f t="shared" si="10347"/>
        <v>0</v>
      </c>
      <c r="AV1254" s="6">
        <f t="shared" si="10347"/>
        <v>0</v>
      </c>
      <c r="AW1254" s="6">
        <f t="shared" si="10347"/>
        <v>215578</v>
      </c>
      <c r="AX1254" s="6">
        <f t="shared" si="10347"/>
        <v>0</v>
      </c>
      <c r="AY1254" s="148">
        <f t="shared" si="10348"/>
        <v>0</v>
      </c>
      <c r="AZ1254" s="148">
        <f t="shared" si="10348"/>
        <v>0</v>
      </c>
      <c r="BA1254" s="148">
        <f t="shared" si="10348"/>
        <v>0</v>
      </c>
      <c r="BB1254" s="148">
        <f t="shared" si="10348"/>
        <v>0</v>
      </c>
      <c r="BC1254" s="6">
        <f t="shared" si="10348"/>
        <v>0</v>
      </c>
      <c r="BD1254" s="6">
        <f t="shared" si="10348"/>
        <v>0</v>
      </c>
      <c r="BE1254" s="6">
        <f t="shared" si="10348"/>
        <v>215578</v>
      </c>
      <c r="BF1254" s="6">
        <f t="shared" si="10348"/>
        <v>0</v>
      </c>
      <c r="BG1254" s="148">
        <f t="shared" si="10348"/>
        <v>0</v>
      </c>
      <c r="BH1254" s="148">
        <f t="shared" si="10348"/>
        <v>0</v>
      </c>
      <c r="BI1254" s="148">
        <f t="shared" si="10348"/>
        <v>0</v>
      </c>
      <c r="BJ1254" s="148">
        <f t="shared" si="10348"/>
        <v>0</v>
      </c>
      <c r="BK1254" s="6">
        <f t="shared" si="10348"/>
        <v>0</v>
      </c>
      <c r="BL1254" s="6">
        <f t="shared" si="10348"/>
        <v>0</v>
      </c>
      <c r="BM1254" s="6">
        <f t="shared" si="10348"/>
        <v>215578</v>
      </c>
      <c r="BN1254" s="6">
        <f t="shared" si="10348"/>
        <v>0</v>
      </c>
      <c r="BO1254" s="148">
        <f t="shared" si="10349"/>
        <v>0</v>
      </c>
      <c r="BP1254" s="148">
        <f t="shared" si="10349"/>
        <v>0</v>
      </c>
      <c r="BQ1254" s="148">
        <f t="shared" si="10349"/>
        <v>0</v>
      </c>
      <c r="BR1254" s="148">
        <f t="shared" si="10349"/>
        <v>0</v>
      </c>
      <c r="BS1254" s="6">
        <f t="shared" si="10349"/>
        <v>0</v>
      </c>
      <c r="BT1254" s="6">
        <f t="shared" si="10349"/>
        <v>0</v>
      </c>
      <c r="BU1254" s="6">
        <f t="shared" si="10349"/>
        <v>215578</v>
      </c>
      <c r="BV1254" s="6">
        <f t="shared" si="10349"/>
        <v>0</v>
      </c>
    </row>
    <row r="1255" spans="1:74" ht="33.6">
      <c r="A1255" s="8" t="s">
        <v>32</v>
      </c>
      <c r="B1255" s="10" t="s">
        <v>136</v>
      </c>
      <c r="C1255" s="10" t="s">
        <v>80</v>
      </c>
      <c r="D1255" s="10" t="s">
        <v>80</v>
      </c>
      <c r="E1255" s="13" t="s">
        <v>184</v>
      </c>
      <c r="F1255" s="10" t="s">
        <v>33</v>
      </c>
      <c r="G1255" s="6">
        <f t="shared" si="10345"/>
        <v>0</v>
      </c>
      <c r="H1255" s="6">
        <f t="shared" si="10345"/>
        <v>0</v>
      </c>
      <c r="I1255" s="6">
        <f t="shared" si="10345"/>
        <v>215578</v>
      </c>
      <c r="J1255" s="6">
        <f t="shared" si="10345"/>
        <v>0</v>
      </c>
      <c r="K1255" s="148">
        <f t="shared" si="10345"/>
        <v>0</v>
      </c>
      <c r="L1255" s="148">
        <f t="shared" si="10345"/>
        <v>0</v>
      </c>
      <c r="M1255" s="148">
        <f t="shared" si="10345"/>
        <v>0</v>
      </c>
      <c r="N1255" s="148">
        <f t="shared" si="10345"/>
        <v>0</v>
      </c>
      <c r="O1255" s="6">
        <f t="shared" si="10345"/>
        <v>0</v>
      </c>
      <c r="P1255" s="6">
        <f t="shared" si="10345"/>
        <v>0</v>
      </c>
      <c r="Q1255" s="6">
        <f t="shared" si="10345"/>
        <v>215578</v>
      </c>
      <c r="R1255" s="6">
        <f t="shared" si="10345"/>
        <v>0</v>
      </c>
      <c r="S1255" s="148">
        <f t="shared" si="10346"/>
        <v>0</v>
      </c>
      <c r="T1255" s="148">
        <f t="shared" si="10346"/>
        <v>0</v>
      </c>
      <c r="U1255" s="148">
        <f t="shared" si="10346"/>
        <v>0</v>
      </c>
      <c r="V1255" s="148">
        <f t="shared" si="10346"/>
        <v>0</v>
      </c>
      <c r="W1255" s="6">
        <f t="shared" si="10346"/>
        <v>0</v>
      </c>
      <c r="X1255" s="6">
        <f t="shared" si="10346"/>
        <v>0</v>
      </c>
      <c r="Y1255" s="6">
        <f t="shared" si="10346"/>
        <v>215578</v>
      </c>
      <c r="Z1255" s="6">
        <f t="shared" si="10346"/>
        <v>0</v>
      </c>
      <c r="AA1255" s="148">
        <f t="shared" si="10346"/>
        <v>0</v>
      </c>
      <c r="AB1255" s="148">
        <f t="shared" si="10346"/>
        <v>0</v>
      </c>
      <c r="AC1255" s="148">
        <f t="shared" si="10346"/>
        <v>0</v>
      </c>
      <c r="AD1255" s="148">
        <f t="shared" si="10346"/>
        <v>0</v>
      </c>
      <c r="AE1255" s="6">
        <f t="shared" si="10346"/>
        <v>0</v>
      </c>
      <c r="AF1255" s="6">
        <f t="shared" si="10346"/>
        <v>0</v>
      </c>
      <c r="AG1255" s="6">
        <f t="shared" si="10346"/>
        <v>215578</v>
      </c>
      <c r="AH1255" s="6">
        <f t="shared" si="10346"/>
        <v>0</v>
      </c>
      <c r="AI1255" s="148">
        <f t="shared" si="10347"/>
        <v>0</v>
      </c>
      <c r="AJ1255" s="148">
        <f t="shared" si="10347"/>
        <v>0</v>
      </c>
      <c r="AK1255" s="148">
        <f t="shared" si="10347"/>
        <v>0</v>
      </c>
      <c r="AL1255" s="148">
        <f t="shared" si="10347"/>
        <v>0</v>
      </c>
      <c r="AM1255" s="6">
        <f t="shared" si="10347"/>
        <v>0</v>
      </c>
      <c r="AN1255" s="6">
        <f t="shared" si="10347"/>
        <v>0</v>
      </c>
      <c r="AO1255" s="6">
        <f t="shared" si="10347"/>
        <v>215578</v>
      </c>
      <c r="AP1255" s="6">
        <f t="shared" si="10347"/>
        <v>0</v>
      </c>
      <c r="AQ1255" s="148">
        <f t="shared" si="10347"/>
        <v>0</v>
      </c>
      <c r="AR1255" s="148">
        <f t="shared" si="10347"/>
        <v>0</v>
      </c>
      <c r="AS1255" s="148">
        <f t="shared" si="10347"/>
        <v>0</v>
      </c>
      <c r="AT1255" s="148">
        <f t="shared" si="10347"/>
        <v>0</v>
      </c>
      <c r="AU1255" s="6">
        <f t="shared" si="10347"/>
        <v>0</v>
      </c>
      <c r="AV1255" s="6">
        <f t="shared" si="10347"/>
        <v>0</v>
      </c>
      <c r="AW1255" s="6">
        <f t="shared" si="10347"/>
        <v>215578</v>
      </c>
      <c r="AX1255" s="6">
        <f t="shared" si="10347"/>
        <v>0</v>
      </c>
      <c r="AY1255" s="148">
        <f t="shared" si="10348"/>
        <v>0</v>
      </c>
      <c r="AZ1255" s="148">
        <f t="shared" si="10348"/>
        <v>0</v>
      </c>
      <c r="BA1255" s="148">
        <f t="shared" si="10348"/>
        <v>0</v>
      </c>
      <c r="BB1255" s="148">
        <f t="shared" si="10348"/>
        <v>0</v>
      </c>
      <c r="BC1255" s="6">
        <f t="shared" si="10348"/>
        <v>0</v>
      </c>
      <c r="BD1255" s="6">
        <f t="shared" si="10348"/>
        <v>0</v>
      </c>
      <c r="BE1255" s="6">
        <f t="shared" si="10348"/>
        <v>215578</v>
      </c>
      <c r="BF1255" s="6">
        <f t="shared" si="10348"/>
        <v>0</v>
      </c>
      <c r="BG1255" s="148">
        <f t="shared" si="10348"/>
        <v>0</v>
      </c>
      <c r="BH1255" s="148">
        <f t="shared" si="10348"/>
        <v>0</v>
      </c>
      <c r="BI1255" s="148">
        <f t="shared" si="10348"/>
        <v>0</v>
      </c>
      <c r="BJ1255" s="148">
        <f t="shared" si="10348"/>
        <v>0</v>
      </c>
      <c r="BK1255" s="6">
        <f t="shared" si="10348"/>
        <v>0</v>
      </c>
      <c r="BL1255" s="6">
        <f t="shared" si="10348"/>
        <v>0</v>
      </c>
      <c r="BM1255" s="6">
        <f t="shared" si="10348"/>
        <v>215578</v>
      </c>
      <c r="BN1255" s="6">
        <f t="shared" si="10348"/>
        <v>0</v>
      </c>
      <c r="BO1255" s="148">
        <f t="shared" si="10349"/>
        <v>0</v>
      </c>
      <c r="BP1255" s="148">
        <f t="shared" si="10349"/>
        <v>0</v>
      </c>
      <c r="BQ1255" s="148">
        <f t="shared" si="10349"/>
        <v>0</v>
      </c>
      <c r="BR1255" s="148">
        <f t="shared" si="10349"/>
        <v>0</v>
      </c>
      <c r="BS1255" s="6">
        <f t="shared" si="10349"/>
        <v>0</v>
      </c>
      <c r="BT1255" s="6">
        <f t="shared" si="10349"/>
        <v>0</v>
      </c>
      <c r="BU1255" s="6">
        <f t="shared" si="10349"/>
        <v>215578</v>
      </c>
      <c r="BV1255" s="6">
        <f t="shared" si="10349"/>
        <v>0</v>
      </c>
    </row>
    <row r="1256" spans="1:74">
      <c r="A1256" s="8" t="s">
        <v>46</v>
      </c>
      <c r="B1256" s="10" t="s">
        <v>136</v>
      </c>
      <c r="C1256" s="10" t="s">
        <v>80</v>
      </c>
      <c r="D1256" s="10" t="s">
        <v>80</v>
      </c>
      <c r="E1256" s="13" t="s">
        <v>184</v>
      </c>
      <c r="F1256" s="10" t="s">
        <v>52</v>
      </c>
      <c r="G1256" s="6"/>
      <c r="H1256" s="6"/>
      <c r="I1256" s="6">
        <v>215578</v>
      </c>
      <c r="J1256" s="6"/>
      <c r="K1256" s="148"/>
      <c r="L1256" s="148"/>
      <c r="M1256" s="148"/>
      <c r="N1256" s="148"/>
      <c r="O1256" s="6">
        <f>G1256+K1256</f>
        <v>0</v>
      </c>
      <c r="P1256" s="6">
        <f t="shared" ref="P1256" si="10350">H1256+L1256</f>
        <v>0</v>
      </c>
      <c r="Q1256" s="6">
        <f t="shared" ref="Q1256" si="10351">I1256+M1256</f>
        <v>215578</v>
      </c>
      <c r="R1256" s="6">
        <f t="shared" ref="R1256" si="10352">J1256+N1256</f>
        <v>0</v>
      </c>
      <c r="S1256" s="148"/>
      <c r="T1256" s="148"/>
      <c r="U1256" s="148"/>
      <c r="V1256" s="148"/>
      <c r="W1256" s="6">
        <f>O1256+S1256</f>
        <v>0</v>
      </c>
      <c r="X1256" s="6">
        <f t="shared" ref="X1256" si="10353">P1256+T1256</f>
        <v>0</v>
      </c>
      <c r="Y1256" s="6">
        <f t="shared" ref="Y1256" si="10354">Q1256+U1256</f>
        <v>215578</v>
      </c>
      <c r="Z1256" s="6">
        <f t="shared" ref="Z1256" si="10355">R1256+V1256</f>
        <v>0</v>
      </c>
      <c r="AA1256" s="148"/>
      <c r="AB1256" s="148"/>
      <c r="AC1256" s="148"/>
      <c r="AD1256" s="148"/>
      <c r="AE1256" s="6">
        <f>W1256+AA1256</f>
        <v>0</v>
      </c>
      <c r="AF1256" s="6">
        <f t="shared" ref="AF1256" si="10356">X1256+AB1256</f>
        <v>0</v>
      </c>
      <c r="AG1256" s="6">
        <f t="shared" ref="AG1256" si="10357">Y1256+AC1256</f>
        <v>215578</v>
      </c>
      <c r="AH1256" s="6">
        <f t="shared" ref="AH1256" si="10358">Z1256+AD1256</f>
        <v>0</v>
      </c>
      <c r="AI1256" s="148"/>
      <c r="AJ1256" s="148"/>
      <c r="AK1256" s="148"/>
      <c r="AL1256" s="148"/>
      <c r="AM1256" s="6">
        <f>AE1256+AI1256</f>
        <v>0</v>
      </c>
      <c r="AN1256" s="6">
        <f t="shared" ref="AN1256" si="10359">AF1256+AJ1256</f>
        <v>0</v>
      </c>
      <c r="AO1256" s="6">
        <f t="shared" ref="AO1256" si="10360">AG1256+AK1256</f>
        <v>215578</v>
      </c>
      <c r="AP1256" s="6">
        <f t="shared" ref="AP1256" si="10361">AH1256+AL1256</f>
        <v>0</v>
      </c>
      <c r="AQ1256" s="148"/>
      <c r="AR1256" s="148"/>
      <c r="AS1256" s="148"/>
      <c r="AT1256" s="148"/>
      <c r="AU1256" s="6">
        <f>AM1256+AQ1256</f>
        <v>0</v>
      </c>
      <c r="AV1256" s="6">
        <f t="shared" ref="AV1256" si="10362">AN1256+AR1256</f>
        <v>0</v>
      </c>
      <c r="AW1256" s="6">
        <f t="shared" ref="AW1256" si="10363">AO1256+AS1256</f>
        <v>215578</v>
      </c>
      <c r="AX1256" s="6">
        <f t="shared" ref="AX1256" si="10364">AP1256+AT1256</f>
        <v>0</v>
      </c>
      <c r="AY1256" s="148"/>
      <c r="AZ1256" s="148"/>
      <c r="BA1256" s="148"/>
      <c r="BB1256" s="148"/>
      <c r="BC1256" s="6">
        <f>AU1256+AY1256</f>
        <v>0</v>
      </c>
      <c r="BD1256" s="6">
        <f t="shared" ref="BD1256" si="10365">AV1256+AZ1256</f>
        <v>0</v>
      </c>
      <c r="BE1256" s="6">
        <f t="shared" ref="BE1256" si="10366">AW1256+BA1256</f>
        <v>215578</v>
      </c>
      <c r="BF1256" s="6">
        <f t="shared" ref="BF1256" si="10367">AX1256+BB1256</f>
        <v>0</v>
      </c>
      <c r="BG1256" s="148"/>
      <c r="BH1256" s="148"/>
      <c r="BI1256" s="148"/>
      <c r="BJ1256" s="148"/>
      <c r="BK1256" s="6">
        <f>BC1256+BG1256</f>
        <v>0</v>
      </c>
      <c r="BL1256" s="6">
        <f t="shared" ref="BL1256" si="10368">BD1256+BH1256</f>
        <v>0</v>
      </c>
      <c r="BM1256" s="6">
        <f t="shared" ref="BM1256" si="10369">BE1256+BI1256</f>
        <v>215578</v>
      </c>
      <c r="BN1256" s="6">
        <f t="shared" ref="BN1256" si="10370">BF1256+BJ1256</f>
        <v>0</v>
      </c>
      <c r="BO1256" s="148"/>
      <c r="BP1256" s="148"/>
      <c r="BQ1256" s="148"/>
      <c r="BR1256" s="148"/>
      <c r="BS1256" s="6">
        <f>BK1256+BO1256</f>
        <v>0</v>
      </c>
      <c r="BT1256" s="6">
        <f t="shared" ref="BT1256" si="10371">BL1256+BP1256</f>
        <v>0</v>
      </c>
      <c r="BU1256" s="6">
        <f t="shared" ref="BU1256" si="10372">BM1256+BQ1256</f>
        <v>215578</v>
      </c>
      <c r="BV1256" s="6">
        <f t="shared" ref="BV1256" si="10373">BN1256+BR1256</f>
        <v>0</v>
      </c>
    </row>
    <row r="1257" spans="1:74">
      <c r="A1257" s="8" t="s">
        <v>15</v>
      </c>
      <c r="B1257" s="10" t="s">
        <v>136</v>
      </c>
      <c r="C1257" s="10" t="s">
        <v>80</v>
      </c>
      <c r="D1257" s="10" t="s">
        <v>80</v>
      </c>
      <c r="E1257" s="13" t="s">
        <v>60</v>
      </c>
      <c r="F1257" s="10"/>
      <c r="G1257" s="6">
        <f t="shared" si="10345"/>
        <v>0</v>
      </c>
      <c r="H1257" s="6">
        <f t="shared" si="10345"/>
        <v>0</v>
      </c>
      <c r="I1257" s="6">
        <f t="shared" si="10345"/>
        <v>4</v>
      </c>
      <c r="J1257" s="6">
        <f t="shared" si="10345"/>
        <v>0</v>
      </c>
      <c r="K1257" s="148">
        <f t="shared" si="10345"/>
        <v>0</v>
      </c>
      <c r="L1257" s="148">
        <f t="shared" si="10345"/>
        <v>0</v>
      </c>
      <c r="M1257" s="148">
        <f t="shared" si="10345"/>
        <v>0</v>
      </c>
      <c r="N1257" s="148">
        <f t="shared" si="10345"/>
        <v>0</v>
      </c>
      <c r="O1257" s="6">
        <f t="shared" si="10345"/>
        <v>0</v>
      </c>
      <c r="P1257" s="6">
        <f t="shared" si="10345"/>
        <v>0</v>
      </c>
      <c r="Q1257" s="6">
        <f t="shared" si="10345"/>
        <v>4</v>
      </c>
      <c r="R1257" s="6">
        <f t="shared" si="10345"/>
        <v>0</v>
      </c>
      <c r="S1257" s="148">
        <f t="shared" si="10346"/>
        <v>0</v>
      </c>
      <c r="T1257" s="148">
        <f t="shared" si="10346"/>
        <v>0</v>
      </c>
      <c r="U1257" s="148">
        <f t="shared" si="10346"/>
        <v>0</v>
      </c>
      <c r="V1257" s="148">
        <f t="shared" si="10346"/>
        <v>0</v>
      </c>
      <c r="W1257" s="6">
        <f t="shared" si="10346"/>
        <v>0</v>
      </c>
      <c r="X1257" s="6">
        <f t="shared" si="10346"/>
        <v>0</v>
      </c>
      <c r="Y1257" s="6">
        <f t="shared" si="10346"/>
        <v>4</v>
      </c>
      <c r="Z1257" s="6">
        <f t="shared" si="10346"/>
        <v>0</v>
      </c>
      <c r="AA1257" s="148">
        <f t="shared" si="10346"/>
        <v>0</v>
      </c>
      <c r="AB1257" s="148">
        <f t="shared" si="10346"/>
        <v>0</v>
      </c>
      <c r="AC1257" s="148">
        <f t="shared" si="10346"/>
        <v>0</v>
      </c>
      <c r="AD1257" s="148">
        <f t="shared" si="10346"/>
        <v>0</v>
      </c>
      <c r="AE1257" s="6">
        <f t="shared" si="10346"/>
        <v>0</v>
      </c>
      <c r="AF1257" s="6">
        <f t="shared" si="10346"/>
        <v>0</v>
      </c>
      <c r="AG1257" s="6">
        <f t="shared" si="10346"/>
        <v>4</v>
      </c>
      <c r="AH1257" s="6">
        <f t="shared" si="10346"/>
        <v>0</v>
      </c>
      <c r="AI1257" s="148">
        <f t="shared" si="10347"/>
        <v>0</v>
      </c>
      <c r="AJ1257" s="148">
        <f t="shared" si="10347"/>
        <v>0</v>
      </c>
      <c r="AK1257" s="148">
        <f t="shared" si="10347"/>
        <v>0</v>
      </c>
      <c r="AL1257" s="148">
        <f t="shared" si="10347"/>
        <v>0</v>
      </c>
      <c r="AM1257" s="6">
        <f t="shared" si="10347"/>
        <v>0</v>
      </c>
      <c r="AN1257" s="6">
        <f t="shared" si="10347"/>
        <v>0</v>
      </c>
      <c r="AO1257" s="6">
        <f t="shared" si="10347"/>
        <v>4</v>
      </c>
      <c r="AP1257" s="6">
        <f t="shared" si="10347"/>
        <v>0</v>
      </c>
      <c r="AQ1257" s="148">
        <f t="shared" si="10347"/>
        <v>0</v>
      </c>
      <c r="AR1257" s="148">
        <f t="shared" si="10347"/>
        <v>0</v>
      </c>
      <c r="AS1257" s="148">
        <f t="shared" si="10347"/>
        <v>25464</v>
      </c>
      <c r="AT1257" s="148">
        <f t="shared" si="10347"/>
        <v>0</v>
      </c>
      <c r="AU1257" s="6">
        <f t="shared" si="10347"/>
        <v>0</v>
      </c>
      <c r="AV1257" s="6">
        <f t="shared" si="10347"/>
        <v>0</v>
      </c>
      <c r="AW1257" s="6">
        <f t="shared" si="10347"/>
        <v>25468</v>
      </c>
      <c r="AX1257" s="6">
        <f t="shared" si="10347"/>
        <v>0</v>
      </c>
      <c r="AY1257" s="148">
        <f t="shared" si="10348"/>
        <v>0</v>
      </c>
      <c r="AZ1257" s="148">
        <f t="shared" si="10348"/>
        <v>0</v>
      </c>
      <c r="BA1257" s="148">
        <f t="shared" si="10348"/>
        <v>0</v>
      </c>
      <c r="BB1257" s="148">
        <f t="shared" si="10348"/>
        <v>0</v>
      </c>
      <c r="BC1257" s="6">
        <f t="shared" si="10348"/>
        <v>0</v>
      </c>
      <c r="BD1257" s="6">
        <f t="shared" si="10348"/>
        <v>0</v>
      </c>
      <c r="BE1257" s="6">
        <f t="shared" si="10348"/>
        <v>25468</v>
      </c>
      <c r="BF1257" s="6">
        <f t="shared" si="10348"/>
        <v>0</v>
      </c>
      <c r="BG1257" s="148">
        <f t="shared" si="10348"/>
        <v>0</v>
      </c>
      <c r="BH1257" s="148">
        <f t="shared" si="10348"/>
        <v>0</v>
      </c>
      <c r="BI1257" s="148">
        <f t="shared" si="10348"/>
        <v>0</v>
      </c>
      <c r="BJ1257" s="148">
        <f t="shared" si="10348"/>
        <v>0</v>
      </c>
      <c r="BK1257" s="6">
        <f t="shared" si="10348"/>
        <v>0</v>
      </c>
      <c r="BL1257" s="6">
        <f t="shared" si="10348"/>
        <v>0</v>
      </c>
      <c r="BM1257" s="6">
        <f t="shared" si="10348"/>
        <v>25468</v>
      </c>
      <c r="BN1257" s="6">
        <f t="shared" si="10348"/>
        <v>0</v>
      </c>
      <c r="BO1257" s="148">
        <f t="shared" si="10349"/>
        <v>0</v>
      </c>
      <c r="BP1257" s="148">
        <f t="shared" si="10349"/>
        <v>0</v>
      </c>
      <c r="BQ1257" s="148">
        <f t="shared" si="10349"/>
        <v>0</v>
      </c>
      <c r="BR1257" s="148">
        <f t="shared" si="10349"/>
        <v>0</v>
      </c>
      <c r="BS1257" s="6">
        <f t="shared" si="10349"/>
        <v>0</v>
      </c>
      <c r="BT1257" s="6">
        <f t="shared" si="10349"/>
        <v>0</v>
      </c>
      <c r="BU1257" s="6">
        <f t="shared" si="10349"/>
        <v>25468</v>
      </c>
      <c r="BV1257" s="6">
        <f t="shared" si="10349"/>
        <v>0</v>
      </c>
    </row>
    <row r="1258" spans="1:74" ht="50.4">
      <c r="A1258" s="8" t="s">
        <v>149</v>
      </c>
      <c r="B1258" s="10" t="s">
        <v>136</v>
      </c>
      <c r="C1258" s="10" t="s">
        <v>80</v>
      </c>
      <c r="D1258" s="10" t="s">
        <v>80</v>
      </c>
      <c r="E1258" s="13" t="s">
        <v>734</v>
      </c>
      <c r="F1258" s="10"/>
      <c r="G1258" s="6">
        <f t="shared" si="10345"/>
        <v>0</v>
      </c>
      <c r="H1258" s="6">
        <f t="shared" si="10345"/>
        <v>0</v>
      </c>
      <c r="I1258" s="6">
        <f t="shared" si="10345"/>
        <v>4</v>
      </c>
      <c r="J1258" s="6">
        <f t="shared" si="10345"/>
        <v>0</v>
      </c>
      <c r="K1258" s="148">
        <f t="shared" si="10345"/>
        <v>0</v>
      </c>
      <c r="L1258" s="148">
        <f t="shared" si="10345"/>
        <v>0</v>
      </c>
      <c r="M1258" s="148">
        <f t="shared" si="10345"/>
        <v>0</v>
      </c>
      <c r="N1258" s="148">
        <f t="shared" si="10345"/>
        <v>0</v>
      </c>
      <c r="O1258" s="6">
        <f t="shared" si="10345"/>
        <v>0</v>
      </c>
      <c r="P1258" s="6">
        <f t="shared" si="10345"/>
        <v>0</v>
      </c>
      <c r="Q1258" s="6">
        <f t="shared" si="10345"/>
        <v>4</v>
      </c>
      <c r="R1258" s="6">
        <f t="shared" si="10345"/>
        <v>0</v>
      </c>
      <c r="S1258" s="148">
        <f t="shared" si="10346"/>
        <v>0</v>
      </c>
      <c r="T1258" s="148">
        <f t="shared" si="10346"/>
        <v>0</v>
      </c>
      <c r="U1258" s="148">
        <f t="shared" si="10346"/>
        <v>0</v>
      </c>
      <c r="V1258" s="148">
        <f t="shared" si="10346"/>
        <v>0</v>
      </c>
      <c r="W1258" s="6">
        <f t="shared" si="10346"/>
        <v>0</v>
      </c>
      <c r="X1258" s="6">
        <f t="shared" si="10346"/>
        <v>0</v>
      </c>
      <c r="Y1258" s="6">
        <f t="shared" si="10346"/>
        <v>4</v>
      </c>
      <c r="Z1258" s="6">
        <f t="shared" si="10346"/>
        <v>0</v>
      </c>
      <c r="AA1258" s="148">
        <f t="shared" si="10346"/>
        <v>0</v>
      </c>
      <c r="AB1258" s="148">
        <f t="shared" si="10346"/>
        <v>0</v>
      </c>
      <c r="AC1258" s="148">
        <f t="shared" si="10346"/>
        <v>0</v>
      </c>
      <c r="AD1258" s="148">
        <f t="shared" si="10346"/>
        <v>0</v>
      </c>
      <c r="AE1258" s="6">
        <f t="shared" si="10346"/>
        <v>0</v>
      </c>
      <c r="AF1258" s="6">
        <f t="shared" si="10346"/>
        <v>0</v>
      </c>
      <c r="AG1258" s="6">
        <f t="shared" si="10346"/>
        <v>4</v>
      </c>
      <c r="AH1258" s="6">
        <f t="shared" si="10346"/>
        <v>0</v>
      </c>
      <c r="AI1258" s="148">
        <f t="shared" si="10347"/>
        <v>0</v>
      </c>
      <c r="AJ1258" s="148">
        <f t="shared" si="10347"/>
        <v>0</v>
      </c>
      <c r="AK1258" s="148">
        <f t="shared" si="10347"/>
        <v>0</v>
      </c>
      <c r="AL1258" s="148">
        <f t="shared" si="10347"/>
        <v>0</v>
      </c>
      <c r="AM1258" s="6">
        <f t="shared" si="10347"/>
        <v>0</v>
      </c>
      <c r="AN1258" s="6">
        <f t="shared" si="10347"/>
        <v>0</v>
      </c>
      <c r="AO1258" s="6">
        <f t="shared" si="10347"/>
        <v>4</v>
      </c>
      <c r="AP1258" s="6">
        <f t="shared" si="10347"/>
        <v>0</v>
      </c>
      <c r="AQ1258" s="148">
        <f t="shared" si="10347"/>
        <v>0</v>
      </c>
      <c r="AR1258" s="148">
        <f t="shared" si="10347"/>
        <v>0</v>
      </c>
      <c r="AS1258" s="148">
        <f t="shared" si="10347"/>
        <v>25464</v>
      </c>
      <c r="AT1258" s="148">
        <f t="shared" si="10347"/>
        <v>0</v>
      </c>
      <c r="AU1258" s="6">
        <f t="shared" si="10347"/>
        <v>0</v>
      </c>
      <c r="AV1258" s="6">
        <f t="shared" si="10347"/>
        <v>0</v>
      </c>
      <c r="AW1258" s="6">
        <f t="shared" si="10347"/>
        <v>25468</v>
      </c>
      <c r="AX1258" s="6">
        <f t="shared" si="10347"/>
        <v>0</v>
      </c>
      <c r="AY1258" s="148">
        <f t="shared" si="10348"/>
        <v>0</v>
      </c>
      <c r="AZ1258" s="148">
        <f t="shared" si="10348"/>
        <v>0</v>
      </c>
      <c r="BA1258" s="148">
        <f t="shared" si="10348"/>
        <v>0</v>
      </c>
      <c r="BB1258" s="148">
        <f t="shared" si="10348"/>
        <v>0</v>
      </c>
      <c r="BC1258" s="6">
        <f t="shared" si="10348"/>
        <v>0</v>
      </c>
      <c r="BD1258" s="6">
        <f t="shared" si="10348"/>
        <v>0</v>
      </c>
      <c r="BE1258" s="6">
        <f t="shared" si="10348"/>
        <v>25468</v>
      </c>
      <c r="BF1258" s="6">
        <f t="shared" si="10348"/>
        <v>0</v>
      </c>
      <c r="BG1258" s="148">
        <f t="shared" si="10348"/>
        <v>0</v>
      </c>
      <c r="BH1258" s="148">
        <f t="shared" si="10348"/>
        <v>0</v>
      </c>
      <c r="BI1258" s="148">
        <f t="shared" si="10348"/>
        <v>0</v>
      </c>
      <c r="BJ1258" s="148">
        <f t="shared" si="10348"/>
        <v>0</v>
      </c>
      <c r="BK1258" s="6">
        <f t="shared" si="10348"/>
        <v>0</v>
      </c>
      <c r="BL1258" s="6">
        <f t="shared" si="10348"/>
        <v>0</v>
      </c>
      <c r="BM1258" s="6">
        <f t="shared" si="10348"/>
        <v>25468</v>
      </c>
      <c r="BN1258" s="6">
        <f t="shared" si="10348"/>
        <v>0</v>
      </c>
      <c r="BO1258" s="148">
        <f t="shared" si="10349"/>
        <v>0</v>
      </c>
      <c r="BP1258" s="148">
        <f t="shared" si="10349"/>
        <v>0</v>
      </c>
      <c r="BQ1258" s="148">
        <f t="shared" si="10349"/>
        <v>0</v>
      </c>
      <c r="BR1258" s="148">
        <f t="shared" si="10349"/>
        <v>0</v>
      </c>
      <c r="BS1258" s="6">
        <f t="shared" si="10349"/>
        <v>0</v>
      </c>
      <c r="BT1258" s="6">
        <f t="shared" si="10349"/>
        <v>0</v>
      </c>
      <c r="BU1258" s="6">
        <f t="shared" si="10349"/>
        <v>25468</v>
      </c>
      <c r="BV1258" s="6">
        <f t="shared" si="10349"/>
        <v>0</v>
      </c>
    </row>
    <row r="1259" spans="1:74" ht="33.6">
      <c r="A1259" s="8" t="s">
        <v>32</v>
      </c>
      <c r="B1259" s="10" t="s">
        <v>136</v>
      </c>
      <c r="C1259" s="10" t="s">
        <v>80</v>
      </c>
      <c r="D1259" s="10" t="s">
        <v>80</v>
      </c>
      <c r="E1259" s="13" t="s">
        <v>734</v>
      </c>
      <c r="F1259" s="10" t="s">
        <v>33</v>
      </c>
      <c r="G1259" s="6">
        <f t="shared" si="10345"/>
        <v>0</v>
      </c>
      <c r="H1259" s="6">
        <f t="shared" si="10345"/>
        <v>0</v>
      </c>
      <c r="I1259" s="6">
        <f t="shared" si="10345"/>
        <v>4</v>
      </c>
      <c r="J1259" s="6">
        <f t="shared" si="10345"/>
        <v>0</v>
      </c>
      <c r="K1259" s="148">
        <f t="shared" si="10345"/>
        <v>0</v>
      </c>
      <c r="L1259" s="148">
        <f t="shared" si="10345"/>
        <v>0</v>
      </c>
      <c r="M1259" s="148">
        <f t="shared" si="10345"/>
        <v>0</v>
      </c>
      <c r="N1259" s="148">
        <f t="shared" si="10345"/>
        <v>0</v>
      </c>
      <c r="O1259" s="6">
        <f t="shared" si="10345"/>
        <v>0</v>
      </c>
      <c r="P1259" s="6">
        <f t="shared" si="10345"/>
        <v>0</v>
      </c>
      <c r="Q1259" s="6">
        <f t="shared" si="10345"/>
        <v>4</v>
      </c>
      <c r="R1259" s="6">
        <f t="shared" si="10345"/>
        <v>0</v>
      </c>
      <c r="S1259" s="148">
        <f t="shared" si="10346"/>
        <v>0</v>
      </c>
      <c r="T1259" s="148">
        <f t="shared" si="10346"/>
        <v>0</v>
      </c>
      <c r="U1259" s="148">
        <f t="shared" si="10346"/>
        <v>0</v>
      </c>
      <c r="V1259" s="148">
        <f t="shared" si="10346"/>
        <v>0</v>
      </c>
      <c r="W1259" s="6">
        <f t="shared" si="10346"/>
        <v>0</v>
      </c>
      <c r="X1259" s="6">
        <f t="shared" si="10346"/>
        <v>0</v>
      </c>
      <c r="Y1259" s="6">
        <f t="shared" si="10346"/>
        <v>4</v>
      </c>
      <c r="Z1259" s="6">
        <f t="shared" si="10346"/>
        <v>0</v>
      </c>
      <c r="AA1259" s="148">
        <f t="shared" si="10346"/>
        <v>0</v>
      </c>
      <c r="AB1259" s="148">
        <f t="shared" si="10346"/>
        <v>0</v>
      </c>
      <c r="AC1259" s="148">
        <f t="shared" si="10346"/>
        <v>0</v>
      </c>
      <c r="AD1259" s="148">
        <f t="shared" si="10346"/>
        <v>0</v>
      </c>
      <c r="AE1259" s="6">
        <f t="shared" si="10346"/>
        <v>0</v>
      </c>
      <c r="AF1259" s="6">
        <f t="shared" si="10346"/>
        <v>0</v>
      </c>
      <c r="AG1259" s="6">
        <f t="shared" si="10346"/>
        <v>4</v>
      </c>
      <c r="AH1259" s="6">
        <f t="shared" si="10346"/>
        <v>0</v>
      </c>
      <c r="AI1259" s="148">
        <f t="shared" si="10347"/>
        <v>0</v>
      </c>
      <c r="AJ1259" s="148">
        <f t="shared" si="10347"/>
        <v>0</v>
      </c>
      <c r="AK1259" s="148">
        <f t="shared" si="10347"/>
        <v>0</v>
      </c>
      <c r="AL1259" s="148">
        <f t="shared" si="10347"/>
        <v>0</v>
      </c>
      <c r="AM1259" s="6">
        <f t="shared" si="10347"/>
        <v>0</v>
      </c>
      <c r="AN1259" s="6">
        <f t="shared" si="10347"/>
        <v>0</v>
      </c>
      <c r="AO1259" s="6">
        <f t="shared" si="10347"/>
        <v>4</v>
      </c>
      <c r="AP1259" s="6">
        <f t="shared" si="10347"/>
        <v>0</v>
      </c>
      <c r="AQ1259" s="148">
        <f t="shared" si="10347"/>
        <v>0</v>
      </c>
      <c r="AR1259" s="148">
        <f t="shared" si="10347"/>
        <v>0</v>
      </c>
      <c r="AS1259" s="148">
        <f t="shared" si="10347"/>
        <v>25464</v>
      </c>
      <c r="AT1259" s="148">
        <f t="shared" si="10347"/>
        <v>0</v>
      </c>
      <c r="AU1259" s="6">
        <f t="shared" si="10347"/>
        <v>0</v>
      </c>
      <c r="AV1259" s="6">
        <f t="shared" si="10347"/>
        <v>0</v>
      </c>
      <c r="AW1259" s="6">
        <f t="shared" si="10347"/>
        <v>25468</v>
      </c>
      <c r="AX1259" s="6">
        <f t="shared" si="10347"/>
        <v>0</v>
      </c>
      <c r="AY1259" s="148">
        <f t="shared" si="10348"/>
        <v>0</v>
      </c>
      <c r="AZ1259" s="148">
        <f t="shared" si="10348"/>
        <v>0</v>
      </c>
      <c r="BA1259" s="148">
        <f t="shared" si="10348"/>
        <v>0</v>
      </c>
      <c r="BB1259" s="148">
        <f t="shared" si="10348"/>
        <v>0</v>
      </c>
      <c r="BC1259" s="6">
        <f t="shared" si="10348"/>
        <v>0</v>
      </c>
      <c r="BD1259" s="6">
        <f t="shared" si="10348"/>
        <v>0</v>
      </c>
      <c r="BE1259" s="6">
        <f t="shared" si="10348"/>
        <v>25468</v>
      </c>
      <c r="BF1259" s="6">
        <f t="shared" si="10348"/>
        <v>0</v>
      </c>
      <c r="BG1259" s="148">
        <f t="shared" si="10348"/>
        <v>0</v>
      </c>
      <c r="BH1259" s="148">
        <f t="shared" si="10348"/>
        <v>0</v>
      </c>
      <c r="BI1259" s="148">
        <f t="shared" si="10348"/>
        <v>0</v>
      </c>
      <c r="BJ1259" s="148">
        <f t="shared" si="10348"/>
        <v>0</v>
      </c>
      <c r="BK1259" s="6">
        <f t="shared" si="10348"/>
        <v>0</v>
      </c>
      <c r="BL1259" s="6">
        <f t="shared" si="10348"/>
        <v>0</v>
      </c>
      <c r="BM1259" s="6">
        <f t="shared" si="10348"/>
        <v>25468</v>
      </c>
      <c r="BN1259" s="6">
        <f t="shared" si="10348"/>
        <v>0</v>
      </c>
      <c r="BO1259" s="148">
        <f t="shared" si="10349"/>
        <v>0</v>
      </c>
      <c r="BP1259" s="148">
        <f t="shared" si="10349"/>
        <v>0</v>
      </c>
      <c r="BQ1259" s="148">
        <f t="shared" si="10349"/>
        <v>0</v>
      </c>
      <c r="BR1259" s="148">
        <f t="shared" si="10349"/>
        <v>0</v>
      </c>
      <c r="BS1259" s="6">
        <f t="shared" si="10349"/>
        <v>0</v>
      </c>
      <c r="BT1259" s="6">
        <f t="shared" si="10349"/>
        <v>0</v>
      </c>
      <c r="BU1259" s="6">
        <f t="shared" si="10349"/>
        <v>25468</v>
      </c>
      <c r="BV1259" s="6">
        <f t="shared" si="10349"/>
        <v>0</v>
      </c>
    </row>
    <row r="1260" spans="1:74">
      <c r="A1260" s="8" t="s">
        <v>46</v>
      </c>
      <c r="B1260" s="10" t="s">
        <v>136</v>
      </c>
      <c r="C1260" s="10" t="s">
        <v>80</v>
      </c>
      <c r="D1260" s="10" t="s">
        <v>80</v>
      </c>
      <c r="E1260" s="13" t="s">
        <v>734</v>
      </c>
      <c r="F1260" s="10" t="s">
        <v>52</v>
      </c>
      <c r="G1260" s="6"/>
      <c r="H1260" s="6"/>
      <c r="I1260" s="6">
        <v>4</v>
      </c>
      <c r="J1260" s="6"/>
      <c r="K1260" s="148"/>
      <c r="L1260" s="148"/>
      <c r="M1260" s="148"/>
      <c r="N1260" s="148"/>
      <c r="O1260" s="6">
        <f>G1260+K1260</f>
        <v>0</v>
      </c>
      <c r="P1260" s="6">
        <f t="shared" ref="P1260" si="10374">H1260+L1260</f>
        <v>0</v>
      </c>
      <c r="Q1260" s="6">
        <f t="shared" ref="Q1260" si="10375">I1260+M1260</f>
        <v>4</v>
      </c>
      <c r="R1260" s="6">
        <f t="shared" ref="R1260" si="10376">J1260+N1260</f>
        <v>0</v>
      </c>
      <c r="S1260" s="148"/>
      <c r="T1260" s="148"/>
      <c r="U1260" s="148"/>
      <c r="V1260" s="148"/>
      <c r="W1260" s="6">
        <f>O1260+S1260</f>
        <v>0</v>
      </c>
      <c r="X1260" s="6">
        <f t="shared" ref="X1260" si="10377">P1260+T1260</f>
        <v>0</v>
      </c>
      <c r="Y1260" s="6">
        <f t="shared" ref="Y1260" si="10378">Q1260+U1260</f>
        <v>4</v>
      </c>
      <c r="Z1260" s="6">
        <f t="shared" ref="Z1260" si="10379">R1260+V1260</f>
        <v>0</v>
      </c>
      <c r="AA1260" s="148"/>
      <c r="AB1260" s="148"/>
      <c r="AC1260" s="148"/>
      <c r="AD1260" s="148"/>
      <c r="AE1260" s="6">
        <f>W1260+AA1260</f>
        <v>0</v>
      </c>
      <c r="AF1260" s="6">
        <f t="shared" ref="AF1260" si="10380">X1260+AB1260</f>
        <v>0</v>
      </c>
      <c r="AG1260" s="6">
        <f t="shared" ref="AG1260" si="10381">Y1260+AC1260</f>
        <v>4</v>
      </c>
      <c r="AH1260" s="6">
        <f t="shared" ref="AH1260" si="10382">Z1260+AD1260</f>
        <v>0</v>
      </c>
      <c r="AI1260" s="148"/>
      <c r="AJ1260" s="148"/>
      <c r="AK1260" s="148"/>
      <c r="AL1260" s="148"/>
      <c r="AM1260" s="6">
        <f>AE1260+AI1260</f>
        <v>0</v>
      </c>
      <c r="AN1260" s="6">
        <f t="shared" ref="AN1260" si="10383">AF1260+AJ1260</f>
        <v>0</v>
      </c>
      <c r="AO1260" s="6">
        <f t="shared" ref="AO1260" si="10384">AG1260+AK1260</f>
        <v>4</v>
      </c>
      <c r="AP1260" s="6">
        <f t="shared" ref="AP1260" si="10385">AH1260+AL1260</f>
        <v>0</v>
      </c>
      <c r="AQ1260" s="148"/>
      <c r="AR1260" s="148"/>
      <c r="AS1260" s="148">
        <v>25464</v>
      </c>
      <c r="AT1260" s="148"/>
      <c r="AU1260" s="6">
        <f>AM1260+AQ1260</f>
        <v>0</v>
      </c>
      <c r="AV1260" s="6">
        <f t="shared" ref="AV1260" si="10386">AN1260+AR1260</f>
        <v>0</v>
      </c>
      <c r="AW1260" s="6">
        <f t="shared" ref="AW1260" si="10387">AO1260+AS1260</f>
        <v>25468</v>
      </c>
      <c r="AX1260" s="6">
        <f t="shared" ref="AX1260" si="10388">AP1260+AT1260</f>
        <v>0</v>
      </c>
      <c r="AY1260" s="148"/>
      <c r="AZ1260" s="148"/>
      <c r="BA1260" s="148"/>
      <c r="BB1260" s="148"/>
      <c r="BC1260" s="6">
        <f>AU1260+AY1260</f>
        <v>0</v>
      </c>
      <c r="BD1260" s="6">
        <f t="shared" ref="BD1260" si="10389">AV1260+AZ1260</f>
        <v>0</v>
      </c>
      <c r="BE1260" s="6">
        <f t="shared" ref="BE1260" si="10390">AW1260+BA1260</f>
        <v>25468</v>
      </c>
      <c r="BF1260" s="6">
        <f t="shared" ref="BF1260" si="10391">AX1260+BB1260</f>
        <v>0</v>
      </c>
      <c r="BG1260" s="148"/>
      <c r="BH1260" s="148"/>
      <c r="BI1260" s="148"/>
      <c r="BJ1260" s="148"/>
      <c r="BK1260" s="6">
        <f>BC1260+BG1260</f>
        <v>0</v>
      </c>
      <c r="BL1260" s="6">
        <f t="shared" ref="BL1260" si="10392">BD1260+BH1260</f>
        <v>0</v>
      </c>
      <c r="BM1260" s="6">
        <f t="shared" ref="BM1260" si="10393">BE1260+BI1260</f>
        <v>25468</v>
      </c>
      <c r="BN1260" s="6">
        <f t="shared" ref="BN1260" si="10394">BF1260+BJ1260</f>
        <v>0</v>
      </c>
      <c r="BO1260" s="148"/>
      <c r="BP1260" s="148"/>
      <c r="BQ1260" s="148"/>
      <c r="BR1260" s="148"/>
      <c r="BS1260" s="6">
        <f>BK1260+BO1260</f>
        <v>0</v>
      </c>
      <c r="BT1260" s="6">
        <f t="shared" ref="BT1260" si="10395">BL1260+BP1260</f>
        <v>0</v>
      </c>
      <c r="BU1260" s="6">
        <f t="shared" ref="BU1260" si="10396">BM1260+BQ1260</f>
        <v>25468</v>
      </c>
      <c r="BV1260" s="6">
        <f t="shared" ref="BV1260" si="10397">BN1260+BR1260</f>
        <v>0</v>
      </c>
    </row>
    <row r="1261" spans="1:74">
      <c r="A1261" s="8"/>
      <c r="B1261" s="10"/>
      <c r="C1261" s="10"/>
      <c r="D1261" s="10"/>
      <c r="E1261" s="13"/>
      <c r="F1261" s="10"/>
      <c r="G1261" s="6"/>
      <c r="H1261" s="6"/>
      <c r="I1261" s="6"/>
      <c r="J1261" s="6"/>
      <c r="K1261" s="148"/>
      <c r="L1261" s="148"/>
      <c r="M1261" s="148"/>
      <c r="N1261" s="148"/>
      <c r="O1261" s="6"/>
      <c r="P1261" s="6"/>
      <c r="Q1261" s="6"/>
      <c r="R1261" s="6"/>
      <c r="S1261" s="148"/>
      <c r="T1261" s="148"/>
      <c r="U1261" s="148"/>
      <c r="V1261" s="148"/>
      <c r="W1261" s="6"/>
      <c r="X1261" s="6"/>
      <c r="Y1261" s="6"/>
      <c r="Z1261" s="6"/>
      <c r="AA1261" s="148"/>
      <c r="AB1261" s="148"/>
      <c r="AC1261" s="148"/>
      <c r="AD1261" s="148"/>
      <c r="AE1261" s="6"/>
      <c r="AF1261" s="6"/>
      <c r="AG1261" s="6"/>
      <c r="AH1261" s="6"/>
      <c r="AI1261" s="148"/>
      <c r="AJ1261" s="148"/>
      <c r="AK1261" s="148"/>
      <c r="AL1261" s="148"/>
      <c r="AM1261" s="6"/>
      <c r="AN1261" s="6"/>
      <c r="AO1261" s="6"/>
      <c r="AP1261" s="6"/>
      <c r="AQ1261" s="148"/>
      <c r="AR1261" s="148"/>
      <c r="AS1261" s="148"/>
      <c r="AT1261" s="148"/>
      <c r="AU1261" s="6"/>
      <c r="AV1261" s="6"/>
      <c r="AW1261" s="6"/>
      <c r="AX1261" s="6"/>
      <c r="AY1261" s="148"/>
      <c r="AZ1261" s="148"/>
      <c r="BA1261" s="148"/>
      <c r="BB1261" s="148"/>
      <c r="BC1261" s="6"/>
      <c r="BD1261" s="6"/>
      <c r="BE1261" s="6"/>
      <c r="BF1261" s="6"/>
      <c r="BG1261" s="148"/>
      <c r="BH1261" s="148"/>
      <c r="BI1261" s="148"/>
      <c r="BJ1261" s="148"/>
      <c r="BK1261" s="6"/>
      <c r="BL1261" s="6"/>
      <c r="BM1261" s="6"/>
      <c r="BN1261" s="6"/>
      <c r="BO1261" s="148"/>
      <c r="BP1261" s="148"/>
      <c r="BQ1261" s="148"/>
      <c r="BR1261" s="148"/>
      <c r="BS1261" s="6"/>
      <c r="BT1261" s="6"/>
      <c r="BU1261" s="6"/>
      <c r="BV1261" s="6"/>
    </row>
    <row r="1262" spans="1:74" ht="17.399999999999999">
      <c r="A1262" s="76" t="s">
        <v>150</v>
      </c>
      <c r="B1262" s="48" t="s">
        <v>136</v>
      </c>
      <c r="C1262" s="48" t="s">
        <v>1</v>
      </c>
      <c r="D1262" s="48" t="s">
        <v>27</v>
      </c>
      <c r="E1262" s="53"/>
      <c r="F1262" s="48"/>
      <c r="G1262" s="17">
        <f>G1263</f>
        <v>500</v>
      </c>
      <c r="H1262" s="17">
        <f t="shared" ref="H1262:W1266" si="10398">H1263</f>
        <v>0</v>
      </c>
      <c r="I1262" s="17">
        <f t="shared" si="10398"/>
        <v>500</v>
      </c>
      <c r="J1262" s="17">
        <f t="shared" si="10398"/>
        <v>0</v>
      </c>
      <c r="K1262" s="165">
        <f t="shared" si="10398"/>
        <v>0</v>
      </c>
      <c r="L1262" s="165">
        <f t="shared" si="10398"/>
        <v>0</v>
      </c>
      <c r="M1262" s="165">
        <f t="shared" si="10398"/>
        <v>0</v>
      </c>
      <c r="N1262" s="165">
        <f t="shared" si="10398"/>
        <v>0</v>
      </c>
      <c r="O1262" s="17">
        <f t="shared" si="10398"/>
        <v>500</v>
      </c>
      <c r="P1262" s="17">
        <f t="shared" si="10398"/>
        <v>0</v>
      </c>
      <c r="Q1262" s="17">
        <f t="shared" si="10398"/>
        <v>500</v>
      </c>
      <c r="R1262" s="17">
        <f t="shared" si="10398"/>
        <v>0</v>
      </c>
      <c r="S1262" s="165">
        <f t="shared" si="10398"/>
        <v>0</v>
      </c>
      <c r="T1262" s="165">
        <f t="shared" si="10398"/>
        <v>0</v>
      </c>
      <c r="U1262" s="165">
        <f t="shared" si="10398"/>
        <v>0</v>
      </c>
      <c r="V1262" s="165">
        <f t="shared" si="10398"/>
        <v>0</v>
      </c>
      <c r="W1262" s="17">
        <f t="shared" si="10398"/>
        <v>500</v>
      </c>
      <c r="X1262" s="17">
        <f t="shared" ref="S1262:AI1266" si="10399">X1263</f>
        <v>0</v>
      </c>
      <c r="Y1262" s="17">
        <f t="shared" si="10399"/>
        <v>500</v>
      </c>
      <c r="Z1262" s="17">
        <f t="shared" si="10399"/>
        <v>0</v>
      </c>
      <c r="AA1262" s="165">
        <f t="shared" si="10399"/>
        <v>0</v>
      </c>
      <c r="AB1262" s="165">
        <f t="shared" si="10399"/>
        <v>0</v>
      </c>
      <c r="AC1262" s="165">
        <f t="shared" si="10399"/>
        <v>0</v>
      </c>
      <c r="AD1262" s="165">
        <f t="shared" si="10399"/>
        <v>0</v>
      </c>
      <c r="AE1262" s="17">
        <f t="shared" si="10399"/>
        <v>500</v>
      </c>
      <c r="AF1262" s="17">
        <f t="shared" si="10399"/>
        <v>0</v>
      </c>
      <c r="AG1262" s="17">
        <f t="shared" si="10399"/>
        <v>500</v>
      </c>
      <c r="AH1262" s="17">
        <f t="shared" si="10399"/>
        <v>0</v>
      </c>
      <c r="AI1262" s="165">
        <f t="shared" si="10399"/>
        <v>0</v>
      </c>
      <c r="AJ1262" s="165">
        <f t="shared" ref="AI1262:AY1266" si="10400">AJ1263</f>
        <v>0</v>
      </c>
      <c r="AK1262" s="165">
        <f t="shared" si="10400"/>
        <v>0</v>
      </c>
      <c r="AL1262" s="165">
        <f t="shared" si="10400"/>
        <v>0</v>
      </c>
      <c r="AM1262" s="17">
        <f t="shared" si="10400"/>
        <v>500</v>
      </c>
      <c r="AN1262" s="17">
        <f t="shared" si="10400"/>
        <v>0</v>
      </c>
      <c r="AO1262" s="17">
        <f t="shared" si="10400"/>
        <v>500</v>
      </c>
      <c r="AP1262" s="17">
        <f t="shared" si="10400"/>
        <v>0</v>
      </c>
      <c r="AQ1262" s="165">
        <f t="shared" si="10400"/>
        <v>0</v>
      </c>
      <c r="AR1262" s="165">
        <f t="shared" si="10400"/>
        <v>0</v>
      </c>
      <c r="AS1262" s="165">
        <f t="shared" si="10400"/>
        <v>0</v>
      </c>
      <c r="AT1262" s="165">
        <f t="shared" si="10400"/>
        <v>0</v>
      </c>
      <c r="AU1262" s="17">
        <f t="shared" si="10400"/>
        <v>500</v>
      </c>
      <c r="AV1262" s="17">
        <f t="shared" si="10400"/>
        <v>0</v>
      </c>
      <c r="AW1262" s="17">
        <f t="shared" si="10400"/>
        <v>500</v>
      </c>
      <c r="AX1262" s="17">
        <f t="shared" si="10400"/>
        <v>0</v>
      </c>
      <c r="AY1262" s="165">
        <f t="shared" si="10400"/>
        <v>0</v>
      </c>
      <c r="AZ1262" s="165">
        <f t="shared" ref="AY1262:BO1266" si="10401">AZ1263</f>
        <v>0</v>
      </c>
      <c r="BA1262" s="165">
        <f t="shared" si="10401"/>
        <v>0</v>
      </c>
      <c r="BB1262" s="165">
        <f t="shared" si="10401"/>
        <v>0</v>
      </c>
      <c r="BC1262" s="17">
        <f t="shared" si="10401"/>
        <v>500</v>
      </c>
      <c r="BD1262" s="17">
        <f t="shared" si="10401"/>
        <v>0</v>
      </c>
      <c r="BE1262" s="17">
        <f t="shared" si="10401"/>
        <v>500</v>
      </c>
      <c r="BF1262" s="17">
        <f t="shared" si="10401"/>
        <v>0</v>
      </c>
      <c r="BG1262" s="165">
        <f t="shared" si="10401"/>
        <v>0</v>
      </c>
      <c r="BH1262" s="165">
        <f t="shared" si="10401"/>
        <v>0</v>
      </c>
      <c r="BI1262" s="165">
        <f t="shared" si="10401"/>
        <v>0</v>
      </c>
      <c r="BJ1262" s="165">
        <f t="shared" si="10401"/>
        <v>0</v>
      </c>
      <c r="BK1262" s="17">
        <f t="shared" si="10401"/>
        <v>500</v>
      </c>
      <c r="BL1262" s="17">
        <f t="shared" si="10401"/>
        <v>0</v>
      </c>
      <c r="BM1262" s="17">
        <f t="shared" si="10401"/>
        <v>500</v>
      </c>
      <c r="BN1262" s="17">
        <f t="shared" si="10401"/>
        <v>0</v>
      </c>
      <c r="BO1262" s="165">
        <f t="shared" si="10401"/>
        <v>0</v>
      </c>
      <c r="BP1262" s="165">
        <f t="shared" ref="BO1262:BV1266" si="10402">BP1263</f>
        <v>0</v>
      </c>
      <c r="BQ1262" s="165">
        <f t="shared" si="10402"/>
        <v>0</v>
      </c>
      <c r="BR1262" s="165">
        <f t="shared" si="10402"/>
        <v>0</v>
      </c>
      <c r="BS1262" s="17">
        <f t="shared" si="10402"/>
        <v>500</v>
      </c>
      <c r="BT1262" s="17">
        <f t="shared" si="10402"/>
        <v>0</v>
      </c>
      <c r="BU1262" s="17">
        <f t="shared" si="10402"/>
        <v>500</v>
      </c>
      <c r="BV1262" s="17">
        <f t="shared" si="10402"/>
        <v>0</v>
      </c>
    </row>
    <row r="1263" spans="1:74" ht="50.4">
      <c r="A1263" s="49" t="s">
        <v>645</v>
      </c>
      <c r="B1263" s="10" t="s">
        <v>136</v>
      </c>
      <c r="C1263" s="10" t="s">
        <v>1</v>
      </c>
      <c r="D1263" s="10" t="s">
        <v>27</v>
      </c>
      <c r="E1263" s="10" t="s">
        <v>642</v>
      </c>
      <c r="F1263" s="10"/>
      <c r="G1263" s="6">
        <f>G1264</f>
        <v>500</v>
      </c>
      <c r="H1263" s="6">
        <f t="shared" si="10398"/>
        <v>0</v>
      </c>
      <c r="I1263" s="6">
        <f t="shared" si="10398"/>
        <v>500</v>
      </c>
      <c r="J1263" s="6">
        <f t="shared" si="10398"/>
        <v>0</v>
      </c>
      <c r="K1263" s="148">
        <f t="shared" si="10398"/>
        <v>0</v>
      </c>
      <c r="L1263" s="148">
        <f t="shared" si="10398"/>
        <v>0</v>
      </c>
      <c r="M1263" s="148">
        <f t="shared" si="10398"/>
        <v>0</v>
      </c>
      <c r="N1263" s="148">
        <f t="shared" si="10398"/>
        <v>0</v>
      </c>
      <c r="O1263" s="6">
        <f t="shared" si="10398"/>
        <v>500</v>
      </c>
      <c r="P1263" s="6">
        <f t="shared" si="10398"/>
        <v>0</v>
      </c>
      <c r="Q1263" s="6">
        <f t="shared" si="10398"/>
        <v>500</v>
      </c>
      <c r="R1263" s="6">
        <f t="shared" si="10398"/>
        <v>0</v>
      </c>
      <c r="S1263" s="148">
        <f t="shared" si="10399"/>
        <v>0</v>
      </c>
      <c r="T1263" s="148">
        <f t="shared" si="10399"/>
        <v>0</v>
      </c>
      <c r="U1263" s="148">
        <f t="shared" si="10399"/>
        <v>0</v>
      </c>
      <c r="V1263" s="148">
        <f t="shared" si="10399"/>
        <v>0</v>
      </c>
      <c r="W1263" s="6">
        <f t="shared" si="10399"/>
        <v>500</v>
      </c>
      <c r="X1263" s="6">
        <f t="shared" si="10399"/>
        <v>0</v>
      </c>
      <c r="Y1263" s="6">
        <f t="shared" si="10399"/>
        <v>500</v>
      </c>
      <c r="Z1263" s="6">
        <f t="shared" si="10399"/>
        <v>0</v>
      </c>
      <c r="AA1263" s="148">
        <f t="shared" si="10399"/>
        <v>0</v>
      </c>
      <c r="AB1263" s="148">
        <f t="shared" si="10399"/>
        <v>0</v>
      </c>
      <c r="AC1263" s="148">
        <f t="shared" si="10399"/>
        <v>0</v>
      </c>
      <c r="AD1263" s="148">
        <f t="shared" si="10399"/>
        <v>0</v>
      </c>
      <c r="AE1263" s="6">
        <f t="shared" si="10399"/>
        <v>500</v>
      </c>
      <c r="AF1263" s="6">
        <f t="shared" si="10399"/>
        <v>0</v>
      </c>
      <c r="AG1263" s="6">
        <f t="shared" si="10399"/>
        <v>500</v>
      </c>
      <c r="AH1263" s="6">
        <f t="shared" si="10399"/>
        <v>0</v>
      </c>
      <c r="AI1263" s="148">
        <f t="shared" si="10400"/>
        <v>0</v>
      </c>
      <c r="AJ1263" s="148">
        <f t="shared" si="10400"/>
        <v>0</v>
      </c>
      <c r="AK1263" s="148">
        <f t="shared" si="10400"/>
        <v>0</v>
      </c>
      <c r="AL1263" s="148">
        <f t="shared" si="10400"/>
        <v>0</v>
      </c>
      <c r="AM1263" s="6">
        <f t="shared" si="10400"/>
        <v>500</v>
      </c>
      <c r="AN1263" s="6">
        <f t="shared" si="10400"/>
        <v>0</v>
      </c>
      <c r="AO1263" s="6">
        <f t="shared" si="10400"/>
        <v>500</v>
      </c>
      <c r="AP1263" s="6">
        <f t="shared" si="10400"/>
        <v>0</v>
      </c>
      <c r="AQ1263" s="148">
        <f t="shared" si="10400"/>
        <v>0</v>
      </c>
      <c r="AR1263" s="148">
        <f t="shared" si="10400"/>
        <v>0</v>
      </c>
      <c r="AS1263" s="148">
        <f t="shared" si="10400"/>
        <v>0</v>
      </c>
      <c r="AT1263" s="148">
        <f t="shared" si="10400"/>
        <v>0</v>
      </c>
      <c r="AU1263" s="6">
        <f t="shared" si="10400"/>
        <v>500</v>
      </c>
      <c r="AV1263" s="6">
        <f t="shared" si="10400"/>
        <v>0</v>
      </c>
      <c r="AW1263" s="6">
        <f t="shared" si="10400"/>
        <v>500</v>
      </c>
      <c r="AX1263" s="6">
        <f t="shared" si="10400"/>
        <v>0</v>
      </c>
      <c r="AY1263" s="148">
        <f t="shared" si="10401"/>
        <v>0</v>
      </c>
      <c r="AZ1263" s="148">
        <f t="shared" si="10401"/>
        <v>0</v>
      </c>
      <c r="BA1263" s="148">
        <f t="shared" si="10401"/>
        <v>0</v>
      </c>
      <c r="BB1263" s="148">
        <f t="shared" si="10401"/>
        <v>0</v>
      </c>
      <c r="BC1263" s="6">
        <f t="shared" si="10401"/>
        <v>500</v>
      </c>
      <c r="BD1263" s="6">
        <f t="shared" si="10401"/>
        <v>0</v>
      </c>
      <c r="BE1263" s="6">
        <f t="shared" si="10401"/>
        <v>500</v>
      </c>
      <c r="BF1263" s="6">
        <f t="shared" si="10401"/>
        <v>0</v>
      </c>
      <c r="BG1263" s="148">
        <f t="shared" si="10401"/>
        <v>0</v>
      </c>
      <c r="BH1263" s="148">
        <f t="shared" si="10401"/>
        <v>0</v>
      </c>
      <c r="BI1263" s="148">
        <f t="shared" si="10401"/>
        <v>0</v>
      </c>
      <c r="BJ1263" s="148">
        <f t="shared" si="10401"/>
        <v>0</v>
      </c>
      <c r="BK1263" s="6">
        <f t="shared" si="10401"/>
        <v>500</v>
      </c>
      <c r="BL1263" s="6">
        <f t="shared" si="10401"/>
        <v>0</v>
      </c>
      <c r="BM1263" s="6">
        <f t="shared" si="10401"/>
        <v>500</v>
      </c>
      <c r="BN1263" s="6">
        <f t="shared" si="10401"/>
        <v>0</v>
      </c>
      <c r="BO1263" s="148">
        <f t="shared" si="10402"/>
        <v>0</v>
      </c>
      <c r="BP1263" s="148">
        <f t="shared" si="10402"/>
        <v>0</v>
      </c>
      <c r="BQ1263" s="148">
        <f t="shared" si="10402"/>
        <v>0</v>
      </c>
      <c r="BR1263" s="148">
        <f t="shared" si="10402"/>
        <v>0</v>
      </c>
      <c r="BS1263" s="6">
        <f t="shared" si="10402"/>
        <v>500</v>
      </c>
      <c r="BT1263" s="6">
        <f t="shared" si="10402"/>
        <v>0</v>
      </c>
      <c r="BU1263" s="6">
        <f t="shared" si="10402"/>
        <v>500</v>
      </c>
      <c r="BV1263" s="6">
        <f t="shared" si="10402"/>
        <v>0</v>
      </c>
    </row>
    <row r="1264" spans="1:74">
      <c r="A1264" s="8" t="s">
        <v>15</v>
      </c>
      <c r="B1264" s="10" t="s">
        <v>136</v>
      </c>
      <c r="C1264" s="10" t="s">
        <v>1</v>
      </c>
      <c r="D1264" s="10" t="s">
        <v>27</v>
      </c>
      <c r="E1264" s="10" t="s">
        <v>643</v>
      </c>
      <c r="F1264" s="10"/>
      <c r="G1264" s="6">
        <f>G1265</f>
        <v>500</v>
      </c>
      <c r="H1264" s="6">
        <f t="shared" si="10398"/>
        <v>0</v>
      </c>
      <c r="I1264" s="6">
        <f t="shared" si="10398"/>
        <v>500</v>
      </c>
      <c r="J1264" s="6">
        <f t="shared" si="10398"/>
        <v>0</v>
      </c>
      <c r="K1264" s="148">
        <f t="shared" si="10398"/>
        <v>0</v>
      </c>
      <c r="L1264" s="148">
        <f t="shared" si="10398"/>
        <v>0</v>
      </c>
      <c r="M1264" s="148">
        <f t="shared" si="10398"/>
        <v>0</v>
      </c>
      <c r="N1264" s="148">
        <f t="shared" si="10398"/>
        <v>0</v>
      </c>
      <c r="O1264" s="6">
        <f t="shared" si="10398"/>
        <v>500</v>
      </c>
      <c r="P1264" s="6">
        <f t="shared" si="10398"/>
        <v>0</v>
      </c>
      <c r="Q1264" s="6">
        <f t="shared" si="10398"/>
        <v>500</v>
      </c>
      <c r="R1264" s="6">
        <f t="shared" si="10398"/>
        <v>0</v>
      </c>
      <c r="S1264" s="148">
        <f t="shared" si="10399"/>
        <v>0</v>
      </c>
      <c r="T1264" s="148">
        <f t="shared" si="10399"/>
        <v>0</v>
      </c>
      <c r="U1264" s="148">
        <f t="shared" si="10399"/>
        <v>0</v>
      </c>
      <c r="V1264" s="148">
        <f t="shared" si="10399"/>
        <v>0</v>
      </c>
      <c r="W1264" s="6">
        <f t="shared" si="10399"/>
        <v>500</v>
      </c>
      <c r="X1264" s="6">
        <f t="shared" si="10399"/>
        <v>0</v>
      </c>
      <c r="Y1264" s="6">
        <f t="shared" si="10399"/>
        <v>500</v>
      </c>
      <c r="Z1264" s="6">
        <f t="shared" si="10399"/>
        <v>0</v>
      </c>
      <c r="AA1264" s="148">
        <f t="shared" si="10399"/>
        <v>0</v>
      </c>
      <c r="AB1264" s="148">
        <f t="shared" si="10399"/>
        <v>0</v>
      </c>
      <c r="AC1264" s="148">
        <f t="shared" si="10399"/>
        <v>0</v>
      </c>
      <c r="AD1264" s="148">
        <f t="shared" si="10399"/>
        <v>0</v>
      </c>
      <c r="AE1264" s="6">
        <f t="shared" si="10399"/>
        <v>500</v>
      </c>
      <c r="AF1264" s="6">
        <f t="shared" si="10399"/>
        <v>0</v>
      </c>
      <c r="AG1264" s="6">
        <f t="shared" si="10399"/>
        <v>500</v>
      </c>
      <c r="AH1264" s="6">
        <f t="shared" si="10399"/>
        <v>0</v>
      </c>
      <c r="AI1264" s="148">
        <f t="shared" si="10400"/>
        <v>0</v>
      </c>
      <c r="AJ1264" s="148">
        <f t="shared" si="10400"/>
        <v>0</v>
      </c>
      <c r="AK1264" s="148">
        <f t="shared" si="10400"/>
        <v>0</v>
      </c>
      <c r="AL1264" s="148">
        <f t="shared" si="10400"/>
        <v>0</v>
      </c>
      <c r="AM1264" s="6">
        <f t="shared" si="10400"/>
        <v>500</v>
      </c>
      <c r="AN1264" s="6">
        <f t="shared" si="10400"/>
        <v>0</v>
      </c>
      <c r="AO1264" s="6">
        <f t="shared" si="10400"/>
        <v>500</v>
      </c>
      <c r="AP1264" s="6">
        <f t="shared" si="10400"/>
        <v>0</v>
      </c>
      <c r="AQ1264" s="148">
        <f t="shared" si="10400"/>
        <v>0</v>
      </c>
      <c r="AR1264" s="148">
        <f t="shared" si="10400"/>
        <v>0</v>
      </c>
      <c r="AS1264" s="148">
        <f t="shared" si="10400"/>
        <v>0</v>
      </c>
      <c r="AT1264" s="148">
        <f t="shared" si="10400"/>
        <v>0</v>
      </c>
      <c r="AU1264" s="6">
        <f t="shared" si="10400"/>
        <v>500</v>
      </c>
      <c r="AV1264" s="6">
        <f t="shared" si="10400"/>
        <v>0</v>
      </c>
      <c r="AW1264" s="6">
        <f t="shared" si="10400"/>
        <v>500</v>
      </c>
      <c r="AX1264" s="6">
        <f t="shared" si="10400"/>
        <v>0</v>
      </c>
      <c r="AY1264" s="148">
        <f t="shared" si="10401"/>
        <v>0</v>
      </c>
      <c r="AZ1264" s="148">
        <f t="shared" si="10401"/>
        <v>0</v>
      </c>
      <c r="BA1264" s="148">
        <f t="shared" si="10401"/>
        <v>0</v>
      </c>
      <c r="BB1264" s="148">
        <f t="shared" si="10401"/>
        <v>0</v>
      </c>
      <c r="BC1264" s="6">
        <f t="shared" si="10401"/>
        <v>500</v>
      </c>
      <c r="BD1264" s="6">
        <f t="shared" si="10401"/>
        <v>0</v>
      </c>
      <c r="BE1264" s="6">
        <f t="shared" si="10401"/>
        <v>500</v>
      </c>
      <c r="BF1264" s="6">
        <f t="shared" si="10401"/>
        <v>0</v>
      </c>
      <c r="BG1264" s="148">
        <f t="shared" si="10401"/>
        <v>0</v>
      </c>
      <c r="BH1264" s="148">
        <f t="shared" si="10401"/>
        <v>0</v>
      </c>
      <c r="BI1264" s="148">
        <f t="shared" si="10401"/>
        <v>0</v>
      </c>
      <c r="BJ1264" s="148">
        <f t="shared" si="10401"/>
        <v>0</v>
      </c>
      <c r="BK1264" s="6">
        <f t="shared" si="10401"/>
        <v>500</v>
      </c>
      <c r="BL1264" s="6">
        <f t="shared" si="10401"/>
        <v>0</v>
      </c>
      <c r="BM1264" s="6">
        <f t="shared" si="10401"/>
        <v>500</v>
      </c>
      <c r="BN1264" s="6">
        <f t="shared" si="10401"/>
        <v>0</v>
      </c>
      <c r="BO1264" s="148">
        <f t="shared" si="10402"/>
        <v>0</v>
      </c>
      <c r="BP1264" s="148">
        <f t="shared" si="10402"/>
        <v>0</v>
      </c>
      <c r="BQ1264" s="148">
        <f t="shared" si="10402"/>
        <v>0</v>
      </c>
      <c r="BR1264" s="148">
        <f t="shared" si="10402"/>
        <v>0</v>
      </c>
      <c r="BS1264" s="6">
        <f t="shared" si="10402"/>
        <v>500</v>
      </c>
      <c r="BT1264" s="6">
        <f t="shared" si="10402"/>
        <v>0</v>
      </c>
      <c r="BU1264" s="6">
        <f t="shared" si="10402"/>
        <v>500</v>
      </c>
      <c r="BV1264" s="6">
        <f t="shared" si="10402"/>
        <v>0</v>
      </c>
    </row>
    <row r="1265" spans="1:74" ht="33.6">
      <c r="A1265" s="8" t="s">
        <v>151</v>
      </c>
      <c r="B1265" s="10" t="s">
        <v>136</v>
      </c>
      <c r="C1265" s="10" t="s">
        <v>1</v>
      </c>
      <c r="D1265" s="10" t="s">
        <v>27</v>
      </c>
      <c r="E1265" s="10" t="s">
        <v>646</v>
      </c>
      <c r="F1265" s="10"/>
      <c r="G1265" s="6">
        <f>G1266</f>
        <v>500</v>
      </c>
      <c r="H1265" s="6">
        <f t="shared" si="10398"/>
        <v>0</v>
      </c>
      <c r="I1265" s="6">
        <f t="shared" si="10398"/>
        <v>500</v>
      </c>
      <c r="J1265" s="6">
        <f t="shared" si="10398"/>
        <v>0</v>
      </c>
      <c r="K1265" s="148">
        <f t="shared" si="10398"/>
        <v>0</v>
      </c>
      <c r="L1265" s="148">
        <f t="shared" si="10398"/>
        <v>0</v>
      </c>
      <c r="M1265" s="148">
        <f t="shared" si="10398"/>
        <v>0</v>
      </c>
      <c r="N1265" s="148">
        <f t="shared" si="10398"/>
        <v>0</v>
      </c>
      <c r="O1265" s="6">
        <f t="shared" si="10398"/>
        <v>500</v>
      </c>
      <c r="P1265" s="6">
        <f t="shared" si="10398"/>
        <v>0</v>
      </c>
      <c r="Q1265" s="6">
        <f t="shared" si="10398"/>
        <v>500</v>
      </c>
      <c r="R1265" s="6">
        <f t="shared" si="10398"/>
        <v>0</v>
      </c>
      <c r="S1265" s="148">
        <f t="shared" si="10399"/>
        <v>0</v>
      </c>
      <c r="T1265" s="148">
        <f t="shared" si="10399"/>
        <v>0</v>
      </c>
      <c r="U1265" s="148">
        <f t="shared" si="10399"/>
        <v>0</v>
      </c>
      <c r="V1265" s="148">
        <f t="shared" si="10399"/>
        <v>0</v>
      </c>
      <c r="W1265" s="6">
        <f t="shared" si="10399"/>
        <v>500</v>
      </c>
      <c r="X1265" s="6">
        <f t="shared" si="10399"/>
        <v>0</v>
      </c>
      <c r="Y1265" s="6">
        <f t="shared" si="10399"/>
        <v>500</v>
      </c>
      <c r="Z1265" s="6">
        <f t="shared" si="10399"/>
        <v>0</v>
      </c>
      <c r="AA1265" s="148">
        <f t="shared" si="10399"/>
        <v>0</v>
      </c>
      <c r="AB1265" s="148">
        <f t="shared" si="10399"/>
        <v>0</v>
      </c>
      <c r="AC1265" s="148">
        <f t="shared" si="10399"/>
        <v>0</v>
      </c>
      <c r="AD1265" s="148">
        <f t="shared" si="10399"/>
        <v>0</v>
      </c>
      <c r="AE1265" s="6">
        <f t="shared" si="10399"/>
        <v>500</v>
      </c>
      <c r="AF1265" s="6">
        <f t="shared" si="10399"/>
        <v>0</v>
      </c>
      <c r="AG1265" s="6">
        <f t="shared" si="10399"/>
        <v>500</v>
      </c>
      <c r="AH1265" s="6">
        <f t="shared" si="10399"/>
        <v>0</v>
      </c>
      <c r="AI1265" s="148">
        <f t="shared" si="10400"/>
        <v>0</v>
      </c>
      <c r="AJ1265" s="148">
        <f t="shared" si="10400"/>
        <v>0</v>
      </c>
      <c r="AK1265" s="148">
        <f t="shared" si="10400"/>
        <v>0</v>
      </c>
      <c r="AL1265" s="148">
        <f t="shared" si="10400"/>
        <v>0</v>
      </c>
      <c r="AM1265" s="6">
        <f t="shared" si="10400"/>
        <v>500</v>
      </c>
      <c r="AN1265" s="6">
        <f t="shared" si="10400"/>
        <v>0</v>
      </c>
      <c r="AO1265" s="6">
        <f t="shared" si="10400"/>
        <v>500</v>
      </c>
      <c r="AP1265" s="6">
        <f t="shared" si="10400"/>
        <v>0</v>
      </c>
      <c r="AQ1265" s="148">
        <f t="shared" si="10400"/>
        <v>0</v>
      </c>
      <c r="AR1265" s="148">
        <f t="shared" si="10400"/>
        <v>0</v>
      </c>
      <c r="AS1265" s="148">
        <f t="shared" si="10400"/>
        <v>0</v>
      </c>
      <c r="AT1265" s="148">
        <f t="shared" si="10400"/>
        <v>0</v>
      </c>
      <c r="AU1265" s="6">
        <f t="shared" si="10400"/>
        <v>500</v>
      </c>
      <c r="AV1265" s="6">
        <f t="shared" si="10400"/>
        <v>0</v>
      </c>
      <c r="AW1265" s="6">
        <f t="shared" si="10400"/>
        <v>500</v>
      </c>
      <c r="AX1265" s="6">
        <f t="shared" si="10400"/>
        <v>0</v>
      </c>
      <c r="AY1265" s="148">
        <f t="shared" si="10401"/>
        <v>0</v>
      </c>
      <c r="AZ1265" s="148">
        <f t="shared" si="10401"/>
        <v>0</v>
      </c>
      <c r="BA1265" s="148">
        <f t="shared" si="10401"/>
        <v>0</v>
      </c>
      <c r="BB1265" s="148">
        <f t="shared" si="10401"/>
        <v>0</v>
      </c>
      <c r="BC1265" s="6">
        <f t="shared" si="10401"/>
        <v>500</v>
      </c>
      <c r="BD1265" s="6">
        <f t="shared" si="10401"/>
        <v>0</v>
      </c>
      <c r="BE1265" s="6">
        <f t="shared" si="10401"/>
        <v>500</v>
      </c>
      <c r="BF1265" s="6">
        <f t="shared" si="10401"/>
        <v>0</v>
      </c>
      <c r="BG1265" s="148">
        <f t="shared" si="10401"/>
        <v>0</v>
      </c>
      <c r="BH1265" s="148">
        <f t="shared" si="10401"/>
        <v>0</v>
      </c>
      <c r="BI1265" s="148">
        <f t="shared" si="10401"/>
        <v>0</v>
      </c>
      <c r="BJ1265" s="148">
        <f t="shared" si="10401"/>
        <v>0</v>
      </c>
      <c r="BK1265" s="6">
        <f t="shared" si="10401"/>
        <v>500</v>
      </c>
      <c r="BL1265" s="6">
        <f t="shared" si="10401"/>
        <v>0</v>
      </c>
      <c r="BM1265" s="6">
        <f t="shared" si="10401"/>
        <v>500</v>
      </c>
      <c r="BN1265" s="6">
        <f t="shared" si="10401"/>
        <v>0</v>
      </c>
      <c r="BO1265" s="148">
        <f t="shared" si="10402"/>
        <v>0</v>
      </c>
      <c r="BP1265" s="148">
        <f t="shared" si="10402"/>
        <v>0</v>
      </c>
      <c r="BQ1265" s="148">
        <f t="shared" si="10402"/>
        <v>0</v>
      </c>
      <c r="BR1265" s="148">
        <f t="shared" si="10402"/>
        <v>0</v>
      </c>
      <c r="BS1265" s="6">
        <f t="shared" si="10402"/>
        <v>500</v>
      </c>
      <c r="BT1265" s="6">
        <f t="shared" si="10402"/>
        <v>0</v>
      </c>
      <c r="BU1265" s="6">
        <f t="shared" si="10402"/>
        <v>500</v>
      </c>
      <c r="BV1265" s="6">
        <f t="shared" si="10402"/>
        <v>0</v>
      </c>
    </row>
    <row r="1266" spans="1:74" ht="33.6">
      <c r="A1266" s="8" t="s">
        <v>172</v>
      </c>
      <c r="B1266" s="10" t="s">
        <v>136</v>
      </c>
      <c r="C1266" s="10" t="s">
        <v>1</v>
      </c>
      <c r="D1266" s="10" t="s">
        <v>27</v>
      </c>
      <c r="E1266" s="10" t="s">
        <v>646</v>
      </c>
      <c r="F1266" s="10" t="s">
        <v>16</v>
      </c>
      <c r="G1266" s="6">
        <f>G1267</f>
        <v>500</v>
      </c>
      <c r="H1266" s="6">
        <f>H1267</f>
        <v>0</v>
      </c>
      <c r="I1266" s="6">
        <f>I1267</f>
        <v>500</v>
      </c>
      <c r="J1266" s="6">
        <f t="shared" si="10398"/>
        <v>0</v>
      </c>
      <c r="K1266" s="148">
        <f t="shared" si="10398"/>
        <v>0</v>
      </c>
      <c r="L1266" s="148">
        <f t="shared" si="10398"/>
        <v>0</v>
      </c>
      <c r="M1266" s="148">
        <f t="shared" si="10398"/>
        <v>0</v>
      </c>
      <c r="N1266" s="148">
        <f t="shared" si="10398"/>
        <v>0</v>
      </c>
      <c r="O1266" s="6">
        <f t="shared" si="10398"/>
        <v>500</v>
      </c>
      <c r="P1266" s="6">
        <f t="shared" si="10398"/>
        <v>0</v>
      </c>
      <c r="Q1266" s="6">
        <f t="shared" si="10398"/>
        <v>500</v>
      </c>
      <c r="R1266" s="6">
        <f t="shared" si="10398"/>
        <v>0</v>
      </c>
      <c r="S1266" s="148">
        <f t="shared" si="10399"/>
        <v>0</v>
      </c>
      <c r="T1266" s="148">
        <f t="shared" si="10399"/>
        <v>0</v>
      </c>
      <c r="U1266" s="148">
        <f t="shared" si="10399"/>
        <v>0</v>
      </c>
      <c r="V1266" s="148">
        <f t="shared" si="10399"/>
        <v>0</v>
      </c>
      <c r="W1266" s="6">
        <f t="shared" si="10399"/>
        <v>500</v>
      </c>
      <c r="X1266" s="6">
        <f t="shared" si="10399"/>
        <v>0</v>
      </c>
      <c r="Y1266" s="6">
        <f t="shared" si="10399"/>
        <v>500</v>
      </c>
      <c r="Z1266" s="6">
        <f t="shared" si="10399"/>
        <v>0</v>
      </c>
      <c r="AA1266" s="148">
        <f t="shared" si="10399"/>
        <v>0</v>
      </c>
      <c r="AB1266" s="148">
        <f t="shared" si="10399"/>
        <v>0</v>
      </c>
      <c r="AC1266" s="148">
        <f t="shared" si="10399"/>
        <v>0</v>
      </c>
      <c r="AD1266" s="148">
        <f t="shared" si="10399"/>
        <v>0</v>
      </c>
      <c r="AE1266" s="6">
        <f t="shared" si="10399"/>
        <v>500</v>
      </c>
      <c r="AF1266" s="6">
        <f t="shared" si="10399"/>
        <v>0</v>
      </c>
      <c r="AG1266" s="6">
        <f t="shared" si="10399"/>
        <v>500</v>
      </c>
      <c r="AH1266" s="6">
        <f t="shared" si="10399"/>
        <v>0</v>
      </c>
      <c r="AI1266" s="148">
        <f t="shared" si="10400"/>
        <v>0</v>
      </c>
      <c r="AJ1266" s="148">
        <f t="shared" si="10400"/>
        <v>0</v>
      </c>
      <c r="AK1266" s="148">
        <f t="shared" si="10400"/>
        <v>0</v>
      </c>
      <c r="AL1266" s="148">
        <f t="shared" si="10400"/>
        <v>0</v>
      </c>
      <c r="AM1266" s="6">
        <f t="shared" si="10400"/>
        <v>500</v>
      </c>
      <c r="AN1266" s="6">
        <f t="shared" si="10400"/>
        <v>0</v>
      </c>
      <c r="AO1266" s="6">
        <f t="shared" si="10400"/>
        <v>500</v>
      </c>
      <c r="AP1266" s="6">
        <f t="shared" si="10400"/>
        <v>0</v>
      </c>
      <c r="AQ1266" s="148">
        <f t="shared" si="10400"/>
        <v>0</v>
      </c>
      <c r="AR1266" s="148">
        <f t="shared" si="10400"/>
        <v>0</v>
      </c>
      <c r="AS1266" s="148">
        <f t="shared" si="10400"/>
        <v>0</v>
      </c>
      <c r="AT1266" s="148">
        <f t="shared" si="10400"/>
        <v>0</v>
      </c>
      <c r="AU1266" s="6">
        <f t="shared" si="10400"/>
        <v>500</v>
      </c>
      <c r="AV1266" s="6">
        <f t="shared" si="10400"/>
        <v>0</v>
      </c>
      <c r="AW1266" s="6">
        <f t="shared" si="10400"/>
        <v>500</v>
      </c>
      <c r="AX1266" s="6">
        <f t="shared" si="10400"/>
        <v>0</v>
      </c>
      <c r="AY1266" s="148">
        <f t="shared" si="10401"/>
        <v>0</v>
      </c>
      <c r="AZ1266" s="148">
        <f t="shared" si="10401"/>
        <v>0</v>
      </c>
      <c r="BA1266" s="148">
        <f t="shared" si="10401"/>
        <v>0</v>
      </c>
      <c r="BB1266" s="148">
        <f t="shared" si="10401"/>
        <v>0</v>
      </c>
      <c r="BC1266" s="6">
        <f t="shared" si="10401"/>
        <v>500</v>
      </c>
      <c r="BD1266" s="6">
        <f t="shared" si="10401"/>
        <v>0</v>
      </c>
      <c r="BE1266" s="6">
        <f t="shared" si="10401"/>
        <v>500</v>
      </c>
      <c r="BF1266" s="6">
        <f t="shared" si="10401"/>
        <v>0</v>
      </c>
      <c r="BG1266" s="148">
        <f t="shared" si="10401"/>
        <v>0</v>
      </c>
      <c r="BH1266" s="148">
        <f t="shared" si="10401"/>
        <v>0</v>
      </c>
      <c r="BI1266" s="148">
        <f t="shared" si="10401"/>
        <v>0</v>
      </c>
      <c r="BJ1266" s="148">
        <f t="shared" si="10401"/>
        <v>0</v>
      </c>
      <c r="BK1266" s="6">
        <f t="shared" si="10401"/>
        <v>500</v>
      </c>
      <c r="BL1266" s="6">
        <f t="shared" si="10401"/>
        <v>0</v>
      </c>
      <c r="BM1266" s="6">
        <f t="shared" si="10401"/>
        <v>500</v>
      </c>
      <c r="BN1266" s="6">
        <f t="shared" si="10401"/>
        <v>0</v>
      </c>
      <c r="BO1266" s="148">
        <f t="shared" si="10402"/>
        <v>0</v>
      </c>
      <c r="BP1266" s="148">
        <f t="shared" si="10402"/>
        <v>0</v>
      </c>
      <c r="BQ1266" s="148">
        <f t="shared" si="10402"/>
        <v>0</v>
      </c>
      <c r="BR1266" s="148">
        <f t="shared" si="10402"/>
        <v>0</v>
      </c>
      <c r="BS1266" s="6">
        <f t="shared" si="10402"/>
        <v>500</v>
      </c>
      <c r="BT1266" s="6">
        <f t="shared" si="10402"/>
        <v>0</v>
      </c>
      <c r="BU1266" s="6">
        <f t="shared" si="10402"/>
        <v>500</v>
      </c>
      <c r="BV1266" s="6">
        <f t="shared" si="10402"/>
        <v>0</v>
      </c>
    </row>
    <row r="1267" spans="1:74" ht="33.6">
      <c r="A1267" s="8" t="s">
        <v>44</v>
      </c>
      <c r="B1267" s="10" t="s">
        <v>136</v>
      </c>
      <c r="C1267" s="10" t="s">
        <v>1</v>
      </c>
      <c r="D1267" s="10" t="s">
        <v>27</v>
      </c>
      <c r="E1267" s="10" t="s">
        <v>646</v>
      </c>
      <c r="F1267" s="10" t="s">
        <v>51</v>
      </c>
      <c r="G1267" s="6">
        <v>500</v>
      </c>
      <c r="H1267" s="6"/>
      <c r="I1267" s="6">
        <v>500</v>
      </c>
      <c r="J1267" s="6"/>
      <c r="K1267" s="148"/>
      <c r="L1267" s="148"/>
      <c r="M1267" s="148"/>
      <c r="N1267" s="148"/>
      <c r="O1267" s="6">
        <f>G1267+K1267</f>
        <v>500</v>
      </c>
      <c r="P1267" s="6">
        <f t="shared" ref="P1267" si="10403">H1267+L1267</f>
        <v>0</v>
      </c>
      <c r="Q1267" s="6">
        <f t="shared" ref="Q1267" si="10404">I1267+M1267</f>
        <v>500</v>
      </c>
      <c r="R1267" s="6">
        <f t="shared" ref="R1267" si="10405">J1267+N1267</f>
        <v>0</v>
      </c>
      <c r="S1267" s="148"/>
      <c r="T1267" s="148"/>
      <c r="U1267" s="148"/>
      <c r="V1267" s="148"/>
      <c r="W1267" s="6">
        <f>O1267+S1267</f>
        <v>500</v>
      </c>
      <c r="X1267" s="6">
        <f t="shared" ref="X1267" si="10406">P1267+T1267</f>
        <v>0</v>
      </c>
      <c r="Y1267" s="6">
        <f t="shared" ref="Y1267" si="10407">Q1267+U1267</f>
        <v>500</v>
      </c>
      <c r="Z1267" s="6">
        <f t="shared" ref="Z1267" si="10408">R1267+V1267</f>
        <v>0</v>
      </c>
      <c r="AA1267" s="148"/>
      <c r="AB1267" s="148"/>
      <c r="AC1267" s="148"/>
      <c r="AD1267" s="148"/>
      <c r="AE1267" s="6">
        <f>W1267+AA1267</f>
        <v>500</v>
      </c>
      <c r="AF1267" s="6">
        <f t="shared" ref="AF1267" si="10409">X1267+AB1267</f>
        <v>0</v>
      </c>
      <c r="AG1267" s="6">
        <f t="shared" ref="AG1267" si="10410">Y1267+AC1267</f>
        <v>500</v>
      </c>
      <c r="AH1267" s="6">
        <f t="shared" ref="AH1267" si="10411">Z1267+AD1267</f>
        <v>0</v>
      </c>
      <c r="AI1267" s="148"/>
      <c r="AJ1267" s="148"/>
      <c r="AK1267" s="148"/>
      <c r="AL1267" s="148"/>
      <c r="AM1267" s="6">
        <f>AE1267+AI1267</f>
        <v>500</v>
      </c>
      <c r="AN1267" s="6">
        <f t="shared" ref="AN1267" si="10412">AF1267+AJ1267</f>
        <v>0</v>
      </c>
      <c r="AO1267" s="6">
        <f t="shared" ref="AO1267" si="10413">AG1267+AK1267</f>
        <v>500</v>
      </c>
      <c r="AP1267" s="6">
        <f t="shared" ref="AP1267" si="10414">AH1267+AL1267</f>
        <v>0</v>
      </c>
      <c r="AQ1267" s="148"/>
      <c r="AR1267" s="148"/>
      <c r="AS1267" s="148"/>
      <c r="AT1267" s="148"/>
      <c r="AU1267" s="6">
        <f>AM1267+AQ1267</f>
        <v>500</v>
      </c>
      <c r="AV1267" s="6">
        <f t="shared" ref="AV1267" si="10415">AN1267+AR1267</f>
        <v>0</v>
      </c>
      <c r="AW1267" s="6">
        <f t="shared" ref="AW1267" si="10416">AO1267+AS1267</f>
        <v>500</v>
      </c>
      <c r="AX1267" s="6">
        <f t="shared" ref="AX1267" si="10417">AP1267+AT1267</f>
        <v>0</v>
      </c>
      <c r="AY1267" s="148"/>
      <c r="AZ1267" s="148"/>
      <c r="BA1267" s="148"/>
      <c r="BB1267" s="148"/>
      <c r="BC1267" s="6">
        <f>AU1267+AY1267</f>
        <v>500</v>
      </c>
      <c r="BD1267" s="6">
        <f t="shared" ref="BD1267" si="10418">AV1267+AZ1267</f>
        <v>0</v>
      </c>
      <c r="BE1267" s="6">
        <f t="shared" ref="BE1267" si="10419">AW1267+BA1267</f>
        <v>500</v>
      </c>
      <c r="BF1267" s="6">
        <f t="shared" ref="BF1267" si="10420">AX1267+BB1267</f>
        <v>0</v>
      </c>
      <c r="BG1267" s="148"/>
      <c r="BH1267" s="148"/>
      <c r="BI1267" s="148"/>
      <c r="BJ1267" s="148"/>
      <c r="BK1267" s="6">
        <f>BC1267+BG1267</f>
        <v>500</v>
      </c>
      <c r="BL1267" s="6">
        <f t="shared" ref="BL1267" si="10421">BD1267+BH1267</f>
        <v>0</v>
      </c>
      <c r="BM1267" s="6">
        <f t="shared" ref="BM1267" si="10422">BE1267+BI1267</f>
        <v>500</v>
      </c>
      <c r="BN1267" s="6">
        <f t="shared" ref="BN1267" si="10423">BF1267+BJ1267</f>
        <v>0</v>
      </c>
      <c r="BO1267" s="148"/>
      <c r="BP1267" s="148"/>
      <c r="BQ1267" s="148"/>
      <c r="BR1267" s="148"/>
      <c r="BS1267" s="6">
        <f>BK1267+BO1267</f>
        <v>500</v>
      </c>
      <c r="BT1267" s="6">
        <f t="shared" ref="BT1267" si="10424">BL1267+BP1267</f>
        <v>0</v>
      </c>
      <c r="BU1267" s="6">
        <f t="shared" ref="BU1267" si="10425">BM1267+BQ1267</f>
        <v>500</v>
      </c>
      <c r="BV1267" s="6">
        <f t="shared" ref="BV1267" si="10426">BN1267+BR1267</f>
        <v>0</v>
      </c>
    </row>
    <row r="1268" spans="1:74">
      <c r="A1268" s="8"/>
      <c r="B1268" s="10"/>
      <c r="C1268" s="10"/>
      <c r="D1268" s="10"/>
      <c r="E1268" s="10"/>
      <c r="F1268" s="10"/>
      <c r="G1268" s="6"/>
      <c r="H1268" s="6"/>
      <c r="I1268" s="6"/>
      <c r="J1268" s="6"/>
      <c r="K1268" s="148"/>
      <c r="L1268" s="148"/>
      <c r="M1268" s="148"/>
      <c r="N1268" s="148"/>
      <c r="O1268" s="6"/>
      <c r="P1268" s="6"/>
      <c r="Q1268" s="6"/>
      <c r="R1268" s="6"/>
      <c r="S1268" s="148"/>
      <c r="T1268" s="148"/>
      <c r="U1268" s="148"/>
      <c r="V1268" s="148"/>
      <c r="W1268" s="6"/>
      <c r="X1268" s="6"/>
      <c r="Y1268" s="6"/>
      <c r="Z1268" s="6"/>
      <c r="AA1268" s="148"/>
      <c r="AB1268" s="148"/>
      <c r="AC1268" s="148"/>
      <c r="AD1268" s="148"/>
      <c r="AE1268" s="6"/>
      <c r="AF1268" s="6"/>
      <c r="AG1268" s="6"/>
      <c r="AH1268" s="6"/>
      <c r="AI1268" s="148"/>
      <c r="AJ1268" s="148"/>
      <c r="AK1268" s="148"/>
      <c r="AL1268" s="148"/>
      <c r="AM1268" s="6"/>
      <c r="AN1268" s="6"/>
      <c r="AO1268" s="6"/>
      <c r="AP1268" s="6"/>
      <c r="AQ1268" s="148"/>
      <c r="AR1268" s="148"/>
      <c r="AS1268" s="148"/>
      <c r="AT1268" s="148"/>
      <c r="AU1268" s="6"/>
      <c r="AV1268" s="6"/>
      <c r="AW1268" s="6"/>
      <c r="AX1268" s="6"/>
      <c r="AY1268" s="148"/>
      <c r="AZ1268" s="148"/>
      <c r="BA1268" s="148"/>
      <c r="BB1268" s="148"/>
      <c r="BC1268" s="6"/>
      <c r="BD1268" s="6"/>
      <c r="BE1268" s="6"/>
      <c r="BF1268" s="6"/>
      <c r="BG1268" s="148"/>
      <c r="BH1268" s="148"/>
      <c r="BI1268" s="148"/>
      <c r="BJ1268" s="148"/>
      <c r="BK1268" s="6"/>
      <c r="BL1268" s="6"/>
      <c r="BM1268" s="6"/>
      <c r="BN1268" s="6"/>
      <c r="BO1268" s="148"/>
      <c r="BP1268" s="148"/>
      <c r="BQ1268" s="148"/>
      <c r="BR1268" s="148"/>
      <c r="BS1268" s="6"/>
      <c r="BT1268" s="6"/>
      <c r="BU1268" s="6"/>
      <c r="BV1268" s="6"/>
    </row>
    <row r="1269" spans="1:74" ht="34.799999999999997">
      <c r="A1269" s="20" t="s">
        <v>126</v>
      </c>
      <c r="B1269" s="48" t="s">
        <v>136</v>
      </c>
      <c r="C1269" s="48" t="s">
        <v>1</v>
      </c>
      <c r="D1269" s="48" t="s">
        <v>80</v>
      </c>
      <c r="E1269" s="53" t="s">
        <v>141</v>
      </c>
      <c r="F1269" s="48" t="s">
        <v>141</v>
      </c>
      <c r="G1269" s="17">
        <f>G1270</f>
        <v>13088</v>
      </c>
      <c r="H1269" s="17">
        <f t="shared" ref="H1269:BS1269" si="10427">H1270</f>
        <v>0</v>
      </c>
      <c r="I1269" s="17">
        <f t="shared" si="10427"/>
        <v>9804</v>
      </c>
      <c r="J1269" s="17">
        <f t="shared" si="10427"/>
        <v>0</v>
      </c>
      <c r="K1269" s="165">
        <f t="shared" si="10427"/>
        <v>28846</v>
      </c>
      <c r="L1269" s="165">
        <f t="shared" si="10427"/>
        <v>28846</v>
      </c>
      <c r="M1269" s="165">
        <f t="shared" si="10427"/>
        <v>0</v>
      </c>
      <c r="N1269" s="165">
        <f t="shared" si="10427"/>
        <v>0</v>
      </c>
      <c r="O1269" s="17">
        <f t="shared" si="10427"/>
        <v>41934</v>
      </c>
      <c r="P1269" s="17">
        <f t="shared" si="10427"/>
        <v>28846</v>
      </c>
      <c r="Q1269" s="17">
        <f t="shared" si="10427"/>
        <v>9804</v>
      </c>
      <c r="R1269" s="17">
        <f t="shared" si="10427"/>
        <v>0</v>
      </c>
      <c r="S1269" s="165">
        <f t="shared" si="10427"/>
        <v>0</v>
      </c>
      <c r="T1269" s="165">
        <f t="shared" si="10427"/>
        <v>0</v>
      </c>
      <c r="U1269" s="165">
        <f t="shared" si="10427"/>
        <v>0</v>
      </c>
      <c r="V1269" s="165">
        <f t="shared" si="10427"/>
        <v>0</v>
      </c>
      <c r="W1269" s="17">
        <f t="shared" si="10427"/>
        <v>41934</v>
      </c>
      <c r="X1269" s="17">
        <f t="shared" si="10427"/>
        <v>28846</v>
      </c>
      <c r="Y1269" s="17">
        <f t="shared" si="10427"/>
        <v>9804</v>
      </c>
      <c r="Z1269" s="17">
        <f t="shared" si="10427"/>
        <v>0</v>
      </c>
      <c r="AA1269" s="165">
        <f t="shared" si="10427"/>
        <v>8169</v>
      </c>
      <c r="AB1269" s="165">
        <f t="shared" si="10427"/>
        <v>0</v>
      </c>
      <c r="AC1269" s="165">
        <f t="shared" si="10427"/>
        <v>0</v>
      </c>
      <c r="AD1269" s="165">
        <f t="shared" si="10427"/>
        <v>0</v>
      </c>
      <c r="AE1269" s="17">
        <f t="shared" si="10427"/>
        <v>50103</v>
      </c>
      <c r="AF1269" s="17">
        <f t="shared" si="10427"/>
        <v>28846</v>
      </c>
      <c r="AG1269" s="17">
        <f t="shared" si="10427"/>
        <v>9804</v>
      </c>
      <c r="AH1269" s="17">
        <f t="shared" si="10427"/>
        <v>0</v>
      </c>
      <c r="AI1269" s="165">
        <f t="shared" si="10427"/>
        <v>0</v>
      </c>
      <c r="AJ1269" s="165">
        <f t="shared" si="10427"/>
        <v>0</v>
      </c>
      <c r="AK1269" s="165">
        <f t="shared" si="10427"/>
        <v>0</v>
      </c>
      <c r="AL1269" s="165">
        <f t="shared" si="10427"/>
        <v>0</v>
      </c>
      <c r="AM1269" s="17">
        <f t="shared" si="10427"/>
        <v>50103</v>
      </c>
      <c r="AN1269" s="17">
        <f t="shared" si="10427"/>
        <v>28846</v>
      </c>
      <c r="AO1269" s="17">
        <f t="shared" si="10427"/>
        <v>9804</v>
      </c>
      <c r="AP1269" s="17">
        <f t="shared" si="10427"/>
        <v>0</v>
      </c>
      <c r="AQ1269" s="165">
        <f t="shared" si="10427"/>
        <v>0</v>
      </c>
      <c r="AR1269" s="165">
        <f t="shared" si="10427"/>
        <v>0</v>
      </c>
      <c r="AS1269" s="165">
        <f t="shared" si="10427"/>
        <v>0</v>
      </c>
      <c r="AT1269" s="165">
        <f t="shared" si="10427"/>
        <v>0</v>
      </c>
      <c r="AU1269" s="17">
        <f t="shared" si="10427"/>
        <v>50103</v>
      </c>
      <c r="AV1269" s="17">
        <f t="shared" si="10427"/>
        <v>28846</v>
      </c>
      <c r="AW1269" s="17">
        <f t="shared" si="10427"/>
        <v>9804</v>
      </c>
      <c r="AX1269" s="17">
        <f t="shared" si="10427"/>
        <v>0</v>
      </c>
      <c r="AY1269" s="165">
        <f t="shared" si="10427"/>
        <v>0</v>
      </c>
      <c r="AZ1269" s="165">
        <f t="shared" si="10427"/>
        <v>0</v>
      </c>
      <c r="BA1269" s="165">
        <f t="shared" si="10427"/>
        <v>0</v>
      </c>
      <c r="BB1269" s="165">
        <f t="shared" si="10427"/>
        <v>0</v>
      </c>
      <c r="BC1269" s="17">
        <f t="shared" si="10427"/>
        <v>50103</v>
      </c>
      <c r="BD1269" s="17">
        <f t="shared" si="10427"/>
        <v>28846</v>
      </c>
      <c r="BE1269" s="17">
        <f t="shared" si="10427"/>
        <v>9804</v>
      </c>
      <c r="BF1269" s="17">
        <f t="shared" si="10427"/>
        <v>0</v>
      </c>
      <c r="BG1269" s="165">
        <f t="shared" si="10427"/>
        <v>0</v>
      </c>
      <c r="BH1269" s="165">
        <f t="shared" si="10427"/>
        <v>0</v>
      </c>
      <c r="BI1269" s="165">
        <f t="shared" si="10427"/>
        <v>0</v>
      </c>
      <c r="BJ1269" s="165">
        <f t="shared" si="10427"/>
        <v>0</v>
      </c>
      <c r="BK1269" s="17">
        <f t="shared" si="10427"/>
        <v>50103</v>
      </c>
      <c r="BL1269" s="17">
        <f t="shared" si="10427"/>
        <v>28846</v>
      </c>
      <c r="BM1269" s="17">
        <f t="shared" si="10427"/>
        <v>9804</v>
      </c>
      <c r="BN1269" s="17">
        <f t="shared" si="10427"/>
        <v>0</v>
      </c>
      <c r="BO1269" s="165">
        <f t="shared" si="10427"/>
        <v>0</v>
      </c>
      <c r="BP1269" s="165">
        <f t="shared" si="10427"/>
        <v>0</v>
      </c>
      <c r="BQ1269" s="165">
        <f t="shared" si="10427"/>
        <v>0</v>
      </c>
      <c r="BR1269" s="165">
        <f t="shared" si="10427"/>
        <v>0</v>
      </c>
      <c r="BS1269" s="17">
        <f t="shared" si="10427"/>
        <v>50103</v>
      </c>
      <c r="BT1269" s="17">
        <f t="shared" ref="BT1269:BV1269" si="10428">BT1270</f>
        <v>28846</v>
      </c>
      <c r="BU1269" s="17">
        <f t="shared" si="10428"/>
        <v>9804</v>
      </c>
      <c r="BV1269" s="17">
        <f t="shared" si="10428"/>
        <v>0</v>
      </c>
    </row>
    <row r="1270" spans="1:74" ht="50.4">
      <c r="A1270" s="49" t="s">
        <v>645</v>
      </c>
      <c r="B1270" s="10" t="s">
        <v>136</v>
      </c>
      <c r="C1270" s="10" t="s">
        <v>1</v>
      </c>
      <c r="D1270" s="10" t="s">
        <v>80</v>
      </c>
      <c r="E1270" s="10" t="s">
        <v>642</v>
      </c>
      <c r="F1270" s="10"/>
      <c r="G1270" s="6">
        <f>G1271+G1275</f>
        <v>13088</v>
      </c>
      <c r="H1270" s="6">
        <f t="shared" ref="H1270:K1270" si="10429">H1271+H1275</f>
        <v>0</v>
      </c>
      <c r="I1270" s="6">
        <f t="shared" si="10429"/>
        <v>9804</v>
      </c>
      <c r="J1270" s="6">
        <f t="shared" si="10429"/>
        <v>0</v>
      </c>
      <c r="K1270" s="148">
        <f t="shared" si="10429"/>
        <v>28846</v>
      </c>
      <c r="L1270" s="148">
        <f t="shared" ref="L1270:S1270" si="10430">L1271+L1275</f>
        <v>28846</v>
      </c>
      <c r="M1270" s="148">
        <f t="shared" si="10430"/>
        <v>0</v>
      </c>
      <c r="N1270" s="148">
        <f t="shared" si="10430"/>
        <v>0</v>
      </c>
      <c r="O1270" s="6">
        <f t="shared" si="10430"/>
        <v>41934</v>
      </c>
      <c r="P1270" s="6">
        <f t="shared" si="10430"/>
        <v>28846</v>
      </c>
      <c r="Q1270" s="6">
        <f t="shared" si="10430"/>
        <v>9804</v>
      </c>
      <c r="R1270" s="6">
        <f t="shared" si="10430"/>
        <v>0</v>
      </c>
      <c r="S1270" s="148">
        <f t="shared" si="10430"/>
        <v>0</v>
      </c>
      <c r="T1270" s="148">
        <f t="shared" ref="T1270:AA1270" si="10431">T1271+T1275</f>
        <v>0</v>
      </c>
      <c r="U1270" s="148">
        <f t="shared" si="10431"/>
        <v>0</v>
      </c>
      <c r="V1270" s="148">
        <f t="shared" si="10431"/>
        <v>0</v>
      </c>
      <c r="W1270" s="6">
        <f t="shared" si="10431"/>
        <v>41934</v>
      </c>
      <c r="X1270" s="6">
        <f t="shared" si="10431"/>
        <v>28846</v>
      </c>
      <c r="Y1270" s="6">
        <f t="shared" si="10431"/>
        <v>9804</v>
      </c>
      <c r="Z1270" s="6">
        <f t="shared" si="10431"/>
        <v>0</v>
      </c>
      <c r="AA1270" s="148">
        <f t="shared" si="10431"/>
        <v>8169</v>
      </c>
      <c r="AB1270" s="148">
        <f t="shared" ref="AB1270:AI1270" si="10432">AB1271+AB1275</f>
        <v>0</v>
      </c>
      <c r="AC1270" s="148">
        <f t="shared" si="10432"/>
        <v>0</v>
      </c>
      <c r="AD1270" s="148">
        <f t="shared" si="10432"/>
        <v>0</v>
      </c>
      <c r="AE1270" s="6">
        <f t="shared" si="10432"/>
        <v>50103</v>
      </c>
      <c r="AF1270" s="6">
        <f t="shared" si="10432"/>
        <v>28846</v>
      </c>
      <c r="AG1270" s="6">
        <f t="shared" si="10432"/>
        <v>9804</v>
      </c>
      <c r="AH1270" s="6">
        <f t="shared" si="10432"/>
        <v>0</v>
      </c>
      <c r="AI1270" s="148">
        <f t="shared" si="10432"/>
        <v>0</v>
      </c>
      <c r="AJ1270" s="148">
        <f t="shared" ref="AJ1270:AQ1270" si="10433">AJ1271+AJ1275</f>
        <v>0</v>
      </c>
      <c r="AK1270" s="148">
        <f t="shared" si="10433"/>
        <v>0</v>
      </c>
      <c r="AL1270" s="148">
        <f t="shared" si="10433"/>
        <v>0</v>
      </c>
      <c r="AM1270" s="6">
        <f t="shared" si="10433"/>
        <v>50103</v>
      </c>
      <c r="AN1270" s="6">
        <f t="shared" si="10433"/>
        <v>28846</v>
      </c>
      <c r="AO1270" s="6">
        <f t="shared" si="10433"/>
        <v>9804</v>
      </c>
      <c r="AP1270" s="6">
        <f t="shared" si="10433"/>
        <v>0</v>
      </c>
      <c r="AQ1270" s="148">
        <f t="shared" si="10433"/>
        <v>0</v>
      </c>
      <c r="AR1270" s="148">
        <f t="shared" ref="AR1270:AY1270" si="10434">AR1271+AR1275</f>
        <v>0</v>
      </c>
      <c r="AS1270" s="148">
        <f t="shared" si="10434"/>
        <v>0</v>
      </c>
      <c r="AT1270" s="148">
        <f t="shared" si="10434"/>
        <v>0</v>
      </c>
      <c r="AU1270" s="6">
        <f t="shared" si="10434"/>
        <v>50103</v>
      </c>
      <c r="AV1270" s="6">
        <f t="shared" si="10434"/>
        <v>28846</v>
      </c>
      <c r="AW1270" s="6">
        <f t="shared" si="10434"/>
        <v>9804</v>
      </c>
      <c r="AX1270" s="6">
        <f t="shared" si="10434"/>
        <v>0</v>
      </c>
      <c r="AY1270" s="148">
        <f t="shared" si="10434"/>
        <v>0</v>
      </c>
      <c r="AZ1270" s="148">
        <f t="shared" ref="AZ1270:BG1270" si="10435">AZ1271+AZ1275</f>
        <v>0</v>
      </c>
      <c r="BA1270" s="148">
        <f t="shared" si="10435"/>
        <v>0</v>
      </c>
      <c r="BB1270" s="148">
        <f t="shared" si="10435"/>
        <v>0</v>
      </c>
      <c r="BC1270" s="6">
        <f t="shared" si="10435"/>
        <v>50103</v>
      </c>
      <c r="BD1270" s="6">
        <f t="shared" si="10435"/>
        <v>28846</v>
      </c>
      <c r="BE1270" s="6">
        <f t="shared" si="10435"/>
        <v>9804</v>
      </c>
      <c r="BF1270" s="6">
        <f t="shared" si="10435"/>
        <v>0</v>
      </c>
      <c r="BG1270" s="148">
        <f t="shared" si="10435"/>
        <v>0</v>
      </c>
      <c r="BH1270" s="148">
        <f t="shared" ref="BH1270:BO1270" si="10436">BH1271+BH1275</f>
        <v>0</v>
      </c>
      <c r="BI1270" s="148">
        <f t="shared" si="10436"/>
        <v>0</v>
      </c>
      <c r="BJ1270" s="148">
        <f t="shared" si="10436"/>
        <v>0</v>
      </c>
      <c r="BK1270" s="6">
        <f t="shared" si="10436"/>
        <v>50103</v>
      </c>
      <c r="BL1270" s="6">
        <f t="shared" si="10436"/>
        <v>28846</v>
      </c>
      <c r="BM1270" s="6">
        <f t="shared" si="10436"/>
        <v>9804</v>
      </c>
      <c r="BN1270" s="6">
        <f t="shared" si="10436"/>
        <v>0</v>
      </c>
      <c r="BO1270" s="148">
        <f t="shared" si="10436"/>
        <v>0</v>
      </c>
      <c r="BP1270" s="148">
        <f t="shared" ref="BP1270:BV1270" si="10437">BP1271+BP1275</f>
        <v>0</v>
      </c>
      <c r="BQ1270" s="148">
        <f t="shared" si="10437"/>
        <v>0</v>
      </c>
      <c r="BR1270" s="148">
        <f t="shared" si="10437"/>
        <v>0</v>
      </c>
      <c r="BS1270" s="6">
        <f t="shared" si="10437"/>
        <v>50103</v>
      </c>
      <c r="BT1270" s="6">
        <f t="shared" si="10437"/>
        <v>28846</v>
      </c>
      <c r="BU1270" s="6">
        <f t="shared" si="10437"/>
        <v>9804</v>
      </c>
      <c r="BV1270" s="6">
        <f t="shared" si="10437"/>
        <v>0</v>
      </c>
    </row>
    <row r="1271" spans="1:74">
      <c r="A1271" s="8" t="s">
        <v>15</v>
      </c>
      <c r="B1271" s="10" t="s">
        <v>136</v>
      </c>
      <c r="C1271" s="10" t="s">
        <v>1</v>
      </c>
      <c r="D1271" s="10" t="s">
        <v>80</v>
      </c>
      <c r="E1271" s="10" t="s">
        <v>643</v>
      </c>
      <c r="F1271" s="10"/>
      <c r="G1271" s="6">
        <f t="shared" ref="G1271:V1276" si="10438">G1272</f>
        <v>9804</v>
      </c>
      <c r="H1271" s="6">
        <f t="shared" si="10438"/>
        <v>0</v>
      </c>
      <c r="I1271" s="6">
        <f t="shared" si="10438"/>
        <v>9804</v>
      </c>
      <c r="J1271" s="6">
        <f t="shared" si="10438"/>
        <v>0</v>
      </c>
      <c r="K1271" s="148">
        <f t="shared" si="10438"/>
        <v>0</v>
      </c>
      <c r="L1271" s="148">
        <f t="shared" si="10438"/>
        <v>0</v>
      </c>
      <c r="M1271" s="148">
        <f t="shared" si="10438"/>
        <v>0</v>
      </c>
      <c r="N1271" s="148">
        <f t="shared" si="10438"/>
        <v>0</v>
      </c>
      <c r="O1271" s="6">
        <f t="shared" si="10438"/>
        <v>9804</v>
      </c>
      <c r="P1271" s="6">
        <f t="shared" si="10438"/>
        <v>0</v>
      </c>
      <c r="Q1271" s="6">
        <f t="shared" si="10438"/>
        <v>9804</v>
      </c>
      <c r="R1271" s="6">
        <f t="shared" si="10438"/>
        <v>0</v>
      </c>
      <c r="S1271" s="148">
        <f t="shared" si="10438"/>
        <v>0</v>
      </c>
      <c r="T1271" s="148">
        <f t="shared" si="10438"/>
        <v>0</v>
      </c>
      <c r="U1271" s="148">
        <f t="shared" si="10438"/>
        <v>0</v>
      </c>
      <c r="V1271" s="148">
        <f t="shared" si="10438"/>
        <v>0</v>
      </c>
      <c r="W1271" s="6">
        <f t="shared" ref="S1271:AI1276" si="10439">W1272</f>
        <v>9804</v>
      </c>
      <c r="X1271" s="6">
        <f t="shared" si="10439"/>
        <v>0</v>
      </c>
      <c r="Y1271" s="6">
        <f t="shared" si="10439"/>
        <v>9804</v>
      </c>
      <c r="Z1271" s="6">
        <f t="shared" si="10439"/>
        <v>0</v>
      </c>
      <c r="AA1271" s="148">
        <f t="shared" si="10439"/>
        <v>8169</v>
      </c>
      <c r="AB1271" s="148">
        <f t="shared" si="10439"/>
        <v>0</v>
      </c>
      <c r="AC1271" s="148">
        <f t="shared" si="10439"/>
        <v>0</v>
      </c>
      <c r="AD1271" s="148">
        <f t="shared" si="10439"/>
        <v>0</v>
      </c>
      <c r="AE1271" s="6">
        <f t="shared" si="10439"/>
        <v>17973</v>
      </c>
      <c r="AF1271" s="6">
        <f t="shared" si="10439"/>
        <v>0</v>
      </c>
      <c r="AG1271" s="6">
        <f t="shared" si="10439"/>
        <v>9804</v>
      </c>
      <c r="AH1271" s="6">
        <f t="shared" si="10439"/>
        <v>0</v>
      </c>
      <c r="AI1271" s="148">
        <f t="shared" si="10439"/>
        <v>0</v>
      </c>
      <c r="AJ1271" s="148">
        <f t="shared" ref="AI1271:AY1276" si="10440">AJ1272</f>
        <v>0</v>
      </c>
      <c r="AK1271" s="148">
        <f t="shared" si="10440"/>
        <v>0</v>
      </c>
      <c r="AL1271" s="148">
        <f t="shared" si="10440"/>
        <v>0</v>
      </c>
      <c r="AM1271" s="6">
        <f t="shared" si="10440"/>
        <v>17973</v>
      </c>
      <c r="AN1271" s="6">
        <f t="shared" si="10440"/>
        <v>0</v>
      </c>
      <c r="AO1271" s="6">
        <f t="shared" si="10440"/>
        <v>9804</v>
      </c>
      <c r="AP1271" s="6">
        <f t="shared" si="10440"/>
        <v>0</v>
      </c>
      <c r="AQ1271" s="148">
        <f t="shared" si="10440"/>
        <v>0</v>
      </c>
      <c r="AR1271" s="148">
        <f t="shared" si="10440"/>
        <v>0</v>
      </c>
      <c r="AS1271" s="148">
        <f t="shared" si="10440"/>
        <v>0</v>
      </c>
      <c r="AT1271" s="148">
        <f t="shared" si="10440"/>
        <v>0</v>
      </c>
      <c r="AU1271" s="6">
        <f t="shared" si="10440"/>
        <v>17973</v>
      </c>
      <c r="AV1271" s="6">
        <f t="shared" si="10440"/>
        <v>0</v>
      </c>
      <c r="AW1271" s="6">
        <f t="shared" si="10440"/>
        <v>9804</v>
      </c>
      <c r="AX1271" s="6">
        <f t="shared" si="10440"/>
        <v>0</v>
      </c>
      <c r="AY1271" s="148">
        <f t="shared" si="10440"/>
        <v>0</v>
      </c>
      <c r="AZ1271" s="148">
        <f t="shared" ref="AY1271:BO1276" si="10441">AZ1272</f>
        <v>0</v>
      </c>
      <c r="BA1271" s="148">
        <f t="shared" si="10441"/>
        <v>0</v>
      </c>
      <c r="BB1271" s="148">
        <f t="shared" si="10441"/>
        <v>0</v>
      </c>
      <c r="BC1271" s="6">
        <f t="shared" si="10441"/>
        <v>17973</v>
      </c>
      <c r="BD1271" s="6">
        <f t="shared" si="10441"/>
        <v>0</v>
      </c>
      <c r="BE1271" s="6">
        <f t="shared" si="10441"/>
        <v>9804</v>
      </c>
      <c r="BF1271" s="6">
        <f t="shared" si="10441"/>
        <v>0</v>
      </c>
      <c r="BG1271" s="148">
        <f t="shared" si="10441"/>
        <v>0</v>
      </c>
      <c r="BH1271" s="148">
        <f t="shared" si="10441"/>
        <v>0</v>
      </c>
      <c r="BI1271" s="148">
        <f t="shared" si="10441"/>
        <v>0</v>
      </c>
      <c r="BJ1271" s="148">
        <f t="shared" si="10441"/>
        <v>0</v>
      </c>
      <c r="BK1271" s="6">
        <f t="shared" si="10441"/>
        <v>17973</v>
      </c>
      <c r="BL1271" s="6">
        <f t="shared" si="10441"/>
        <v>0</v>
      </c>
      <c r="BM1271" s="6">
        <f t="shared" si="10441"/>
        <v>9804</v>
      </c>
      <c r="BN1271" s="6">
        <f t="shared" si="10441"/>
        <v>0</v>
      </c>
      <c r="BO1271" s="148">
        <f t="shared" si="10441"/>
        <v>0</v>
      </c>
      <c r="BP1271" s="148">
        <f t="shared" ref="BO1271:BV1276" si="10442">BP1272</f>
        <v>0</v>
      </c>
      <c r="BQ1271" s="148">
        <f t="shared" si="10442"/>
        <v>0</v>
      </c>
      <c r="BR1271" s="148">
        <f t="shared" si="10442"/>
        <v>0</v>
      </c>
      <c r="BS1271" s="6">
        <f t="shared" si="10442"/>
        <v>17973</v>
      </c>
      <c r="BT1271" s="6">
        <f t="shared" si="10442"/>
        <v>0</v>
      </c>
      <c r="BU1271" s="6">
        <f t="shared" si="10442"/>
        <v>9804</v>
      </c>
      <c r="BV1271" s="6">
        <f t="shared" si="10442"/>
        <v>0</v>
      </c>
    </row>
    <row r="1272" spans="1:74" ht="33.6">
      <c r="A1272" s="8" t="s">
        <v>152</v>
      </c>
      <c r="B1272" s="10" t="s">
        <v>136</v>
      </c>
      <c r="C1272" s="10" t="s">
        <v>1</v>
      </c>
      <c r="D1272" s="10" t="s">
        <v>80</v>
      </c>
      <c r="E1272" s="10" t="s">
        <v>647</v>
      </c>
      <c r="F1272" s="10"/>
      <c r="G1272" s="6">
        <f t="shared" si="10438"/>
        <v>9804</v>
      </c>
      <c r="H1272" s="6">
        <f t="shared" si="10438"/>
        <v>0</v>
      </c>
      <c r="I1272" s="6">
        <f t="shared" si="10438"/>
        <v>9804</v>
      </c>
      <c r="J1272" s="6">
        <f t="shared" si="10438"/>
        <v>0</v>
      </c>
      <c r="K1272" s="148">
        <f t="shared" si="10438"/>
        <v>0</v>
      </c>
      <c r="L1272" s="148">
        <f t="shared" si="10438"/>
        <v>0</v>
      </c>
      <c r="M1272" s="148">
        <f t="shared" si="10438"/>
        <v>0</v>
      </c>
      <c r="N1272" s="148">
        <f t="shared" si="10438"/>
        <v>0</v>
      </c>
      <c r="O1272" s="6">
        <f t="shared" si="10438"/>
        <v>9804</v>
      </c>
      <c r="P1272" s="6">
        <f t="shared" si="10438"/>
        <v>0</v>
      </c>
      <c r="Q1272" s="6">
        <f t="shared" si="10438"/>
        <v>9804</v>
      </c>
      <c r="R1272" s="6">
        <f t="shared" si="10438"/>
        <v>0</v>
      </c>
      <c r="S1272" s="148">
        <f t="shared" si="10439"/>
        <v>0</v>
      </c>
      <c r="T1272" s="148">
        <f t="shared" si="10439"/>
        <v>0</v>
      </c>
      <c r="U1272" s="148">
        <f t="shared" si="10439"/>
        <v>0</v>
      </c>
      <c r="V1272" s="148">
        <f t="shared" si="10439"/>
        <v>0</v>
      </c>
      <c r="W1272" s="6">
        <f t="shared" si="10439"/>
        <v>9804</v>
      </c>
      <c r="X1272" s="6">
        <f t="shared" si="10439"/>
        <v>0</v>
      </c>
      <c r="Y1272" s="6">
        <f t="shared" si="10439"/>
        <v>9804</v>
      </c>
      <c r="Z1272" s="6">
        <f t="shared" si="10439"/>
        <v>0</v>
      </c>
      <c r="AA1272" s="148">
        <f t="shared" si="10439"/>
        <v>8169</v>
      </c>
      <c r="AB1272" s="148">
        <f t="shared" si="10439"/>
        <v>0</v>
      </c>
      <c r="AC1272" s="148">
        <f t="shared" si="10439"/>
        <v>0</v>
      </c>
      <c r="AD1272" s="148">
        <f t="shared" si="10439"/>
        <v>0</v>
      </c>
      <c r="AE1272" s="6">
        <f t="shared" si="10439"/>
        <v>17973</v>
      </c>
      <c r="AF1272" s="6">
        <f t="shared" si="10439"/>
        <v>0</v>
      </c>
      <c r="AG1272" s="6">
        <f t="shared" si="10439"/>
        <v>9804</v>
      </c>
      <c r="AH1272" s="6">
        <f t="shared" si="10439"/>
        <v>0</v>
      </c>
      <c r="AI1272" s="148">
        <f t="shared" si="10440"/>
        <v>0</v>
      </c>
      <c r="AJ1272" s="148">
        <f t="shared" si="10440"/>
        <v>0</v>
      </c>
      <c r="AK1272" s="148">
        <f t="shared" si="10440"/>
        <v>0</v>
      </c>
      <c r="AL1272" s="148">
        <f t="shared" si="10440"/>
        <v>0</v>
      </c>
      <c r="AM1272" s="6">
        <f t="shared" si="10440"/>
        <v>17973</v>
      </c>
      <c r="AN1272" s="6">
        <f t="shared" si="10440"/>
        <v>0</v>
      </c>
      <c r="AO1272" s="6">
        <f t="shared" si="10440"/>
        <v>9804</v>
      </c>
      <c r="AP1272" s="6">
        <f t="shared" si="10440"/>
        <v>0</v>
      </c>
      <c r="AQ1272" s="148">
        <f t="shared" si="10440"/>
        <v>0</v>
      </c>
      <c r="AR1272" s="148">
        <f t="shared" si="10440"/>
        <v>0</v>
      </c>
      <c r="AS1272" s="148">
        <f t="shared" si="10440"/>
        <v>0</v>
      </c>
      <c r="AT1272" s="148">
        <f t="shared" si="10440"/>
        <v>0</v>
      </c>
      <c r="AU1272" s="6">
        <f t="shared" si="10440"/>
        <v>17973</v>
      </c>
      <c r="AV1272" s="6">
        <f t="shared" si="10440"/>
        <v>0</v>
      </c>
      <c r="AW1272" s="6">
        <f t="shared" si="10440"/>
        <v>9804</v>
      </c>
      <c r="AX1272" s="6">
        <f t="shared" si="10440"/>
        <v>0</v>
      </c>
      <c r="AY1272" s="148">
        <f t="shared" si="10441"/>
        <v>0</v>
      </c>
      <c r="AZ1272" s="148">
        <f t="shared" si="10441"/>
        <v>0</v>
      </c>
      <c r="BA1272" s="148">
        <f t="shared" si="10441"/>
        <v>0</v>
      </c>
      <c r="BB1272" s="148">
        <f t="shared" si="10441"/>
        <v>0</v>
      </c>
      <c r="BC1272" s="6">
        <f t="shared" si="10441"/>
        <v>17973</v>
      </c>
      <c r="BD1272" s="6">
        <f t="shared" si="10441"/>
        <v>0</v>
      </c>
      <c r="BE1272" s="6">
        <f t="shared" si="10441"/>
        <v>9804</v>
      </c>
      <c r="BF1272" s="6">
        <f t="shared" si="10441"/>
        <v>0</v>
      </c>
      <c r="BG1272" s="148">
        <f t="shared" si="10441"/>
        <v>0</v>
      </c>
      <c r="BH1272" s="148">
        <f t="shared" si="10441"/>
        <v>0</v>
      </c>
      <c r="BI1272" s="148">
        <f t="shared" si="10441"/>
        <v>0</v>
      </c>
      <c r="BJ1272" s="148">
        <f t="shared" si="10441"/>
        <v>0</v>
      </c>
      <c r="BK1272" s="6">
        <f t="shared" si="10441"/>
        <v>17973</v>
      </c>
      <c r="BL1272" s="6">
        <f t="shared" si="10441"/>
        <v>0</v>
      </c>
      <c r="BM1272" s="6">
        <f t="shared" si="10441"/>
        <v>9804</v>
      </c>
      <c r="BN1272" s="6">
        <f t="shared" si="10441"/>
        <v>0</v>
      </c>
      <c r="BO1272" s="148">
        <f t="shared" si="10442"/>
        <v>0</v>
      </c>
      <c r="BP1272" s="148">
        <f t="shared" si="10442"/>
        <v>0</v>
      </c>
      <c r="BQ1272" s="148">
        <f t="shared" si="10442"/>
        <v>0</v>
      </c>
      <c r="BR1272" s="148">
        <f t="shared" si="10442"/>
        <v>0</v>
      </c>
      <c r="BS1272" s="6">
        <f t="shared" si="10442"/>
        <v>17973</v>
      </c>
      <c r="BT1272" s="6">
        <f t="shared" si="10442"/>
        <v>0</v>
      </c>
      <c r="BU1272" s="6">
        <f t="shared" si="10442"/>
        <v>9804</v>
      </c>
      <c r="BV1272" s="6">
        <f t="shared" si="10442"/>
        <v>0</v>
      </c>
    </row>
    <row r="1273" spans="1:74" ht="33.6">
      <c r="A1273" s="8" t="s">
        <v>172</v>
      </c>
      <c r="B1273" s="10" t="s">
        <v>136</v>
      </c>
      <c r="C1273" s="10" t="s">
        <v>1</v>
      </c>
      <c r="D1273" s="10" t="s">
        <v>80</v>
      </c>
      <c r="E1273" s="10" t="s">
        <v>647</v>
      </c>
      <c r="F1273" s="10" t="s">
        <v>16</v>
      </c>
      <c r="G1273" s="6">
        <f t="shared" si="10438"/>
        <v>9804</v>
      </c>
      <c r="H1273" s="6">
        <f t="shared" si="10438"/>
        <v>0</v>
      </c>
      <c r="I1273" s="6">
        <f t="shared" si="10438"/>
        <v>9804</v>
      </c>
      <c r="J1273" s="6">
        <f t="shared" si="10438"/>
        <v>0</v>
      </c>
      <c r="K1273" s="148">
        <f t="shared" si="10438"/>
        <v>0</v>
      </c>
      <c r="L1273" s="148">
        <f t="shared" si="10438"/>
        <v>0</v>
      </c>
      <c r="M1273" s="148">
        <f t="shared" si="10438"/>
        <v>0</v>
      </c>
      <c r="N1273" s="148">
        <f t="shared" si="10438"/>
        <v>0</v>
      </c>
      <c r="O1273" s="6">
        <f t="shared" si="10438"/>
        <v>9804</v>
      </c>
      <c r="P1273" s="6">
        <f t="shared" si="10438"/>
        <v>0</v>
      </c>
      <c r="Q1273" s="6">
        <f t="shared" si="10438"/>
        <v>9804</v>
      </c>
      <c r="R1273" s="6">
        <f t="shared" si="10438"/>
        <v>0</v>
      </c>
      <c r="S1273" s="148">
        <f t="shared" si="10439"/>
        <v>0</v>
      </c>
      <c r="T1273" s="148">
        <f t="shared" si="10439"/>
        <v>0</v>
      </c>
      <c r="U1273" s="148">
        <f t="shared" si="10439"/>
        <v>0</v>
      </c>
      <c r="V1273" s="148">
        <f t="shared" si="10439"/>
        <v>0</v>
      </c>
      <c r="W1273" s="6">
        <f t="shared" si="10439"/>
        <v>9804</v>
      </c>
      <c r="X1273" s="6">
        <f t="shared" si="10439"/>
        <v>0</v>
      </c>
      <c r="Y1273" s="6">
        <f t="shared" si="10439"/>
        <v>9804</v>
      </c>
      <c r="Z1273" s="6">
        <f t="shared" si="10439"/>
        <v>0</v>
      </c>
      <c r="AA1273" s="148">
        <f t="shared" si="10439"/>
        <v>8169</v>
      </c>
      <c r="AB1273" s="148">
        <f t="shared" si="10439"/>
        <v>0</v>
      </c>
      <c r="AC1273" s="148">
        <f t="shared" si="10439"/>
        <v>0</v>
      </c>
      <c r="AD1273" s="148">
        <f t="shared" si="10439"/>
        <v>0</v>
      </c>
      <c r="AE1273" s="6">
        <f t="shared" si="10439"/>
        <v>17973</v>
      </c>
      <c r="AF1273" s="6">
        <f t="shared" si="10439"/>
        <v>0</v>
      </c>
      <c r="AG1273" s="6">
        <f t="shared" si="10439"/>
        <v>9804</v>
      </c>
      <c r="AH1273" s="6">
        <f t="shared" si="10439"/>
        <v>0</v>
      </c>
      <c r="AI1273" s="148">
        <f t="shared" si="10440"/>
        <v>0</v>
      </c>
      <c r="AJ1273" s="148">
        <f t="shared" si="10440"/>
        <v>0</v>
      </c>
      <c r="AK1273" s="148">
        <f t="shared" si="10440"/>
        <v>0</v>
      </c>
      <c r="AL1273" s="148">
        <f t="shared" si="10440"/>
        <v>0</v>
      </c>
      <c r="AM1273" s="6">
        <f t="shared" si="10440"/>
        <v>17973</v>
      </c>
      <c r="AN1273" s="6">
        <f t="shared" si="10440"/>
        <v>0</v>
      </c>
      <c r="AO1273" s="6">
        <f t="shared" si="10440"/>
        <v>9804</v>
      </c>
      <c r="AP1273" s="6">
        <f t="shared" si="10440"/>
        <v>0</v>
      </c>
      <c r="AQ1273" s="148">
        <f t="shared" si="10440"/>
        <v>0</v>
      </c>
      <c r="AR1273" s="148">
        <f t="shared" si="10440"/>
        <v>0</v>
      </c>
      <c r="AS1273" s="148">
        <f t="shared" si="10440"/>
        <v>0</v>
      </c>
      <c r="AT1273" s="148">
        <f t="shared" si="10440"/>
        <v>0</v>
      </c>
      <c r="AU1273" s="6">
        <f t="shared" si="10440"/>
        <v>17973</v>
      </c>
      <c r="AV1273" s="6">
        <f t="shared" si="10440"/>
        <v>0</v>
      </c>
      <c r="AW1273" s="6">
        <f t="shared" si="10440"/>
        <v>9804</v>
      </c>
      <c r="AX1273" s="6">
        <f t="shared" si="10440"/>
        <v>0</v>
      </c>
      <c r="AY1273" s="148">
        <f t="shared" si="10441"/>
        <v>0</v>
      </c>
      <c r="AZ1273" s="148">
        <f t="shared" si="10441"/>
        <v>0</v>
      </c>
      <c r="BA1273" s="148">
        <f t="shared" si="10441"/>
        <v>0</v>
      </c>
      <c r="BB1273" s="148">
        <f t="shared" si="10441"/>
        <v>0</v>
      </c>
      <c r="BC1273" s="6">
        <f t="shared" si="10441"/>
        <v>17973</v>
      </c>
      <c r="BD1273" s="6">
        <f t="shared" si="10441"/>
        <v>0</v>
      </c>
      <c r="BE1273" s="6">
        <f t="shared" si="10441"/>
        <v>9804</v>
      </c>
      <c r="BF1273" s="6">
        <f t="shared" si="10441"/>
        <v>0</v>
      </c>
      <c r="BG1273" s="148">
        <f t="shared" si="10441"/>
        <v>0</v>
      </c>
      <c r="BH1273" s="148">
        <f t="shared" si="10441"/>
        <v>0</v>
      </c>
      <c r="BI1273" s="148">
        <f t="shared" si="10441"/>
        <v>0</v>
      </c>
      <c r="BJ1273" s="148">
        <f t="shared" si="10441"/>
        <v>0</v>
      </c>
      <c r="BK1273" s="6">
        <f t="shared" si="10441"/>
        <v>17973</v>
      </c>
      <c r="BL1273" s="6">
        <f t="shared" si="10441"/>
        <v>0</v>
      </c>
      <c r="BM1273" s="6">
        <f t="shared" si="10441"/>
        <v>9804</v>
      </c>
      <c r="BN1273" s="6">
        <f t="shared" si="10441"/>
        <v>0</v>
      </c>
      <c r="BO1273" s="148">
        <f t="shared" si="10442"/>
        <v>0</v>
      </c>
      <c r="BP1273" s="148">
        <f t="shared" si="10442"/>
        <v>0</v>
      </c>
      <c r="BQ1273" s="148">
        <f t="shared" si="10442"/>
        <v>0</v>
      </c>
      <c r="BR1273" s="148">
        <f t="shared" si="10442"/>
        <v>0</v>
      </c>
      <c r="BS1273" s="6">
        <f t="shared" si="10442"/>
        <v>17973</v>
      </c>
      <c r="BT1273" s="6">
        <f t="shared" si="10442"/>
        <v>0</v>
      </c>
      <c r="BU1273" s="6">
        <f t="shared" si="10442"/>
        <v>9804</v>
      </c>
      <c r="BV1273" s="6">
        <f t="shared" si="10442"/>
        <v>0</v>
      </c>
    </row>
    <row r="1274" spans="1:74" ht="33.6">
      <c r="A1274" s="8" t="s">
        <v>44</v>
      </c>
      <c r="B1274" s="10" t="s">
        <v>136</v>
      </c>
      <c r="C1274" s="10" t="s">
        <v>1</v>
      </c>
      <c r="D1274" s="10" t="s">
        <v>80</v>
      </c>
      <c r="E1274" s="10" t="s">
        <v>647</v>
      </c>
      <c r="F1274" s="10" t="s">
        <v>51</v>
      </c>
      <c r="G1274" s="6">
        <v>9804</v>
      </c>
      <c r="H1274" s="6"/>
      <c r="I1274" s="6">
        <v>9804</v>
      </c>
      <c r="J1274" s="6"/>
      <c r="K1274" s="148"/>
      <c r="L1274" s="148"/>
      <c r="M1274" s="148"/>
      <c r="N1274" s="148"/>
      <c r="O1274" s="6">
        <f>G1274+K1274</f>
        <v>9804</v>
      </c>
      <c r="P1274" s="6">
        <f t="shared" ref="P1274" si="10443">H1274+L1274</f>
        <v>0</v>
      </c>
      <c r="Q1274" s="6">
        <f t="shared" ref="Q1274" si="10444">I1274+M1274</f>
        <v>9804</v>
      </c>
      <c r="R1274" s="6">
        <f t="shared" ref="R1274" si="10445">J1274+N1274</f>
        <v>0</v>
      </c>
      <c r="S1274" s="148"/>
      <c r="T1274" s="148"/>
      <c r="U1274" s="148"/>
      <c r="V1274" s="148"/>
      <c r="W1274" s="6">
        <f>O1274+S1274</f>
        <v>9804</v>
      </c>
      <c r="X1274" s="6">
        <f t="shared" ref="X1274" si="10446">P1274+T1274</f>
        <v>0</v>
      </c>
      <c r="Y1274" s="6">
        <f t="shared" ref="Y1274" si="10447">Q1274+U1274</f>
        <v>9804</v>
      </c>
      <c r="Z1274" s="6">
        <f t="shared" ref="Z1274" si="10448">R1274+V1274</f>
        <v>0</v>
      </c>
      <c r="AA1274" s="148">
        <v>8169</v>
      </c>
      <c r="AB1274" s="148"/>
      <c r="AC1274" s="148"/>
      <c r="AD1274" s="148"/>
      <c r="AE1274" s="6">
        <f>W1274+AA1274</f>
        <v>17973</v>
      </c>
      <c r="AF1274" s="6">
        <f t="shared" ref="AF1274" si="10449">X1274+AB1274</f>
        <v>0</v>
      </c>
      <c r="AG1274" s="6">
        <f t="shared" ref="AG1274" si="10450">Y1274+AC1274</f>
        <v>9804</v>
      </c>
      <c r="AH1274" s="6">
        <f t="shared" ref="AH1274" si="10451">Z1274+AD1274</f>
        <v>0</v>
      </c>
      <c r="AI1274" s="148"/>
      <c r="AJ1274" s="148"/>
      <c r="AK1274" s="148"/>
      <c r="AL1274" s="148"/>
      <c r="AM1274" s="6">
        <f>AE1274+AI1274</f>
        <v>17973</v>
      </c>
      <c r="AN1274" s="6">
        <f t="shared" ref="AN1274" si="10452">AF1274+AJ1274</f>
        <v>0</v>
      </c>
      <c r="AO1274" s="6">
        <f t="shared" ref="AO1274" si="10453">AG1274+AK1274</f>
        <v>9804</v>
      </c>
      <c r="AP1274" s="6">
        <f t="shared" ref="AP1274" si="10454">AH1274+AL1274</f>
        <v>0</v>
      </c>
      <c r="AQ1274" s="148"/>
      <c r="AR1274" s="148"/>
      <c r="AS1274" s="148"/>
      <c r="AT1274" s="148"/>
      <c r="AU1274" s="6">
        <f>AM1274+AQ1274</f>
        <v>17973</v>
      </c>
      <c r="AV1274" s="6">
        <f t="shared" ref="AV1274" si="10455">AN1274+AR1274</f>
        <v>0</v>
      </c>
      <c r="AW1274" s="6">
        <f t="shared" ref="AW1274" si="10456">AO1274+AS1274</f>
        <v>9804</v>
      </c>
      <c r="AX1274" s="6">
        <f t="shared" ref="AX1274" si="10457">AP1274+AT1274</f>
        <v>0</v>
      </c>
      <c r="AY1274" s="148"/>
      <c r="AZ1274" s="148"/>
      <c r="BA1274" s="148"/>
      <c r="BB1274" s="148"/>
      <c r="BC1274" s="6">
        <f>AU1274+AY1274</f>
        <v>17973</v>
      </c>
      <c r="BD1274" s="6">
        <f t="shared" ref="BD1274" si="10458">AV1274+AZ1274</f>
        <v>0</v>
      </c>
      <c r="BE1274" s="6">
        <f t="shared" ref="BE1274" si="10459">AW1274+BA1274</f>
        <v>9804</v>
      </c>
      <c r="BF1274" s="6">
        <f t="shared" ref="BF1274" si="10460">AX1274+BB1274</f>
        <v>0</v>
      </c>
      <c r="BG1274" s="148"/>
      <c r="BH1274" s="148"/>
      <c r="BI1274" s="148"/>
      <c r="BJ1274" s="148"/>
      <c r="BK1274" s="6">
        <f>BC1274+BG1274</f>
        <v>17973</v>
      </c>
      <c r="BL1274" s="6">
        <f t="shared" ref="BL1274" si="10461">BD1274+BH1274</f>
        <v>0</v>
      </c>
      <c r="BM1274" s="6">
        <f t="shared" ref="BM1274" si="10462">BE1274+BI1274</f>
        <v>9804</v>
      </c>
      <c r="BN1274" s="6">
        <f t="shared" ref="BN1274" si="10463">BF1274+BJ1274</f>
        <v>0</v>
      </c>
      <c r="BO1274" s="148"/>
      <c r="BP1274" s="148"/>
      <c r="BQ1274" s="148"/>
      <c r="BR1274" s="148"/>
      <c r="BS1274" s="6">
        <f>BK1274+BO1274</f>
        <v>17973</v>
      </c>
      <c r="BT1274" s="6">
        <f t="shared" ref="BT1274" si="10464">BL1274+BP1274</f>
        <v>0</v>
      </c>
      <c r="BU1274" s="6">
        <f t="shared" ref="BU1274" si="10465">BM1274+BQ1274</f>
        <v>9804</v>
      </c>
      <c r="BV1274" s="6">
        <f t="shared" ref="BV1274" si="10466">BN1274+BR1274</f>
        <v>0</v>
      </c>
    </row>
    <row r="1275" spans="1:74" ht="100.8">
      <c r="A1275" s="8" t="s">
        <v>654</v>
      </c>
      <c r="B1275" s="10" t="s">
        <v>136</v>
      </c>
      <c r="C1275" s="10" t="s">
        <v>1</v>
      </c>
      <c r="D1275" s="10" t="s">
        <v>80</v>
      </c>
      <c r="E1275" s="10" t="s">
        <v>653</v>
      </c>
      <c r="F1275" s="10"/>
      <c r="G1275" s="6">
        <f>G1276</f>
        <v>3284</v>
      </c>
      <c r="H1275" s="6">
        <f t="shared" ref="H1275:W1276" si="10467">H1276</f>
        <v>0</v>
      </c>
      <c r="I1275" s="6">
        <f t="shared" si="10467"/>
        <v>0</v>
      </c>
      <c r="J1275" s="6">
        <f t="shared" si="10467"/>
        <v>0</v>
      </c>
      <c r="K1275" s="148">
        <f t="shared" si="10467"/>
        <v>28846</v>
      </c>
      <c r="L1275" s="148">
        <f t="shared" si="10467"/>
        <v>28846</v>
      </c>
      <c r="M1275" s="148">
        <f t="shared" si="10467"/>
        <v>0</v>
      </c>
      <c r="N1275" s="148">
        <f t="shared" si="10467"/>
        <v>0</v>
      </c>
      <c r="O1275" s="6">
        <f t="shared" si="10467"/>
        <v>32130</v>
      </c>
      <c r="P1275" s="6">
        <f t="shared" si="10467"/>
        <v>28846</v>
      </c>
      <c r="Q1275" s="6">
        <f t="shared" si="10467"/>
        <v>0</v>
      </c>
      <c r="R1275" s="6">
        <f t="shared" si="10467"/>
        <v>0</v>
      </c>
      <c r="S1275" s="148">
        <f t="shared" si="10467"/>
        <v>0</v>
      </c>
      <c r="T1275" s="148">
        <f t="shared" si="10467"/>
        <v>0</v>
      </c>
      <c r="U1275" s="148">
        <f t="shared" si="10467"/>
        <v>0</v>
      </c>
      <c r="V1275" s="148">
        <f t="shared" si="10467"/>
        <v>0</v>
      </c>
      <c r="W1275" s="6">
        <f t="shared" si="10467"/>
        <v>32130</v>
      </c>
      <c r="X1275" s="6">
        <f t="shared" ref="S1275:AI1276" si="10468">X1276</f>
        <v>28846</v>
      </c>
      <c r="Y1275" s="6">
        <f t="shared" si="10468"/>
        <v>0</v>
      </c>
      <c r="Z1275" s="6">
        <f t="shared" si="10468"/>
        <v>0</v>
      </c>
      <c r="AA1275" s="148">
        <f t="shared" si="10468"/>
        <v>0</v>
      </c>
      <c r="AB1275" s="148">
        <f t="shared" si="10468"/>
        <v>0</v>
      </c>
      <c r="AC1275" s="148">
        <f t="shared" si="10468"/>
        <v>0</v>
      </c>
      <c r="AD1275" s="148">
        <f t="shared" si="10468"/>
        <v>0</v>
      </c>
      <c r="AE1275" s="6">
        <f t="shared" si="10468"/>
        <v>32130</v>
      </c>
      <c r="AF1275" s="6">
        <f t="shared" si="10468"/>
        <v>28846</v>
      </c>
      <c r="AG1275" s="6">
        <f t="shared" si="10468"/>
        <v>0</v>
      </c>
      <c r="AH1275" s="6">
        <f t="shared" si="10468"/>
        <v>0</v>
      </c>
      <c r="AI1275" s="148">
        <f t="shared" si="10468"/>
        <v>0</v>
      </c>
      <c r="AJ1275" s="148">
        <f t="shared" ref="AI1275:AY1276" si="10469">AJ1276</f>
        <v>0</v>
      </c>
      <c r="AK1275" s="148">
        <f t="shared" si="10469"/>
        <v>0</v>
      </c>
      <c r="AL1275" s="148">
        <f t="shared" si="10469"/>
        <v>0</v>
      </c>
      <c r="AM1275" s="6">
        <f t="shared" si="10469"/>
        <v>32130</v>
      </c>
      <c r="AN1275" s="6">
        <f t="shared" si="10469"/>
        <v>28846</v>
      </c>
      <c r="AO1275" s="6">
        <f t="shared" si="10469"/>
        <v>0</v>
      </c>
      <c r="AP1275" s="6">
        <f t="shared" si="10469"/>
        <v>0</v>
      </c>
      <c r="AQ1275" s="148">
        <f t="shared" si="10469"/>
        <v>0</v>
      </c>
      <c r="AR1275" s="148">
        <f t="shared" si="10469"/>
        <v>0</v>
      </c>
      <c r="AS1275" s="148">
        <f t="shared" si="10469"/>
        <v>0</v>
      </c>
      <c r="AT1275" s="148">
        <f t="shared" si="10469"/>
        <v>0</v>
      </c>
      <c r="AU1275" s="6">
        <f t="shared" si="10469"/>
        <v>32130</v>
      </c>
      <c r="AV1275" s="6">
        <f t="shared" si="10469"/>
        <v>28846</v>
      </c>
      <c r="AW1275" s="6">
        <f t="shared" si="10469"/>
        <v>0</v>
      </c>
      <c r="AX1275" s="6">
        <f t="shared" si="10469"/>
        <v>0</v>
      </c>
      <c r="AY1275" s="148">
        <f t="shared" si="10469"/>
        <v>0</v>
      </c>
      <c r="AZ1275" s="148">
        <f t="shared" ref="AY1275:BO1276" si="10470">AZ1276</f>
        <v>0</v>
      </c>
      <c r="BA1275" s="148">
        <f t="shared" si="10470"/>
        <v>0</v>
      </c>
      <c r="BB1275" s="148">
        <f t="shared" si="10470"/>
        <v>0</v>
      </c>
      <c r="BC1275" s="6">
        <f t="shared" si="10470"/>
        <v>32130</v>
      </c>
      <c r="BD1275" s="6">
        <f t="shared" si="10470"/>
        <v>28846</v>
      </c>
      <c r="BE1275" s="6">
        <f t="shared" si="10470"/>
        <v>0</v>
      </c>
      <c r="BF1275" s="6">
        <f t="shared" si="10470"/>
        <v>0</v>
      </c>
      <c r="BG1275" s="148">
        <f t="shared" si="10470"/>
        <v>0</v>
      </c>
      <c r="BH1275" s="148">
        <f t="shared" si="10470"/>
        <v>0</v>
      </c>
      <c r="BI1275" s="148">
        <f t="shared" si="10470"/>
        <v>0</v>
      </c>
      <c r="BJ1275" s="148">
        <f t="shared" si="10470"/>
        <v>0</v>
      </c>
      <c r="BK1275" s="6">
        <f t="shared" si="10470"/>
        <v>32130</v>
      </c>
      <c r="BL1275" s="6">
        <f t="shared" si="10470"/>
        <v>28846</v>
      </c>
      <c r="BM1275" s="6">
        <f t="shared" si="10470"/>
        <v>0</v>
      </c>
      <c r="BN1275" s="6">
        <f t="shared" si="10470"/>
        <v>0</v>
      </c>
      <c r="BO1275" s="148">
        <f t="shared" si="10470"/>
        <v>0</v>
      </c>
      <c r="BP1275" s="148">
        <f t="shared" ref="BO1275:BV1276" si="10471">BP1276</f>
        <v>0</v>
      </c>
      <c r="BQ1275" s="148">
        <f t="shared" si="10471"/>
        <v>0</v>
      </c>
      <c r="BR1275" s="148">
        <f t="shared" si="10471"/>
        <v>0</v>
      </c>
      <c r="BS1275" s="6">
        <f t="shared" si="10471"/>
        <v>32130</v>
      </c>
      <c r="BT1275" s="6">
        <f t="shared" si="10471"/>
        <v>28846</v>
      </c>
      <c r="BU1275" s="6">
        <f t="shared" si="10471"/>
        <v>0</v>
      </c>
      <c r="BV1275" s="6">
        <f t="shared" si="10471"/>
        <v>0</v>
      </c>
    </row>
    <row r="1276" spans="1:74" ht="33.6">
      <c r="A1276" s="8" t="s">
        <v>172</v>
      </c>
      <c r="B1276" s="10" t="s">
        <v>136</v>
      </c>
      <c r="C1276" s="10" t="s">
        <v>1</v>
      </c>
      <c r="D1276" s="10" t="s">
        <v>80</v>
      </c>
      <c r="E1276" s="10" t="s">
        <v>653</v>
      </c>
      <c r="F1276" s="10" t="s">
        <v>16</v>
      </c>
      <c r="G1276" s="6">
        <f>G1277</f>
        <v>3284</v>
      </c>
      <c r="H1276" s="6">
        <f t="shared" ref="H1276:I1276" si="10472">H1277</f>
        <v>0</v>
      </c>
      <c r="I1276" s="6">
        <f t="shared" si="10472"/>
        <v>0</v>
      </c>
      <c r="J1276" s="6">
        <f t="shared" si="10438"/>
        <v>0</v>
      </c>
      <c r="K1276" s="148">
        <f t="shared" si="10467"/>
        <v>28846</v>
      </c>
      <c r="L1276" s="148">
        <f t="shared" si="10467"/>
        <v>28846</v>
      </c>
      <c r="M1276" s="148">
        <f t="shared" si="10467"/>
        <v>0</v>
      </c>
      <c r="N1276" s="148">
        <f t="shared" si="10438"/>
        <v>0</v>
      </c>
      <c r="O1276" s="6">
        <f t="shared" si="10467"/>
        <v>32130</v>
      </c>
      <c r="P1276" s="6">
        <f t="shared" si="10467"/>
        <v>28846</v>
      </c>
      <c r="Q1276" s="6">
        <f t="shared" si="10467"/>
        <v>0</v>
      </c>
      <c r="R1276" s="6">
        <f t="shared" si="10438"/>
        <v>0</v>
      </c>
      <c r="S1276" s="148">
        <f t="shared" si="10468"/>
        <v>0</v>
      </c>
      <c r="T1276" s="148">
        <f t="shared" si="10468"/>
        <v>0</v>
      </c>
      <c r="U1276" s="148">
        <f t="shared" si="10468"/>
        <v>0</v>
      </c>
      <c r="V1276" s="148">
        <f t="shared" si="10439"/>
        <v>0</v>
      </c>
      <c r="W1276" s="6">
        <f t="shared" si="10468"/>
        <v>32130</v>
      </c>
      <c r="X1276" s="6">
        <f t="shared" si="10468"/>
        <v>28846</v>
      </c>
      <c r="Y1276" s="6">
        <f t="shared" si="10468"/>
        <v>0</v>
      </c>
      <c r="Z1276" s="6">
        <f t="shared" si="10439"/>
        <v>0</v>
      </c>
      <c r="AA1276" s="148">
        <f t="shared" si="10468"/>
        <v>0</v>
      </c>
      <c r="AB1276" s="148">
        <f t="shared" si="10468"/>
        <v>0</v>
      </c>
      <c r="AC1276" s="148">
        <f t="shared" si="10468"/>
        <v>0</v>
      </c>
      <c r="AD1276" s="148">
        <f t="shared" si="10439"/>
        <v>0</v>
      </c>
      <c r="AE1276" s="6">
        <f t="shared" si="10468"/>
        <v>32130</v>
      </c>
      <c r="AF1276" s="6">
        <f t="shared" si="10468"/>
        <v>28846</v>
      </c>
      <c r="AG1276" s="6">
        <f t="shared" si="10468"/>
        <v>0</v>
      </c>
      <c r="AH1276" s="6">
        <f t="shared" si="10439"/>
        <v>0</v>
      </c>
      <c r="AI1276" s="148">
        <f t="shared" si="10469"/>
        <v>0</v>
      </c>
      <c r="AJ1276" s="148">
        <f t="shared" si="10469"/>
        <v>0</v>
      </c>
      <c r="AK1276" s="148">
        <f t="shared" si="10469"/>
        <v>0</v>
      </c>
      <c r="AL1276" s="148">
        <f t="shared" si="10440"/>
        <v>0</v>
      </c>
      <c r="AM1276" s="6">
        <f t="shared" si="10469"/>
        <v>32130</v>
      </c>
      <c r="AN1276" s="6">
        <f t="shared" si="10469"/>
        <v>28846</v>
      </c>
      <c r="AO1276" s="6">
        <f t="shared" si="10469"/>
        <v>0</v>
      </c>
      <c r="AP1276" s="6">
        <f t="shared" si="10440"/>
        <v>0</v>
      </c>
      <c r="AQ1276" s="148">
        <f t="shared" si="10469"/>
        <v>0</v>
      </c>
      <c r="AR1276" s="148">
        <f t="shared" si="10469"/>
        <v>0</v>
      </c>
      <c r="AS1276" s="148">
        <f t="shared" si="10469"/>
        <v>0</v>
      </c>
      <c r="AT1276" s="148">
        <f t="shared" si="10440"/>
        <v>0</v>
      </c>
      <c r="AU1276" s="6">
        <f t="shared" si="10469"/>
        <v>32130</v>
      </c>
      <c r="AV1276" s="6">
        <f t="shared" si="10469"/>
        <v>28846</v>
      </c>
      <c r="AW1276" s="6">
        <f t="shared" si="10469"/>
        <v>0</v>
      </c>
      <c r="AX1276" s="6">
        <f t="shared" si="10440"/>
        <v>0</v>
      </c>
      <c r="AY1276" s="148">
        <f t="shared" si="10470"/>
        <v>0</v>
      </c>
      <c r="AZ1276" s="148">
        <f t="shared" si="10470"/>
        <v>0</v>
      </c>
      <c r="BA1276" s="148">
        <f t="shared" si="10470"/>
        <v>0</v>
      </c>
      <c r="BB1276" s="148">
        <f t="shared" si="10441"/>
        <v>0</v>
      </c>
      <c r="BC1276" s="6">
        <f t="shared" si="10470"/>
        <v>32130</v>
      </c>
      <c r="BD1276" s="6">
        <f t="shared" si="10470"/>
        <v>28846</v>
      </c>
      <c r="BE1276" s="6">
        <f t="shared" si="10470"/>
        <v>0</v>
      </c>
      <c r="BF1276" s="6">
        <f t="shared" si="10441"/>
        <v>0</v>
      </c>
      <c r="BG1276" s="148">
        <f t="shared" si="10470"/>
        <v>0</v>
      </c>
      <c r="BH1276" s="148">
        <f t="shared" si="10470"/>
        <v>0</v>
      </c>
      <c r="BI1276" s="148">
        <f t="shared" si="10470"/>
        <v>0</v>
      </c>
      <c r="BJ1276" s="148">
        <f t="shared" si="10441"/>
        <v>0</v>
      </c>
      <c r="BK1276" s="6">
        <f t="shared" si="10470"/>
        <v>32130</v>
      </c>
      <c r="BL1276" s="6">
        <f t="shared" si="10470"/>
        <v>28846</v>
      </c>
      <c r="BM1276" s="6">
        <f t="shared" si="10470"/>
        <v>0</v>
      </c>
      <c r="BN1276" s="6">
        <f t="shared" si="10441"/>
        <v>0</v>
      </c>
      <c r="BO1276" s="148">
        <f t="shared" si="10471"/>
        <v>0</v>
      </c>
      <c r="BP1276" s="148">
        <f t="shared" si="10471"/>
        <v>0</v>
      </c>
      <c r="BQ1276" s="148">
        <f t="shared" si="10471"/>
        <v>0</v>
      </c>
      <c r="BR1276" s="148">
        <f t="shared" si="10442"/>
        <v>0</v>
      </c>
      <c r="BS1276" s="6">
        <f t="shared" si="10471"/>
        <v>32130</v>
      </c>
      <c r="BT1276" s="6">
        <f t="shared" si="10471"/>
        <v>28846</v>
      </c>
      <c r="BU1276" s="6">
        <f t="shared" si="10471"/>
        <v>0</v>
      </c>
      <c r="BV1276" s="6">
        <f t="shared" si="10442"/>
        <v>0</v>
      </c>
    </row>
    <row r="1277" spans="1:74" ht="33.6">
      <c r="A1277" s="8" t="s">
        <v>44</v>
      </c>
      <c r="B1277" s="10" t="s">
        <v>136</v>
      </c>
      <c r="C1277" s="10" t="s">
        <v>1</v>
      </c>
      <c r="D1277" s="10" t="s">
        <v>80</v>
      </c>
      <c r="E1277" s="10" t="s">
        <v>653</v>
      </c>
      <c r="F1277" s="10" t="s">
        <v>51</v>
      </c>
      <c r="G1277" s="6">
        <v>3284</v>
      </c>
      <c r="H1277" s="6"/>
      <c r="I1277" s="6"/>
      <c r="J1277" s="6"/>
      <c r="K1277" s="148">
        <v>28846</v>
      </c>
      <c r="L1277" s="148">
        <v>28846</v>
      </c>
      <c r="M1277" s="148"/>
      <c r="N1277" s="148"/>
      <c r="O1277" s="6">
        <f>G1277+K1277</f>
        <v>32130</v>
      </c>
      <c r="P1277" s="6">
        <f t="shared" ref="P1277" si="10473">H1277+L1277</f>
        <v>28846</v>
      </c>
      <c r="Q1277" s="6">
        <f t="shared" ref="Q1277" si="10474">I1277+M1277</f>
        <v>0</v>
      </c>
      <c r="R1277" s="6">
        <f t="shared" ref="R1277" si="10475">J1277+N1277</f>
        <v>0</v>
      </c>
      <c r="S1277" s="148"/>
      <c r="T1277" s="148"/>
      <c r="U1277" s="148"/>
      <c r="V1277" s="148"/>
      <c r="W1277" s="6">
        <f>O1277+S1277</f>
        <v>32130</v>
      </c>
      <c r="X1277" s="6">
        <f t="shared" ref="X1277" si="10476">P1277+T1277</f>
        <v>28846</v>
      </c>
      <c r="Y1277" s="6">
        <f t="shared" ref="Y1277" si="10477">Q1277+U1277</f>
        <v>0</v>
      </c>
      <c r="Z1277" s="6">
        <f t="shared" ref="Z1277" si="10478">R1277+V1277</f>
        <v>0</v>
      </c>
      <c r="AA1277" s="148"/>
      <c r="AB1277" s="148"/>
      <c r="AC1277" s="148"/>
      <c r="AD1277" s="148"/>
      <c r="AE1277" s="6">
        <f>W1277+AA1277</f>
        <v>32130</v>
      </c>
      <c r="AF1277" s="6">
        <f t="shared" ref="AF1277" si="10479">X1277+AB1277</f>
        <v>28846</v>
      </c>
      <c r="AG1277" s="6">
        <f t="shared" ref="AG1277" si="10480">Y1277+AC1277</f>
        <v>0</v>
      </c>
      <c r="AH1277" s="6">
        <f t="shared" ref="AH1277" si="10481">Z1277+AD1277</f>
        <v>0</v>
      </c>
      <c r="AI1277" s="148"/>
      <c r="AJ1277" s="148"/>
      <c r="AK1277" s="148"/>
      <c r="AL1277" s="148"/>
      <c r="AM1277" s="6">
        <f>AE1277+AI1277</f>
        <v>32130</v>
      </c>
      <c r="AN1277" s="6">
        <f t="shared" ref="AN1277" si="10482">AF1277+AJ1277</f>
        <v>28846</v>
      </c>
      <c r="AO1277" s="6">
        <f t="shared" ref="AO1277" si="10483">AG1277+AK1277</f>
        <v>0</v>
      </c>
      <c r="AP1277" s="6">
        <f t="shared" ref="AP1277" si="10484">AH1277+AL1277</f>
        <v>0</v>
      </c>
      <c r="AQ1277" s="148"/>
      <c r="AR1277" s="148"/>
      <c r="AS1277" s="148"/>
      <c r="AT1277" s="148"/>
      <c r="AU1277" s="6">
        <f>AM1277+AQ1277</f>
        <v>32130</v>
      </c>
      <c r="AV1277" s="6">
        <f t="shared" ref="AV1277" si="10485">AN1277+AR1277</f>
        <v>28846</v>
      </c>
      <c r="AW1277" s="6">
        <f t="shared" ref="AW1277" si="10486">AO1277+AS1277</f>
        <v>0</v>
      </c>
      <c r="AX1277" s="6">
        <f t="shared" ref="AX1277" si="10487">AP1277+AT1277</f>
        <v>0</v>
      </c>
      <c r="AY1277" s="148"/>
      <c r="AZ1277" s="148"/>
      <c r="BA1277" s="148"/>
      <c r="BB1277" s="148"/>
      <c r="BC1277" s="6">
        <f>AU1277+AY1277</f>
        <v>32130</v>
      </c>
      <c r="BD1277" s="6">
        <f t="shared" ref="BD1277" si="10488">AV1277+AZ1277</f>
        <v>28846</v>
      </c>
      <c r="BE1277" s="6">
        <f t="shared" ref="BE1277" si="10489">AW1277+BA1277</f>
        <v>0</v>
      </c>
      <c r="BF1277" s="6">
        <f t="shared" ref="BF1277" si="10490">AX1277+BB1277</f>
        <v>0</v>
      </c>
      <c r="BG1277" s="148"/>
      <c r="BH1277" s="148"/>
      <c r="BI1277" s="148"/>
      <c r="BJ1277" s="148"/>
      <c r="BK1277" s="6">
        <f>BC1277+BG1277</f>
        <v>32130</v>
      </c>
      <c r="BL1277" s="6">
        <f t="shared" ref="BL1277" si="10491">BD1277+BH1277</f>
        <v>28846</v>
      </c>
      <c r="BM1277" s="6">
        <f t="shared" ref="BM1277" si="10492">BE1277+BI1277</f>
        <v>0</v>
      </c>
      <c r="BN1277" s="6">
        <f t="shared" ref="BN1277" si="10493">BF1277+BJ1277</f>
        <v>0</v>
      </c>
      <c r="BO1277" s="148"/>
      <c r="BP1277" s="148"/>
      <c r="BQ1277" s="148"/>
      <c r="BR1277" s="148"/>
      <c r="BS1277" s="6">
        <f>BK1277+BO1277</f>
        <v>32130</v>
      </c>
      <c r="BT1277" s="6">
        <f t="shared" ref="BT1277" si="10494">BL1277+BP1277</f>
        <v>28846</v>
      </c>
      <c r="BU1277" s="6">
        <f t="shared" ref="BU1277" si="10495">BM1277+BQ1277</f>
        <v>0</v>
      </c>
      <c r="BV1277" s="6">
        <f t="shared" ref="BV1277" si="10496">BN1277+BR1277</f>
        <v>0</v>
      </c>
    </row>
    <row r="1278" spans="1:74">
      <c r="A1278" s="8"/>
      <c r="B1278" s="10"/>
      <c r="C1278" s="10"/>
      <c r="D1278" s="10"/>
      <c r="E1278" s="10"/>
      <c r="F1278" s="10"/>
      <c r="G1278" s="6"/>
      <c r="H1278" s="6"/>
      <c r="I1278" s="6"/>
      <c r="J1278" s="6"/>
      <c r="K1278" s="148"/>
      <c r="L1278" s="148"/>
      <c r="M1278" s="148"/>
      <c r="N1278" s="148"/>
      <c r="O1278" s="6"/>
      <c r="P1278" s="6"/>
      <c r="Q1278" s="6"/>
      <c r="R1278" s="6"/>
      <c r="S1278" s="148"/>
      <c r="T1278" s="148"/>
      <c r="U1278" s="148"/>
      <c r="V1278" s="148"/>
      <c r="W1278" s="6"/>
      <c r="X1278" s="6"/>
      <c r="Y1278" s="6"/>
      <c r="Z1278" s="6"/>
      <c r="AA1278" s="148"/>
      <c r="AB1278" s="148"/>
      <c r="AC1278" s="148"/>
      <c r="AD1278" s="148"/>
      <c r="AE1278" s="6"/>
      <c r="AF1278" s="6"/>
      <c r="AG1278" s="6"/>
      <c r="AH1278" s="6"/>
      <c r="AI1278" s="148"/>
      <c r="AJ1278" s="148"/>
      <c r="AK1278" s="148"/>
      <c r="AL1278" s="148"/>
      <c r="AM1278" s="6"/>
      <c r="AN1278" s="6"/>
      <c r="AO1278" s="6"/>
      <c r="AP1278" s="6"/>
      <c r="AQ1278" s="148"/>
      <c r="AR1278" s="148"/>
      <c r="AS1278" s="148"/>
      <c r="AT1278" s="148"/>
      <c r="AU1278" s="6"/>
      <c r="AV1278" s="6"/>
      <c r="AW1278" s="6"/>
      <c r="AX1278" s="6"/>
      <c r="AY1278" s="148"/>
      <c r="AZ1278" s="148"/>
      <c r="BA1278" s="148"/>
      <c r="BB1278" s="148"/>
      <c r="BC1278" s="6"/>
      <c r="BD1278" s="6"/>
      <c r="BE1278" s="6"/>
      <c r="BF1278" s="6"/>
      <c r="BG1278" s="148"/>
      <c r="BH1278" s="148"/>
      <c r="BI1278" s="148"/>
      <c r="BJ1278" s="148"/>
      <c r="BK1278" s="6"/>
      <c r="BL1278" s="6"/>
      <c r="BM1278" s="6"/>
      <c r="BN1278" s="6"/>
      <c r="BO1278" s="148"/>
      <c r="BP1278" s="148"/>
      <c r="BQ1278" s="148"/>
      <c r="BR1278" s="148"/>
      <c r="BS1278" s="6"/>
      <c r="BT1278" s="6"/>
      <c r="BU1278" s="6"/>
      <c r="BV1278" s="6"/>
    </row>
    <row r="1279" spans="1:74" ht="61.2">
      <c r="A1279" s="107" t="s">
        <v>300</v>
      </c>
      <c r="B1279" s="108" t="s">
        <v>153</v>
      </c>
      <c r="C1279" s="108"/>
      <c r="D1279" s="108"/>
      <c r="E1279" s="108"/>
      <c r="F1279" s="108"/>
      <c r="G1279" s="39">
        <f t="shared" ref="G1279:Z1279" si="10497">G1280+G1313+G1329+G1402+G1436</f>
        <v>299067</v>
      </c>
      <c r="H1279" s="39">
        <f t="shared" si="10497"/>
        <v>284</v>
      </c>
      <c r="I1279" s="39">
        <f t="shared" si="10497"/>
        <v>299067</v>
      </c>
      <c r="J1279" s="39">
        <f t="shared" si="10497"/>
        <v>284</v>
      </c>
      <c r="K1279" s="168">
        <f t="shared" si="10497"/>
        <v>0</v>
      </c>
      <c r="L1279" s="168">
        <f t="shared" si="10497"/>
        <v>0</v>
      </c>
      <c r="M1279" s="168">
        <f t="shared" si="10497"/>
        <v>0</v>
      </c>
      <c r="N1279" s="168">
        <f t="shared" si="10497"/>
        <v>0</v>
      </c>
      <c r="O1279" s="39">
        <f t="shared" si="10497"/>
        <v>299067</v>
      </c>
      <c r="P1279" s="39">
        <f t="shared" si="10497"/>
        <v>284</v>
      </c>
      <c r="Q1279" s="39">
        <f t="shared" si="10497"/>
        <v>299067</v>
      </c>
      <c r="R1279" s="39">
        <f t="shared" si="10497"/>
        <v>284</v>
      </c>
      <c r="S1279" s="168">
        <f t="shared" si="10497"/>
        <v>1</v>
      </c>
      <c r="T1279" s="168">
        <f t="shared" si="10497"/>
        <v>1</v>
      </c>
      <c r="U1279" s="168">
        <f t="shared" si="10497"/>
        <v>1</v>
      </c>
      <c r="V1279" s="168">
        <f t="shared" si="10497"/>
        <v>1</v>
      </c>
      <c r="W1279" s="39">
        <f t="shared" si="10497"/>
        <v>299068</v>
      </c>
      <c r="X1279" s="39">
        <f t="shared" si="10497"/>
        <v>285</v>
      </c>
      <c r="Y1279" s="39">
        <f t="shared" si="10497"/>
        <v>299068</v>
      </c>
      <c r="Z1279" s="39">
        <f t="shared" si="10497"/>
        <v>285</v>
      </c>
      <c r="AA1279" s="168">
        <f>AA1280+AA1313+AA1329+AA1402+AA1436+AA1306</f>
        <v>371</v>
      </c>
      <c r="AB1279" s="168">
        <f t="shared" ref="AB1279:AH1279" si="10498">AB1280+AB1313+AB1329+AB1402+AB1436+AB1306</f>
        <v>171</v>
      </c>
      <c r="AC1279" s="168">
        <f t="shared" si="10498"/>
        <v>171</v>
      </c>
      <c r="AD1279" s="168">
        <f t="shared" si="10498"/>
        <v>171</v>
      </c>
      <c r="AE1279" s="267">
        <f t="shared" si="10498"/>
        <v>299439</v>
      </c>
      <c r="AF1279" s="267">
        <f t="shared" si="10498"/>
        <v>456</v>
      </c>
      <c r="AG1279" s="267">
        <f t="shared" si="10498"/>
        <v>299239</v>
      </c>
      <c r="AH1279" s="267">
        <f t="shared" si="10498"/>
        <v>456</v>
      </c>
      <c r="AI1279" s="168">
        <f>AI1280+AI1313+AI1329+AI1402+AI1436+AI1306</f>
        <v>0</v>
      </c>
      <c r="AJ1279" s="168">
        <f t="shared" ref="AJ1279:AP1279" si="10499">AJ1280+AJ1313+AJ1329+AJ1402+AJ1436+AJ1306</f>
        <v>0</v>
      </c>
      <c r="AK1279" s="168">
        <f t="shared" si="10499"/>
        <v>0</v>
      </c>
      <c r="AL1279" s="168">
        <f t="shared" si="10499"/>
        <v>0</v>
      </c>
      <c r="AM1279" s="267">
        <f t="shared" si="10499"/>
        <v>299439</v>
      </c>
      <c r="AN1279" s="267">
        <f t="shared" si="10499"/>
        <v>456</v>
      </c>
      <c r="AO1279" s="267">
        <f t="shared" si="10499"/>
        <v>299239</v>
      </c>
      <c r="AP1279" s="267">
        <f t="shared" si="10499"/>
        <v>456</v>
      </c>
      <c r="AQ1279" s="168">
        <f>AQ1280+AQ1313+AQ1329+AQ1402+AQ1436+AQ1306</f>
        <v>0</v>
      </c>
      <c r="AR1279" s="168">
        <f t="shared" ref="AR1279:AX1279" si="10500">AR1280+AR1313+AR1329+AR1402+AR1436+AR1306</f>
        <v>0</v>
      </c>
      <c r="AS1279" s="168">
        <f t="shared" si="10500"/>
        <v>0</v>
      </c>
      <c r="AT1279" s="168">
        <f t="shared" si="10500"/>
        <v>0</v>
      </c>
      <c r="AU1279" s="267">
        <f t="shared" si="10500"/>
        <v>299439</v>
      </c>
      <c r="AV1279" s="267">
        <f t="shared" si="10500"/>
        <v>456</v>
      </c>
      <c r="AW1279" s="267">
        <f t="shared" si="10500"/>
        <v>299239</v>
      </c>
      <c r="AX1279" s="267">
        <f t="shared" si="10500"/>
        <v>456</v>
      </c>
      <c r="AY1279" s="168">
        <f>AY1280+AY1313+AY1329+AY1402+AY1436+AY1306</f>
        <v>0</v>
      </c>
      <c r="AZ1279" s="168">
        <f t="shared" ref="AZ1279:BF1279" si="10501">AZ1280+AZ1313+AZ1329+AZ1402+AZ1436+AZ1306</f>
        <v>0</v>
      </c>
      <c r="BA1279" s="168">
        <f t="shared" si="10501"/>
        <v>0</v>
      </c>
      <c r="BB1279" s="168">
        <f t="shared" si="10501"/>
        <v>0</v>
      </c>
      <c r="BC1279" s="267">
        <f t="shared" si="10501"/>
        <v>299439</v>
      </c>
      <c r="BD1279" s="267">
        <f t="shared" si="10501"/>
        <v>456</v>
      </c>
      <c r="BE1279" s="267">
        <f t="shared" si="10501"/>
        <v>299239</v>
      </c>
      <c r="BF1279" s="267">
        <f t="shared" si="10501"/>
        <v>456</v>
      </c>
      <c r="BG1279" s="168">
        <f>BG1280+BG1313+BG1329+BG1402+BG1436+BG1306</f>
        <v>0</v>
      </c>
      <c r="BH1279" s="168">
        <f t="shared" ref="BH1279:BN1279" si="10502">BH1280+BH1313+BH1329+BH1402+BH1436+BH1306</f>
        <v>0</v>
      </c>
      <c r="BI1279" s="168">
        <f t="shared" si="10502"/>
        <v>0</v>
      </c>
      <c r="BJ1279" s="168">
        <f t="shared" si="10502"/>
        <v>0</v>
      </c>
      <c r="BK1279" s="267">
        <f t="shared" si="10502"/>
        <v>299439</v>
      </c>
      <c r="BL1279" s="267">
        <f t="shared" si="10502"/>
        <v>456</v>
      </c>
      <c r="BM1279" s="267">
        <f t="shared" si="10502"/>
        <v>299239</v>
      </c>
      <c r="BN1279" s="267">
        <f t="shared" si="10502"/>
        <v>456</v>
      </c>
      <c r="BO1279" s="168">
        <f>BO1280+BO1313+BO1329+BO1402+BO1436+BO1306</f>
        <v>0</v>
      </c>
      <c r="BP1279" s="168">
        <f t="shared" ref="BP1279:BV1279" si="10503">BP1280+BP1313+BP1329+BP1402+BP1436+BP1306</f>
        <v>0</v>
      </c>
      <c r="BQ1279" s="168">
        <f t="shared" si="10503"/>
        <v>0</v>
      </c>
      <c r="BR1279" s="168">
        <f t="shared" si="10503"/>
        <v>0</v>
      </c>
      <c r="BS1279" s="267">
        <f t="shared" si="10503"/>
        <v>299439</v>
      </c>
      <c r="BT1279" s="267">
        <f t="shared" si="10503"/>
        <v>456</v>
      </c>
      <c r="BU1279" s="267">
        <f t="shared" si="10503"/>
        <v>299239</v>
      </c>
      <c r="BV1279" s="267">
        <f t="shared" si="10503"/>
        <v>456</v>
      </c>
    </row>
    <row r="1280" spans="1:74" ht="17.399999999999999">
      <c r="A1280" s="109" t="s">
        <v>9</v>
      </c>
      <c r="B1280" s="110" t="s">
        <v>153</v>
      </c>
      <c r="C1280" s="110" t="s">
        <v>13</v>
      </c>
      <c r="D1280" s="110" t="s">
        <v>3</v>
      </c>
      <c r="E1280" s="110"/>
      <c r="F1280" s="110"/>
      <c r="G1280" s="40">
        <f>G1281</f>
        <v>237400</v>
      </c>
      <c r="H1280" s="40">
        <f t="shared" ref="H1280:BS1280" si="10504">H1281</f>
        <v>284</v>
      </c>
      <c r="I1280" s="40">
        <f t="shared" si="10504"/>
        <v>237400</v>
      </c>
      <c r="J1280" s="40">
        <f t="shared" si="10504"/>
        <v>284</v>
      </c>
      <c r="K1280" s="169">
        <f t="shared" si="10504"/>
        <v>0</v>
      </c>
      <c r="L1280" s="169">
        <f t="shared" si="10504"/>
        <v>0</v>
      </c>
      <c r="M1280" s="169">
        <f t="shared" si="10504"/>
        <v>0</v>
      </c>
      <c r="N1280" s="169">
        <f t="shared" si="10504"/>
        <v>0</v>
      </c>
      <c r="O1280" s="40">
        <f t="shared" si="10504"/>
        <v>237400</v>
      </c>
      <c r="P1280" s="40">
        <f t="shared" si="10504"/>
        <v>284</v>
      </c>
      <c r="Q1280" s="40">
        <f t="shared" si="10504"/>
        <v>237400</v>
      </c>
      <c r="R1280" s="40">
        <f t="shared" si="10504"/>
        <v>284</v>
      </c>
      <c r="S1280" s="169">
        <f t="shared" si="10504"/>
        <v>1</v>
      </c>
      <c r="T1280" s="169">
        <f t="shared" si="10504"/>
        <v>1</v>
      </c>
      <c r="U1280" s="169">
        <f t="shared" si="10504"/>
        <v>1</v>
      </c>
      <c r="V1280" s="169">
        <f t="shared" si="10504"/>
        <v>1</v>
      </c>
      <c r="W1280" s="40">
        <f t="shared" si="10504"/>
        <v>237401</v>
      </c>
      <c r="X1280" s="40">
        <f t="shared" si="10504"/>
        <v>285</v>
      </c>
      <c r="Y1280" s="40">
        <f t="shared" si="10504"/>
        <v>237401</v>
      </c>
      <c r="Z1280" s="40">
        <f t="shared" si="10504"/>
        <v>285</v>
      </c>
      <c r="AA1280" s="169">
        <f t="shared" si="10504"/>
        <v>171</v>
      </c>
      <c r="AB1280" s="169">
        <f t="shared" si="10504"/>
        <v>171</v>
      </c>
      <c r="AC1280" s="169">
        <f t="shared" si="10504"/>
        <v>171</v>
      </c>
      <c r="AD1280" s="169">
        <f t="shared" si="10504"/>
        <v>171</v>
      </c>
      <c r="AE1280" s="40">
        <f t="shared" si="10504"/>
        <v>237572</v>
      </c>
      <c r="AF1280" s="40">
        <f t="shared" si="10504"/>
        <v>456</v>
      </c>
      <c r="AG1280" s="40">
        <f t="shared" si="10504"/>
        <v>237572</v>
      </c>
      <c r="AH1280" s="40">
        <f t="shared" si="10504"/>
        <v>456</v>
      </c>
      <c r="AI1280" s="169">
        <f t="shared" si="10504"/>
        <v>0</v>
      </c>
      <c r="AJ1280" s="169">
        <f t="shared" si="10504"/>
        <v>0</v>
      </c>
      <c r="AK1280" s="169">
        <f t="shared" si="10504"/>
        <v>0</v>
      </c>
      <c r="AL1280" s="169">
        <f t="shared" si="10504"/>
        <v>0</v>
      </c>
      <c r="AM1280" s="40">
        <f t="shared" si="10504"/>
        <v>237572</v>
      </c>
      <c r="AN1280" s="40">
        <f t="shared" si="10504"/>
        <v>456</v>
      </c>
      <c r="AO1280" s="40">
        <f t="shared" si="10504"/>
        <v>237572</v>
      </c>
      <c r="AP1280" s="40">
        <f t="shared" si="10504"/>
        <v>456</v>
      </c>
      <c r="AQ1280" s="169">
        <f t="shared" si="10504"/>
        <v>0</v>
      </c>
      <c r="AR1280" s="169">
        <f t="shared" si="10504"/>
        <v>0</v>
      </c>
      <c r="AS1280" s="169">
        <f t="shared" si="10504"/>
        <v>0</v>
      </c>
      <c r="AT1280" s="169">
        <f t="shared" si="10504"/>
        <v>0</v>
      </c>
      <c r="AU1280" s="40">
        <f t="shared" si="10504"/>
        <v>237572</v>
      </c>
      <c r="AV1280" s="40">
        <f t="shared" si="10504"/>
        <v>456</v>
      </c>
      <c r="AW1280" s="40">
        <f t="shared" si="10504"/>
        <v>237572</v>
      </c>
      <c r="AX1280" s="40">
        <f t="shared" si="10504"/>
        <v>456</v>
      </c>
      <c r="AY1280" s="169">
        <f t="shared" si="10504"/>
        <v>0</v>
      </c>
      <c r="AZ1280" s="169">
        <f t="shared" si="10504"/>
        <v>0</v>
      </c>
      <c r="BA1280" s="169">
        <f t="shared" si="10504"/>
        <v>0</v>
      </c>
      <c r="BB1280" s="169">
        <f t="shared" si="10504"/>
        <v>0</v>
      </c>
      <c r="BC1280" s="40">
        <f t="shared" si="10504"/>
        <v>237572</v>
      </c>
      <c r="BD1280" s="40">
        <f t="shared" si="10504"/>
        <v>456</v>
      </c>
      <c r="BE1280" s="40">
        <f t="shared" si="10504"/>
        <v>237572</v>
      </c>
      <c r="BF1280" s="40">
        <f t="shared" si="10504"/>
        <v>456</v>
      </c>
      <c r="BG1280" s="169">
        <f t="shared" si="10504"/>
        <v>0</v>
      </c>
      <c r="BH1280" s="169">
        <f t="shared" si="10504"/>
        <v>0</v>
      </c>
      <c r="BI1280" s="169">
        <f t="shared" si="10504"/>
        <v>0</v>
      </c>
      <c r="BJ1280" s="169">
        <f t="shared" si="10504"/>
        <v>0</v>
      </c>
      <c r="BK1280" s="40">
        <f t="shared" si="10504"/>
        <v>237572</v>
      </c>
      <c r="BL1280" s="40">
        <f t="shared" si="10504"/>
        <v>456</v>
      </c>
      <c r="BM1280" s="40">
        <f t="shared" si="10504"/>
        <v>237572</v>
      </c>
      <c r="BN1280" s="40">
        <f t="shared" si="10504"/>
        <v>456</v>
      </c>
      <c r="BO1280" s="169">
        <f t="shared" si="10504"/>
        <v>0</v>
      </c>
      <c r="BP1280" s="169">
        <f t="shared" si="10504"/>
        <v>0</v>
      </c>
      <c r="BQ1280" s="169">
        <f t="shared" si="10504"/>
        <v>0</v>
      </c>
      <c r="BR1280" s="169">
        <f t="shared" si="10504"/>
        <v>0</v>
      </c>
      <c r="BS1280" s="40">
        <f t="shared" si="10504"/>
        <v>237572</v>
      </c>
      <c r="BT1280" s="40">
        <f t="shared" ref="BT1280:BV1280" si="10505">BT1281</f>
        <v>456</v>
      </c>
      <c r="BU1280" s="40">
        <f t="shared" si="10505"/>
        <v>237572</v>
      </c>
      <c r="BV1280" s="40">
        <f t="shared" si="10505"/>
        <v>456</v>
      </c>
    </row>
    <row r="1281" spans="1:74" ht="50.4">
      <c r="A1281" s="8" t="s">
        <v>602</v>
      </c>
      <c r="B1281" s="14" t="s">
        <v>153</v>
      </c>
      <c r="C1281" s="46" t="s">
        <v>13</v>
      </c>
      <c r="D1281" s="46" t="s">
        <v>3</v>
      </c>
      <c r="E1281" s="46" t="s">
        <v>599</v>
      </c>
      <c r="F1281" s="46"/>
      <c r="G1281" s="6">
        <f>G1282+G1286+G1293+G1296+G1299+G1302</f>
        <v>237400</v>
      </c>
      <c r="H1281" s="6">
        <f t="shared" ref="H1281:K1281" si="10506">H1282+H1286+H1293+H1296+H1299+H1302</f>
        <v>284</v>
      </c>
      <c r="I1281" s="6">
        <f t="shared" si="10506"/>
        <v>237400</v>
      </c>
      <c r="J1281" s="6">
        <f t="shared" si="10506"/>
        <v>284</v>
      </c>
      <c r="K1281" s="148">
        <f t="shared" si="10506"/>
        <v>0</v>
      </c>
      <c r="L1281" s="148">
        <f t="shared" ref="L1281:S1281" si="10507">L1282+L1286+L1293+L1296+L1299+L1302</f>
        <v>0</v>
      </c>
      <c r="M1281" s="148">
        <f t="shared" si="10507"/>
        <v>0</v>
      </c>
      <c r="N1281" s="148">
        <f t="shared" si="10507"/>
        <v>0</v>
      </c>
      <c r="O1281" s="6">
        <f t="shared" si="10507"/>
        <v>237400</v>
      </c>
      <c r="P1281" s="6">
        <f t="shared" si="10507"/>
        <v>284</v>
      </c>
      <c r="Q1281" s="6">
        <f t="shared" si="10507"/>
        <v>237400</v>
      </c>
      <c r="R1281" s="6">
        <f t="shared" si="10507"/>
        <v>284</v>
      </c>
      <c r="S1281" s="148">
        <f t="shared" si="10507"/>
        <v>1</v>
      </c>
      <c r="T1281" s="148">
        <f t="shared" ref="T1281:AA1281" si="10508">T1282+T1286+T1293+T1296+T1299+T1302</f>
        <v>1</v>
      </c>
      <c r="U1281" s="148">
        <f t="shared" si="10508"/>
        <v>1</v>
      </c>
      <c r="V1281" s="148">
        <f t="shared" si="10508"/>
        <v>1</v>
      </c>
      <c r="W1281" s="6">
        <f t="shared" si="10508"/>
        <v>237401</v>
      </c>
      <c r="X1281" s="6">
        <f t="shared" si="10508"/>
        <v>285</v>
      </c>
      <c r="Y1281" s="6">
        <f t="shared" si="10508"/>
        <v>237401</v>
      </c>
      <c r="Z1281" s="6">
        <f t="shared" si="10508"/>
        <v>285</v>
      </c>
      <c r="AA1281" s="148">
        <f t="shared" si="10508"/>
        <v>171</v>
      </c>
      <c r="AB1281" s="148">
        <f t="shared" ref="AB1281:AI1281" si="10509">AB1282+AB1286+AB1293+AB1296+AB1299+AB1302</f>
        <v>171</v>
      </c>
      <c r="AC1281" s="148">
        <f t="shared" si="10509"/>
        <v>171</v>
      </c>
      <c r="AD1281" s="148">
        <f t="shared" si="10509"/>
        <v>171</v>
      </c>
      <c r="AE1281" s="6">
        <f t="shared" si="10509"/>
        <v>237572</v>
      </c>
      <c r="AF1281" s="6">
        <f t="shared" si="10509"/>
        <v>456</v>
      </c>
      <c r="AG1281" s="6">
        <f t="shared" si="10509"/>
        <v>237572</v>
      </c>
      <c r="AH1281" s="6">
        <f t="shared" si="10509"/>
        <v>456</v>
      </c>
      <c r="AI1281" s="148">
        <f t="shared" si="10509"/>
        <v>0</v>
      </c>
      <c r="AJ1281" s="148">
        <f t="shared" ref="AJ1281:AQ1281" si="10510">AJ1282+AJ1286+AJ1293+AJ1296+AJ1299+AJ1302</f>
        <v>0</v>
      </c>
      <c r="AK1281" s="148">
        <f t="shared" si="10510"/>
        <v>0</v>
      </c>
      <c r="AL1281" s="148">
        <f t="shared" si="10510"/>
        <v>0</v>
      </c>
      <c r="AM1281" s="6">
        <f t="shared" si="10510"/>
        <v>237572</v>
      </c>
      <c r="AN1281" s="6">
        <f t="shared" si="10510"/>
        <v>456</v>
      </c>
      <c r="AO1281" s="6">
        <f t="shared" si="10510"/>
        <v>237572</v>
      </c>
      <c r="AP1281" s="6">
        <f t="shared" si="10510"/>
        <v>456</v>
      </c>
      <c r="AQ1281" s="148">
        <f t="shared" si="10510"/>
        <v>0</v>
      </c>
      <c r="AR1281" s="148">
        <f t="shared" ref="AR1281:AY1281" si="10511">AR1282+AR1286+AR1293+AR1296+AR1299+AR1302</f>
        <v>0</v>
      </c>
      <c r="AS1281" s="148">
        <f t="shared" si="10511"/>
        <v>0</v>
      </c>
      <c r="AT1281" s="148">
        <f t="shared" si="10511"/>
        <v>0</v>
      </c>
      <c r="AU1281" s="6">
        <f t="shared" si="10511"/>
        <v>237572</v>
      </c>
      <c r="AV1281" s="6">
        <f t="shared" si="10511"/>
        <v>456</v>
      </c>
      <c r="AW1281" s="6">
        <f t="shared" si="10511"/>
        <v>237572</v>
      </c>
      <c r="AX1281" s="6">
        <f t="shared" si="10511"/>
        <v>456</v>
      </c>
      <c r="AY1281" s="148">
        <f t="shared" si="10511"/>
        <v>0</v>
      </c>
      <c r="AZ1281" s="148">
        <f t="shared" ref="AZ1281:BG1281" si="10512">AZ1282+AZ1286+AZ1293+AZ1296+AZ1299+AZ1302</f>
        <v>0</v>
      </c>
      <c r="BA1281" s="148">
        <f t="shared" si="10512"/>
        <v>0</v>
      </c>
      <c r="BB1281" s="148">
        <f t="shared" si="10512"/>
        <v>0</v>
      </c>
      <c r="BC1281" s="6">
        <f t="shared" si="10512"/>
        <v>237572</v>
      </c>
      <c r="BD1281" s="6">
        <f t="shared" si="10512"/>
        <v>456</v>
      </c>
      <c r="BE1281" s="6">
        <f t="shared" si="10512"/>
        <v>237572</v>
      </c>
      <c r="BF1281" s="6">
        <f t="shared" si="10512"/>
        <v>456</v>
      </c>
      <c r="BG1281" s="148">
        <f t="shared" si="10512"/>
        <v>0</v>
      </c>
      <c r="BH1281" s="148">
        <f t="shared" ref="BH1281:BO1281" si="10513">BH1282+BH1286+BH1293+BH1296+BH1299+BH1302</f>
        <v>0</v>
      </c>
      <c r="BI1281" s="148">
        <f t="shared" si="10513"/>
        <v>0</v>
      </c>
      <c r="BJ1281" s="148">
        <f t="shared" si="10513"/>
        <v>0</v>
      </c>
      <c r="BK1281" s="6">
        <f t="shared" si="10513"/>
        <v>237572</v>
      </c>
      <c r="BL1281" s="6">
        <f t="shared" si="10513"/>
        <v>456</v>
      </c>
      <c r="BM1281" s="6">
        <f t="shared" si="10513"/>
        <v>237572</v>
      </c>
      <c r="BN1281" s="6">
        <f t="shared" si="10513"/>
        <v>456</v>
      </c>
      <c r="BO1281" s="148">
        <f t="shared" si="10513"/>
        <v>0</v>
      </c>
      <c r="BP1281" s="148">
        <f t="shared" ref="BP1281:BV1281" si="10514">BP1282+BP1286+BP1293+BP1296+BP1299+BP1302</f>
        <v>0</v>
      </c>
      <c r="BQ1281" s="148">
        <f t="shared" si="10514"/>
        <v>0</v>
      </c>
      <c r="BR1281" s="148">
        <f t="shared" si="10514"/>
        <v>0</v>
      </c>
      <c r="BS1281" s="6">
        <f t="shared" si="10514"/>
        <v>237572</v>
      </c>
      <c r="BT1281" s="6">
        <f t="shared" si="10514"/>
        <v>456</v>
      </c>
      <c r="BU1281" s="6">
        <f t="shared" si="10514"/>
        <v>237572</v>
      </c>
      <c r="BV1281" s="6">
        <f t="shared" si="10514"/>
        <v>456</v>
      </c>
    </row>
    <row r="1282" spans="1:74" ht="33.6">
      <c r="A1282" s="8" t="s">
        <v>54</v>
      </c>
      <c r="B1282" s="14" t="s">
        <v>153</v>
      </c>
      <c r="C1282" s="46" t="s">
        <v>13</v>
      </c>
      <c r="D1282" s="46" t="s">
        <v>3</v>
      </c>
      <c r="E1282" s="46" t="s">
        <v>630</v>
      </c>
      <c r="F1282" s="46"/>
      <c r="G1282" s="6">
        <f>G1283</f>
        <v>207061</v>
      </c>
      <c r="H1282" s="6">
        <f t="shared" ref="H1282:W1284" si="10515">H1283</f>
        <v>0</v>
      </c>
      <c r="I1282" s="6">
        <f t="shared" si="10515"/>
        <v>207061</v>
      </c>
      <c r="J1282" s="6">
        <f t="shared" si="10515"/>
        <v>0</v>
      </c>
      <c r="K1282" s="148">
        <f t="shared" si="10515"/>
        <v>0</v>
      </c>
      <c r="L1282" s="148">
        <f t="shared" si="10515"/>
        <v>0</v>
      </c>
      <c r="M1282" s="148">
        <f t="shared" si="10515"/>
        <v>0</v>
      </c>
      <c r="N1282" s="148">
        <f t="shared" si="10515"/>
        <v>0</v>
      </c>
      <c r="O1282" s="6">
        <f t="shared" si="10515"/>
        <v>207061</v>
      </c>
      <c r="P1282" s="6">
        <f t="shared" si="10515"/>
        <v>0</v>
      </c>
      <c r="Q1282" s="6">
        <f t="shared" si="10515"/>
        <v>207061</v>
      </c>
      <c r="R1282" s="6">
        <f t="shared" si="10515"/>
        <v>0</v>
      </c>
      <c r="S1282" s="148">
        <f t="shared" si="10515"/>
        <v>0</v>
      </c>
      <c r="T1282" s="148">
        <f t="shared" si="10515"/>
        <v>0</v>
      </c>
      <c r="U1282" s="148">
        <f t="shared" si="10515"/>
        <v>0</v>
      </c>
      <c r="V1282" s="148">
        <f t="shared" si="10515"/>
        <v>0</v>
      </c>
      <c r="W1282" s="6">
        <f t="shared" si="10515"/>
        <v>207061</v>
      </c>
      <c r="X1282" s="6">
        <f t="shared" ref="S1282:AI1284" si="10516">X1283</f>
        <v>0</v>
      </c>
      <c r="Y1282" s="6">
        <f t="shared" si="10516"/>
        <v>207061</v>
      </c>
      <c r="Z1282" s="6">
        <f t="shared" si="10516"/>
        <v>0</v>
      </c>
      <c r="AA1282" s="148">
        <f t="shared" si="10516"/>
        <v>0</v>
      </c>
      <c r="AB1282" s="148">
        <f t="shared" si="10516"/>
        <v>0</v>
      </c>
      <c r="AC1282" s="148">
        <f t="shared" si="10516"/>
        <v>0</v>
      </c>
      <c r="AD1282" s="148">
        <f t="shared" si="10516"/>
        <v>0</v>
      </c>
      <c r="AE1282" s="6">
        <f t="shared" si="10516"/>
        <v>207061</v>
      </c>
      <c r="AF1282" s="6">
        <f t="shared" si="10516"/>
        <v>0</v>
      </c>
      <c r="AG1282" s="6">
        <f t="shared" si="10516"/>
        <v>207061</v>
      </c>
      <c r="AH1282" s="6">
        <f t="shared" si="10516"/>
        <v>0</v>
      </c>
      <c r="AI1282" s="148">
        <f t="shared" si="10516"/>
        <v>0</v>
      </c>
      <c r="AJ1282" s="148">
        <f t="shared" ref="AI1282:AY1284" si="10517">AJ1283</f>
        <v>0</v>
      </c>
      <c r="AK1282" s="148">
        <f t="shared" si="10517"/>
        <v>0</v>
      </c>
      <c r="AL1282" s="148">
        <f t="shared" si="10517"/>
        <v>0</v>
      </c>
      <c r="AM1282" s="6">
        <f t="shared" si="10517"/>
        <v>207061</v>
      </c>
      <c r="AN1282" s="6">
        <f t="shared" si="10517"/>
        <v>0</v>
      </c>
      <c r="AO1282" s="6">
        <f t="shared" si="10517"/>
        <v>207061</v>
      </c>
      <c r="AP1282" s="6">
        <f t="shared" si="10517"/>
        <v>0</v>
      </c>
      <c r="AQ1282" s="148">
        <f t="shared" si="10517"/>
        <v>0</v>
      </c>
      <c r="AR1282" s="148">
        <f t="shared" si="10517"/>
        <v>0</v>
      </c>
      <c r="AS1282" s="148">
        <f t="shared" si="10517"/>
        <v>0</v>
      </c>
      <c r="AT1282" s="148">
        <f t="shared" si="10517"/>
        <v>0</v>
      </c>
      <c r="AU1282" s="6">
        <f t="shared" si="10517"/>
        <v>207061</v>
      </c>
      <c r="AV1282" s="6">
        <f t="shared" si="10517"/>
        <v>0</v>
      </c>
      <c r="AW1282" s="6">
        <f t="shared" si="10517"/>
        <v>207061</v>
      </c>
      <c r="AX1282" s="6">
        <f t="shared" si="10517"/>
        <v>0</v>
      </c>
      <c r="AY1282" s="148">
        <f t="shared" si="10517"/>
        <v>0</v>
      </c>
      <c r="AZ1282" s="148">
        <f t="shared" ref="AY1282:BO1284" si="10518">AZ1283</f>
        <v>0</v>
      </c>
      <c r="BA1282" s="148">
        <f t="shared" si="10518"/>
        <v>0</v>
      </c>
      <c r="BB1282" s="148">
        <f t="shared" si="10518"/>
        <v>0</v>
      </c>
      <c r="BC1282" s="6">
        <f t="shared" si="10518"/>
        <v>207061</v>
      </c>
      <c r="BD1282" s="6">
        <f t="shared" si="10518"/>
        <v>0</v>
      </c>
      <c r="BE1282" s="6">
        <f t="shared" si="10518"/>
        <v>207061</v>
      </c>
      <c r="BF1282" s="6">
        <f t="shared" si="10518"/>
        <v>0</v>
      </c>
      <c r="BG1282" s="148">
        <f t="shared" si="10518"/>
        <v>0</v>
      </c>
      <c r="BH1282" s="148">
        <f t="shared" si="10518"/>
        <v>0</v>
      </c>
      <c r="BI1282" s="148">
        <f t="shared" si="10518"/>
        <v>0</v>
      </c>
      <c r="BJ1282" s="148">
        <f t="shared" si="10518"/>
        <v>0</v>
      </c>
      <c r="BK1282" s="6">
        <f t="shared" si="10518"/>
        <v>207061</v>
      </c>
      <c r="BL1282" s="6">
        <f t="shared" si="10518"/>
        <v>0</v>
      </c>
      <c r="BM1282" s="6">
        <f t="shared" si="10518"/>
        <v>207061</v>
      </c>
      <c r="BN1282" s="6">
        <f t="shared" si="10518"/>
        <v>0</v>
      </c>
      <c r="BO1282" s="148">
        <f t="shared" si="10518"/>
        <v>0</v>
      </c>
      <c r="BP1282" s="148">
        <f t="shared" ref="BO1282:BV1284" si="10519">BP1283</f>
        <v>0</v>
      </c>
      <c r="BQ1282" s="148">
        <f t="shared" si="10519"/>
        <v>0</v>
      </c>
      <c r="BR1282" s="148">
        <f t="shared" si="10519"/>
        <v>0</v>
      </c>
      <c r="BS1282" s="6">
        <f t="shared" si="10519"/>
        <v>207061</v>
      </c>
      <c r="BT1282" s="6">
        <f t="shared" si="10519"/>
        <v>0</v>
      </c>
      <c r="BU1282" s="6">
        <f t="shared" si="10519"/>
        <v>207061</v>
      </c>
      <c r="BV1282" s="6">
        <f t="shared" si="10519"/>
        <v>0</v>
      </c>
    </row>
    <row r="1283" spans="1:74" ht="33.6">
      <c r="A1283" s="65" t="s">
        <v>154</v>
      </c>
      <c r="B1283" s="14" t="s">
        <v>153</v>
      </c>
      <c r="C1283" s="46" t="s">
        <v>13</v>
      </c>
      <c r="D1283" s="46" t="s">
        <v>3</v>
      </c>
      <c r="E1283" s="46" t="s">
        <v>631</v>
      </c>
      <c r="F1283" s="46"/>
      <c r="G1283" s="6">
        <f>G1284</f>
        <v>207061</v>
      </c>
      <c r="H1283" s="6">
        <f t="shared" si="10515"/>
        <v>0</v>
      </c>
      <c r="I1283" s="6">
        <f t="shared" si="10515"/>
        <v>207061</v>
      </c>
      <c r="J1283" s="6">
        <f t="shared" si="10515"/>
        <v>0</v>
      </c>
      <c r="K1283" s="148">
        <f t="shared" si="10515"/>
        <v>0</v>
      </c>
      <c r="L1283" s="148">
        <f t="shared" si="10515"/>
        <v>0</v>
      </c>
      <c r="M1283" s="148">
        <f t="shared" si="10515"/>
        <v>0</v>
      </c>
      <c r="N1283" s="148">
        <f t="shared" si="10515"/>
        <v>0</v>
      </c>
      <c r="O1283" s="6">
        <f t="shared" si="10515"/>
        <v>207061</v>
      </c>
      <c r="P1283" s="6">
        <f t="shared" si="10515"/>
        <v>0</v>
      </c>
      <c r="Q1283" s="6">
        <f t="shared" si="10515"/>
        <v>207061</v>
      </c>
      <c r="R1283" s="6">
        <f t="shared" si="10515"/>
        <v>0</v>
      </c>
      <c r="S1283" s="148">
        <f t="shared" si="10516"/>
        <v>0</v>
      </c>
      <c r="T1283" s="148">
        <f t="shared" si="10516"/>
        <v>0</v>
      </c>
      <c r="U1283" s="148">
        <f t="shared" si="10516"/>
        <v>0</v>
      </c>
      <c r="V1283" s="148">
        <f t="shared" si="10516"/>
        <v>0</v>
      </c>
      <c r="W1283" s="6">
        <f t="shared" si="10516"/>
        <v>207061</v>
      </c>
      <c r="X1283" s="6">
        <f t="shared" si="10516"/>
        <v>0</v>
      </c>
      <c r="Y1283" s="6">
        <f t="shared" si="10516"/>
        <v>207061</v>
      </c>
      <c r="Z1283" s="6">
        <f t="shared" si="10516"/>
        <v>0</v>
      </c>
      <c r="AA1283" s="148">
        <f t="shared" si="10516"/>
        <v>0</v>
      </c>
      <c r="AB1283" s="148">
        <f t="shared" si="10516"/>
        <v>0</v>
      </c>
      <c r="AC1283" s="148">
        <f t="shared" si="10516"/>
        <v>0</v>
      </c>
      <c r="AD1283" s="148">
        <f t="shared" si="10516"/>
        <v>0</v>
      </c>
      <c r="AE1283" s="6">
        <f t="shared" si="10516"/>
        <v>207061</v>
      </c>
      <c r="AF1283" s="6">
        <f t="shared" si="10516"/>
        <v>0</v>
      </c>
      <c r="AG1283" s="6">
        <f t="shared" si="10516"/>
        <v>207061</v>
      </c>
      <c r="AH1283" s="6">
        <f t="shared" si="10516"/>
        <v>0</v>
      </c>
      <c r="AI1283" s="148">
        <f t="shared" si="10517"/>
        <v>0</v>
      </c>
      <c r="AJ1283" s="148">
        <f t="shared" si="10517"/>
        <v>0</v>
      </c>
      <c r="AK1283" s="148">
        <f t="shared" si="10517"/>
        <v>0</v>
      </c>
      <c r="AL1283" s="148">
        <f t="shared" si="10517"/>
        <v>0</v>
      </c>
      <c r="AM1283" s="6">
        <f t="shared" si="10517"/>
        <v>207061</v>
      </c>
      <c r="AN1283" s="6">
        <f t="shared" si="10517"/>
        <v>0</v>
      </c>
      <c r="AO1283" s="6">
        <f t="shared" si="10517"/>
        <v>207061</v>
      </c>
      <c r="AP1283" s="6">
        <f t="shared" si="10517"/>
        <v>0</v>
      </c>
      <c r="AQ1283" s="148">
        <f t="shared" si="10517"/>
        <v>0</v>
      </c>
      <c r="AR1283" s="148">
        <f t="shared" si="10517"/>
        <v>0</v>
      </c>
      <c r="AS1283" s="148">
        <f t="shared" si="10517"/>
        <v>0</v>
      </c>
      <c r="AT1283" s="148">
        <f t="shared" si="10517"/>
        <v>0</v>
      </c>
      <c r="AU1283" s="6">
        <f t="shared" si="10517"/>
        <v>207061</v>
      </c>
      <c r="AV1283" s="6">
        <f t="shared" si="10517"/>
        <v>0</v>
      </c>
      <c r="AW1283" s="6">
        <f t="shared" si="10517"/>
        <v>207061</v>
      </c>
      <c r="AX1283" s="6">
        <f t="shared" si="10517"/>
        <v>0</v>
      </c>
      <c r="AY1283" s="148">
        <f t="shared" si="10518"/>
        <v>0</v>
      </c>
      <c r="AZ1283" s="148">
        <f t="shared" si="10518"/>
        <v>0</v>
      </c>
      <c r="BA1283" s="148">
        <f t="shared" si="10518"/>
        <v>0</v>
      </c>
      <c r="BB1283" s="148">
        <f t="shared" si="10518"/>
        <v>0</v>
      </c>
      <c r="BC1283" s="6">
        <f t="shared" si="10518"/>
        <v>207061</v>
      </c>
      <c r="BD1283" s="6">
        <f t="shared" si="10518"/>
        <v>0</v>
      </c>
      <c r="BE1283" s="6">
        <f t="shared" si="10518"/>
        <v>207061</v>
      </c>
      <c r="BF1283" s="6">
        <f t="shared" si="10518"/>
        <v>0</v>
      </c>
      <c r="BG1283" s="148">
        <f t="shared" si="10518"/>
        <v>0</v>
      </c>
      <c r="BH1283" s="148">
        <f t="shared" si="10518"/>
        <v>0</v>
      </c>
      <c r="BI1283" s="148">
        <f t="shared" si="10518"/>
        <v>0</v>
      </c>
      <c r="BJ1283" s="148">
        <f t="shared" si="10518"/>
        <v>0</v>
      </c>
      <c r="BK1283" s="6">
        <f t="shared" si="10518"/>
        <v>207061</v>
      </c>
      <c r="BL1283" s="6">
        <f t="shared" si="10518"/>
        <v>0</v>
      </c>
      <c r="BM1283" s="6">
        <f t="shared" si="10518"/>
        <v>207061</v>
      </c>
      <c r="BN1283" s="6">
        <f t="shared" si="10518"/>
        <v>0</v>
      </c>
      <c r="BO1283" s="148">
        <f t="shared" si="10519"/>
        <v>0</v>
      </c>
      <c r="BP1283" s="148">
        <f t="shared" si="10519"/>
        <v>0</v>
      </c>
      <c r="BQ1283" s="148">
        <f t="shared" si="10519"/>
        <v>0</v>
      </c>
      <c r="BR1283" s="148">
        <f t="shared" si="10519"/>
        <v>0</v>
      </c>
      <c r="BS1283" s="6">
        <f t="shared" si="10519"/>
        <v>207061</v>
      </c>
      <c r="BT1283" s="6">
        <f t="shared" si="10519"/>
        <v>0</v>
      </c>
      <c r="BU1283" s="6">
        <f t="shared" si="10519"/>
        <v>207061</v>
      </c>
      <c r="BV1283" s="6">
        <f t="shared" si="10519"/>
        <v>0</v>
      </c>
    </row>
    <row r="1284" spans="1:74" ht="33.6">
      <c r="A1284" s="65" t="s">
        <v>32</v>
      </c>
      <c r="B1284" s="14" t="s">
        <v>153</v>
      </c>
      <c r="C1284" s="46" t="s">
        <v>13</v>
      </c>
      <c r="D1284" s="46" t="s">
        <v>3</v>
      </c>
      <c r="E1284" s="46" t="s">
        <v>631</v>
      </c>
      <c r="F1284" s="46" t="s">
        <v>33</v>
      </c>
      <c r="G1284" s="6">
        <f>G1285</f>
        <v>207061</v>
      </c>
      <c r="H1284" s="6">
        <f t="shared" si="10515"/>
        <v>0</v>
      </c>
      <c r="I1284" s="6">
        <f t="shared" si="10515"/>
        <v>207061</v>
      </c>
      <c r="J1284" s="6">
        <f t="shared" si="10515"/>
        <v>0</v>
      </c>
      <c r="K1284" s="148">
        <f t="shared" si="10515"/>
        <v>0</v>
      </c>
      <c r="L1284" s="148">
        <f t="shared" si="10515"/>
        <v>0</v>
      </c>
      <c r="M1284" s="148">
        <f t="shared" si="10515"/>
        <v>0</v>
      </c>
      <c r="N1284" s="148">
        <f t="shared" si="10515"/>
        <v>0</v>
      </c>
      <c r="O1284" s="6">
        <f t="shared" si="10515"/>
        <v>207061</v>
      </c>
      <c r="P1284" s="6">
        <f t="shared" si="10515"/>
        <v>0</v>
      </c>
      <c r="Q1284" s="6">
        <f t="shared" si="10515"/>
        <v>207061</v>
      </c>
      <c r="R1284" s="6">
        <f t="shared" si="10515"/>
        <v>0</v>
      </c>
      <c r="S1284" s="148">
        <f t="shared" si="10516"/>
        <v>0</v>
      </c>
      <c r="T1284" s="148">
        <f t="shared" si="10516"/>
        <v>0</v>
      </c>
      <c r="U1284" s="148">
        <f t="shared" si="10516"/>
        <v>0</v>
      </c>
      <c r="V1284" s="148">
        <f t="shared" si="10516"/>
        <v>0</v>
      </c>
      <c r="W1284" s="6">
        <f t="shared" si="10516"/>
        <v>207061</v>
      </c>
      <c r="X1284" s="6">
        <f t="shared" si="10516"/>
        <v>0</v>
      </c>
      <c r="Y1284" s="6">
        <f t="shared" si="10516"/>
        <v>207061</v>
      </c>
      <c r="Z1284" s="6">
        <f t="shared" si="10516"/>
        <v>0</v>
      </c>
      <c r="AA1284" s="148">
        <f t="shared" si="10516"/>
        <v>0</v>
      </c>
      <c r="AB1284" s="148">
        <f t="shared" si="10516"/>
        <v>0</v>
      </c>
      <c r="AC1284" s="148">
        <f t="shared" si="10516"/>
        <v>0</v>
      </c>
      <c r="AD1284" s="148">
        <f t="shared" si="10516"/>
        <v>0</v>
      </c>
      <c r="AE1284" s="6">
        <f t="shared" si="10516"/>
        <v>207061</v>
      </c>
      <c r="AF1284" s="6">
        <f t="shared" si="10516"/>
        <v>0</v>
      </c>
      <c r="AG1284" s="6">
        <f t="shared" si="10516"/>
        <v>207061</v>
      </c>
      <c r="AH1284" s="6">
        <f t="shared" si="10516"/>
        <v>0</v>
      </c>
      <c r="AI1284" s="148">
        <f t="shared" si="10517"/>
        <v>0</v>
      </c>
      <c r="AJ1284" s="148">
        <f t="shared" si="10517"/>
        <v>0</v>
      </c>
      <c r="AK1284" s="148">
        <f t="shared" si="10517"/>
        <v>0</v>
      </c>
      <c r="AL1284" s="148">
        <f t="shared" si="10517"/>
        <v>0</v>
      </c>
      <c r="AM1284" s="6">
        <f t="shared" si="10517"/>
        <v>207061</v>
      </c>
      <c r="AN1284" s="6">
        <f t="shared" si="10517"/>
        <v>0</v>
      </c>
      <c r="AO1284" s="6">
        <f t="shared" si="10517"/>
        <v>207061</v>
      </c>
      <c r="AP1284" s="6">
        <f t="shared" si="10517"/>
        <v>0</v>
      </c>
      <c r="AQ1284" s="148">
        <f t="shared" si="10517"/>
        <v>0</v>
      </c>
      <c r="AR1284" s="148">
        <f t="shared" si="10517"/>
        <v>0</v>
      </c>
      <c r="AS1284" s="148">
        <f t="shared" si="10517"/>
        <v>0</v>
      </c>
      <c r="AT1284" s="148">
        <f t="shared" si="10517"/>
        <v>0</v>
      </c>
      <c r="AU1284" s="6">
        <f t="shared" si="10517"/>
        <v>207061</v>
      </c>
      <c r="AV1284" s="6">
        <f t="shared" si="10517"/>
        <v>0</v>
      </c>
      <c r="AW1284" s="6">
        <f t="shared" si="10517"/>
        <v>207061</v>
      </c>
      <c r="AX1284" s="6">
        <f t="shared" si="10517"/>
        <v>0</v>
      </c>
      <c r="AY1284" s="148">
        <f t="shared" si="10518"/>
        <v>0</v>
      </c>
      <c r="AZ1284" s="148">
        <f t="shared" si="10518"/>
        <v>0</v>
      </c>
      <c r="BA1284" s="148">
        <f t="shared" si="10518"/>
        <v>0</v>
      </c>
      <c r="BB1284" s="148">
        <f t="shared" si="10518"/>
        <v>0</v>
      </c>
      <c r="BC1284" s="6">
        <f t="shared" si="10518"/>
        <v>207061</v>
      </c>
      <c r="BD1284" s="6">
        <f t="shared" si="10518"/>
        <v>0</v>
      </c>
      <c r="BE1284" s="6">
        <f t="shared" si="10518"/>
        <v>207061</v>
      </c>
      <c r="BF1284" s="6">
        <f t="shared" si="10518"/>
        <v>0</v>
      </c>
      <c r="BG1284" s="148">
        <f t="shared" si="10518"/>
        <v>0</v>
      </c>
      <c r="BH1284" s="148">
        <f t="shared" si="10518"/>
        <v>0</v>
      </c>
      <c r="BI1284" s="148">
        <f t="shared" si="10518"/>
        <v>0</v>
      </c>
      <c r="BJ1284" s="148">
        <f t="shared" si="10518"/>
        <v>0</v>
      </c>
      <c r="BK1284" s="6">
        <f t="shared" si="10518"/>
        <v>207061</v>
      </c>
      <c r="BL1284" s="6">
        <f t="shared" si="10518"/>
        <v>0</v>
      </c>
      <c r="BM1284" s="6">
        <f t="shared" si="10518"/>
        <v>207061</v>
      </c>
      <c r="BN1284" s="6">
        <f t="shared" si="10518"/>
        <v>0</v>
      </c>
      <c r="BO1284" s="148">
        <f t="shared" si="10519"/>
        <v>0</v>
      </c>
      <c r="BP1284" s="148">
        <f t="shared" si="10519"/>
        <v>0</v>
      </c>
      <c r="BQ1284" s="148">
        <f t="shared" si="10519"/>
        <v>0</v>
      </c>
      <c r="BR1284" s="148">
        <f t="shared" si="10519"/>
        <v>0</v>
      </c>
      <c r="BS1284" s="6">
        <f t="shared" si="10519"/>
        <v>207061</v>
      </c>
      <c r="BT1284" s="6">
        <f t="shared" si="10519"/>
        <v>0</v>
      </c>
      <c r="BU1284" s="6">
        <f t="shared" si="10519"/>
        <v>207061</v>
      </c>
      <c r="BV1284" s="6">
        <f t="shared" si="10519"/>
        <v>0</v>
      </c>
    </row>
    <row r="1285" spans="1:74">
      <c r="A1285" s="65" t="s">
        <v>94</v>
      </c>
      <c r="B1285" s="14" t="s">
        <v>153</v>
      </c>
      <c r="C1285" s="46" t="s">
        <v>13</v>
      </c>
      <c r="D1285" s="46" t="s">
        <v>3</v>
      </c>
      <c r="E1285" s="46" t="s">
        <v>631</v>
      </c>
      <c r="F1285" s="10" t="s">
        <v>95</v>
      </c>
      <c r="G1285" s="6">
        <f>203736+3325</f>
        <v>207061</v>
      </c>
      <c r="H1285" s="6"/>
      <c r="I1285" s="6">
        <f>203736+3325</f>
        <v>207061</v>
      </c>
      <c r="J1285" s="6"/>
      <c r="K1285" s="148"/>
      <c r="L1285" s="148"/>
      <c r="M1285" s="148"/>
      <c r="N1285" s="148"/>
      <c r="O1285" s="6">
        <f>G1285+K1285</f>
        <v>207061</v>
      </c>
      <c r="P1285" s="6">
        <f t="shared" ref="P1285" si="10520">H1285+L1285</f>
        <v>0</v>
      </c>
      <c r="Q1285" s="6">
        <f t="shared" ref="Q1285" si="10521">I1285+M1285</f>
        <v>207061</v>
      </c>
      <c r="R1285" s="6">
        <f t="shared" ref="R1285" si="10522">J1285+N1285</f>
        <v>0</v>
      </c>
      <c r="S1285" s="148"/>
      <c r="T1285" s="148"/>
      <c r="U1285" s="148"/>
      <c r="V1285" s="148"/>
      <c r="W1285" s="6">
        <f>O1285+S1285</f>
        <v>207061</v>
      </c>
      <c r="X1285" s="6">
        <f t="shared" ref="X1285" si="10523">P1285+T1285</f>
        <v>0</v>
      </c>
      <c r="Y1285" s="6">
        <f t="shared" ref="Y1285" si="10524">Q1285+U1285</f>
        <v>207061</v>
      </c>
      <c r="Z1285" s="6">
        <f t="shared" ref="Z1285" si="10525">R1285+V1285</f>
        <v>0</v>
      </c>
      <c r="AA1285" s="148"/>
      <c r="AB1285" s="148"/>
      <c r="AC1285" s="148"/>
      <c r="AD1285" s="148"/>
      <c r="AE1285" s="6">
        <f>W1285+AA1285</f>
        <v>207061</v>
      </c>
      <c r="AF1285" s="6">
        <f t="shared" ref="AF1285" si="10526">X1285+AB1285</f>
        <v>0</v>
      </c>
      <c r="AG1285" s="6">
        <f t="shared" ref="AG1285" si="10527">Y1285+AC1285</f>
        <v>207061</v>
      </c>
      <c r="AH1285" s="6">
        <f t="shared" ref="AH1285" si="10528">Z1285+AD1285</f>
        <v>0</v>
      </c>
      <c r="AI1285" s="148"/>
      <c r="AJ1285" s="148"/>
      <c r="AK1285" s="148"/>
      <c r="AL1285" s="148"/>
      <c r="AM1285" s="6">
        <f>AE1285+AI1285</f>
        <v>207061</v>
      </c>
      <c r="AN1285" s="6">
        <f t="shared" ref="AN1285" si="10529">AF1285+AJ1285</f>
        <v>0</v>
      </c>
      <c r="AO1285" s="6">
        <f t="shared" ref="AO1285" si="10530">AG1285+AK1285</f>
        <v>207061</v>
      </c>
      <c r="AP1285" s="6">
        <f t="shared" ref="AP1285" si="10531">AH1285+AL1285</f>
        <v>0</v>
      </c>
      <c r="AQ1285" s="148"/>
      <c r="AR1285" s="148"/>
      <c r="AS1285" s="148"/>
      <c r="AT1285" s="148"/>
      <c r="AU1285" s="6">
        <f>AM1285+AQ1285</f>
        <v>207061</v>
      </c>
      <c r="AV1285" s="6">
        <f t="shared" ref="AV1285" si="10532">AN1285+AR1285</f>
        <v>0</v>
      </c>
      <c r="AW1285" s="6">
        <f t="shared" ref="AW1285" si="10533">AO1285+AS1285</f>
        <v>207061</v>
      </c>
      <c r="AX1285" s="6">
        <f t="shared" ref="AX1285" si="10534">AP1285+AT1285</f>
        <v>0</v>
      </c>
      <c r="AY1285" s="148"/>
      <c r="AZ1285" s="148"/>
      <c r="BA1285" s="148"/>
      <c r="BB1285" s="148"/>
      <c r="BC1285" s="6">
        <f>AU1285+AY1285</f>
        <v>207061</v>
      </c>
      <c r="BD1285" s="6">
        <f t="shared" ref="BD1285" si="10535">AV1285+AZ1285</f>
        <v>0</v>
      </c>
      <c r="BE1285" s="6">
        <f t="shared" ref="BE1285" si="10536">AW1285+BA1285</f>
        <v>207061</v>
      </c>
      <c r="BF1285" s="6">
        <f t="shared" ref="BF1285" si="10537">AX1285+BB1285</f>
        <v>0</v>
      </c>
      <c r="BG1285" s="148"/>
      <c r="BH1285" s="148"/>
      <c r="BI1285" s="148"/>
      <c r="BJ1285" s="148"/>
      <c r="BK1285" s="6">
        <f>BC1285+BG1285</f>
        <v>207061</v>
      </c>
      <c r="BL1285" s="6">
        <f t="shared" ref="BL1285" si="10538">BD1285+BH1285</f>
        <v>0</v>
      </c>
      <c r="BM1285" s="6">
        <f t="shared" ref="BM1285" si="10539">BE1285+BI1285</f>
        <v>207061</v>
      </c>
      <c r="BN1285" s="6">
        <f t="shared" ref="BN1285" si="10540">BF1285+BJ1285</f>
        <v>0</v>
      </c>
      <c r="BO1285" s="148"/>
      <c r="BP1285" s="148"/>
      <c r="BQ1285" s="148"/>
      <c r="BR1285" s="148"/>
      <c r="BS1285" s="6">
        <f>BK1285+BO1285</f>
        <v>207061</v>
      </c>
      <c r="BT1285" s="6">
        <f t="shared" ref="BT1285" si="10541">BL1285+BP1285</f>
        <v>0</v>
      </c>
      <c r="BU1285" s="6">
        <f t="shared" ref="BU1285" si="10542">BM1285+BQ1285</f>
        <v>207061</v>
      </c>
      <c r="BV1285" s="6">
        <f t="shared" ref="BV1285" si="10543">BN1285+BR1285</f>
        <v>0</v>
      </c>
    </row>
    <row r="1286" spans="1:74">
      <c r="A1286" s="65" t="s">
        <v>15</v>
      </c>
      <c r="B1286" s="14" t="s">
        <v>153</v>
      </c>
      <c r="C1286" s="46" t="s">
        <v>13</v>
      </c>
      <c r="D1286" s="46" t="s">
        <v>3</v>
      </c>
      <c r="E1286" s="46" t="s">
        <v>600</v>
      </c>
      <c r="F1286" s="46"/>
      <c r="G1286" s="6">
        <f>G1287+G1290</f>
        <v>30055</v>
      </c>
      <c r="H1286" s="6">
        <f t="shared" ref="H1286:K1286" si="10544">H1287+H1290</f>
        <v>0</v>
      </c>
      <c r="I1286" s="6">
        <f t="shared" si="10544"/>
        <v>30055</v>
      </c>
      <c r="J1286" s="6">
        <f t="shared" si="10544"/>
        <v>0</v>
      </c>
      <c r="K1286" s="148">
        <f t="shared" si="10544"/>
        <v>0</v>
      </c>
      <c r="L1286" s="148">
        <f t="shared" ref="L1286:S1286" si="10545">L1287+L1290</f>
        <v>0</v>
      </c>
      <c r="M1286" s="148">
        <f t="shared" si="10545"/>
        <v>0</v>
      </c>
      <c r="N1286" s="148">
        <f t="shared" si="10545"/>
        <v>0</v>
      </c>
      <c r="O1286" s="6">
        <f t="shared" si="10545"/>
        <v>30055</v>
      </c>
      <c r="P1286" s="6">
        <f t="shared" si="10545"/>
        <v>0</v>
      </c>
      <c r="Q1286" s="6">
        <f t="shared" si="10545"/>
        <v>30055</v>
      </c>
      <c r="R1286" s="6">
        <f t="shared" si="10545"/>
        <v>0</v>
      </c>
      <c r="S1286" s="148">
        <f t="shared" si="10545"/>
        <v>0</v>
      </c>
      <c r="T1286" s="148">
        <f t="shared" ref="T1286:AA1286" si="10546">T1287+T1290</f>
        <v>0</v>
      </c>
      <c r="U1286" s="148">
        <f t="shared" si="10546"/>
        <v>0</v>
      </c>
      <c r="V1286" s="148">
        <f t="shared" si="10546"/>
        <v>0</v>
      </c>
      <c r="W1286" s="6">
        <f t="shared" si="10546"/>
        <v>30055</v>
      </c>
      <c r="X1286" s="6">
        <f t="shared" si="10546"/>
        <v>0</v>
      </c>
      <c r="Y1286" s="6">
        <f t="shared" si="10546"/>
        <v>30055</v>
      </c>
      <c r="Z1286" s="6">
        <f t="shared" si="10546"/>
        <v>0</v>
      </c>
      <c r="AA1286" s="148">
        <f t="shared" si="10546"/>
        <v>0</v>
      </c>
      <c r="AB1286" s="148">
        <f t="shared" ref="AB1286:AI1286" si="10547">AB1287+AB1290</f>
        <v>0</v>
      </c>
      <c r="AC1286" s="148">
        <f t="shared" si="10547"/>
        <v>0</v>
      </c>
      <c r="AD1286" s="148">
        <f t="shared" si="10547"/>
        <v>0</v>
      </c>
      <c r="AE1286" s="6">
        <f t="shared" si="10547"/>
        <v>30055</v>
      </c>
      <c r="AF1286" s="6">
        <f t="shared" si="10547"/>
        <v>0</v>
      </c>
      <c r="AG1286" s="6">
        <f t="shared" si="10547"/>
        <v>30055</v>
      </c>
      <c r="AH1286" s="6">
        <f t="shared" si="10547"/>
        <v>0</v>
      </c>
      <c r="AI1286" s="148">
        <f t="shared" si="10547"/>
        <v>0</v>
      </c>
      <c r="AJ1286" s="148">
        <f t="shared" ref="AJ1286:AQ1286" si="10548">AJ1287+AJ1290</f>
        <v>0</v>
      </c>
      <c r="AK1286" s="148">
        <f t="shared" si="10548"/>
        <v>0</v>
      </c>
      <c r="AL1286" s="148">
        <f t="shared" si="10548"/>
        <v>0</v>
      </c>
      <c r="AM1286" s="6">
        <f t="shared" si="10548"/>
        <v>30055</v>
      </c>
      <c r="AN1286" s="6">
        <f t="shared" si="10548"/>
        <v>0</v>
      </c>
      <c r="AO1286" s="6">
        <f t="shared" si="10548"/>
        <v>30055</v>
      </c>
      <c r="AP1286" s="6">
        <f t="shared" si="10548"/>
        <v>0</v>
      </c>
      <c r="AQ1286" s="148">
        <f t="shared" si="10548"/>
        <v>0</v>
      </c>
      <c r="AR1286" s="148">
        <f t="shared" ref="AR1286:AY1286" si="10549">AR1287+AR1290</f>
        <v>0</v>
      </c>
      <c r="AS1286" s="148">
        <f t="shared" si="10549"/>
        <v>0</v>
      </c>
      <c r="AT1286" s="148">
        <f t="shared" si="10549"/>
        <v>0</v>
      </c>
      <c r="AU1286" s="6">
        <f t="shared" si="10549"/>
        <v>30055</v>
      </c>
      <c r="AV1286" s="6">
        <f t="shared" si="10549"/>
        <v>0</v>
      </c>
      <c r="AW1286" s="6">
        <f t="shared" si="10549"/>
        <v>30055</v>
      </c>
      <c r="AX1286" s="6">
        <f t="shared" si="10549"/>
        <v>0</v>
      </c>
      <c r="AY1286" s="148">
        <f t="shared" si="10549"/>
        <v>0</v>
      </c>
      <c r="AZ1286" s="148">
        <f t="shared" ref="AZ1286:BG1286" si="10550">AZ1287+AZ1290</f>
        <v>0</v>
      </c>
      <c r="BA1286" s="148">
        <f t="shared" si="10550"/>
        <v>0</v>
      </c>
      <c r="BB1286" s="148">
        <f t="shared" si="10550"/>
        <v>0</v>
      </c>
      <c r="BC1286" s="6">
        <f t="shared" si="10550"/>
        <v>30055</v>
      </c>
      <c r="BD1286" s="6">
        <f t="shared" si="10550"/>
        <v>0</v>
      </c>
      <c r="BE1286" s="6">
        <f t="shared" si="10550"/>
        <v>30055</v>
      </c>
      <c r="BF1286" s="6">
        <f t="shared" si="10550"/>
        <v>0</v>
      </c>
      <c r="BG1286" s="148">
        <f t="shared" si="10550"/>
        <v>0</v>
      </c>
      <c r="BH1286" s="148">
        <f t="shared" ref="BH1286:BO1286" si="10551">BH1287+BH1290</f>
        <v>0</v>
      </c>
      <c r="BI1286" s="148">
        <f t="shared" si="10551"/>
        <v>0</v>
      </c>
      <c r="BJ1286" s="148">
        <f t="shared" si="10551"/>
        <v>0</v>
      </c>
      <c r="BK1286" s="6">
        <f t="shared" si="10551"/>
        <v>30055</v>
      </c>
      <c r="BL1286" s="6">
        <f t="shared" si="10551"/>
        <v>0</v>
      </c>
      <c r="BM1286" s="6">
        <f t="shared" si="10551"/>
        <v>30055</v>
      </c>
      <c r="BN1286" s="6">
        <f t="shared" si="10551"/>
        <v>0</v>
      </c>
      <c r="BO1286" s="148">
        <f t="shared" si="10551"/>
        <v>0</v>
      </c>
      <c r="BP1286" s="148">
        <f t="shared" ref="BP1286:BV1286" si="10552">BP1287+BP1290</f>
        <v>0</v>
      </c>
      <c r="BQ1286" s="148">
        <f t="shared" si="10552"/>
        <v>0</v>
      </c>
      <c r="BR1286" s="148">
        <f t="shared" si="10552"/>
        <v>0</v>
      </c>
      <c r="BS1286" s="6">
        <f t="shared" si="10552"/>
        <v>30055</v>
      </c>
      <c r="BT1286" s="6">
        <f t="shared" si="10552"/>
        <v>0</v>
      </c>
      <c r="BU1286" s="6">
        <f t="shared" si="10552"/>
        <v>30055</v>
      </c>
      <c r="BV1286" s="6">
        <f t="shared" si="10552"/>
        <v>0</v>
      </c>
    </row>
    <row r="1287" spans="1:74" ht="33.6">
      <c r="A1287" s="65" t="s">
        <v>93</v>
      </c>
      <c r="B1287" s="14" t="s">
        <v>153</v>
      </c>
      <c r="C1287" s="46" t="s">
        <v>13</v>
      </c>
      <c r="D1287" s="46" t="s">
        <v>3</v>
      </c>
      <c r="E1287" s="46" t="s">
        <v>601</v>
      </c>
      <c r="F1287" s="46"/>
      <c r="G1287" s="6">
        <f>G1288</f>
        <v>29835</v>
      </c>
      <c r="H1287" s="6">
        <f t="shared" ref="H1287:W1288" si="10553">H1288</f>
        <v>0</v>
      </c>
      <c r="I1287" s="6">
        <f t="shared" si="10553"/>
        <v>29835</v>
      </c>
      <c r="J1287" s="6">
        <f t="shared" si="10553"/>
        <v>0</v>
      </c>
      <c r="K1287" s="148">
        <f t="shared" si="10553"/>
        <v>0</v>
      </c>
      <c r="L1287" s="148">
        <f t="shared" si="10553"/>
        <v>0</v>
      </c>
      <c r="M1287" s="148">
        <f t="shared" si="10553"/>
        <v>0</v>
      </c>
      <c r="N1287" s="148">
        <f t="shared" si="10553"/>
        <v>0</v>
      </c>
      <c r="O1287" s="6">
        <f t="shared" si="10553"/>
        <v>29835</v>
      </c>
      <c r="P1287" s="6">
        <f t="shared" si="10553"/>
        <v>0</v>
      </c>
      <c r="Q1287" s="6">
        <f t="shared" si="10553"/>
        <v>29835</v>
      </c>
      <c r="R1287" s="6">
        <f t="shared" si="10553"/>
        <v>0</v>
      </c>
      <c r="S1287" s="148">
        <f t="shared" si="10553"/>
        <v>0</v>
      </c>
      <c r="T1287" s="148">
        <f t="shared" si="10553"/>
        <v>0</v>
      </c>
      <c r="U1287" s="148">
        <f t="shared" si="10553"/>
        <v>0</v>
      </c>
      <c r="V1287" s="148">
        <f t="shared" si="10553"/>
        <v>0</v>
      </c>
      <c r="W1287" s="6">
        <f t="shared" si="10553"/>
        <v>29835</v>
      </c>
      <c r="X1287" s="6">
        <f t="shared" ref="S1287:AI1288" si="10554">X1288</f>
        <v>0</v>
      </c>
      <c r="Y1287" s="6">
        <f t="shared" si="10554"/>
        <v>29835</v>
      </c>
      <c r="Z1287" s="6">
        <f t="shared" si="10554"/>
        <v>0</v>
      </c>
      <c r="AA1287" s="148">
        <f t="shared" si="10554"/>
        <v>0</v>
      </c>
      <c r="AB1287" s="148">
        <f t="shared" si="10554"/>
        <v>0</v>
      </c>
      <c r="AC1287" s="148">
        <f t="shared" si="10554"/>
        <v>0</v>
      </c>
      <c r="AD1287" s="148">
        <f t="shared" si="10554"/>
        <v>0</v>
      </c>
      <c r="AE1287" s="6">
        <f t="shared" si="10554"/>
        <v>29835</v>
      </c>
      <c r="AF1287" s="6">
        <f t="shared" si="10554"/>
        <v>0</v>
      </c>
      <c r="AG1287" s="6">
        <f t="shared" si="10554"/>
        <v>29835</v>
      </c>
      <c r="AH1287" s="6">
        <f t="shared" si="10554"/>
        <v>0</v>
      </c>
      <c r="AI1287" s="148">
        <f t="shared" si="10554"/>
        <v>0</v>
      </c>
      <c r="AJ1287" s="148">
        <f t="shared" ref="AI1287:AY1288" si="10555">AJ1288</f>
        <v>0</v>
      </c>
      <c r="AK1287" s="148">
        <f t="shared" si="10555"/>
        <v>0</v>
      </c>
      <c r="AL1287" s="148">
        <f t="shared" si="10555"/>
        <v>0</v>
      </c>
      <c r="AM1287" s="6">
        <f t="shared" si="10555"/>
        <v>29835</v>
      </c>
      <c r="AN1287" s="6">
        <f t="shared" si="10555"/>
        <v>0</v>
      </c>
      <c r="AO1287" s="6">
        <f t="shared" si="10555"/>
        <v>29835</v>
      </c>
      <c r="AP1287" s="6">
        <f t="shared" si="10555"/>
        <v>0</v>
      </c>
      <c r="AQ1287" s="148">
        <f t="shared" si="10555"/>
        <v>0</v>
      </c>
      <c r="AR1287" s="148">
        <f t="shared" si="10555"/>
        <v>0</v>
      </c>
      <c r="AS1287" s="148">
        <f t="shared" si="10555"/>
        <v>0</v>
      </c>
      <c r="AT1287" s="148">
        <f t="shared" si="10555"/>
        <v>0</v>
      </c>
      <c r="AU1287" s="6">
        <f t="shared" si="10555"/>
        <v>29835</v>
      </c>
      <c r="AV1287" s="6">
        <f t="shared" si="10555"/>
        <v>0</v>
      </c>
      <c r="AW1287" s="6">
        <f t="shared" si="10555"/>
        <v>29835</v>
      </c>
      <c r="AX1287" s="6">
        <f t="shared" si="10555"/>
        <v>0</v>
      </c>
      <c r="AY1287" s="148">
        <f t="shared" si="10555"/>
        <v>0</v>
      </c>
      <c r="AZ1287" s="148">
        <f t="shared" ref="AY1287:BO1288" si="10556">AZ1288</f>
        <v>0</v>
      </c>
      <c r="BA1287" s="148">
        <f t="shared" si="10556"/>
        <v>0</v>
      </c>
      <c r="BB1287" s="148">
        <f t="shared" si="10556"/>
        <v>0</v>
      </c>
      <c r="BC1287" s="6">
        <f t="shared" si="10556"/>
        <v>29835</v>
      </c>
      <c r="BD1287" s="6">
        <f t="shared" si="10556"/>
        <v>0</v>
      </c>
      <c r="BE1287" s="6">
        <f t="shared" si="10556"/>
        <v>29835</v>
      </c>
      <c r="BF1287" s="6">
        <f t="shared" si="10556"/>
        <v>0</v>
      </c>
      <c r="BG1287" s="148">
        <f t="shared" si="10556"/>
        <v>0</v>
      </c>
      <c r="BH1287" s="148">
        <f t="shared" si="10556"/>
        <v>0</v>
      </c>
      <c r="BI1287" s="148">
        <f t="shared" si="10556"/>
        <v>0</v>
      </c>
      <c r="BJ1287" s="148">
        <f t="shared" si="10556"/>
        <v>0</v>
      </c>
      <c r="BK1287" s="6">
        <f t="shared" si="10556"/>
        <v>29835</v>
      </c>
      <c r="BL1287" s="6">
        <f t="shared" si="10556"/>
        <v>0</v>
      </c>
      <c r="BM1287" s="6">
        <f t="shared" si="10556"/>
        <v>29835</v>
      </c>
      <c r="BN1287" s="6">
        <f t="shared" si="10556"/>
        <v>0</v>
      </c>
      <c r="BO1287" s="148">
        <f t="shared" si="10556"/>
        <v>0</v>
      </c>
      <c r="BP1287" s="148">
        <f t="shared" ref="BO1287:BV1288" si="10557">BP1288</f>
        <v>0</v>
      </c>
      <c r="BQ1287" s="148">
        <f t="shared" si="10557"/>
        <v>0</v>
      </c>
      <c r="BR1287" s="148">
        <f t="shared" si="10557"/>
        <v>0</v>
      </c>
      <c r="BS1287" s="6">
        <f t="shared" si="10557"/>
        <v>29835</v>
      </c>
      <c r="BT1287" s="6">
        <f t="shared" si="10557"/>
        <v>0</v>
      </c>
      <c r="BU1287" s="6">
        <f t="shared" si="10557"/>
        <v>29835</v>
      </c>
      <c r="BV1287" s="6">
        <f t="shared" si="10557"/>
        <v>0</v>
      </c>
    </row>
    <row r="1288" spans="1:74" ht="33.6">
      <c r="A1288" s="8" t="s">
        <v>172</v>
      </c>
      <c r="B1288" s="14" t="s">
        <v>153</v>
      </c>
      <c r="C1288" s="46" t="s">
        <v>13</v>
      </c>
      <c r="D1288" s="46" t="s">
        <v>3</v>
      </c>
      <c r="E1288" s="46" t="s">
        <v>601</v>
      </c>
      <c r="F1288" s="46" t="s">
        <v>16</v>
      </c>
      <c r="G1288" s="6">
        <f>G1289</f>
        <v>29835</v>
      </c>
      <c r="H1288" s="6">
        <f t="shared" si="10553"/>
        <v>0</v>
      </c>
      <c r="I1288" s="6">
        <f t="shared" si="10553"/>
        <v>29835</v>
      </c>
      <c r="J1288" s="6">
        <f t="shared" si="10553"/>
        <v>0</v>
      </c>
      <c r="K1288" s="148">
        <f t="shared" si="10553"/>
        <v>0</v>
      </c>
      <c r="L1288" s="148">
        <f t="shared" si="10553"/>
        <v>0</v>
      </c>
      <c r="M1288" s="148">
        <f t="shared" si="10553"/>
        <v>0</v>
      </c>
      <c r="N1288" s="148">
        <f t="shared" si="10553"/>
        <v>0</v>
      </c>
      <c r="O1288" s="6">
        <f t="shared" si="10553"/>
        <v>29835</v>
      </c>
      <c r="P1288" s="6">
        <f t="shared" si="10553"/>
        <v>0</v>
      </c>
      <c r="Q1288" s="6">
        <f t="shared" si="10553"/>
        <v>29835</v>
      </c>
      <c r="R1288" s="6">
        <f t="shared" si="10553"/>
        <v>0</v>
      </c>
      <c r="S1288" s="148">
        <f t="shared" si="10554"/>
        <v>0</v>
      </c>
      <c r="T1288" s="148">
        <f t="shared" si="10554"/>
        <v>0</v>
      </c>
      <c r="U1288" s="148">
        <f t="shared" si="10554"/>
        <v>0</v>
      </c>
      <c r="V1288" s="148">
        <f t="shared" si="10554"/>
        <v>0</v>
      </c>
      <c r="W1288" s="6">
        <f t="shared" si="10554"/>
        <v>29835</v>
      </c>
      <c r="X1288" s="6">
        <f t="shared" si="10554"/>
        <v>0</v>
      </c>
      <c r="Y1288" s="6">
        <f t="shared" si="10554"/>
        <v>29835</v>
      </c>
      <c r="Z1288" s="6">
        <f t="shared" si="10554"/>
        <v>0</v>
      </c>
      <c r="AA1288" s="148">
        <f t="shared" si="10554"/>
        <v>0</v>
      </c>
      <c r="AB1288" s="148">
        <f t="shared" si="10554"/>
        <v>0</v>
      </c>
      <c r="AC1288" s="148">
        <f t="shared" si="10554"/>
        <v>0</v>
      </c>
      <c r="AD1288" s="148">
        <f t="shared" si="10554"/>
        <v>0</v>
      </c>
      <c r="AE1288" s="6">
        <f t="shared" si="10554"/>
        <v>29835</v>
      </c>
      <c r="AF1288" s="6">
        <f t="shared" si="10554"/>
        <v>0</v>
      </c>
      <c r="AG1288" s="6">
        <f t="shared" si="10554"/>
        <v>29835</v>
      </c>
      <c r="AH1288" s="6">
        <f t="shared" si="10554"/>
        <v>0</v>
      </c>
      <c r="AI1288" s="148">
        <f t="shared" si="10555"/>
        <v>0</v>
      </c>
      <c r="AJ1288" s="148">
        <f t="shared" si="10555"/>
        <v>0</v>
      </c>
      <c r="AK1288" s="148">
        <f t="shared" si="10555"/>
        <v>0</v>
      </c>
      <c r="AL1288" s="148">
        <f t="shared" si="10555"/>
        <v>0</v>
      </c>
      <c r="AM1288" s="6">
        <f t="shared" si="10555"/>
        <v>29835</v>
      </c>
      <c r="AN1288" s="6">
        <f t="shared" si="10555"/>
        <v>0</v>
      </c>
      <c r="AO1288" s="6">
        <f t="shared" si="10555"/>
        <v>29835</v>
      </c>
      <c r="AP1288" s="6">
        <f t="shared" si="10555"/>
        <v>0</v>
      </c>
      <c r="AQ1288" s="148">
        <f t="shared" si="10555"/>
        <v>0</v>
      </c>
      <c r="AR1288" s="148">
        <f t="shared" si="10555"/>
        <v>0</v>
      </c>
      <c r="AS1288" s="148">
        <f t="shared" si="10555"/>
        <v>0</v>
      </c>
      <c r="AT1288" s="148">
        <f t="shared" si="10555"/>
        <v>0</v>
      </c>
      <c r="AU1288" s="6">
        <f t="shared" si="10555"/>
        <v>29835</v>
      </c>
      <c r="AV1288" s="6">
        <f t="shared" si="10555"/>
        <v>0</v>
      </c>
      <c r="AW1288" s="6">
        <f t="shared" si="10555"/>
        <v>29835</v>
      </c>
      <c r="AX1288" s="6">
        <f t="shared" si="10555"/>
        <v>0</v>
      </c>
      <c r="AY1288" s="148">
        <f t="shared" si="10556"/>
        <v>0</v>
      </c>
      <c r="AZ1288" s="148">
        <f t="shared" si="10556"/>
        <v>0</v>
      </c>
      <c r="BA1288" s="148">
        <f t="shared" si="10556"/>
        <v>0</v>
      </c>
      <c r="BB1288" s="148">
        <f t="shared" si="10556"/>
        <v>0</v>
      </c>
      <c r="BC1288" s="6">
        <f t="shared" si="10556"/>
        <v>29835</v>
      </c>
      <c r="BD1288" s="6">
        <f t="shared" si="10556"/>
        <v>0</v>
      </c>
      <c r="BE1288" s="6">
        <f t="shared" si="10556"/>
        <v>29835</v>
      </c>
      <c r="BF1288" s="6">
        <f t="shared" si="10556"/>
        <v>0</v>
      </c>
      <c r="BG1288" s="148">
        <f t="shared" si="10556"/>
        <v>0</v>
      </c>
      <c r="BH1288" s="148">
        <f t="shared" si="10556"/>
        <v>0</v>
      </c>
      <c r="BI1288" s="148">
        <f t="shared" si="10556"/>
        <v>0</v>
      </c>
      <c r="BJ1288" s="148">
        <f t="shared" si="10556"/>
        <v>0</v>
      </c>
      <c r="BK1288" s="6">
        <f t="shared" si="10556"/>
        <v>29835</v>
      </c>
      <c r="BL1288" s="6">
        <f t="shared" si="10556"/>
        <v>0</v>
      </c>
      <c r="BM1288" s="6">
        <f t="shared" si="10556"/>
        <v>29835</v>
      </c>
      <c r="BN1288" s="6">
        <f t="shared" si="10556"/>
        <v>0</v>
      </c>
      <c r="BO1288" s="148">
        <f t="shared" si="10557"/>
        <v>0</v>
      </c>
      <c r="BP1288" s="148">
        <f t="shared" si="10557"/>
        <v>0</v>
      </c>
      <c r="BQ1288" s="148">
        <f t="shared" si="10557"/>
        <v>0</v>
      </c>
      <c r="BR1288" s="148">
        <f t="shared" si="10557"/>
        <v>0</v>
      </c>
      <c r="BS1288" s="6">
        <f t="shared" si="10557"/>
        <v>29835</v>
      </c>
      <c r="BT1288" s="6">
        <f t="shared" si="10557"/>
        <v>0</v>
      </c>
      <c r="BU1288" s="6">
        <f t="shared" si="10557"/>
        <v>29835</v>
      </c>
      <c r="BV1288" s="6">
        <f t="shared" si="10557"/>
        <v>0</v>
      </c>
    </row>
    <row r="1289" spans="1:74" ht="33.6">
      <c r="A1289" s="8" t="s">
        <v>44</v>
      </c>
      <c r="B1289" s="14" t="s">
        <v>153</v>
      </c>
      <c r="C1289" s="46" t="s">
        <v>13</v>
      </c>
      <c r="D1289" s="46" t="s">
        <v>3</v>
      </c>
      <c r="E1289" s="46" t="s">
        <v>601</v>
      </c>
      <c r="F1289" s="10" t="s">
        <v>51</v>
      </c>
      <c r="G1289" s="6">
        <v>29835</v>
      </c>
      <c r="H1289" s="6"/>
      <c r="I1289" s="6">
        <v>29835</v>
      </c>
      <c r="J1289" s="6"/>
      <c r="K1289" s="148"/>
      <c r="L1289" s="148"/>
      <c r="M1289" s="148"/>
      <c r="N1289" s="148"/>
      <c r="O1289" s="6">
        <f>G1289+K1289</f>
        <v>29835</v>
      </c>
      <c r="P1289" s="6">
        <f t="shared" ref="P1289" si="10558">H1289+L1289</f>
        <v>0</v>
      </c>
      <c r="Q1289" s="6">
        <f t="shared" ref="Q1289" si="10559">I1289+M1289</f>
        <v>29835</v>
      </c>
      <c r="R1289" s="6">
        <f t="shared" ref="R1289" si="10560">J1289+N1289</f>
        <v>0</v>
      </c>
      <c r="S1289" s="148"/>
      <c r="T1289" s="148"/>
      <c r="U1289" s="148"/>
      <c r="V1289" s="148"/>
      <c r="W1289" s="6">
        <f>O1289+S1289</f>
        <v>29835</v>
      </c>
      <c r="X1289" s="6">
        <f t="shared" ref="X1289" si="10561">P1289+T1289</f>
        <v>0</v>
      </c>
      <c r="Y1289" s="6">
        <f t="shared" ref="Y1289" si="10562">Q1289+U1289</f>
        <v>29835</v>
      </c>
      <c r="Z1289" s="6">
        <f t="shared" ref="Z1289" si="10563">R1289+V1289</f>
        <v>0</v>
      </c>
      <c r="AA1289" s="148"/>
      <c r="AB1289" s="148"/>
      <c r="AC1289" s="148"/>
      <c r="AD1289" s="148"/>
      <c r="AE1289" s="6">
        <f>W1289+AA1289</f>
        <v>29835</v>
      </c>
      <c r="AF1289" s="6">
        <f t="shared" ref="AF1289" si="10564">X1289+AB1289</f>
        <v>0</v>
      </c>
      <c r="AG1289" s="6">
        <f t="shared" ref="AG1289" si="10565">Y1289+AC1289</f>
        <v>29835</v>
      </c>
      <c r="AH1289" s="6">
        <f t="shared" ref="AH1289" si="10566">Z1289+AD1289</f>
        <v>0</v>
      </c>
      <c r="AI1289" s="148"/>
      <c r="AJ1289" s="148"/>
      <c r="AK1289" s="148"/>
      <c r="AL1289" s="148"/>
      <c r="AM1289" s="6">
        <f>AE1289+AI1289</f>
        <v>29835</v>
      </c>
      <c r="AN1289" s="6">
        <f t="shared" ref="AN1289" si="10567">AF1289+AJ1289</f>
        <v>0</v>
      </c>
      <c r="AO1289" s="6">
        <f t="shared" ref="AO1289" si="10568">AG1289+AK1289</f>
        <v>29835</v>
      </c>
      <c r="AP1289" s="6">
        <f t="shared" ref="AP1289" si="10569">AH1289+AL1289</f>
        <v>0</v>
      </c>
      <c r="AQ1289" s="148"/>
      <c r="AR1289" s="148"/>
      <c r="AS1289" s="148"/>
      <c r="AT1289" s="148"/>
      <c r="AU1289" s="6">
        <f>AM1289+AQ1289</f>
        <v>29835</v>
      </c>
      <c r="AV1289" s="6">
        <f t="shared" ref="AV1289" si="10570">AN1289+AR1289</f>
        <v>0</v>
      </c>
      <c r="AW1289" s="6">
        <f t="shared" ref="AW1289" si="10571">AO1289+AS1289</f>
        <v>29835</v>
      </c>
      <c r="AX1289" s="6">
        <f t="shared" ref="AX1289" si="10572">AP1289+AT1289</f>
        <v>0</v>
      </c>
      <c r="AY1289" s="148"/>
      <c r="AZ1289" s="148"/>
      <c r="BA1289" s="148"/>
      <c r="BB1289" s="148"/>
      <c r="BC1289" s="6">
        <f>AU1289+AY1289</f>
        <v>29835</v>
      </c>
      <c r="BD1289" s="6">
        <f t="shared" ref="BD1289" si="10573">AV1289+AZ1289</f>
        <v>0</v>
      </c>
      <c r="BE1289" s="6">
        <f t="shared" ref="BE1289" si="10574">AW1289+BA1289</f>
        <v>29835</v>
      </c>
      <c r="BF1289" s="6">
        <f t="shared" ref="BF1289" si="10575">AX1289+BB1289</f>
        <v>0</v>
      </c>
      <c r="BG1289" s="148"/>
      <c r="BH1289" s="148"/>
      <c r="BI1289" s="148"/>
      <c r="BJ1289" s="148"/>
      <c r="BK1289" s="6">
        <f>BC1289+BG1289</f>
        <v>29835</v>
      </c>
      <c r="BL1289" s="6">
        <f t="shared" ref="BL1289" si="10576">BD1289+BH1289</f>
        <v>0</v>
      </c>
      <c r="BM1289" s="6">
        <f t="shared" ref="BM1289" si="10577">BE1289+BI1289</f>
        <v>29835</v>
      </c>
      <c r="BN1289" s="6">
        <f t="shared" ref="BN1289" si="10578">BF1289+BJ1289</f>
        <v>0</v>
      </c>
      <c r="BO1289" s="148"/>
      <c r="BP1289" s="148"/>
      <c r="BQ1289" s="148"/>
      <c r="BR1289" s="148"/>
      <c r="BS1289" s="6">
        <f>BK1289+BO1289</f>
        <v>29835</v>
      </c>
      <c r="BT1289" s="6">
        <f t="shared" ref="BT1289" si="10579">BL1289+BP1289</f>
        <v>0</v>
      </c>
      <c r="BU1289" s="6">
        <f t="shared" ref="BU1289" si="10580">BM1289+BQ1289</f>
        <v>29835</v>
      </c>
      <c r="BV1289" s="6">
        <f t="shared" ref="BV1289" si="10581">BN1289+BR1289</f>
        <v>0</v>
      </c>
    </row>
    <row r="1290" spans="1:74" ht="50.4">
      <c r="A1290" s="65" t="s">
        <v>155</v>
      </c>
      <c r="B1290" s="14" t="s">
        <v>153</v>
      </c>
      <c r="C1290" s="46" t="s">
        <v>13</v>
      </c>
      <c r="D1290" s="46" t="s">
        <v>3</v>
      </c>
      <c r="E1290" s="46" t="s">
        <v>632</v>
      </c>
      <c r="F1290" s="10"/>
      <c r="G1290" s="6">
        <f>G1291</f>
        <v>220</v>
      </c>
      <c r="H1290" s="6">
        <f t="shared" ref="H1290:W1291" si="10582">H1291</f>
        <v>0</v>
      </c>
      <c r="I1290" s="6">
        <f t="shared" si="10582"/>
        <v>220</v>
      </c>
      <c r="J1290" s="6">
        <f t="shared" si="10582"/>
        <v>0</v>
      </c>
      <c r="K1290" s="148">
        <f t="shared" si="10582"/>
        <v>0</v>
      </c>
      <c r="L1290" s="148">
        <f t="shared" si="10582"/>
        <v>0</v>
      </c>
      <c r="M1290" s="148">
        <f t="shared" si="10582"/>
        <v>0</v>
      </c>
      <c r="N1290" s="148">
        <f t="shared" si="10582"/>
        <v>0</v>
      </c>
      <c r="O1290" s="6">
        <f t="shared" si="10582"/>
        <v>220</v>
      </c>
      <c r="P1290" s="6">
        <f t="shared" si="10582"/>
        <v>0</v>
      </c>
      <c r="Q1290" s="6">
        <f t="shared" si="10582"/>
        <v>220</v>
      </c>
      <c r="R1290" s="6">
        <f t="shared" si="10582"/>
        <v>0</v>
      </c>
      <c r="S1290" s="148">
        <f t="shared" si="10582"/>
        <v>0</v>
      </c>
      <c r="T1290" s="148">
        <f t="shared" si="10582"/>
        <v>0</v>
      </c>
      <c r="U1290" s="148">
        <f t="shared" si="10582"/>
        <v>0</v>
      </c>
      <c r="V1290" s="148">
        <f t="shared" si="10582"/>
        <v>0</v>
      </c>
      <c r="W1290" s="6">
        <f t="shared" si="10582"/>
        <v>220</v>
      </c>
      <c r="X1290" s="6">
        <f t="shared" ref="S1290:AI1291" si="10583">X1291</f>
        <v>0</v>
      </c>
      <c r="Y1290" s="6">
        <f t="shared" si="10583"/>
        <v>220</v>
      </c>
      <c r="Z1290" s="6">
        <f t="shared" si="10583"/>
        <v>0</v>
      </c>
      <c r="AA1290" s="148">
        <f t="shared" si="10583"/>
        <v>0</v>
      </c>
      <c r="AB1290" s="148">
        <f t="shared" si="10583"/>
        <v>0</v>
      </c>
      <c r="AC1290" s="148">
        <f t="shared" si="10583"/>
        <v>0</v>
      </c>
      <c r="AD1290" s="148">
        <f t="shared" si="10583"/>
        <v>0</v>
      </c>
      <c r="AE1290" s="6">
        <f t="shared" si="10583"/>
        <v>220</v>
      </c>
      <c r="AF1290" s="6">
        <f t="shared" si="10583"/>
        <v>0</v>
      </c>
      <c r="AG1290" s="6">
        <f t="shared" si="10583"/>
        <v>220</v>
      </c>
      <c r="AH1290" s="6">
        <f t="shared" si="10583"/>
        <v>0</v>
      </c>
      <c r="AI1290" s="148">
        <f t="shared" si="10583"/>
        <v>0</v>
      </c>
      <c r="AJ1290" s="148">
        <f t="shared" ref="AI1290:AY1291" si="10584">AJ1291</f>
        <v>0</v>
      </c>
      <c r="AK1290" s="148">
        <f t="shared" si="10584"/>
        <v>0</v>
      </c>
      <c r="AL1290" s="148">
        <f t="shared" si="10584"/>
        <v>0</v>
      </c>
      <c r="AM1290" s="6">
        <f t="shared" si="10584"/>
        <v>220</v>
      </c>
      <c r="AN1290" s="6">
        <f t="shared" si="10584"/>
        <v>0</v>
      </c>
      <c r="AO1290" s="6">
        <f t="shared" si="10584"/>
        <v>220</v>
      </c>
      <c r="AP1290" s="6">
        <f t="shared" si="10584"/>
        <v>0</v>
      </c>
      <c r="AQ1290" s="148">
        <f t="shared" si="10584"/>
        <v>0</v>
      </c>
      <c r="AR1290" s="148">
        <f t="shared" si="10584"/>
        <v>0</v>
      </c>
      <c r="AS1290" s="148">
        <f t="shared" si="10584"/>
        <v>0</v>
      </c>
      <c r="AT1290" s="148">
        <f t="shared" si="10584"/>
        <v>0</v>
      </c>
      <c r="AU1290" s="6">
        <f t="shared" si="10584"/>
        <v>220</v>
      </c>
      <c r="AV1290" s="6">
        <f t="shared" si="10584"/>
        <v>0</v>
      </c>
      <c r="AW1290" s="6">
        <f t="shared" si="10584"/>
        <v>220</v>
      </c>
      <c r="AX1290" s="6">
        <f t="shared" si="10584"/>
        <v>0</v>
      </c>
      <c r="AY1290" s="148">
        <f t="shared" si="10584"/>
        <v>0</v>
      </c>
      <c r="AZ1290" s="148">
        <f t="shared" ref="AY1290:BO1291" si="10585">AZ1291</f>
        <v>0</v>
      </c>
      <c r="BA1290" s="148">
        <f t="shared" si="10585"/>
        <v>0</v>
      </c>
      <c r="BB1290" s="148">
        <f t="shared" si="10585"/>
        <v>0</v>
      </c>
      <c r="BC1290" s="6">
        <f t="shared" si="10585"/>
        <v>220</v>
      </c>
      <c r="BD1290" s="6">
        <f t="shared" si="10585"/>
        <v>0</v>
      </c>
      <c r="BE1290" s="6">
        <f t="shared" si="10585"/>
        <v>220</v>
      </c>
      <c r="BF1290" s="6">
        <f t="shared" si="10585"/>
        <v>0</v>
      </c>
      <c r="BG1290" s="148">
        <f t="shared" si="10585"/>
        <v>0</v>
      </c>
      <c r="BH1290" s="148">
        <f t="shared" si="10585"/>
        <v>0</v>
      </c>
      <c r="BI1290" s="148">
        <f t="shared" si="10585"/>
        <v>0</v>
      </c>
      <c r="BJ1290" s="148">
        <f t="shared" si="10585"/>
        <v>0</v>
      </c>
      <c r="BK1290" s="6">
        <f t="shared" si="10585"/>
        <v>220</v>
      </c>
      <c r="BL1290" s="6">
        <f t="shared" si="10585"/>
        <v>0</v>
      </c>
      <c r="BM1290" s="6">
        <f t="shared" si="10585"/>
        <v>220</v>
      </c>
      <c r="BN1290" s="6">
        <f t="shared" si="10585"/>
        <v>0</v>
      </c>
      <c r="BO1290" s="148">
        <f t="shared" si="10585"/>
        <v>0</v>
      </c>
      <c r="BP1290" s="148">
        <f t="shared" ref="BO1290:BV1291" si="10586">BP1291</f>
        <v>0</v>
      </c>
      <c r="BQ1290" s="148">
        <f t="shared" si="10586"/>
        <v>0</v>
      </c>
      <c r="BR1290" s="148">
        <f t="shared" si="10586"/>
        <v>0</v>
      </c>
      <c r="BS1290" s="6">
        <f t="shared" si="10586"/>
        <v>220</v>
      </c>
      <c r="BT1290" s="6">
        <f t="shared" si="10586"/>
        <v>0</v>
      </c>
      <c r="BU1290" s="6">
        <f t="shared" si="10586"/>
        <v>220</v>
      </c>
      <c r="BV1290" s="6">
        <f t="shared" si="10586"/>
        <v>0</v>
      </c>
    </row>
    <row r="1291" spans="1:74" ht="33.6">
      <c r="A1291" s="65" t="s">
        <v>32</v>
      </c>
      <c r="B1291" s="14" t="s">
        <v>153</v>
      </c>
      <c r="C1291" s="46" t="s">
        <v>13</v>
      </c>
      <c r="D1291" s="46" t="s">
        <v>3</v>
      </c>
      <c r="E1291" s="46" t="s">
        <v>632</v>
      </c>
      <c r="F1291" s="46" t="s">
        <v>33</v>
      </c>
      <c r="G1291" s="6">
        <f>G1292</f>
        <v>220</v>
      </c>
      <c r="H1291" s="6">
        <f t="shared" si="10582"/>
        <v>0</v>
      </c>
      <c r="I1291" s="6">
        <f t="shared" si="10582"/>
        <v>220</v>
      </c>
      <c r="J1291" s="6">
        <f t="shared" si="10582"/>
        <v>0</v>
      </c>
      <c r="K1291" s="148">
        <f t="shared" si="10582"/>
        <v>0</v>
      </c>
      <c r="L1291" s="148">
        <f t="shared" si="10582"/>
        <v>0</v>
      </c>
      <c r="M1291" s="148">
        <f t="shared" si="10582"/>
        <v>0</v>
      </c>
      <c r="N1291" s="148">
        <f t="shared" si="10582"/>
        <v>0</v>
      </c>
      <c r="O1291" s="6">
        <f t="shared" si="10582"/>
        <v>220</v>
      </c>
      <c r="P1291" s="6">
        <f t="shared" si="10582"/>
        <v>0</v>
      </c>
      <c r="Q1291" s="6">
        <f t="shared" si="10582"/>
        <v>220</v>
      </c>
      <c r="R1291" s="6">
        <f t="shared" si="10582"/>
        <v>0</v>
      </c>
      <c r="S1291" s="148">
        <f t="shared" si="10583"/>
        <v>0</v>
      </c>
      <c r="T1291" s="148">
        <f t="shared" si="10583"/>
        <v>0</v>
      </c>
      <c r="U1291" s="148">
        <f t="shared" si="10583"/>
        <v>0</v>
      </c>
      <c r="V1291" s="148">
        <f t="shared" si="10583"/>
        <v>0</v>
      </c>
      <c r="W1291" s="6">
        <f t="shared" si="10583"/>
        <v>220</v>
      </c>
      <c r="X1291" s="6">
        <f t="shared" si="10583"/>
        <v>0</v>
      </c>
      <c r="Y1291" s="6">
        <f t="shared" si="10583"/>
        <v>220</v>
      </c>
      <c r="Z1291" s="6">
        <f t="shared" si="10583"/>
        <v>0</v>
      </c>
      <c r="AA1291" s="148">
        <f t="shared" si="10583"/>
        <v>0</v>
      </c>
      <c r="AB1291" s="148">
        <f t="shared" si="10583"/>
        <v>0</v>
      </c>
      <c r="AC1291" s="148">
        <f t="shared" si="10583"/>
        <v>0</v>
      </c>
      <c r="AD1291" s="148">
        <f t="shared" si="10583"/>
        <v>0</v>
      </c>
      <c r="AE1291" s="6">
        <f t="shared" si="10583"/>
        <v>220</v>
      </c>
      <c r="AF1291" s="6">
        <f t="shared" si="10583"/>
        <v>0</v>
      </c>
      <c r="AG1291" s="6">
        <f t="shared" si="10583"/>
        <v>220</v>
      </c>
      <c r="AH1291" s="6">
        <f t="shared" si="10583"/>
        <v>0</v>
      </c>
      <c r="AI1291" s="148">
        <f t="shared" si="10584"/>
        <v>0</v>
      </c>
      <c r="AJ1291" s="148">
        <f t="shared" si="10584"/>
        <v>0</v>
      </c>
      <c r="AK1291" s="148">
        <f t="shared" si="10584"/>
        <v>0</v>
      </c>
      <c r="AL1291" s="148">
        <f t="shared" si="10584"/>
        <v>0</v>
      </c>
      <c r="AM1291" s="6">
        <f t="shared" si="10584"/>
        <v>220</v>
      </c>
      <c r="AN1291" s="6">
        <f t="shared" si="10584"/>
        <v>0</v>
      </c>
      <c r="AO1291" s="6">
        <f t="shared" si="10584"/>
        <v>220</v>
      </c>
      <c r="AP1291" s="6">
        <f t="shared" si="10584"/>
        <v>0</v>
      </c>
      <c r="AQ1291" s="148">
        <f t="shared" si="10584"/>
        <v>0</v>
      </c>
      <c r="AR1291" s="148">
        <f t="shared" si="10584"/>
        <v>0</v>
      </c>
      <c r="AS1291" s="148">
        <f t="shared" si="10584"/>
        <v>0</v>
      </c>
      <c r="AT1291" s="148">
        <f t="shared" si="10584"/>
        <v>0</v>
      </c>
      <c r="AU1291" s="6">
        <f t="shared" si="10584"/>
        <v>220</v>
      </c>
      <c r="AV1291" s="6">
        <f t="shared" si="10584"/>
        <v>0</v>
      </c>
      <c r="AW1291" s="6">
        <f t="shared" si="10584"/>
        <v>220</v>
      </c>
      <c r="AX1291" s="6">
        <f t="shared" si="10584"/>
        <v>0</v>
      </c>
      <c r="AY1291" s="148">
        <f t="shared" si="10585"/>
        <v>0</v>
      </c>
      <c r="AZ1291" s="148">
        <f t="shared" si="10585"/>
        <v>0</v>
      </c>
      <c r="BA1291" s="148">
        <f t="shared" si="10585"/>
        <v>0</v>
      </c>
      <c r="BB1291" s="148">
        <f t="shared" si="10585"/>
        <v>0</v>
      </c>
      <c r="BC1291" s="6">
        <f t="shared" si="10585"/>
        <v>220</v>
      </c>
      <c r="BD1291" s="6">
        <f t="shared" si="10585"/>
        <v>0</v>
      </c>
      <c r="BE1291" s="6">
        <f t="shared" si="10585"/>
        <v>220</v>
      </c>
      <c r="BF1291" s="6">
        <f t="shared" si="10585"/>
        <v>0</v>
      </c>
      <c r="BG1291" s="148">
        <f t="shared" si="10585"/>
        <v>0</v>
      </c>
      <c r="BH1291" s="148">
        <f t="shared" si="10585"/>
        <v>0</v>
      </c>
      <c r="BI1291" s="148">
        <f t="shared" si="10585"/>
        <v>0</v>
      </c>
      <c r="BJ1291" s="148">
        <f t="shared" si="10585"/>
        <v>0</v>
      </c>
      <c r="BK1291" s="6">
        <f t="shared" si="10585"/>
        <v>220</v>
      </c>
      <c r="BL1291" s="6">
        <f t="shared" si="10585"/>
        <v>0</v>
      </c>
      <c r="BM1291" s="6">
        <f t="shared" si="10585"/>
        <v>220</v>
      </c>
      <c r="BN1291" s="6">
        <f t="shared" si="10585"/>
        <v>0</v>
      </c>
      <c r="BO1291" s="148">
        <f t="shared" si="10586"/>
        <v>0</v>
      </c>
      <c r="BP1291" s="148">
        <f t="shared" si="10586"/>
        <v>0</v>
      </c>
      <c r="BQ1291" s="148">
        <f t="shared" si="10586"/>
        <v>0</v>
      </c>
      <c r="BR1291" s="148">
        <f t="shared" si="10586"/>
        <v>0</v>
      </c>
      <c r="BS1291" s="6">
        <f t="shared" si="10586"/>
        <v>220</v>
      </c>
      <c r="BT1291" s="6">
        <f t="shared" si="10586"/>
        <v>0</v>
      </c>
      <c r="BU1291" s="6">
        <f t="shared" si="10586"/>
        <v>220</v>
      </c>
      <c r="BV1291" s="6">
        <f t="shared" si="10586"/>
        <v>0</v>
      </c>
    </row>
    <row r="1292" spans="1:74">
      <c r="A1292" s="65" t="s">
        <v>94</v>
      </c>
      <c r="B1292" s="14" t="s">
        <v>153</v>
      </c>
      <c r="C1292" s="46" t="s">
        <v>13</v>
      </c>
      <c r="D1292" s="46" t="s">
        <v>3</v>
      </c>
      <c r="E1292" s="46" t="s">
        <v>632</v>
      </c>
      <c r="F1292" s="10" t="s">
        <v>95</v>
      </c>
      <c r="G1292" s="6">
        <v>220</v>
      </c>
      <c r="H1292" s="6"/>
      <c r="I1292" s="6">
        <v>220</v>
      </c>
      <c r="J1292" s="6"/>
      <c r="K1292" s="148"/>
      <c r="L1292" s="148"/>
      <c r="M1292" s="148"/>
      <c r="N1292" s="148"/>
      <c r="O1292" s="6">
        <f>G1292+K1292</f>
        <v>220</v>
      </c>
      <c r="P1292" s="6">
        <f t="shared" ref="P1292" si="10587">H1292+L1292</f>
        <v>0</v>
      </c>
      <c r="Q1292" s="6">
        <f t="shared" ref="Q1292" si="10588">I1292+M1292</f>
        <v>220</v>
      </c>
      <c r="R1292" s="6">
        <f t="shared" ref="R1292" si="10589">J1292+N1292</f>
        <v>0</v>
      </c>
      <c r="S1292" s="148"/>
      <c r="T1292" s="148"/>
      <c r="U1292" s="148"/>
      <c r="V1292" s="148"/>
      <c r="W1292" s="6">
        <f>O1292+S1292</f>
        <v>220</v>
      </c>
      <c r="X1292" s="6">
        <f t="shared" ref="X1292" si="10590">P1292+T1292</f>
        <v>0</v>
      </c>
      <c r="Y1292" s="6">
        <f t="shared" ref="Y1292" si="10591">Q1292+U1292</f>
        <v>220</v>
      </c>
      <c r="Z1292" s="6">
        <f t="shared" ref="Z1292" si="10592">R1292+V1292</f>
        <v>0</v>
      </c>
      <c r="AA1292" s="148"/>
      <c r="AB1292" s="148"/>
      <c r="AC1292" s="148"/>
      <c r="AD1292" s="148"/>
      <c r="AE1292" s="6">
        <f>W1292+AA1292</f>
        <v>220</v>
      </c>
      <c r="AF1292" s="6">
        <f t="shared" ref="AF1292" si="10593">X1292+AB1292</f>
        <v>0</v>
      </c>
      <c r="AG1292" s="6">
        <f t="shared" ref="AG1292" si="10594">Y1292+AC1292</f>
        <v>220</v>
      </c>
      <c r="AH1292" s="6">
        <f t="shared" ref="AH1292" si="10595">Z1292+AD1292</f>
        <v>0</v>
      </c>
      <c r="AI1292" s="148"/>
      <c r="AJ1292" s="148"/>
      <c r="AK1292" s="148"/>
      <c r="AL1292" s="148"/>
      <c r="AM1292" s="6">
        <f>AE1292+AI1292</f>
        <v>220</v>
      </c>
      <c r="AN1292" s="6">
        <f t="shared" ref="AN1292" si="10596">AF1292+AJ1292</f>
        <v>0</v>
      </c>
      <c r="AO1292" s="6">
        <f t="shared" ref="AO1292" si="10597">AG1292+AK1292</f>
        <v>220</v>
      </c>
      <c r="AP1292" s="6">
        <f t="shared" ref="AP1292" si="10598">AH1292+AL1292</f>
        <v>0</v>
      </c>
      <c r="AQ1292" s="148"/>
      <c r="AR1292" s="148"/>
      <c r="AS1292" s="148"/>
      <c r="AT1292" s="148"/>
      <c r="AU1292" s="6">
        <f>AM1292+AQ1292</f>
        <v>220</v>
      </c>
      <c r="AV1292" s="6">
        <f t="shared" ref="AV1292" si="10599">AN1292+AR1292</f>
        <v>0</v>
      </c>
      <c r="AW1292" s="6">
        <f t="shared" ref="AW1292" si="10600">AO1292+AS1292</f>
        <v>220</v>
      </c>
      <c r="AX1292" s="6">
        <f t="shared" ref="AX1292" si="10601">AP1292+AT1292</f>
        <v>0</v>
      </c>
      <c r="AY1292" s="148"/>
      <c r="AZ1292" s="148"/>
      <c r="BA1292" s="148"/>
      <c r="BB1292" s="148"/>
      <c r="BC1292" s="6">
        <f>AU1292+AY1292</f>
        <v>220</v>
      </c>
      <c r="BD1292" s="6">
        <f t="shared" ref="BD1292" si="10602">AV1292+AZ1292</f>
        <v>0</v>
      </c>
      <c r="BE1292" s="6">
        <f t="shared" ref="BE1292" si="10603">AW1292+BA1292</f>
        <v>220</v>
      </c>
      <c r="BF1292" s="6">
        <f t="shared" ref="BF1292" si="10604">AX1292+BB1292</f>
        <v>0</v>
      </c>
      <c r="BG1292" s="148"/>
      <c r="BH1292" s="148"/>
      <c r="BI1292" s="148"/>
      <c r="BJ1292" s="148"/>
      <c r="BK1292" s="6">
        <f>BC1292+BG1292</f>
        <v>220</v>
      </c>
      <c r="BL1292" s="6">
        <f t="shared" ref="BL1292" si="10605">BD1292+BH1292</f>
        <v>0</v>
      </c>
      <c r="BM1292" s="6">
        <f t="shared" ref="BM1292" si="10606">BE1292+BI1292</f>
        <v>220</v>
      </c>
      <c r="BN1292" s="6">
        <f t="shared" ref="BN1292" si="10607">BF1292+BJ1292</f>
        <v>0</v>
      </c>
      <c r="BO1292" s="148"/>
      <c r="BP1292" s="148"/>
      <c r="BQ1292" s="148"/>
      <c r="BR1292" s="148"/>
      <c r="BS1292" s="6">
        <f>BK1292+BO1292</f>
        <v>220</v>
      </c>
      <c r="BT1292" s="6">
        <f t="shared" ref="BT1292" si="10608">BL1292+BP1292</f>
        <v>0</v>
      </c>
      <c r="BU1292" s="6">
        <f t="shared" ref="BU1292" si="10609">BM1292+BQ1292</f>
        <v>220</v>
      </c>
      <c r="BV1292" s="6">
        <f t="shared" ref="BV1292" si="10610">BN1292+BR1292</f>
        <v>0</v>
      </c>
    </row>
    <row r="1293" spans="1:74" s="18" customFormat="1" ht="33.6" hidden="1">
      <c r="A1293" s="126" t="s">
        <v>560</v>
      </c>
      <c r="B1293" s="127" t="s">
        <v>153</v>
      </c>
      <c r="C1293" s="128" t="s">
        <v>13</v>
      </c>
      <c r="D1293" s="128" t="s">
        <v>3</v>
      </c>
      <c r="E1293" s="128" t="s">
        <v>744</v>
      </c>
      <c r="F1293" s="58"/>
      <c r="G1293" s="59">
        <f>G1294</f>
        <v>0</v>
      </c>
      <c r="H1293" s="59">
        <f t="shared" ref="H1293:W1294" si="10611">H1294</f>
        <v>0</v>
      </c>
      <c r="I1293" s="59">
        <f t="shared" si="10611"/>
        <v>0</v>
      </c>
      <c r="J1293" s="59">
        <f t="shared" si="10611"/>
        <v>0</v>
      </c>
      <c r="K1293" s="59">
        <f t="shared" si="10611"/>
        <v>0</v>
      </c>
      <c r="L1293" s="59">
        <f t="shared" si="10611"/>
        <v>0</v>
      </c>
      <c r="M1293" s="59">
        <f t="shared" si="10611"/>
        <v>0</v>
      </c>
      <c r="N1293" s="59">
        <f t="shared" si="10611"/>
        <v>0</v>
      </c>
      <c r="O1293" s="59">
        <f t="shared" si="10611"/>
        <v>0</v>
      </c>
      <c r="P1293" s="59">
        <f t="shared" si="10611"/>
        <v>0</v>
      </c>
      <c r="Q1293" s="59">
        <f t="shared" si="10611"/>
        <v>0</v>
      </c>
      <c r="R1293" s="59">
        <f t="shared" si="10611"/>
        <v>0</v>
      </c>
      <c r="S1293" s="148">
        <f t="shared" si="10611"/>
        <v>0</v>
      </c>
      <c r="T1293" s="148">
        <f t="shared" si="10611"/>
        <v>0</v>
      </c>
      <c r="U1293" s="148">
        <f t="shared" si="10611"/>
        <v>0</v>
      </c>
      <c r="V1293" s="148">
        <f t="shared" si="10611"/>
        <v>0</v>
      </c>
      <c r="W1293" s="59">
        <f t="shared" si="10611"/>
        <v>0</v>
      </c>
      <c r="X1293" s="59">
        <f t="shared" ref="S1293:AI1294" si="10612">X1294</f>
        <v>0</v>
      </c>
      <c r="Y1293" s="59">
        <f t="shared" si="10612"/>
        <v>0</v>
      </c>
      <c r="Z1293" s="59">
        <f t="shared" si="10612"/>
        <v>0</v>
      </c>
      <c r="AA1293" s="148">
        <f t="shared" si="10612"/>
        <v>0</v>
      </c>
      <c r="AB1293" s="148">
        <f t="shared" si="10612"/>
        <v>0</v>
      </c>
      <c r="AC1293" s="148">
        <f t="shared" si="10612"/>
        <v>0</v>
      </c>
      <c r="AD1293" s="148">
        <f t="shared" si="10612"/>
        <v>0</v>
      </c>
      <c r="AE1293" s="59">
        <f t="shared" si="10612"/>
        <v>0</v>
      </c>
      <c r="AF1293" s="59">
        <f t="shared" si="10612"/>
        <v>0</v>
      </c>
      <c r="AG1293" s="59">
        <f t="shared" si="10612"/>
        <v>0</v>
      </c>
      <c r="AH1293" s="59">
        <f t="shared" si="10612"/>
        <v>0</v>
      </c>
      <c r="AI1293" s="148">
        <f t="shared" si="10612"/>
        <v>0</v>
      </c>
      <c r="AJ1293" s="148">
        <f t="shared" ref="AI1293:AY1294" si="10613">AJ1294</f>
        <v>0</v>
      </c>
      <c r="AK1293" s="148">
        <f t="shared" si="10613"/>
        <v>0</v>
      </c>
      <c r="AL1293" s="148">
        <f t="shared" si="10613"/>
        <v>0</v>
      </c>
      <c r="AM1293" s="59">
        <f t="shared" si="10613"/>
        <v>0</v>
      </c>
      <c r="AN1293" s="59">
        <f t="shared" si="10613"/>
        <v>0</v>
      </c>
      <c r="AO1293" s="59">
        <f t="shared" si="10613"/>
        <v>0</v>
      </c>
      <c r="AP1293" s="59">
        <f t="shared" si="10613"/>
        <v>0</v>
      </c>
      <c r="AQ1293" s="148">
        <f t="shared" si="10613"/>
        <v>0</v>
      </c>
      <c r="AR1293" s="148">
        <f t="shared" si="10613"/>
        <v>0</v>
      </c>
      <c r="AS1293" s="148">
        <f t="shared" si="10613"/>
        <v>0</v>
      </c>
      <c r="AT1293" s="148">
        <f t="shared" si="10613"/>
        <v>0</v>
      </c>
      <c r="AU1293" s="59">
        <f t="shared" si="10613"/>
        <v>0</v>
      </c>
      <c r="AV1293" s="59">
        <f t="shared" si="10613"/>
        <v>0</v>
      </c>
      <c r="AW1293" s="59">
        <f t="shared" si="10613"/>
        <v>0</v>
      </c>
      <c r="AX1293" s="59">
        <f t="shared" si="10613"/>
        <v>0</v>
      </c>
      <c r="AY1293" s="148">
        <f t="shared" si="10613"/>
        <v>0</v>
      </c>
      <c r="AZ1293" s="148">
        <f t="shared" ref="AY1293:BO1294" si="10614">AZ1294</f>
        <v>0</v>
      </c>
      <c r="BA1293" s="148">
        <f t="shared" si="10614"/>
        <v>0</v>
      </c>
      <c r="BB1293" s="148">
        <f t="shared" si="10614"/>
        <v>0</v>
      </c>
      <c r="BC1293" s="59">
        <f t="shared" si="10614"/>
        <v>0</v>
      </c>
      <c r="BD1293" s="59">
        <f t="shared" si="10614"/>
        <v>0</v>
      </c>
      <c r="BE1293" s="59">
        <f t="shared" si="10614"/>
        <v>0</v>
      </c>
      <c r="BF1293" s="59">
        <f t="shared" si="10614"/>
        <v>0</v>
      </c>
      <c r="BG1293" s="148">
        <f t="shared" si="10614"/>
        <v>0</v>
      </c>
      <c r="BH1293" s="148">
        <f t="shared" si="10614"/>
        <v>0</v>
      </c>
      <c r="BI1293" s="148">
        <f t="shared" si="10614"/>
        <v>0</v>
      </c>
      <c r="BJ1293" s="148">
        <f t="shared" si="10614"/>
        <v>0</v>
      </c>
      <c r="BK1293" s="59">
        <f t="shared" si="10614"/>
        <v>0</v>
      </c>
      <c r="BL1293" s="59">
        <f t="shared" si="10614"/>
        <v>0</v>
      </c>
      <c r="BM1293" s="59">
        <f t="shared" si="10614"/>
        <v>0</v>
      </c>
      <c r="BN1293" s="59">
        <f t="shared" si="10614"/>
        <v>0</v>
      </c>
      <c r="BO1293" s="148">
        <f t="shared" si="10614"/>
        <v>0</v>
      </c>
      <c r="BP1293" s="148">
        <f t="shared" ref="BO1293:BV1294" si="10615">BP1294</f>
        <v>0</v>
      </c>
      <c r="BQ1293" s="148">
        <f t="shared" si="10615"/>
        <v>0</v>
      </c>
      <c r="BR1293" s="148">
        <f t="shared" si="10615"/>
        <v>0</v>
      </c>
      <c r="BS1293" s="59">
        <f t="shared" si="10615"/>
        <v>0</v>
      </c>
      <c r="BT1293" s="59">
        <f t="shared" si="10615"/>
        <v>0</v>
      </c>
      <c r="BU1293" s="59">
        <f t="shared" si="10615"/>
        <v>0</v>
      </c>
      <c r="BV1293" s="59">
        <f t="shared" si="10615"/>
        <v>0</v>
      </c>
    </row>
    <row r="1294" spans="1:74" s="18" customFormat="1" ht="33.6" hidden="1">
      <c r="A1294" s="60" t="s">
        <v>172</v>
      </c>
      <c r="B1294" s="127" t="s">
        <v>153</v>
      </c>
      <c r="C1294" s="128" t="s">
        <v>13</v>
      </c>
      <c r="D1294" s="128" t="s">
        <v>3</v>
      </c>
      <c r="E1294" s="128" t="s">
        <v>744</v>
      </c>
      <c r="F1294" s="58" t="s">
        <v>16</v>
      </c>
      <c r="G1294" s="59">
        <f>G1295</f>
        <v>0</v>
      </c>
      <c r="H1294" s="59">
        <f t="shared" si="10611"/>
        <v>0</v>
      </c>
      <c r="I1294" s="59">
        <f t="shared" si="10611"/>
        <v>0</v>
      </c>
      <c r="J1294" s="59">
        <f t="shared" si="10611"/>
        <v>0</v>
      </c>
      <c r="K1294" s="59">
        <f t="shared" si="10611"/>
        <v>0</v>
      </c>
      <c r="L1294" s="59">
        <f t="shared" si="10611"/>
        <v>0</v>
      </c>
      <c r="M1294" s="59">
        <f t="shared" si="10611"/>
        <v>0</v>
      </c>
      <c r="N1294" s="59">
        <f t="shared" si="10611"/>
        <v>0</v>
      </c>
      <c r="O1294" s="59">
        <f t="shared" si="10611"/>
        <v>0</v>
      </c>
      <c r="P1294" s="59">
        <f t="shared" si="10611"/>
        <v>0</v>
      </c>
      <c r="Q1294" s="59">
        <f t="shared" si="10611"/>
        <v>0</v>
      </c>
      <c r="R1294" s="59">
        <f t="shared" si="10611"/>
        <v>0</v>
      </c>
      <c r="S1294" s="148">
        <f t="shared" si="10612"/>
        <v>0</v>
      </c>
      <c r="T1294" s="148">
        <f t="shared" si="10612"/>
        <v>0</v>
      </c>
      <c r="U1294" s="148">
        <f t="shared" si="10612"/>
        <v>0</v>
      </c>
      <c r="V1294" s="148">
        <f t="shared" si="10612"/>
        <v>0</v>
      </c>
      <c r="W1294" s="59">
        <f t="shared" si="10612"/>
        <v>0</v>
      </c>
      <c r="X1294" s="59">
        <f t="shared" si="10612"/>
        <v>0</v>
      </c>
      <c r="Y1294" s="59">
        <f t="shared" si="10612"/>
        <v>0</v>
      </c>
      <c r="Z1294" s="59">
        <f t="shared" si="10612"/>
        <v>0</v>
      </c>
      <c r="AA1294" s="148">
        <f t="shared" si="10612"/>
        <v>0</v>
      </c>
      <c r="AB1294" s="148">
        <f t="shared" si="10612"/>
        <v>0</v>
      </c>
      <c r="AC1294" s="148">
        <f t="shared" si="10612"/>
        <v>0</v>
      </c>
      <c r="AD1294" s="148">
        <f t="shared" si="10612"/>
        <v>0</v>
      </c>
      <c r="AE1294" s="59">
        <f t="shared" si="10612"/>
        <v>0</v>
      </c>
      <c r="AF1294" s="59">
        <f t="shared" si="10612"/>
        <v>0</v>
      </c>
      <c r="AG1294" s="59">
        <f t="shared" si="10612"/>
        <v>0</v>
      </c>
      <c r="AH1294" s="59">
        <f t="shared" si="10612"/>
        <v>0</v>
      </c>
      <c r="AI1294" s="148">
        <f t="shared" si="10613"/>
        <v>0</v>
      </c>
      <c r="AJ1294" s="148">
        <f t="shared" si="10613"/>
        <v>0</v>
      </c>
      <c r="AK1294" s="148">
        <f t="shared" si="10613"/>
        <v>0</v>
      </c>
      <c r="AL1294" s="148">
        <f t="shared" si="10613"/>
        <v>0</v>
      </c>
      <c r="AM1294" s="59">
        <f t="shared" si="10613"/>
        <v>0</v>
      </c>
      <c r="AN1294" s="59">
        <f t="shared" si="10613"/>
        <v>0</v>
      </c>
      <c r="AO1294" s="59">
        <f t="shared" si="10613"/>
        <v>0</v>
      </c>
      <c r="AP1294" s="59">
        <f t="shared" si="10613"/>
        <v>0</v>
      </c>
      <c r="AQ1294" s="148">
        <f t="shared" si="10613"/>
        <v>0</v>
      </c>
      <c r="AR1294" s="148">
        <f t="shared" si="10613"/>
        <v>0</v>
      </c>
      <c r="AS1294" s="148">
        <f t="shared" si="10613"/>
        <v>0</v>
      </c>
      <c r="AT1294" s="148">
        <f t="shared" si="10613"/>
        <v>0</v>
      </c>
      <c r="AU1294" s="59">
        <f t="shared" si="10613"/>
        <v>0</v>
      </c>
      <c r="AV1294" s="59">
        <f t="shared" si="10613"/>
        <v>0</v>
      </c>
      <c r="AW1294" s="59">
        <f t="shared" si="10613"/>
        <v>0</v>
      </c>
      <c r="AX1294" s="59">
        <f t="shared" si="10613"/>
        <v>0</v>
      </c>
      <c r="AY1294" s="148">
        <f t="shared" si="10614"/>
        <v>0</v>
      </c>
      <c r="AZ1294" s="148">
        <f t="shared" si="10614"/>
        <v>0</v>
      </c>
      <c r="BA1294" s="148">
        <f t="shared" si="10614"/>
        <v>0</v>
      </c>
      <c r="BB1294" s="148">
        <f t="shared" si="10614"/>
        <v>0</v>
      </c>
      <c r="BC1294" s="59">
        <f t="shared" si="10614"/>
        <v>0</v>
      </c>
      <c r="BD1294" s="59">
        <f t="shared" si="10614"/>
        <v>0</v>
      </c>
      <c r="BE1294" s="59">
        <f t="shared" si="10614"/>
        <v>0</v>
      </c>
      <c r="BF1294" s="59">
        <f t="shared" si="10614"/>
        <v>0</v>
      </c>
      <c r="BG1294" s="148">
        <f t="shared" si="10614"/>
        <v>0</v>
      </c>
      <c r="BH1294" s="148">
        <f t="shared" si="10614"/>
        <v>0</v>
      </c>
      <c r="BI1294" s="148">
        <f t="shared" si="10614"/>
        <v>0</v>
      </c>
      <c r="BJ1294" s="148">
        <f t="shared" si="10614"/>
        <v>0</v>
      </c>
      <c r="BK1294" s="59">
        <f t="shared" si="10614"/>
        <v>0</v>
      </c>
      <c r="BL1294" s="59">
        <f t="shared" si="10614"/>
        <v>0</v>
      </c>
      <c r="BM1294" s="59">
        <f t="shared" si="10614"/>
        <v>0</v>
      </c>
      <c r="BN1294" s="59">
        <f t="shared" si="10614"/>
        <v>0</v>
      </c>
      <c r="BO1294" s="148">
        <f t="shared" si="10615"/>
        <v>0</v>
      </c>
      <c r="BP1294" s="148">
        <f t="shared" si="10615"/>
        <v>0</v>
      </c>
      <c r="BQ1294" s="148">
        <f t="shared" si="10615"/>
        <v>0</v>
      </c>
      <c r="BR1294" s="148">
        <f t="shared" si="10615"/>
        <v>0</v>
      </c>
      <c r="BS1294" s="59">
        <f t="shared" si="10615"/>
        <v>0</v>
      </c>
      <c r="BT1294" s="59">
        <f t="shared" si="10615"/>
        <v>0</v>
      </c>
      <c r="BU1294" s="59">
        <f t="shared" si="10615"/>
        <v>0</v>
      </c>
      <c r="BV1294" s="59">
        <f t="shared" si="10615"/>
        <v>0</v>
      </c>
    </row>
    <row r="1295" spans="1:74" s="18" customFormat="1" ht="33.6" hidden="1">
      <c r="A1295" s="60" t="s">
        <v>44</v>
      </c>
      <c r="B1295" s="127" t="s">
        <v>153</v>
      </c>
      <c r="C1295" s="128" t="s">
        <v>13</v>
      </c>
      <c r="D1295" s="128" t="s">
        <v>3</v>
      </c>
      <c r="E1295" s="128" t="s">
        <v>744</v>
      </c>
      <c r="F1295" s="58" t="s">
        <v>51</v>
      </c>
      <c r="G1295" s="59"/>
      <c r="H1295" s="59"/>
      <c r="I1295" s="59"/>
      <c r="J1295" s="59"/>
      <c r="K1295" s="59"/>
      <c r="L1295" s="59"/>
      <c r="M1295" s="59"/>
      <c r="N1295" s="59"/>
      <c r="O1295" s="59">
        <f>G1295+K1295</f>
        <v>0</v>
      </c>
      <c r="P1295" s="59">
        <f t="shared" ref="P1295" si="10616">H1295+L1295</f>
        <v>0</v>
      </c>
      <c r="Q1295" s="59">
        <f t="shared" ref="Q1295" si="10617">I1295+M1295</f>
        <v>0</v>
      </c>
      <c r="R1295" s="59">
        <f t="shared" ref="R1295" si="10618">J1295+N1295</f>
        <v>0</v>
      </c>
      <c r="S1295" s="148"/>
      <c r="T1295" s="148"/>
      <c r="U1295" s="148"/>
      <c r="V1295" s="148"/>
      <c r="W1295" s="59">
        <f>O1295+S1295</f>
        <v>0</v>
      </c>
      <c r="X1295" s="59">
        <f t="shared" ref="X1295" si="10619">P1295+T1295</f>
        <v>0</v>
      </c>
      <c r="Y1295" s="59">
        <f t="shared" ref="Y1295" si="10620">Q1295+U1295</f>
        <v>0</v>
      </c>
      <c r="Z1295" s="59">
        <f t="shared" ref="Z1295" si="10621">R1295+V1295</f>
        <v>0</v>
      </c>
      <c r="AA1295" s="148"/>
      <c r="AB1295" s="148"/>
      <c r="AC1295" s="148"/>
      <c r="AD1295" s="148"/>
      <c r="AE1295" s="59">
        <f>W1295+AA1295</f>
        <v>0</v>
      </c>
      <c r="AF1295" s="59">
        <f t="shared" ref="AF1295" si="10622">X1295+AB1295</f>
        <v>0</v>
      </c>
      <c r="AG1295" s="59">
        <f t="shared" ref="AG1295" si="10623">Y1295+AC1295</f>
        <v>0</v>
      </c>
      <c r="AH1295" s="59">
        <f t="shared" ref="AH1295" si="10624">Z1295+AD1295</f>
        <v>0</v>
      </c>
      <c r="AI1295" s="148"/>
      <c r="AJ1295" s="148"/>
      <c r="AK1295" s="148"/>
      <c r="AL1295" s="148"/>
      <c r="AM1295" s="59">
        <f>AE1295+AI1295</f>
        <v>0</v>
      </c>
      <c r="AN1295" s="59">
        <f t="shared" ref="AN1295" si="10625">AF1295+AJ1295</f>
        <v>0</v>
      </c>
      <c r="AO1295" s="59">
        <f t="shared" ref="AO1295" si="10626">AG1295+AK1295</f>
        <v>0</v>
      </c>
      <c r="AP1295" s="59">
        <f t="shared" ref="AP1295" si="10627">AH1295+AL1295</f>
        <v>0</v>
      </c>
      <c r="AQ1295" s="148"/>
      <c r="AR1295" s="148"/>
      <c r="AS1295" s="148"/>
      <c r="AT1295" s="148"/>
      <c r="AU1295" s="59">
        <f>AM1295+AQ1295</f>
        <v>0</v>
      </c>
      <c r="AV1295" s="59">
        <f t="shared" ref="AV1295" si="10628">AN1295+AR1295</f>
        <v>0</v>
      </c>
      <c r="AW1295" s="59">
        <f t="shared" ref="AW1295" si="10629">AO1295+AS1295</f>
        <v>0</v>
      </c>
      <c r="AX1295" s="59">
        <f t="shared" ref="AX1295" si="10630">AP1295+AT1295</f>
        <v>0</v>
      </c>
      <c r="AY1295" s="148"/>
      <c r="AZ1295" s="148"/>
      <c r="BA1295" s="148"/>
      <c r="BB1295" s="148"/>
      <c r="BC1295" s="59">
        <f>AU1295+AY1295</f>
        <v>0</v>
      </c>
      <c r="BD1295" s="59">
        <f t="shared" ref="BD1295" si="10631">AV1295+AZ1295</f>
        <v>0</v>
      </c>
      <c r="BE1295" s="59">
        <f t="shared" ref="BE1295" si="10632">AW1295+BA1295</f>
        <v>0</v>
      </c>
      <c r="BF1295" s="59">
        <f t="shared" ref="BF1295" si="10633">AX1295+BB1295</f>
        <v>0</v>
      </c>
      <c r="BG1295" s="148"/>
      <c r="BH1295" s="148"/>
      <c r="BI1295" s="148"/>
      <c r="BJ1295" s="148"/>
      <c r="BK1295" s="59">
        <f>BC1295+BG1295</f>
        <v>0</v>
      </c>
      <c r="BL1295" s="59">
        <f t="shared" ref="BL1295" si="10634">BD1295+BH1295</f>
        <v>0</v>
      </c>
      <c r="BM1295" s="59">
        <f t="shared" ref="BM1295" si="10635">BE1295+BI1295</f>
        <v>0</v>
      </c>
      <c r="BN1295" s="59">
        <f t="shared" ref="BN1295" si="10636">BF1295+BJ1295</f>
        <v>0</v>
      </c>
      <c r="BO1295" s="148"/>
      <c r="BP1295" s="148"/>
      <c r="BQ1295" s="148"/>
      <c r="BR1295" s="148"/>
      <c r="BS1295" s="59">
        <f>BK1295+BO1295</f>
        <v>0</v>
      </c>
      <c r="BT1295" s="59">
        <f t="shared" ref="BT1295" si="10637">BL1295+BP1295</f>
        <v>0</v>
      </c>
      <c r="BU1295" s="59">
        <f t="shared" ref="BU1295" si="10638">BM1295+BQ1295</f>
        <v>0</v>
      </c>
      <c r="BV1295" s="59">
        <f t="shared" ref="BV1295" si="10639">BN1295+BR1295</f>
        <v>0</v>
      </c>
    </row>
    <row r="1296" spans="1:74" s="19" customFormat="1" ht="50.4">
      <c r="A1296" s="8" t="s">
        <v>561</v>
      </c>
      <c r="B1296" s="14" t="s">
        <v>153</v>
      </c>
      <c r="C1296" s="46" t="s">
        <v>13</v>
      </c>
      <c r="D1296" s="46" t="s">
        <v>3</v>
      </c>
      <c r="E1296" s="46" t="s">
        <v>745</v>
      </c>
      <c r="F1296" s="10"/>
      <c r="G1296" s="6">
        <f>G1297</f>
        <v>269</v>
      </c>
      <c r="H1296" s="6">
        <f t="shared" ref="H1296:W1297" si="10640">H1297</f>
        <v>269</v>
      </c>
      <c r="I1296" s="6">
        <f t="shared" si="10640"/>
        <v>269</v>
      </c>
      <c r="J1296" s="6">
        <f t="shared" si="10640"/>
        <v>269</v>
      </c>
      <c r="K1296" s="148">
        <f t="shared" si="10640"/>
        <v>0</v>
      </c>
      <c r="L1296" s="148">
        <f t="shared" si="10640"/>
        <v>0</v>
      </c>
      <c r="M1296" s="148">
        <f t="shared" si="10640"/>
        <v>0</v>
      </c>
      <c r="N1296" s="148">
        <f t="shared" si="10640"/>
        <v>0</v>
      </c>
      <c r="O1296" s="6">
        <f t="shared" si="10640"/>
        <v>269</v>
      </c>
      <c r="P1296" s="6">
        <f t="shared" si="10640"/>
        <v>269</v>
      </c>
      <c r="Q1296" s="6">
        <f t="shared" si="10640"/>
        <v>269</v>
      </c>
      <c r="R1296" s="6">
        <f t="shared" si="10640"/>
        <v>269</v>
      </c>
      <c r="S1296" s="148">
        <f t="shared" si="10640"/>
        <v>0</v>
      </c>
      <c r="T1296" s="148">
        <f t="shared" si="10640"/>
        <v>0</v>
      </c>
      <c r="U1296" s="148">
        <f t="shared" si="10640"/>
        <v>0</v>
      </c>
      <c r="V1296" s="148">
        <f t="shared" si="10640"/>
        <v>0</v>
      </c>
      <c r="W1296" s="6">
        <f t="shared" si="10640"/>
        <v>269</v>
      </c>
      <c r="X1296" s="6">
        <f t="shared" ref="S1296:AI1297" si="10641">X1297</f>
        <v>269</v>
      </c>
      <c r="Y1296" s="6">
        <f t="shared" si="10641"/>
        <v>269</v>
      </c>
      <c r="Z1296" s="6">
        <f t="shared" si="10641"/>
        <v>269</v>
      </c>
      <c r="AA1296" s="148">
        <f t="shared" si="10641"/>
        <v>0</v>
      </c>
      <c r="AB1296" s="148">
        <f t="shared" si="10641"/>
        <v>0</v>
      </c>
      <c r="AC1296" s="148">
        <f t="shared" si="10641"/>
        <v>0</v>
      </c>
      <c r="AD1296" s="148">
        <f t="shared" si="10641"/>
        <v>0</v>
      </c>
      <c r="AE1296" s="6">
        <f t="shared" si="10641"/>
        <v>269</v>
      </c>
      <c r="AF1296" s="6">
        <f t="shared" si="10641"/>
        <v>269</v>
      </c>
      <c r="AG1296" s="6">
        <f t="shared" si="10641"/>
        <v>269</v>
      </c>
      <c r="AH1296" s="6">
        <f t="shared" si="10641"/>
        <v>269</v>
      </c>
      <c r="AI1296" s="148">
        <f t="shared" si="10641"/>
        <v>0</v>
      </c>
      <c r="AJ1296" s="148">
        <f t="shared" ref="AI1296:AY1297" si="10642">AJ1297</f>
        <v>0</v>
      </c>
      <c r="AK1296" s="148">
        <f t="shared" si="10642"/>
        <v>0</v>
      </c>
      <c r="AL1296" s="148">
        <f t="shared" si="10642"/>
        <v>0</v>
      </c>
      <c r="AM1296" s="6">
        <f t="shared" si="10642"/>
        <v>269</v>
      </c>
      <c r="AN1296" s="6">
        <f t="shared" si="10642"/>
        <v>269</v>
      </c>
      <c r="AO1296" s="6">
        <f t="shared" si="10642"/>
        <v>269</v>
      </c>
      <c r="AP1296" s="6">
        <f t="shared" si="10642"/>
        <v>269</v>
      </c>
      <c r="AQ1296" s="148">
        <f t="shared" si="10642"/>
        <v>0</v>
      </c>
      <c r="AR1296" s="148">
        <f t="shared" si="10642"/>
        <v>0</v>
      </c>
      <c r="AS1296" s="148">
        <f t="shared" si="10642"/>
        <v>0</v>
      </c>
      <c r="AT1296" s="148">
        <f t="shared" si="10642"/>
        <v>0</v>
      </c>
      <c r="AU1296" s="6">
        <f t="shared" si="10642"/>
        <v>269</v>
      </c>
      <c r="AV1296" s="6">
        <f t="shared" si="10642"/>
        <v>269</v>
      </c>
      <c r="AW1296" s="6">
        <f t="shared" si="10642"/>
        <v>269</v>
      </c>
      <c r="AX1296" s="6">
        <f t="shared" si="10642"/>
        <v>269</v>
      </c>
      <c r="AY1296" s="148">
        <f t="shared" si="10642"/>
        <v>0</v>
      </c>
      <c r="AZ1296" s="148">
        <f t="shared" ref="AY1296:BO1297" si="10643">AZ1297</f>
        <v>0</v>
      </c>
      <c r="BA1296" s="148">
        <f t="shared" si="10643"/>
        <v>0</v>
      </c>
      <c r="BB1296" s="148">
        <f t="shared" si="10643"/>
        <v>0</v>
      </c>
      <c r="BC1296" s="6">
        <f t="shared" si="10643"/>
        <v>269</v>
      </c>
      <c r="BD1296" s="6">
        <f t="shared" si="10643"/>
        <v>269</v>
      </c>
      <c r="BE1296" s="6">
        <f t="shared" si="10643"/>
        <v>269</v>
      </c>
      <c r="BF1296" s="6">
        <f t="shared" si="10643"/>
        <v>269</v>
      </c>
      <c r="BG1296" s="148">
        <f t="shared" si="10643"/>
        <v>0</v>
      </c>
      <c r="BH1296" s="148">
        <f t="shared" si="10643"/>
        <v>0</v>
      </c>
      <c r="BI1296" s="148">
        <f t="shared" si="10643"/>
        <v>0</v>
      </c>
      <c r="BJ1296" s="148">
        <f t="shared" si="10643"/>
        <v>0</v>
      </c>
      <c r="BK1296" s="6">
        <f t="shared" si="10643"/>
        <v>269</v>
      </c>
      <c r="BL1296" s="6">
        <f t="shared" si="10643"/>
        <v>269</v>
      </c>
      <c r="BM1296" s="6">
        <f t="shared" si="10643"/>
        <v>269</v>
      </c>
      <c r="BN1296" s="6">
        <f t="shared" si="10643"/>
        <v>269</v>
      </c>
      <c r="BO1296" s="148">
        <f t="shared" si="10643"/>
        <v>0</v>
      </c>
      <c r="BP1296" s="148">
        <f t="shared" ref="BO1296:BV1297" si="10644">BP1297</f>
        <v>0</v>
      </c>
      <c r="BQ1296" s="148">
        <f t="shared" si="10644"/>
        <v>0</v>
      </c>
      <c r="BR1296" s="148">
        <f t="shared" si="10644"/>
        <v>0</v>
      </c>
      <c r="BS1296" s="6">
        <f t="shared" si="10644"/>
        <v>269</v>
      </c>
      <c r="BT1296" s="6">
        <f t="shared" si="10644"/>
        <v>269</v>
      </c>
      <c r="BU1296" s="6">
        <f t="shared" si="10644"/>
        <v>269</v>
      </c>
      <c r="BV1296" s="6">
        <f t="shared" si="10644"/>
        <v>269</v>
      </c>
    </row>
    <row r="1297" spans="1:74" s="19" customFormat="1" ht="33.6">
      <c r="A1297" s="8" t="s">
        <v>172</v>
      </c>
      <c r="B1297" s="14" t="s">
        <v>153</v>
      </c>
      <c r="C1297" s="46" t="s">
        <v>13</v>
      </c>
      <c r="D1297" s="46" t="s">
        <v>3</v>
      </c>
      <c r="E1297" s="46" t="s">
        <v>745</v>
      </c>
      <c r="F1297" s="10" t="s">
        <v>16</v>
      </c>
      <c r="G1297" s="6">
        <f>G1298</f>
        <v>269</v>
      </c>
      <c r="H1297" s="6">
        <f t="shared" si="10640"/>
        <v>269</v>
      </c>
      <c r="I1297" s="6">
        <f t="shared" si="10640"/>
        <v>269</v>
      </c>
      <c r="J1297" s="6">
        <f t="shared" si="10640"/>
        <v>269</v>
      </c>
      <c r="K1297" s="148">
        <f t="shared" si="10640"/>
        <v>0</v>
      </c>
      <c r="L1297" s="148">
        <f t="shared" si="10640"/>
        <v>0</v>
      </c>
      <c r="M1297" s="148">
        <f t="shared" si="10640"/>
        <v>0</v>
      </c>
      <c r="N1297" s="148">
        <f t="shared" si="10640"/>
        <v>0</v>
      </c>
      <c r="O1297" s="6">
        <f t="shared" si="10640"/>
        <v>269</v>
      </c>
      <c r="P1297" s="6">
        <f t="shared" si="10640"/>
        <v>269</v>
      </c>
      <c r="Q1297" s="6">
        <f t="shared" si="10640"/>
        <v>269</v>
      </c>
      <c r="R1297" s="6">
        <f t="shared" si="10640"/>
        <v>269</v>
      </c>
      <c r="S1297" s="148">
        <f t="shared" si="10641"/>
        <v>0</v>
      </c>
      <c r="T1297" s="148">
        <f t="shared" si="10641"/>
        <v>0</v>
      </c>
      <c r="U1297" s="148">
        <f t="shared" si="10641"/>
        <v>0</v>
      </c>
      <c r="V1297" s="148">
        <f t="shared" si="10641"/>
        <v>0</v>
      </c>
      <c r="W1297" s="6">
        <f t="shared" si="10641"/>
        <v>269</v>
      </c>
      <c r="X1297" s="6">
        <f t="shared" si="10641"/>
        <v>269</v>
      </c>
      <c r="Y1297" s="6">
        <f t="shared" si="10641"/>
        <v>269</v>
      </c>
      <c r="Z1297" s="6">
        <f t="shared" si="10641"/>
        <v>269</v>
      </c>
      <c r="AA1297" s="148">
        <f t="shared" si="10641"/>
        <v>0</v>
      </c>
      <c r="AB1297" s="148">
        <f t="shared" si="10641"/>
        <v>0</v>
      </c>
      <c r="AC1297" s="148">
        <f t="shared" si="10641"/>
        <v>0</v>
      </c>
      <c r="AD1297" s="148">
        <f t="shared" si="10641"/>
        <v>0</v>
      </c>
      <c r="AE1297" s="6">
        <f t="shared" si="10641"/>
        <v>269</v>
      </c>
      <c r="AF1297" s="6">
        <f t="shared" si="10641"/>
        <v>269</v>
      </c>
      <c r="AG1297" s="6">
        <f t="shared" si="10641"/>
        <v>269</v>
      </c>
      <c r="AH1297" s="6">
        <f t="shared" si="10641"/>
        <v>269</v>
      </c>
      <c r="AI1297" s="148">
        <f t="shared" si="10642"/>
        <v>0</v>
      </c>
      <c r="AJ1297" s="148">
        <f t="shared" si="10642"/>
        <v>0</v>
      </c>
      <c r="AK1297" s="148">
        <f t="shared" si="10642"/>
        <v>0</v>
      </c>
      <c r="AL1297" s="148">
        <f t="shared" si="10642"/>
        <v>0</v>
      </c>
      <c r="AM1297" s="6">
        <f t="shared" si="10642"/>
        <v>269</v>
      </c>
      <c r="AN1297" s="6">
        <f t="shared" si="10642"/>
        <v>269</v>
      </c>
      <c r="AO1297" s="6">
        <f t="shared" si="10642"/>
        <v>269</v>
      </c>
      <c r="AP1297" s="6">
        <f t="shared" si="10642"/>
        <v>269</v>
      </c>
      <c r="AQ1297" s="148">
        <f t="shared" si="10642"/>
        <v>0</v>
      </c>
      <c r="AR1297" s="148">
        <f t="shared" si="10642"/>
        <v>0</v>
      </c>
      <c r="AS1297" s="148">
        <f t="shared" si="10642"/>
        <v>0</v>
      </c>
      <c r="AT1297" s="148">
        <f t="shared" si="10642"/>
        <v>0</v>
      </c>
      <c r="AU1297" s="6">
        <f t="shared" si="10642"/>
        <v>269</v>
      </c>
      <c r="AV1297" s="6">
        <f t="shared" si="10642"/>
        <v>269</v>
      </c>
      <c r="AW1297" s="6">
        <f t="shared" si="10642"/>
        <v>269</v>
      </c>
      <c r="AX1297" s="6">
        <f t="shared" si="10642"/>
        <v>269</v>
      </c>
      <c r="AY1297" s="148">
        <f t="shared" si="10643"/>
        <v>0</v>
      </c>
      <c r="AZ1297" s="148">
        <f t="shared" si="10643"/>
        <v>0</v>
      </c>
      <c r="BA1297" s="148">
        <f t="shared" si="10643"/>
        <v>0</v>
      </c>
      <c r="BB1297" s="148">
        <f t="shared" si="10643"/>
        <v>0</v>
      </c>
      <c r="BC1297" s="6">
        <f t="shared" si="10643"/>
        <v>269</v>
      </c>
      <c r="BD1297" s="6">
        <f t="shared" si="10643"/>
        <v>269</v>
      </c>
      <c r="BE1297" s="6">
        <f t="shared" si="10643"/>
        <v>269</v>
      </c>
      <c r="BF1297" s="6">
        <f t="shared" si="10643"/>
        <v>269</v>
      </c>
      <c r="BG1297" s="148">
        <f t="shared" si="10643"/>
        <v>0</v>
      </c>
      <c r="BH1297" s="148">
        <f t="shared" si="10643"/>
        <v>0</v>
      </c>
      <c r="BI1297" s="148">
        <f t="shared" si="10643"/>
        <v>0</v>
      </c>
      <c r="BJ1297" s="148">
        <f t="shared" si="10643"/>
        <v>0</v>
      </c>
      <c r="BK1297" s="6">
        <f t="shared" si="10643"/>
        <v>269</v>
      </c>
      <c r="BL1297" s="6">
        <f t="shared" si="10643"/>
        <v>269</v>
      </c>
      <c r="BM1297" s="6">
        <f t="shared" si="10643"/>
        <v>269</v>
      </c>
      <c r="BN1297" s="6">
        <f t="shared" si="10643"/>
        <v>269</v>
      </c>
      <c r="BO1297" s="148">
        <f t="shared" si="10644"/>
        <v>0</v>
      </c>
      <c r="BP1297" s="148">
        <f t="shared" si="10644"/>
        <v>0</v>
      </c>
      <c r="BQ1297" s="148">
        <f t="shared" si="10644"/>
        <v>0</v>
      </c>
      <c r="BR1297" s="148">
        <f t="shared" si="10644"/>
        <v>0</v>
      </c>
      <c r="BS1297" s="6">
        <f t="shared" si="10644"/>
        <v>269</v>
      </c>
      <c r="BT1297" s="6">
        <f t="shared" si="10644"/>
        <v>269</v>
      </c>
      <c r="BU1297" s="6">
        <f t="shared" si="10644"/>
        <v>269</v>
      </c>
      <c r="BV1297" s="6">
        <f t="shared" si="10644"/>
        <v>269</v>
      </c>
    </row>
    <row r="1298" spans="1:74" s="19" customFormat="1" ht="33.6">
      <c r="A1298" s="8" t="s">
        <v>44</v>
      </c>
      <c r="B1298" s="14" t="s">
        <v>153</v>
      </c>
      <c r="C1298" s="46" t="s">
        <v>13</v>
      </c>
      <c r="D1298" s="46" t="s">
        <v>3</v>
      </c>
      <c r="E1298" s="46" t="s">
        <v>745</v>
      </c>
      <c r="F1298" s="10" t="s">
        <v>51</v>
      </c>
      <c r="G1298" s="6">
        <v>269</v>
      </c>
      <c r="H1298" s="6">
        <v>269</v>
      </c>
      <c r="I1298" s="6">
        <v>269</v>
      </c>
      <c r="J1298" s="6">
        <v>269</v>
      </c>
      <c r="K1298" s="148"/>
      <c r="L1298" s="148"/>
      <c r="M1298" s="148"/>
      <c r="N1298" s="148"/>
      <c r="O1298" s="6">
        <f>G1298+K1298</f>
        <v>269</v>
      </c>
      <c r="P1298" s="6">
        <f t="shared" ref="P1298" si="10645">H1298+L1298</f>
        <v>269</v>
      </c>
      <c r="Q1298" s="6">
        <f t="shared" ref="Q1298" si="10646">I1298+M1298</f>
        <v>269</v>
      </c>
      <c r="R1298" s="6">
        <f t="shared" ref="R1298" si="10647">J1298+N1298</f>
        <v>269</v>
      </c>
      <c r="S1298" s="148"/>
      <c r="T1298" s="148"/>
      <c r="U1298" s="148"/>
      <c r="V1298" s="148"/>
      <c r="W1298" s="6">
        <f>O1298+S1298</f>
        <v>269</v>
      </c>
      <c r="X1298" s="6">
        <f t="shared" ref="X1298" si="10648">P1298+T1298</f>
        <v>269</v>
      </c>
      <c r="Y1298" s="6">
        <f t="shared" ref="Y1298" si="10649">Q1298+U1298</f>
        <v>269</v>
      </c>
      <c r="Z1298" s="6">
        <f t="shared" ref="Z1298" si="10650">R1298+V1298</f>
        <v>269</v>
      </c>
      <c r="AA1298" s="148"/>
      <c r="AB1298" s="148"/>
      <c r="AC1298" s="148"/>
      <c r="AD1298" s="148"/>
      <c r="AE1298" s="6">
        <f>W1298+AA1298</f>
        <v>269</v>
      </c>
      <c r="AF1298" s="6">
        <f t="shared" ref="AF1298" si="10651">X1298+AB1298</f>
        <v>269</v>
      </c>
      <c r="AG1298" s="6">
        <f t="shared" ref="AG1298" si="10652">Y1298+AC1298</f>
        <v>269</v>
      </c>
      <c r="AH1298" s="6">
        <f t="shared" ref="AH1298" si="10653">Z1298+AD1298</f>
        <v>269</v>
      </c>
      <c r="AI1298" s="148"/>
      <c r="AJ1298" s="148"/>
      <c r="AK1298" s="148"/>
      <c r="AL1298" s="148"/>
      <c r="AM1298" s="6">
        <f>AE1298+AI1298</f>
        <v>269</v>
      </c>
      <c r="AN1298" s="6">
        <f t="shared" ref="AN1298" si="10654">AF1298+AJ1298</f>
        <v>269</v>
      </c>
      <c r="AO1298" s="6">
        <f t="shared" ref="AO1298" si="10655">AG1298+AK1298</f>
        <v>269</v>
      </c>
      <c r="AP1298" s="6">
        <f t="shared" ref="AP1298" si="10656">AH1298+AL1298</f>
        <v>269</v>
      </c>
      <c r="AQ1298" s="148"/>
      <c r="AR1298" s="148"/>
      <c r="AS1298" s="148"/>
      <c r="AT1298" s="148"/>
      <c r="AU1298" s="6">
        <f>AM1298+AQ1298</f>
        <v>269</v>
      </c>
      <c r="AV1298" s="6">
        <f t="shared" ref="AV1298" si="10657">AN1298+AR1298</f>
        <v>269</v>
      </c>
      <c r="AW1298" s="6">
        <f t="shared" ref="AW1298" si="10658">AO1298+AS1298</f>
        <v>269</v>
      </c>
      <c r="AX1298" s="6">
        <f t="shared" ref="AX1298" si="10659">AP1298+AT1298</f>
        <v>269</v>
      </c>
      <c r="AY1298" s="148"/>
      <c r="AZ1298" s="148"/>
      <c r="BA1298" s="148"/>
      <c r="BB1298" s="148"/>
      <c r="BC1298" s="6">
        <f>AU1298+AY1298</f>
        <v>269</v>
      </c>
      <c r="BD1298" s="6">
        <f t="shared" ref="BD1298" si="10660">AV1298+AZ1298</f>
        <v>269</v>
      </c>
      <c r="BE1298" s="6">
        <f t="shared" ref="BE1298" si="10661">AW1298+BA1298</f>
        <v>269</v>
      </c>
      <c r="BF1298" s="6">
        <f t="shared" ref="BF1298" si="10662">AX1298+BB1298</f>
        <v>269</v>
      </c>
      <c r="BG1298" s="148"/>
      <c r="BH1298" s="148"/>
      <c r="BI1298" s="148"/>
      <c r="BJ1298" s="148"/>
      <c r="BK1298" s="6">
        <f>BC1298+BG1298</f>
        <v>269</v>
      </c>
      <c r="BL1298" s="6">
        <f t="shared" ref="BL1298" si="10663">BD1298+BH1298</f>
        <v>269</v>
      </c>
      <c r="BM1298" s="6">
        <f t="shared" ref="BM1298" si="10664">BE1298+BI1298</f>
        <v>269</v>
      </c>
      <c r="BN1298" s="6">
        <f t="shared" ref="BN1298" si="10665">BF1298+BJ1298</f>
        <v>269</v>
      </c>
      <c r="BO1298" s="148"/>
      <c r="BP1298" s="148"/>
      <c r="BQ1298" s="148"/>
      <c r="BR1298" s="148"/>
      <c r="BS1298" s="6">
        <f>BK1298+BO1298</f>
        <v>269</v>
      </c>
      <c r="BT1298" s="6">
        <f t="shared" ref="BT1298" si="10666">BL1298+BP1298</f>
        <v>269</v>
      </c>
      <c r="BU1298" s="6">
        <f t="shared" ref="BU1298" si="10667">BM1298+BQ1298</f>
        <v>269</v>
      </c>
      <c r="BV1298" s="6">
        <f t="shared" ref="BV1298" si="10668">BN1298+BR1298</f>
        <v>269</v>
      </c>
    </row>
    <row r="1299" spans="1:74" s="18" customFormat="1" ht="50.4">
      <c r="A1299" s="254" t="s">
        <v>562</v>
      </c>
      <c r="B1299" s="255" t="s">
        <v>153</v>
      </c>
      <c r="C1299" s="209" t="s">
        <v>13</v>
      </c>
      <c r="D1299" s="209" t="s">
        <v>3</v>
      </c>
      <c r="E1299" s="209" t="s">
        <v>746</v>
      </c>
      <c r="F1299" s="125"/>
      <c r="G1299" s="208">
        <f>G1300</f>
        <v>0</v>
      </c>
      <c r="H1299" s="208">
        <f t="shared" ref="H1299:W1300" si="10669">H1300</f>
        <v>0</v>
      </c>
      <c r="I1299" s="208">
        <f t="shared" si="10669"/>
        <v>0</v>
      </c>
      <c r="J1299" s="208">
        <f t="shared" si="10669"/>
        <v>0</v>
      </c>
      <c r="K1299" s="208">
        <f t="shared" si="10669"/>
        <v>0</v>
      </c>
      <c r="L1299" s="208">
        <f t="shared" si="10669"/>
        <v>0</v>
      </c>
      <c r="M1299" s="208">
        <f t="shared" si="10669"/>
        <v>0</v>
      </c>
      <c r="N1299" s="208">
        <f t="shared" si="10669"/>
        <v>0</v>
      </c>
      <c r="O1299" s="208">
        <f t="shared" si="10669"/>
        <v>0</v>
      </c>
      <c r="P1299" s="208">
        <f t="shared" si="10669"/>
        <v>0</v>
      </c>
      <c r="Q1299" s="208">
        <f t="shared" si="10669"/>
        <v>0</v>
      </c>
      <c r="R1299" s="208">
        <f t="shared" si="10669"/>
        <v>0</v>
      </c>
      <c r="S1299" s="208">
        <f t="shared" si="10669"/>
        <v>0</v>
      </c>
      <c r="T1299" s="208">
        <f t="shared" si="10669"/>
        <v>0</v>
      </c>
      <c r="U1299" s="208">
        <f t="shared" si="10669"/>
        <v>0</v>
      </c>
      <c r="V1299" s="208">
        <f t="shared" si="10669"/>
        <v>0</v>
      </c>
      <c r="W1299" s="208">
        <f t="shared" si="10669"/>
        <v>0</v>
      </c>
      <c r="X1299" s="208">
        <f t="shared" ref="S1299:AI1300" si="10670">X1300</f>
        <v>0</v>
      </c>
      <c r="Y1299" s="208">
        <f t="shared" si="10670"/>
        <v>0</v>
      </c>
      <c r="Z1299" s="208">
        <f t="shared" si="10670"/>
        <v>0</v>
      </c>
      <c r="AA1299" s="148">
        <f t="shared" si="10670"/>
        <v>171</v>
      </c>
      <c r="AB1299" s="148">
        <f t="shared" si="10670"/>
        <v>171</v>
      </c>
      <c r="AC1299" s="148">
        <f t="shared" si="10670"/>
        <v>171</v>
      </c>
      <c r="AD1299" s="148">
        <f t="shared" si="10670"/>
        <v>171</v>
      </c>
      <c r="AE1299" s="208">
        <f t="shared" si="10670"/>
        <v>171</v>
      </c>
      <c r="AF1299" s="208">
        <f t="shared" si="10670"/>
        <v>171</v>
      </c>
      <c r="AG1299" s="208">
        <f t="shared" si="10670"/>
        <v>171</v>
      </c>
      <c r="AH1299" s="208">
        <f t="shared" si="10670"/>
        <v>171</v>
      </c>
      <c r="AI1299" s="148">
        <f t="shared" si="10670"/>
        <v>0</v>
      </c>
      <c r="AJ1299" s="148">
        <f t="shared" ref="AI1299:AY1300" si="10671">AJ1300</f>
        <v>0</v>
      </c>
      <c r="AK1299" s="148">
        <f t="shared" si="10671"/>
        <v>0</v>
      </c>
      <c r="AL1299" s="148">
        <f t="shared" si="10671"/>
        <v>0</v>
      </c>
      <c r="AM1299" s="208">
        <f t="shared" si="10671"/>
        <v>171</v>
      </c>
      <c r="AN1299" s="208">
        <f t="shared" si="10671"/>
        <v>171</v>
      </c>
      <c r="AO1299" s="208">
        <f t="shared" si="10671"/>
        <v>171</v>
      </c>
      <c r="AP1299" s="208">
        <f t="shared" si="10671"/>
        <v>171</v>
      </c>
      <c r="AQ1299" s="148">
        <f t="shared" si="10671"/>
        <v>0</v>
      </c>
      <c r="AR1299" s="148">
        <f t="shared" si="10671"/>
        <v>0</v>
      </c>
      <c r="AS1299" s="148">
        <f t="shared" si="10671"/>
        <v>0</v>
      </c>
      <c r="AT1299" s="148">
        <f t="shared" si="10671"/>
        <v>0</v>
      </c>
      <c r="AU1299" s="208">
        <f t="shared" si="10671"/>
        <v>171</v>
      </c>
      <c r="AV1299" s="208">
        <f t="shared" si="10671"/>
        <v>171</v>
      </c>
      <c r="AW1299" s="208">
        <f t="shared" si="10671"/>
        <v>171</v>
      </c>
      <c r="AX1299" s="208">
        <f t="shared" si="10671"/>
        <v>171</v>
      </c>
      <c r="AY1299" s="148">
        <f t="shared" si="10671"/>
        <v>0</v>
      </c>
      <c r="AZ1299" s="148">
        <f t="shared" ref="AY1299:BO1300" si="10672">AZ1300</f>
        <v>0</v>
      </c>
      <c r="BA1299" s="148">
        <f t="shared" si="10672"/>
        <v>0</v>
      </c>
      <c r="BB1299" s="148">
        <f t="shared" si="10672"/>
        <v>0</v>
      </c>
      <c r="BC1299" s="208">
        <f t="shared" si="10672"/>
        <v>171</v>
      </c>
      <c r="BD1299" s="208">
        <f t="shared" si="10672"/>
        <v>171</v>
      </c>
      <c r="BE1299" s="208">
        <f t="shared" si="10672"/>
        <v>171</v>
      </c>
      <c r="BF1299" s="208">
        <f t="shared" si="10672"/>
        <v>171</v>
      </c>
      <c r="BG1299" s="148">
        <f t="shared" si="10672"/>
        <v>0</v>
      </c>
      <c r="BH1299" s="148">
        <f t="shared" si="10672"/>
        <v>0</v>
      </c>
      <c r="BI1299" s="148">
        <f t="shared" si="10672"/>
        <v>0</v>
      </c>
      <c r="BJ1299" s="148">
        <f t="shared" si="10672"/>
        <v>0</v>
      </c>
      <c r="BK1299" s="208">
        <f t="shared" si="10672"/>
        <v>171</v>
      </c>
      <c r="BL1299" s="208">
        <f t="shared" si="10672"/>
        <v>171</v>
      </c>
      <c r="BM1299" s="208">
        <f t="shared" si="10672"/>
        <v>171</v>
      </c>
      <c r="BN1299" s="208">
        <f t="shared" si="10672"/>
        <v>171</v>
      </c>
      <c r="BO1299" s="148">
        <f t="shared" si="10672"/>
        <v>0</v>
      </c>
      <c r="BP1299" s="148">
        <f t="shared" ref="BO1299:BV1300" si="10673">BP1300</f>
        <v>0</v>
      </c>
      <c r="BQ1299" s="148">
        <f t="shared" si="10673"/>
        <v>0</v>
      </c>
      <c r="BR1299" s="148">
        <f t="shared" si="10673"/>
        <v>0</v>
      </c>
      <c r="BS1299" s="208">
        <f t="shared" si="10673"/>
        <v>171</v>
      </c>
      <c r="BT1299" s="208">
        <f t="shared" si="10673"/>
        <v>171</v>
      </c>
      <c r="BU1299" s="208">
        <f t="shared" si="10673"/>
        <v>171</v>
      </c>
      <c r="BV1299" s="208">
        <f t="shared" si="10673"/>
        <v>171</v>
      </c>
    </row>
    <row r="1300" spans="1:74" s="18" customFormat="1" ht="33.6">
      <c r="A1300" s="123" t="s">
        <v>172</v>
      </c>
      <c r="B1300" s="255" t="s">
        <v>153</v>
      </c>
      <c r="C1300" s="209" t="s">
        <v>13</v>
      </c>
      <c r="D1300" s="209" t="s">
        <v>3</v>
      </c>
      <c r="E1300" s="209" t="s">
        <v>746</v>
      </c>
      <c r="F1300" s="125" t="s">
        <v>16</v>
      </c>
      <c r="G1300" s="208">
        <f>G1301</f>
        <v>0</v>
      </c>
      <c r="H1300" s="208">
        <f t="shared" si="10669"/>
        <v>0</v>
      </c>
      <c r="I1300" s="208">
        <f t="shared" si="10669"/>
        <v>0</v>
      </c>
      <c r="J1300" s="208">
        <f t="shared" si="10669"/>
        <v>0</v>
      </c>
      <c r="K1300" s="208">
        <f t="shared" si="10669"/>
        <v>0</v>
      </c>
      <c r="L1300" s="208">
        <f t="shared" si="10669"/>
        <v>0</v>
      </c>
      <c r="M1300" s="208">
        <f t="shared" si="10669"/>
        <v>0</v>
      </c>
      <c r="N1300" s="208">
        <f t="shared" si="10669"/>
        <v>0</v>
      </c>
      <c r="O1300" s="208">
        <f t="shared" si="10669"/>
        <v>0</v>
      </c>
      <c r="P1300" s="208">
        <f t="shared" si="10669"/>
        <v>0</v>
      </c>
      <c r="Q1300" s="208">
        <f t="shared" si="10669"/>
        <v>0</v>
      </c>
      <c r="R1300" s="208">
        <f t="shared" si="10669"/>
        <v>0</v>
      </c>
      <c r="S1300" s="208">
        <f t="shared" si="10670"/>
        <v>0</v>
      </c>
      <c r="T1300" s="208">
        <f t="shared" si="10670"/>
        <v>0</v>
      </c>
      <c r="U1300" s="208">
        <f t="shared" si="10670"/>
        <v>0</v>
      </c>
      <c r="V1300" s="208">
        <f t="shared" si="10670"/>
        <v>0</v>
      </c>
      <c r="W1300" s="208">
        <f t="shared" si="10670"/>
        <v>0</v>
      </c>
      <c r="X1300" s="208">
        <f t="shared" si="10670"/>
        <v>0</v>
      </c>
      <c r="Y1300" s="208">
        <f t="shared" si="10670"/>
        <v>0</v>
      </c>
      <c r="Z1300" s="208">
        <f t="shared" si="10670"/>
        <v>0</v>
      </c>
      <c r="AA1300" s="148">
        <f t="shared" si="10670"/>
        <v>171</v>
      </c>
      <c r="AB1300" s="148">
        <f t="shared" si="10670"/>
        <v>171</v>
      </c>
      <c r="AC1300" s="148">
        <f t="shared" si="10670"/>
        <v>171</v>
      </c>
      <c r="AD1300" s="148">
        <f t="shared" si="10670"/>
        <v>171</v>
      </c>
      <c r="AE1300" s="208">
        <f t="shared" si="10670"/>
        <v>171</v>
      </c>
      <c r="AF1300" s="208">
        <f t="shared" si="10670"/>
        <v>171</v>
      </c>
      <c r="AG1300" s="208">
        <f t="shared" si="10670"/>
        <v>171</v>
      </c>
      <c r="AH1300" s="208">
        <f t="shared" si="10670"/>
        <v>171</v>
      </c>
      <c r="AI1300" s="148">
        <f t="shared" si="10671"/>
        <v>0</v>
      </c>
      <c r="AJ1300" s="148">
        <f t="shared" si="10671"/>
        <v>0</v>
      </c>
      <c r="AK1300" s="148">
        <f t="shared" si="10671"/>
        <v>0</v>
      </c>
      <c r="AL1300" s="148">
        <f t="shared" si="10671"/>
        <v>0</v>
      </c>
      <c r="AM1300" s="208">
        <f t="shared" si="10671"/>
        <v>171</v>
      </c>
      <c r="AN1300" s="208">
        <f t="shared" si="10671"/>
        <v>171</v>
      </c>
      <c r="AO1300" s="208">
        <f t="shared" si="10671"/>
        <v>171</v>
      </c>
      <c r="AP1300" s="208">
        <f t="shared" si="10671"/>
        <v>171</v>
      </c>
      <c r="AQ1300" s="148">
        <f t="shared" si="10671"/>
        <v>0</v>
      </c>
      <c r="AR1300" s="148">
        <f t="shared" si="10671"/>
        <v>0</v>
      </c>
      <c r="AS1300" s="148">
        <f t="shared" si="10671"/>
        <v>0</v>
      </c>
      <c r="AT1300" s="148">
        <f t="shared" si="10671"/>
        <v>0</v>
      </c>
      <c r="AU1300" s="208">
        <f t="shared" si="10671"/>
        <v>171</v>
      </c>
      <c r="AV1300" s="208">
        <f t="shared" si="10671"/>
        <v>171</v>
      </c>
      <c r="AW1300" s="208">
        <f t="shared" si="10671"/>
        <v>171</v>
      </c>
      <c r="AX1300" s="208">
        <f t="shared" si="10671"/>
        <v>171</v>
      </c>
      <c r="AY1300" s="148">
        <f t="shared" si="10672"/>
        <v>0</v>
      </c>
      <c r="AZ1300" s="148">
        <f t="shared" si="10672"/>
        <v>0</v>
      </c>
      <c r="BA1300" s="148">
        <f t="shared" si="10672"/>
        <v>0</v>
      </c>
      <c r="BB1300" s="148">
        <f t="shared" si="10672"/>
        <v>0</v>
      </c>
      <c r="BC1300" s="208">
        <f t="shared" si="10672"/>
        <v>171</v>
      </c>
      <c r="BD1300" s="208">
        <f t="shared" si="10672"/>
        <v>171</v>
      </c>
      <c r="BE1300" s="208">
        <f t="shared" si="10672"/>
        <v>171</v>
      </c>
      <c r="BF1300" s="208">
        <f t="shared" si="10672"/>
        <v>171</v>
      </c>
      <c r="BG1300" s="148">
        <f t="shared" si="10672"/>
        <v>0</v>
      </c>
      <c r="BH1300" s="148">
        <f t="shared" si="10672"/>
        <v>0</v>
      </c>
      <c r="BI1300" s="148">
        <f t="shared" si="10672"/>
        <v>0</v>
      </c>
      <c r="BJ1300" s="148">
        <f t="shared" si="10672"/>
        <v>0</v>
      </c>
      <c r="BK1300" s="208">
        <f t="shared" si="10672"/>
        <v>171</v>
      </c>
      <c r="BL1300" s="208">
        <f t="shared" si="10672"/>
        <v>171</v>
      </c>
      <c r="BM1300" s="208">
        <f t="shared" si="10672"/>
        <v>171</v>
      </c>
      <c r="BN1300" s="208">
        <f t="shared" si="10672"/>
        <v>171</v>
      </c>
      <c r="BO1300" s="148">
        <f t="shared" si="10673"/>
        <v>0</v>
      </c>
      <c r="BP1300" s="148">
        <f t="shared" si="10673"/>
        <v>0</v>
      </c>
      <c r="BQ1300" s="148">
        <f t="shared" si="10673"/>
        <v>0</v>
      </c>
      <c r="BR1300" s="148">
        <f t="shared" si="10673"/>
        <v>0</v>
      </c>
      <c r="BS1300" s="208">
        <f t="shared" si="10673"/>
        <v>171</v>
      </c>
      <c r="BT1300" s="208">
        <f t="shared" si="10673"/>
        <v>171</v>
      </c>
      <c r="BU1300" s="208">
        <f t="shared" si="10673"/>
        <v>171</v>
      </c>
      <c r="BV1300" s="208">
        <f t="shared" si="10673"/>
        <v>171</v>
      </c>
    </row>
    <row r="1301" spans="1:74" s="18" customFormat="1" ht="33.6">
      <c r="A1301" s="123" t="s">
        <v>44</v>
      </c>
      <c r="B1301" s="255" t="s">
        <v>153</v>
      </c>
      <c r="C1301" s="209" t="s">
        <v>13</v>
      </c>
      <c r="D1301" s="209" t="s">
        <v>3</v>
      </c>
      <c r="E1301" s="209" t="s">
        <v>746</v>
      </c>
      <c r="F1301" s="125" t="s">
        <v>51</v>
      </c>
      <c r="G1301" s="208"/>
      <c r="H1301" s="208"/>
      <c r="I1301" s="208"/>
      <c r="J1301" s="208"/>
      <c r="K1301" s="208"/>
      <c r="L1301" s="208"/>
      <c r="M1301" s="208"/>
      <c r="N1301" s="208"/>
      <c r="O1301" s="208">
        <f>G1301+K1301</f>
        <v>0</v>
      </c>
      <c r="P1301" s="208">
        <f t="shared" ref="P1301" si="10674">H1301+L1301</f>
        <v>0</v>
      </c>
      <c r="Q1301" s="208">
        <f t="shared" ref="Q1301" si="10675">I1301+M1301</f>
        <v>0</v>
      </c>
      <c r="R1301" s="208">
        <f t="shared" ref="R1301" si="10676">J1301+N1301</f>
        <v>0</v>
      </c>
      <c r="S1301" s="208"/>
      <c r="T1301" s="208"/>
      <c r="U1301" s="208"/>
      <c r="V1301" s="208"/>
      <c r="W1301" s="208">
        <f>O1301+S1301</f>
        <v>0</v>
      </c>
      <c r="X1301" s="208">
        <f t="shared" ref="X1301" si="10677">P1301+T1301</f>
        <v>0</v>
      </c>
      <c r="Y1301" s="208">
        <f t="shared" ref="Y1301" si="10678">Q1301+U1301</f>
        <v>0</v>
      </c>
      <c r="Z1301" s="208">
        <f t="shared" ref="Z1301" si="10679">R1301+V1301</f>
        <v>0</v>
      </c>
      <c r="AA1301" s="148">
        <v>171</v>
      </c>
      <c r="AB1301" s="148">
        <v>171</v>
      </c>
      <c r="AC1301" s="148">
        <v>171</v>
      </c>
      <c r="AD1301" s="148">
        <v>171</v>
      </c>
      <c r="AE1301" s="208">
        <f>W1301+AA1301</f>
        <v>171</v>
      </c>
      <c r="AF1301" s="208">
        <f t="shared" ref="AF1301" si="10680">X1301+AB1301</f>
        <v>171</v>
      </c>
      <c r="AG1301" s="208">
        <f t="shared" ref="AG1301" si="10681">Y1301+AC1301</f>
        <v>171</v>
      </c>
      <c r="AH1301" s="208">
        <f t="shared" ref="AH1301" si="10682">Z1301+AD1301</f>
        <v>171</v>
      </c>
      <c r="AI1301" s="148"/>
      <c r="AJ1301" s="148"/>
      <c r="AK1301" s="148"/>
      <c r="AL1301" s="148"/>
      <c r="AM1301" s="208">
        <f>AE1301+AI1301</f>
        <v>171</v>
      </c>
      <c r="AN1301" s="208">
        <f t="shared" ref="AN1301" si="10683">AF1301+AJ1301</f>
        <v>171</v>
      </c>
      <c r="AO1301" s="208">
        <f t="shared" ref="AO1301" si="10684">AG1301+AK1301</f>
        <v>171</v>
      </c>
      <c r="AP1301" s="208">
        <f t="shared" ref="AP1301" si="10685">AH1301+AL1301</f>
        <v>171</v>
      </c>
      <c r="AQ1301" s="148"/>
      <c r="AR1301" s="148"/>
      <c r="AS1301" s="148"/>
      <c r="AT1301" s="148"/>
      <c r="AU1301" s="208">
        <f>AM1301+AQ1301</f>
        <v>171</v>
      </c>
      <c r="AV1301" s="208">
        <f t="shared" ref="AV1301" si="10686">AN1301+AR1301</f>
        <v>171</v>
      </c>
      <c r="AW1301" s="208">
        <f t="shared" ref="AW1301" si="10687">AO1301+AS1301</f>
        <v>171</v>
      </c>
      <c r="AX1301" s="208">
        <f t="shared" ref="AX1301" si="10688">AP1301+AT1301</f>
        <v>171</v>
      </c>
      <c r="AY1301" s="148"/>
      <c r="AZ1301" s="148"/>
      <c r="BA1301" s="148"/>
      <c r="BB1301" s="148"/>
      <c r="BC1301" s="208">
        <f>AU1301+AY1301</f>
        <v>171</v>
      </c>
      <c r="BD1301" s="208">
        <f t="shared" ref="BD1301" si="10689">AV1301+AZ1301</f>
        <v>171</v>
      </c>
      <c r="BE1301" s="208">
        <f t="shared" ref="BE1301" si="10690">AW1301+BA1301</f>
        <v>171</v>
      </c>
      <c r="BF1301" s="208">
        <f t="shared" ref="BF1301" si="10691">AX1301+BB1301</f>
        <v>171</v>
      </c>
      <c r="BG1301" s="148"/>
      <c r="BH1301" s="148"/>
      <c r="BI1301" s="148"/>
      <c r="BJ1301" s="148"/>
      <c r="BK1301" s="208">
        <f>BC1301+BG1301</f>
        <v>171</v>
      </c>
      <c r="BL1301" s="208">
        <f t="shared" ref="BL1301" si="10692">BD1301+BH1301</f>
        <v>171</v>
      </c>
      <c r="BM1301" s="208">
        <f t="shared" ref="BM1301" si="10693">BE1301+BI1301</f>
        <v>171</v>
      </c>
      <c r="BN1301" s="208">
        <f t="shared" ref="BN1301" si="10694">BF1301+BJ1301</f>
        <v>171</v>
      </c>
      <c r="BO1301" s="148"/>
      <c r="BP1301" s="148"/>
      <c r="BQ1301" s="148"/>
      <c r="BR1301" s="148"/>
      <c r="BS1301" s="208">
        <f>BK1301+BO1301</f>
        <v>171</v>
      </c>
      <c r="BT1301" s="208">
        <f t="shared" ref="BT1301" si="10695">BL1301+BP1301</f>
        <v>171</v>
      </c>
      <c r="BU1301" s="208">
        <f t="shared" ref="BU1301" si="10696">BM1301+BQ1301</f>
        <v>171</v>
      </c>
      <c r="BV1301" s="208">
        <f t="shared" ref="BV1301" si="10697">BN1301+BR1301</f>
        <v>171</v>
      </c>
    </row>
    <row r="1302" spans="1:74" s="19" customFormat="1">
      <c r="A1302" s="8" t="s">
        <v>563</v>
      </c>
      <c r="B1302" s="14" t="s">
        <v>153</v>
      </c>
      <c r="C1302" s="10" t="s">
        <v>13</v>
      </c>
      <c r="D1302" s="10" t="s">
        <v>3</v>
      </c>
      <c r="E1302" s="10" t="s">
        <v>747</v>
      </c>
      <c r="F1302" s="10"/>
      <c r="G1302" s="6">
        <f>G1303</f>
        <v>15</v>
      </c>
      <c r="H1302" s="6">
        <f t="shared" ref="H1302:W1303" si="10698">H1303</f>
        <v>15</v>
      </c>
      <c r="I1302" s="6">
        <f t="shared" si="10698"/>
        <v>15</v>
      </c>
      <c r="J1302" s="6">
        <f t="shared" si="10698"/>
        <v>15</v>
      </c>
      <c r="K1302" s="148">
        <f t="shared" si="10698"/>
        <v>0</v>
      </c>
      <c r="L1302" s="148">
        <f t="shared" si="10698"/>
        <v>0</v>
      </c>
      <c r="M1302" s="148">
        <f t="shared" si="10698"/>
        <v>0</v>
      </c>
      <c r="N1302" s="148">
        <f t="shared" si="10698"/>
        <v>0</v>
      </c>
      <c r="O1302" s="6">
        <f t="shared" si="10698"/>
        <v>15</v>
      </c>
      <c r="P1302" s="6">
        <f t="shared" si="10698"/>
        <v>15</v>
      </c>
      <c r="Q1302" s="6">
        <f t="shared" si="10698"/>
        <v>15</v>
      </c>
      <c r="R1302" s="6">
        <f t="shared" si="10698"/>
        <v>15</v>
      </c>
      <c r="S1302" s="148">
        <f t="shared" si="10698"/>
        <v>1</v>
      </c>
      <c r="T1302" s="148">
        <f t="shared" si="10698"/>
        <v>1</v>
      </c>
      <c r="U1302" s="148">
        <f t="shared" si="10698"/>
        <v>1</v>
      </c>
      <c r="V1302" s="148">
        <f t="shared" si="10698"/>
        <v>1</v>
      </c>
      <c r="W1302" s="6">
        <f t="shared" si="10698"/>
        <v>16</v>
      </c>
      <c r="X1302" s="6">
        <f t="shared" ref="S1302:AI1303" si="10699">X1303</f>
        <v>16</v>
      </c>
      <c r="Y1302" s="6">
        <f t="shared" si="10699"/>
        <v>16</v>
      </c>
      <c r="Z1302" s="6">
        <f t="shared" si="10699"/>
        <v>16</v>
      </c>
      <c r="AA1302" s="148">
        <f t="shared" si="10699"/>
        <v>0</v>
      </c>
      <c r="AB1302" s="148">
        <f t="shared" si="10699"/>
        <v>0</v>
      </c>
      <c r="AC1302" s="148">
        <f t="shared" si="10699"/>
        <v>0</v>
      </c>
      <c r="AD1302" s="148">
        <f t="shared" si="10699"/>
        <v>0</v>
      </c>
      <c r="AE1302" s="6">
        <f t="shared" si="10699"/>
        <v>16</v>
      </c>
      <c r="AF1302" s="6">
        <f t="shared" si="10699"/>
        <v>16</v>
      </c>
      <c r="AG1302" s="6">
        <f t="shared" si="10699"/>
        <v>16</v>
      </c>
      <c r="AH1302" s="6">
        <f t="shared" si="10699"/>
        <v>16</v>
      </c>
      <c r="AI1302" s="148">
        <f t="shared" si="10699"/>
        <v>0</v>
      </c>
      <c r="AJ1302" s="148">
        <f t="shared" ref="AI1302:AY1303" si="10700">AJ1303</f>
        <v>0</v>
      </c>
      <c r="AK1302" s="148">
        <f t="shared" si="10700"/>
        <v>0</v>
      </c>
      <c r="AL1302" s="148">
        <f t="shared" si="10700"/>
        <v>0</v>
      </c>
      <c r="AM1302" s="6">
        <f t="shared" si="10700"/>
        <v>16</v>
      </c>
      <c r="AN1302" s="6">
        <f t="shared" si="10700"/>
        <v>16</v>
      </c>
      <c r="AO1302" s="6">
        <f t="shared" si="10700"/>
        <v>16</v>
      </c>
      <c r="AP1302" s="6">
        <f t="shared" si="10700"/>
        <v>16</v>
      </c>
      <c r="AQ1302" s="148">
        <f t="shared" si="10700"/>
        <v>0</v>
      </c>
      <c r="AR1302" s="148">
        <f t="shared" si="10700"/>
        <v>0</v>
      </c>
      <c r="AS1302" s="148">
        <f t="shared" si="10700"/>
        <v>0</v>
      </c>
      <c r="AT1302" s="148">
        <f t="shared" si="10700"/>
        <v>0</v>
      </c>
      <c r="AU1302" s="6">
        <f t="shared" si="10700"/>
        <v>16</v>
      </c>
      <c r="AV1302" s="6">
        <f t="shared" si="10700"/>
        <v>16</v>
      </c>
      <c r="AW1302" s="6">
        <f t="shared" si="10700"/>
        <v>16</v>
      </c>
      <c r="AX1302" s="6">
        <f t="shared" si="10700"/>
        <v>16</v>
      </c>
      <c r="AY1302" s="148">
        <f t="shared" si="10700"/>
        <v>0</v>
      </c>
      <c r="AZ1302" s="148">
        <f t="shared" ref="AY1302:BO1303" si="10701">AZ1303</f>
        <v>0</v>
      </c>
      <c r="BA1302" s="148">
        <f t="shared" si="10701"/>
        <v>0</v>
      </c>
      <c r="BB1302" s="148">
        <f t="shared" si="10701"/>
        <v>0</v>
      </c>
      <c r="BC1302" s="6">
        <f t="shared" si="10701"/>
        <v>16</v>
      </c>
      <c r="BD1302" s="6">
        <f t="shared" si="10701"/>
        <v>16</v>
      </c>
      <c r="BE1302" s="6">
        <f t="shared" si="10701"/>
        <v>16</v>
      </c>
      <c r="BF1302" s="6">
        <f t="shared" si="10701"/>
        <v>16</v>
      </c>
      <c r="BG1302" s="148">
        <f t="shared" si="10701"/>
        <v>0</v>
      </c>
      <c r="BH1302" s="148">
        <f t="shared" si="10701"/>
        <v>0</v>
      </c>
      <c r="BI1302" s="148">
        <f t="shared" si="10701"/>
        <v>0</v>
      </c>
      <c r="BJ1302" s="148">
        <f t="shared" si="10701"/>
        <v>0</v>
      </c>
      <c r="BK1302" s="6">
        <f t="shared" si="10701"/>
        <v>16</v>
      </c>
      <c r="BL1302" s="6">
        <f t="shared" si="10701"/>
        <v>16</v>
      </c>
      <c r="BM1302" s="6">
        <f t="shared" si="10701"/>
        <v>16</v>
      </c>
      <c r="BN1302" s="6">
        <f t="shared" si="10701"/>
        <v>16</v>
      </c>
      <c r="BO1302" s="148">
        <f t="shared" si="10701"/>
        <v>0</v>
      </c>
      <c r="BP1302" s="148">
        <f t="shared" ref="BO1302:BV1303" si="10702">BP1303</f>
        <v>0</v>
      </c>
      <c r="BQ1302" s="148">
        <f t="shared" si="10702"/>
        <v>0</v>
      </c>
      <c r="BR1302" s="148">
        <f t="shared" si="10702"/>
        <v>0</v>
      </c>
      <c r="BS1302" s="6">
        <f t="shared" si="10702"/>
        <v>16</v>
      </c>
      <c r="BT1302" s="6">
        <f t="shared" si="10702"/>
        <v>16</v>
      </c>
      <c r="BU1302" s="6">
        <f t="shared" si="10702"/>
        <v>16</v>
      </c>
      <c r="BV1302" s="6">
        <f t="shared" si="10702"/>
        <v>16</v>
      </c>
    </row>
    <row r="1303" spans="1:74" s="19" customFormat="1" ht="33.6">
      <c r="A1303" s="8" t="s">
        <v>172</v>
      </c>
      <c r="B1303" s="14" t="s">
        <v>153</v>
      </c>
      <c r="C1303" s="10" t="s">
        <v>13</v>
      </c>
      <c r="D1303" s="10" t="s">
        <v>3</v>
      </c>
      <c r="E1303" s="10" t="s">
        <v>747</v>
      </c>
      <c r="F1303" s="10" t="s">
        <v>16</v>
      </c>
      <c r="G1303" s="6">
        <f>G1304</f>
        <v>15</v>
      </c>
      <c r="H1303" s="6">
        <f t="shared" si="10698"/>
        <v>15</v>
      </c>
      <c r="I1303" s="6">
        <f t="shared" si="10698"/>
        <v>15</v>
      </c>
      <c r="J1303" s="6">
        <f t="shared" si="10698"/>
        <v>15</v>
      </c>
      <c r="K1303" s="148">
        <f t="shared" si="10698"/>
        <v>0</v>
      </c>
      <c r="L1303" s="148">
        <f t="shared" si="10698"/>
        <v>0</v>
      </c>
      <c r="M1303" s="148">
        <f t="shared" si="10698"/>
        <v>0</v>
      </c>
      <c r="N1303" s="148">
        <f t="shared" si="10698"/>
        <v>0</v>
      </c>
      <c r="O1303" s="6">
        <f t="shared" si="10698"/>
        <v>15</v>
      </c>
      <c r="P1303" s="6">
        <f t="shared" si="10698"/>
        <v>15</v>
      </c>
      <c r="Q1303" s="6">
        <f t="shared" si="10698"/>
        <v>15</v>
      </c>
      <c r="R1303" s="6">
        <f t="shared" si="10698"/>
        <v>15</v>
      </c>
      <c r="S1303" s="148">
        <f t="shared" si="10699"/>
        <v>1</v>
      </c>
      <c r="T1303" s="148">
        <f t="shared" si="10699"/>
        <v>1</v>
      </c>
      <c r="U1303" s="148">
        <f t="shared" si="10699"/>
        <v>1</v>
      </c>
      <c r="V1303" s="148">
        <f t="shared" si="10699"/>
        <v>1</v>
      </c>
      <c r="W1303" s="6">
        <f t="shared" si="10699"/>
        <v>16</v>
      </c>
      <c r="X1303" s="6">
        <f t="shared" si="10699"/>
        <v>16</v>
      </c>
      <c r="Y1303" s="6">
        <f t="shared" si="10699"/>
        <v>16</v>
      </c>
      <c r="Z1303" s="6">
        <f t="shared" si="10699"/>
        <v>16</v>
      </c>
      <c r="AA1303" s="148">
        <f t="shared" si="10699"/>
        <v>0</v>
      </c>
      <c r="AB1303" s="148">
        <f t="shared" si="10699"/>
        <v>0</v>
      </c>
      <c r="AC1303" s="148">
        <f t="shared" si="10699"/>
        <v>0</v>
      </c>
      <c r="AD1303" s="148">
        <f t="shared" si="10699"/>
        <v>0</v>
      </c>
      <c r="AE1303" s="6">
        <f t="shared" si="10699"/>
        <v>16</v>
      </c>
      <c r="AF1303" s="6">
        <f t="shared" si="10699"/>
        <v>16</v>
      </c>
      <c r="AG1303" s="6">
        <f t="shared" si="10699"/>
        <v>16</v>
      </c>
      <c r="AH1303" s="6">
        <f t="shared" si="10699"/>
        <v>16</v>
      </c>
      <c r="AI1303" s="148">
        <f t="shared" si="10700"/>
        <v>0</v>
      </c>
      <c r="AJ1303" s="148">
        <f t="shared" si="10700"/>
        <v>0</v>
      </c>
      <c r="AK1303" s="148">
        <f t="shared" si="10700"/>
        <v>0</v>
      </c>
      <c r="AL1303" s="148">
        <f t="shared" si="10700"/>
        <v>0</v>
      </c>
      <c r="AM1303" s="6">
        <f t="shared" si="10700"/>
        <v>16</v>
      </c>
      <c r="AN1303" s="6">
        <f t="shared" si="10700"/>
        <v>16</v>
      </c>
      <c r="AO1303" s="6">
        <f t="shared" si="10700"/>
        <v>16</v>
      </c>
      <c r="AP1303" s="6">
        <f t="shared" si="10700"/>
        <v>16</v>
      </c>
      <c r="AQ1303" s="148">
        <f t="shared" si="10700"/>
        <v>0</v>
      </c>
      <c r="AR1303" s="148">
        <f t="shared" si="10700"/>
        <v>0</v>
      </c>
      <c r="AS1303" s="148">
        <f t="shared" si="10700"/>
        <v>0</v>
      </c>
      <c r="AT1303" s="148">
        <f t="shared" si="10700"/>
        <v>0</v>
      </c>
      <c r="AU1303" s="6">
        <f t="shared" si="10700"/>
        <v>16</v>
      </c>
      <c r="AV1303" s="6">
        <f t="shared" si="10700"/>
        <v>16</v>
      </c>
      <c r="AW1303" s="6">
        <f t="shared" si="10700"/>
        <v>16</v>
      </c>
      <c r="AX1303" s="6">
        <f t="shared" si="10700"/>
        <v>16</v>
      </c>
      <c r="AY1303" s="148">
        <f t="shared" si="10701"/>
        <v>0</v>
      </c>
      <c r="AZ1303" s="148">
        <f t="shared" si="10701"/>
        <v>0</v>
      </c>
      <c r="BA1303" s="148">
        <f t="shared" si="10701"/>
        <v>0</v>
      </c>
      <c r="BB1303" s="148">
        <f t="shared" si="10701"/>
        <v>0</v>
      </c>
      <c r="BC1303" s="6">
        <f t="shared" si="10701"/>
        <v>16</v>
      </c>
      <c r="BD1303" s="6">
        <f t="shared" si="10701"/>
        <v>16</v>
      </c>
      <c r="BE1303" s="6">
        <f t="shared" si="10701"/>
        <v>16</v>
      </c>
      <c r="BF1303" s="6">
        <f t="shared" si="10701"/>
        <v>16</v>
      </c>
      <c r="BG1303" s="148">
        <f t="shared" si="10701"/>
        <v>0</v>
      </c>
      <c r="BH1303" s="148">
        <f t="shared" si="10701"/>
        <v>0</v>
      </c>
      <c r="BI1303" s="148">
        <f t="shared" si="10701"/>
        <v>0</v>
      </c>
      <c r="BJ1303" s="148">
        <f t="shared" si="10701"/>
        <v>0</v>
      </c>
      <c r="BK1303" s="6">
        <f t="shared" si="10701"/>
        <v>16</v>
      </c>
      <c r="BL1303" s="6">
        <f t="shared" si="10701"/>
        <v>16</v>
      </c>
      <c r="BM1303" s="6">
        <f t="shared" si="10701"/>
        <v>16</v>
      </c>
      <c r="BN1303" s="6">
        <f t="shared" si="10701"/>
        <v>16</v>
      </c>
      <c r="BO1303" s="148">
        <f t="shared" si="10702"/>
        <v>0</v>
      </c>
      <c r="BP1303" s="148">
        <f t="shared" si="10702"/>
        <v>0</v>
      </c>
      <c r="BQ1303" s="148">
        <f t="shared" si="10702"/>
        <v>0</v>
      </c>
      <c r="BR1303" s="148">
        <f t="shared" si="10702"/>
        <v>0</v>
      </c>
      <c r="BS1303" s="6">
        <f t="shared" si="10702"/>
        <v>16</v>
      </c>
      <c r="BT1303" s="6">
        <f t="shared" si="10702"/>
        <v>16</v>
      </c>
      <c r="BU1303" s="6">
        <f t="shared" si="10702"/>
        <v>16</v>
      </c>
      <c r="BV1303" s="6">
        <f t="shared" si="10702"/>
        <v>16</v>
      </c>
    </row>
    <row r="1304" spans="1:74" s="19" customFormat="1" ht="33.6">
      <c r="A1304" s="8" t="s">
        <v>44</v>
      </c>
      <c r="B1304" s="14" t="s">
        <v>153</v>
      </c>
      <c r="C1304" s="10" t="s">
        <v>13</v>
      </c>
      <c r="D1304" s="10" t="s">
        <v>3</v>
      </c>
      <c r="E1304" s="10" t="s">
        <v>747</v>
      </c>
      <c r="F1304" s="10" t="s">
        <v>51</v>
      </c>
      <c r="G1304" s="6">
        <v>15</v>
      </c>
      <c r="H1304" s="6">
        <v>15</v>
      </c>
      <c r="I1304" s="6">
        <v>15</v>
      </c>
      <c r="J1304" s="6">
        <v>15</v>
      </c>
      <c r="K1304" s="148"/>
      <c r="L1304" s="148"/>
      <c r="M1304" s="148"/>
      <c r="N1304" s="148"/>
      <c r="O1304" s="6">
        <f>G1304+K1304</f>
        <v>15</v>
      </c>
      <c r="P1304" s="6">
        <f t="shared" ref="P1304" si="10703">H1304+L1304</f>
        <v>15</v>
      </c>
      <c r="Q1304" s="6">
        <f t="shared" ref="Q1304" si="10704">I1304+M1304</f>
        <v>15</v>
      </c>
      <c r="R1304" s="6">
        <f t="shared" ref="R1304" si="10705">J1304+N1304</f>
        <v>15</v>
      </c>
      <c r="S1304" s="148">
        <v>1</v>
      </c>
      <c r="T1304" s="148">
        <v>1</v>
      </c>
      <c r="U1304" s="148">
        <v>1</v>
      </c>
      <c r="V1304" s="148">
        <v>1</v>
      </c>
      <c r="W1304" s="6">
        <f>O1304+S1304</f>
        <v>16</v>
      </c>
      <c r="X1304" s="6">
        <f t="shared" ref="X1304" si="10706">P1304+T1304</f>
        <v>16</v>
      </c>
      <c r="Y1304" s="6">
        <f t="shared" ref="Y1304" si="10707">Q1304+U1304</f>
        <v>16</v>
      </c>
      <c r="Z1304" s="6">
        <f t="shared" ref="Z1304" si="10708">R1304+V1304</f>
        <v>16</v>
      </c>
      <c r="AA1304" s="148"/>
      <c r="AB1304" s="148"/>
      <c r="AC1304" s="148"/>
      <c r="AD1304" s="148"/>
      <c r="AE1304" s="6">
        <f>W1304+AA1304</f>
        <v>16</v>
      </c>
      <c r="AF1304" s="6">
        <f t="shared" ref="AF1304" si="10709">X1304+AB1304</f>
        <v>16</v>
      </c>
      <c r="AG1304" s="6">
        <f t="shared" ref="AG1304" si="10710">Y1304+AC1304</f>
        <v>16</v>
      </c>
      <c r="AH1304" s="6">
        <f t="shared" ref="AH1304" si="10711">Z1304+AD1304</f>
        <v>16</v>
      </c>
      <c r="AI1304" s="148"/>
      <c r="AJ1304" s="148"/>
      <c r="AK1304" s="148"/>
      <c r="AL1304" s="148"/>
      <c r="AM1304" s="6">
        <f>AE1304+AI1304</f>
        <v>16</v>
      </c>
      <c r="AN1304" s="6">
        <f t="shared" ref="AN1304" si="10712">AF1304+AJ1304</f>
        <v>16</v>
      </c>
      <c r="AO1304" s="6">
        <f t="shared" ref="AO1304" si="10713">AG1304+AK1304</f>
        <v>16</v>
      </c>
      <c r="AP1304" s="6">
        <f t="shared" ref="AP1304" si="10714">AH1304+AL1304</f>
        <v>16</v>
      </c>
      <c r="AQ1304" s="148"/>
      <c r="AR1304" s="148"/>
      <c r="AS1304" s="148"/>
      <c r="AT1304" s="148"/>
      <c r="AU1304" s="6">
        <f>AM1304+AQ1304</f>
        <v>16</v>
      </c>
      <c r="AV1304" s="6">
        <f t="shared" ref="AV1304" si="10715">AN1304+AR1304</f>
        <v>16</v>
      </c>
      <c r="AW1304" s="6">
        <f t="shared" ref="AW1304" si="10716">AO1304+AS1304</f>
        <v>16</v>
      </c>
      <c r="AX1304" s="6">
        <f t="shared" ref="AX1304" si="10717">AP1304+AT1304</f>
        <v>16</v>
      </c>
      <c r="AY1304" s="148"/>
      <c r="AZ1304" s="148"/>
      <c r="BA1304" s="148"/>
      <c r="BB1304" s="148"/>
      <c r="BC1304" s="6">
        <f>AU1304+AY1304</f>
        <v>16</v>
      </c>
      <c r="BD1304" s="6">
        <f t="shared" ref="BD1304" si="10718">AV1304+AZ1304</f>
        <v>16</v>
      </c>
      <c r="BE1304" s="6">
        <f t="shared" ref="BE1304" si="10719">AW1304+BA1304</f>
        <v>16</v>
      </c>
      <c r="BF1304" s="6">
        <f t="shared" ref="BF1304" si="10720">AX1304+BB1304</f>
        <v>16</v>
      </c>
      <c r="BG1304" s="148"/>
      <c r="BH1304" s="148"/>
      <c r="BI1304" s="148"/>
      <c r="BJ1304" s="148"/>
      <c r="BK1304" s="6">
        <f>BC1304+BG1304</f>
        <v>16</v>
      </c>
      <c r="BL1304" s="6">
        <f t="shared" ref="BL1304" si="10721">BD1304+BH1304</f>
        <v>16</v>
      </c>
      <c r="BM1304" s="6">
        <f t="shared" ref="BM1304" si="10722">BE1304+BI1304</f>
        <v>16</v>
      </c>
      <c r="BN1304" s="6">
        <f t="shared" ref="BN1304" si="10723">BF1304+BJ1304</f>
        <v>16</v>
      </c>
      <c r="BO1304" s="148"/>
      <c r="BP1304" s="148"/>
      <c r="BQ1304" s="148"/>
      <c r="BR1304" s="148"/>
      <c r="BS1304" s="6">
        <f>BK1304+BO1304</f>
        <v>16</v>
      </c>
      <c r="BT1304" s="6">
        <f t="shared" ref="BT1304" si="10724">BL1304+BP1304</f>
        <v>16</v>
      </c>
      <c r="BU1304" s="6">
        <f t="shared" ref="BU1304" si="10725">BM1304+BQ1304</f>
        <v>16</v>
      </c>
      <c r="BV1304" s="6">
        <f t="shared" ref="BV1304" si="10726">BN1304+BR1304</f>
        <v>16</v>
      </c>
    </row>
    <row r="1305" spans="1:74" s="19" customFormat="1">
      <c r="A1305" s="8"/>
      <c r="B1305" s="14"/>
      <c r="C1305" s="10"/>
      <c r="D1305" s="10"/>
      <c r="E1305" s="10"/>
      <c r="F1305" s="10"/>
      <c r="G1305" s="6"/>
      <c r="H1305" s="6"/>
      <c r="I1305" s="6"/>
      <c r="J1305" s="6"/>
      <c r="K1305" s="148"/>
      <c r="L1305" s="148"/>
      <c r="M1305" s="148"/>
      <c r="N1305" s="148"/>
      <c r="O1305" s="6"/>
      <c r="P1305" s="6"/>
      <c r="Q1305" s="6"/>
      <c r="R1305" s="6"/>
      <c r="S1305" s="148"/>
      <c r="T1305" s="148"/>
      <c r="U1305" s="148"/>
      <c r="V1305" s="148"/>
      <c r="W1305" s="6"/>
      <c r="X1305" s="6"/>
      <c r="Y1305" s="6"/>
      <c r="Z1305" s="6"/>
      <c r="AA1305" s="148"/>
      <c r="AB1305" s="148"/>
      <c r="AC1305" s="148"/>
      <c r="AD1305" s="148"/>
      <c r="AE1305" s="6"/>
      <c r="AF1305" s="6"/>
      <c r="AG1305" s="6"/>
      <c r="AH1305" s="6"/>
      <c r="AI1305" s="148"/>
      <c r="AJ1305" s="148"/>
      <c r="AK1305" s="148"/>
      <c r="AL1305" s="148"/>
      <c r="AM1305" s="6"/>
      <c r="AN1305" s="6"/>
      <c r="AO1305" s="6"/>
      <c r="AP1305" s="6"/>
      <c r="AQ1305" s="148"/>
      <c r="AR1305" s="148"/>
      <c r="AS1305" s="148"/>
      <c r="AT1305" s="148"/>
      <c r="AU1305" s="6"/>
      <c r="AV1305" s="6"/>
      <c r="AW1305" s="6"/>
      <c r="AX1305" s="6"/>
      <c r="AY1305" s="148"/>
      <c r="AZ1305" s="148"/>
      <c r="BA1305" s="148"/>
      <c r="BB1305" s="148"/>
      <c r="BC1305" s="6"/>
      <c r="BD1305" s="6"/>
      <c r="BE1305" s="6"/>
      <c r="BF1305" s="6"/>
      <c r="BG1305" s="148"/>
      <c r="BH1305" s="148"/>
      <c r="BI1305" s="148"/>
      <c r="BJ1305" s="148"/>
      <c r="BK1305" s="6"/>
      <c r="BL1305" s="6"/>
      <c r="BM1305" s="6"/>
      <c r="BN1305" s="6"/>
      <c r="BO1305" s="148"/>
      <c r="BP1305" s="148"/>
      <c r="BQ1305" s="148"/>
      <c r="BR1305" s="148"/>
      <c r="BS1305" s="6"/>
      <c r="BT1305" s="6"/>
      <c r="BU1305" s="6"/>
      <c r="BV1305" s="6"/>
    </row>
    <row r="1306" spans="1:74" ht="17.399999999999999">
      <c r="A1306" s="109" t="s">
        <v>778</v>
      </c>
      <c r="B1306" s="110">
        <v>921</v>
      </c>
      <c r="C1306" s="110" t="s">
        <v>14</v>
      </c>
      <c r="D1306" s="110" t="s">
        <v>85</v>
      </c>
      <c r="E1306" s="110"/>
      <c r="F1306" s="110"/>
      <c r="G1306" s="41"/>
      <c r="H1306" s="41"/>
      <c r="I1306" s="41"/>
      <c r="J1306" s="41"/>
      <c r="K1306" s="170"/>
      <c r="L1306" s="170"/>
      <c r="M1306" s="170"/>
      <c r="N1306" s="170"/>
      <c r="O1306" s="41"/>
      <c r="P1306" s="41"/>
      <c r="Q1306" s="41"/>
      <c r="R1306" s="41"/>
      <c r="S1306" s="170"/>
      <c r="T1306" s="170"/>
      <c r="U1306" s="170"/>
      <c r="V1306" s="170"/>
      <c r="W1306" s="41"/>
      <c r="X1306" s="41"/>
      <c r="Y1306" s="41"/>
      <c r="Z1306" s="41"/>
      <c r="AA1306" s="170">
        <f>AA1307</f>
        <v>200</v>
      </c>
      <c r="AB1306" s="170">
        <f t="shared" ref="AB1306:AZ1310" si="10727">AB1307</f>
        <v>0</v>
      </c>
      <c r="AC1306" s="170">
        <f t="shared" si="10727"/>
        <v>0</v>
      </c>
      <c r="AD1306" s="170">
        <f t="shared" si="10727"/>
        <v>0</v>
      </c>
      <c r="AE1306" s="266">
        <f t="shared" si="10727"/>
        <v>200</v>
      </c>
      <c r="AF1306" s="266">
        <f t="shared" si="10727"/>
        <v>0</v>
      </c>
      <c r="AG1306" s="266">
        <f t="shared" si="10727"/>
        <v>0</v>
      </c>
      <c r="AH1306" s="266">
        <f t="shared" si="10727"/>
        <v>0</v>
      </c>
      <c r="AI1306" s="170">
        <f>AI1307</f>
        <v>0</v>
      </c>
      <c r="AJ1306" s="170">
        <f t="shared" si="10727"/>
        <v>0</v>
      </c>
      <c r="AK1306" s="170">
        <f t="shared" si="10727"/>
        <v>0</v>
      </c>
      <c r="AL1306" s="170">
        <f t="shared" si="10727"/>
        <v>0</v>
      </c>
      <c r="AM1306" s="266">
        <f t="shared" si="10727"/>
        <v>200</v>
      </c>
      <c r="AN1306" s="266">
        <f t="shared" si="10727"/>
        <v>0</v>
      </c>
      <c r="AO1306" s="266">
        <f t="shared" si="10727"/>
        <v>0</v>
      </c>
      <c r="AP1306" s="266">
        <f t="shared" si="10727"/>
        <v>0</v>
      </c>
      <c r="AQ1306" s="170">
        <f>AQ1307</f>
        <v>0</v>
      </c>
      <c r="AR1306" s="170">
        <f t="shared" si="10727"/>
        <v>0</v>
      </c>
      <c r="AS1306" s="170">
        <f t="shared" si="10727"/>
        <v>0</v>
      </c>
      <c r="AT1306" s="170">
        <f t="shared" si="10727"/>
        <v>0</v>
      </c>
      <c r="AU1306" s="266">
        <f t="shared" si="10727"/>
        <v>200</v>
      </c>
      <c r="AV1306" s="266">
        <f t="shared" si="10727"/>
        <v>0</v>
      </c>
      <c r="AW1306" s="266">
        <f t="shared" si="10727"/>
        <v>0</v>
      </c>
      <c r="AX1306" s="266">
        <f t="shared" si="10727"/>
        <v>0</v>
      </c>
      <c r="AY1306" s="170">
        <f>AY1307</f>
        <v>0</v>
      </c>
      <c r="AZ1306" s="170">
        <f t="shared" si="10727"/>
        <v>0</v>
      </c>
      <c r="BA1306" s="170">
        <f t="shared" ref="AZ1306:BF1310" si="10728">BA1307</f>
        <v>0</v>
      </c>
      <c r="BB1306" s="170">
        <f t="shared" si="10728"/>
        <v>0</v>
      </c>
      <c r="BC1306" s="266">
        <f t="shared" si="10728"/>
        <v>200</v>
      </c>
      <c r="BD1306" s="266">
        <f t="shared" si="10728"/>
        <v>0</v>
      </c>
      <c r="BE1306" s="266">
        <f t="shared" si="10728"/>
        <v>0</v>
      </c>
      <c r="BF1306" s="266">
        <f t="shared" si="10728"/>
        <v>0</v>
      </c>
      <c r="BG1306" s="170">
        <f>BG1307</f>
        <v>0</v>
      </c>
      <c r="BH1306" s="170">
        <f t="shared" ref="BH1306:BV1310" si="10729">BH1307</f>
        <v>0</v>
      </c>
      <c r="BI1306" s="170">
        <f t="shared" si="10729"/>
        <v>0</v>
      </c>
      <c r="BJ1306" s="170">
        <f t="shared" si="10729"/>
        <v>0</v>
      </c>
      <c r="BK1306" s="266">
        <f t="shared" si="10729"/>
        <v>200</v>
      </c>
      <c r="BL1306" s="266">
        <f t="shared" si="10729"/>
        <v>0</v>
      </c>
      <c r="BM1306" s="266">
        <f t="shared" si="10729"/>
        <v>0</v>
      </c>
      <c r="BN1306" s="266">
        <f t="shared" si="10729"/>
        <v>0</v>
      </c>
      <c r="BO1306" s="170">
        <f>BO1307</f>
        <v>0</v>
      </c>
      <c r="BP1306" s="170">
        <f t="shared" si="10729"/>
        <v>0</v>
      </c>
      <c r="BQ1306" s="170">
        <f t="shared" si="10729"/>
        <v>0</v>
      </c>
      <c r="BR1306" s="170">
        <f t="shared" si="10729"/>
        <v>0</v>
      </c>
      <c r="BS1306" s="266">
        <f t="shared" si="10729"/>
        <v>200</v>
      </c>
      <c r="BT1306" s="266">
        <f t="shared" si="10729"/>
        <v>0</v>
      </c>
      <c r="BU1306" s="266">
        <f t="shared" si="10729"/>
        <v>0</v>
      </c>
      <c r="BV1306" s="266">
        <f t="shared" si="10729"/>
        <v>0</v>
      </c>
    </row>
    <row r="1307" spans="1:74" s="19" customFormat="1" ht="100.8">
      <c r="A1307" s="123" t="s">
        <v>444</v>
      </c>
      <c r="B1307" s="124">
        <v>921</v>
      </c>
      <c r="C1307" s="125" t="s">
        <v>14</v>
      </c>
      <c r="D1307" s="125" t="s">
        <v>85</v>
      </c>
      <c r="E1307" s="125" t="s">
        <v>446</v>
      </c>
      <c r="F1307" s="125"/>
      <c r="G1307" s="6"/>
      <c r="H1307" s="6"/>
      <c r="I1307" s="6"/>
      <c r="J1307" s="6"/>
      <c r="K1307" s="148"/>
      <c r="L1307" s="148"/>
      <c r="M1307" s="148"/>
      <c r="N1307" s="148"/>
      <c r="O1307" s="6"/>
      <c r="P1307" s="6"/>
      <c r="Q1307" s="6"/>
      <c r="R1307" s="6"/>
      <c r="S1307" s="148"/>
      <c r="T1307" s="148"/>
      <c r="U1307" s="148"/>
      <c r="V1307" s="148"/>
      <c r="W1307" s="6"/>
      <c r="X1307" s="6"/>
      <c r="Y1307" s="6"/>
      <c r="Z1307" s="6"/>
      <c r="AA1307" s="148">
        <f>AA1308</f>
        <v>200</v>
      </c>
      <c r="AB1307" s="148">
        <f t="shared" ref="AB1307:AR1310" si="10730">AB1308</f>
        <v>0</v>
      </c>
      <c r="AC1307" s="148">
        <f t="shared" si="10730"/>
        <v>0</v>
      </c>
      <c r="AD1307" s="148">
        <f t="shared" si="10730"/>
        <v>0</v>
      </c>
      <c r="AE1307" s="208">
        <f t="shared" si="10730"/>
        <v>200</v>
      </c>
      <c r="AF1307" s="208">
        <f t="shared" si="10730"/>
        <v>0</v>
      </c>
      <c r="AG1307" s="208">
        <f t="shared" si="10730"/>
        <v>0</v>
      </c>
      <c r="AH1307" s="208">
        <f t="shared" si="10730"/>
        <v>0</v>
      </c>
      <c r="AI1307" s="148">
        <f>AI1308</f>
        <v>0</v>
      </c>
      <c r="AJ1307" s="148">
        <f t="shared" si="10730"/>
        <v>0</v>
      </c>
      <c r="AK1307" s="148">
        <f t="shared" si="10730"/>
        <v>0</v>
      </c>
      <c r="AL1307" s="148">
        <f t="shared" si="10730"/>
        <v>0</v>
      </c>
      <c r="AM1307" s="208">
        <f t="shared" si="10730"/>
        <v>200</v>
      </c>
      <c r="AN1307" s="208">
        <f t="shared" si="10730"/>
        <v>0</v>
      </c>
      <c r="AO1307" s="208">
        <f t="shared" si="10730"/>
        <v>0</v>
      </c>
      <c r="AP1307" s="208">
        <f t="shared" si="10730"/>
        <v>0</v>
      </c>
      <c r="AQ1307" s="148">
        <f>AQ1308</f>
        <v>0</v>
      </c>
      <c r="AR1307" s="148">
        <f t="shared" si="10730"/>
        <v>0</v>
      </c>
      <c r="AS1307" s="148">
        <f t="shared" si="10727"/>
        <v>0</v>
      </c>
      <c r="AT1307" s="148">
        <f t="shared" si="10727"/>
        <v>0</v>
      </c>
      <c r="AU1307" s="208">
        <f t="shared" si="10727"/>
        <v>200</v>
      </c>
      <c r="AV1307" s="208">
        <f t="shared" si="10727"/>
        <v>0</v>
      </c>
      <c r="AW1307" s="208">
        <f t="shared" si="10727"/>
        <v>0</v>
      </c>
      <c r="AX1307" s="208">
        <f t="shared" si="10727"/>
        <v>0</v>
      </c>
      <c r="AY1307" s="148">
        <f>AY1308</f>
        <v>0</v>
      </c>
      <c r="AZ1307" s="148">
        <f t="shared" si="10727"/>
        <v>0</v>
      </c>
      <c r="BA1307" s="148">
        <f t="shared" si="10728"/>
        <v>0</v>
      </c>
      <c r="BB1307" s="148">
        <f t="shared" si="10728"/>
        <v>0</v>
      </c>
      <c r="BC1307" s="208">
        <f t="shared" si="10728"/>
        <v>200</v>
      </c>
      <c r="BD1307" s="208">
        <f t="shared" si="10728"/>
        <v>0</v>
      </c>
      <c r="BE1307" s="208">
        <f t="shared" si="10728"/>
        <v>0</v>
      </c>
      <c r="BF1307" s="208">
        <f t="shared" si="10728"/>
        <v>0</v>
      </c>
      <c r="BG1307" s="148">
        <f>BG1308</f>
        <v>0</v>
      </c>
      <c r="BH1307" s="148">
        <f t="shared" si="10729"/>
        <v>0</v>
      </c>
      <c r="BI1307" s="148">
        <f t="shared" si="10729"/>
        <v>0</v>
      </c>
      <c r="BJ1307" s="148">
        <f t="shared" si="10729"/>
        <v>0</v>
      </c>
      <c r="BK1307" s="208">
        <f t="shared" si="10729"/>
        <v>200</v>
      </c>
      <c r="BL1307" s="208">
        <f t="shared" si="10729"/>
        <v>0</v>
      </c>
      <c r="BM1307" s="208">
        <f t="shared" si="10729"/>
        <v>0</v>
      </c>
      <c r="BN1307" s="208">
        <f t="shared" si="10729"/>
        <v>0</v>
      </c>
      <c r="BO1307" s="148">
        <f>BO1308</f>
        <v>0</v>
      </c>
      <c r="BP1307" s="148">
        <f t="shared" si="10729"/>
        <v>0</v>
      </c>
      <c r="BQ1307" s="148">
        <f t="shared" si="10729"/>
        <v>0</v>
      </c>
      <c r="BR1307" s="148">
        <f t="shared" si="10729"/>
        <v>0</v>
      </c>
      <c r="BS1307" s="208">
        <f t="shared" si="10729"/>
        <v>200</v>
      </c>
      <c r="BT1307" s="208">
        <f t="shared" si="10729"/>
        <v>0</v>
      </c>
      <c r="BU1307" s="208">
        <f t="shared" si="10729"/>
        <v>0</v>
      </c>
      <c r="BV1307" s="208">
        <f t="shared" si="10729"/>
        <v>0</v>
      </c>
    </row>
    <row r="1308" spans="1:74" s="19" customFormat="1">
      <c r="A1308" s="123" t="s">
        <v>15</v>
      </c>
      <c r="B1308" s="124">
        <v>921</v>
      </c>
      <c r="C1308" s="125" t="s">
        <v>14</v>
      </c>
      <c r="D1308" s="125" t="s">
        <v>85</v>
      </c>
      <c r="E1308" s="125" t="s">
        <v>452</v>
      </c>
      <c r="F1308" s="255"/>
      <c r="G1308" s="6"/>
      <c r="H1308" s="6"/>
      <c r="I1308" s="6"/>
      <c r="J1308" s="6"/>
      <c r="K1308" s="148"/>
      <c r="L1308" s="148"/>
      <c r="M1308" s="148"/>
      <c r="N1308" s="148"/>
      <c r="O1308" s="6"/>
      <c r="P1308" s="6"/>
      <c r="Q1308" s="6"/>
      <c r="R1308" s="6"/>
      <c r="S1308" s="148"/>
      <c r="T1308" s="148"/>
      <c r="U1308" s="148"/>
      <c r="V1308" s="148"/>
      <c r="W1308" s="6"/>
      <c r="X1308" s="6"/>
      <c r="Y1308" s="6"/>
      <c r="Z1308" s="6"/>
      <c r="AA1308" s="148">
        <f>AA1309</f>
        <v>200</v>
      </c>
      <c r="AB1308" s="148">
        <f t="shared" si="10730"/>
        <v>0</v>
      </c>
      <c r="AC1308" s="148">
        <f t="shared" si="10730"/>
        <v>0</v>
      </c>
      <c r="AD1308" s="148">
        <f t="shared" si="10730"/>
        <v>0</v>
      </c>
      <c r="AE1308" s="208">
        <f t="shared" si="10730"/>
        <v>200</v>
      </c>
      <c r="AF1308" s="208">
        <f t="shared" si="10730"/>
        <v>0</v>
      </c>
      <c r="AG1308" s="208">
        <f t="shared" si="10730"/>
        <v>0</v>
      </c>
      <c r="AH1308" s="208">
        <f t="shared" si="10730"/>
        <v>0</v>
      </c>
      <c r="AI1308" s="148">
        <f>AI1309</f>
        <v>0</v>
      </c>
      <c r="AJ1308" s="148">
        <f t="shared" si="10730"/>
        <v>0</v>
      </c>
      <c r="AK1308" s="148">
        <f t="shared" si="10730"/>
        <v>0</v>
      </c>
      <c r="AL1308" s="148">
        <f t="shared" si="10730"/>
        <v>0</v>
      </c>
      <c r="AM1308" s="208">
        <f t="shared" si="10730"/>
        <v>200</v>
      </c>
      <c r="AN1308" s="208">
        <f t="shared" si="10730"/>
        <v>0</v>
      </c>
      <c r="AO1308" s="208">
        <f t="shared" si="10730"/>
        <v>0</v>
      </c>
      <c r="AP1308" s="208">
        <f t="shared" si="10730"/>
        <v>0</v>
      </c>
      <c r="AQ1308" s="148">
        <f>AQ1309</f>
        <v>0</v>
      </c>
      <c r="AR1308" s="148">
        <f t="shared" si="10727"/>
        <v>0</v>
      </c>
      <c r="AS1308" s="148">
        <f t="shared" si="10727"/>
        <v>0</v>
      </c>
      <c r="AT1308" s="148">
        <f t="shared" si="10727"/>
        <v>0</v>
      </c>
      <c r="AU1308" s="208">
        <f t="shared" si="10727"/>
        <v>200</v>
      </c>
      <c r="AV1308" s="208">
        <f t="shared" si="10727"/>
        <v>0</v>
      </c>
      <c r="AW1308" s="208">
        <f t="shared" si="10727"/>
        <v>0</v>
      </c>
      <c r="AX1308" s="208">
        <f t="shared" si="10727"/>
        <v>0</v>
      </c>
      <c r="AY1308" s="148">
        <f>AY1309</f>
        <v>0</v>
      </c>
      <c r="AZ1308" s="148">
        <f t="shared" si="10728"/>
        <v>0</v>
      </c>
      <c r="BA1308" s="148">
        <f t="shared" si="10728"/>
        <v>0</v>
      </c>
      <c r="BB1308" s="148">
        <f t="shared" si="10728"/>
        <v>0</v>
      </c>
      <c r="BC1308" s="208">
        <f t="shared" si="10728"/>
        <v>200</v>
      </c>
      <c r="BD1308" s="208">
        <f t="shared" si="10728"/>
        <v>0</v>
      </c>
      <c r="BE1308" s="208">
        <f t="shared" si="10728"/>
        <v>0</v>
      </c>
      <c r="BF1308" s="208">
        <f t="shared" si="10728"/>
        <v>0</v>
      </c>
      <c r="BG1308" s="148">
        <f>BG1309</f>
        <v>0</v>
      </c>
      <c r="BH1308" s="148">
        <f t="shared" si="10729"/>
        <v>0</v>
      </c>
      <c r="BI1308" s="148">
        <f t="shared" si="10729"/>
        <v>0</v>
      </c>
      <c r="BJ1308" s="148">
        <f t="shared" si="10729"/>
        <v>0</v>
      </c>
      <c r="BK1308" s="208">
        <f t="shared" si="10729"/>
        <v>200</v>
      </c>
      <c r="BL1308" s="208">
        <f t="shared" si="10729"/>
        <v>0</v>
      </c>
      <c r="BM1308" s="208">
        <f t="shared" si="10729"/>
        <v>0</v>
      </c>
      <c r="BN1308" s="208">
        <f t="shared" si="10729"/>
        <v>0</v>
      </c>
      <c r="BO1308" s="148">
        <f>BO1309</f>
        <v>0</v>
      </c>
      <c r="BP1308" s="148">
        <f t="shared" si="10729"/>
        <v>0</v>
      </c>
      <c r="BQ1308" s="148">
        <f t="shared" si="10729"/>
        <v>0</v>
      </c>
      <c r="BR1308" s="148">
        <f t="shared" si="10729"/>
        <v>0</v>
      </c>
      <c r="BS1308" s="208">
        <f t="shared" si="10729"/>
        <v>200</v>
      </c>
      <c r="BT1308" s="208">
        <f t="shared" si="10729"/>
        <v>0</v>
      </c>
      <c r="BU1308" s="208">
        <f t="shared" si="10729"/>
        <v>0</v>
      </c>
      <c r="BV1308" s="208">
        <f t="shared" si="10729"/>
        <v>0</v>
      </c>
    </row>
    <row r="1309" spans="1:74" s="19" customFormat="1" ht="67.2">
      <c r="A1309" s="123" t="s">
        <v>779</v>
      </c>
      <c r="B1309" s="124">
        <v>921</v>
      </c>
      <c r="C1309" s="125" t="s">
        <v>14</v>
      </c>
      <c r="D1309" s="125" t="s">
        <v>85</v>
      </c>
      <c r="E1309" s="125" t="s">
        <v>780</v>
      </c>
      <c r="F1309" s="255"/>
      <c r="G1309" s="6"/>
      <c r="H1309" s="6"/>
      <c r="I1309" s="6"/>
      <c r="J1309" s="6"/>
      <c r="K1309" s="148"/>
      <c r="L1309" s="148"/>
      <c r="M1309" s="148"/>
      <c r="N1309" s="148"/>
      <c r="O1309" s="6"/>
      <c r="P1309" s="6"/>
      <c r="Q1309" s="6"/>
      <c r="R1309" s="6"/>
      <c r="S1309" s="148"/>
      <c r="T1309" s="148"/>
      <c r="U1309" s="148"/>
      <c r="V1309" s="148"/>
      <c r="W1309" s="6"/>
      <c r="X1309" s="6"/>
      <c r="Y1309" s="6"/>
      <c r="Z1309" s="6"/>
      <c r="AA1309" s="148">
        <f>AA1310</f>
        <v>200</v>
      </c>
      <c r="AB1309" s="148">
        <f t="shared" si="10730"/>
        <v>0</v>
      </c>
      <c r="AC1309" s="148">
        <f t="shared" si="10730"/>
        <v>0</v>
      </c>
      <c r="AD1309" s="148">
        <f t="shared" si="10730"/>
        <v>0</v>
      </c>
      <c r="AE1309" s="208">
        <f t="shared" si="10730"/>
        <v>200</v>
      </c>
      <c r="AF1309" s="208">
        <f t="shared" si="10730"/>
        <v>0</v>
      </c>
      <c r="AG1309" s="208">
        <f t="shared" si="10730"/>
        <v>0</v>
      </c>
      <c r="AH1309" s="208">
        <f t="shared" si="10730"/>
        <v>0</v>
      </c>
      <c r="AI1309" s="148">
        <f>AI1310</f>
        <v>0</v>
      </c>
      <c r="AJ1309" s="148">
        <f t="shared" si="10730"/>
        <v>0</v>
      </c>
      <c r="AK1309" s="148">
        <f t="shared" si="10730"/>
        <v>0</v>
      </c>
      <c r="AL1309" s="148">
        <f t="shared" si="10730"/>
        <v>0</v>
      </c>
      <c r="AM1309" s="208">
        <f t="shared" si="10730"/>
        <v>200</v>
      </c>
      <c r="AN1309" s="208">
        <f t="shared" si="10730"/>
        <v>0</v>
      </c>
      <c r="AO1309" s="208">
        <f t="shared" si="10730"/>
        <v>0</v>
      </c>
      <c r="AP1309" s="208">
        <f t="shared" si="10730"/>
        <v>0</v>
      </c>
      <c r="AQ1309" s="148">
        <f>AQ1310</f>
        <v>0</v>
      </c>
      <c r="AR1309" s="148">
        <f t="shared" si="10727"/>
        <v>0</v>
      </c>
      <c r="AS1309" s="148">
        <f t="shared" si="10727"/>
        <v>0</v>
      </c>
      <c r="AT1309" s="148">
        <f t="shared" si="10727"/>
        <v>0</v>
      </c>
      <c r="AU1309" s="208">
        <f t="shared" si="10727"/>
        <v>200</v>
      </c>
      <c r="AV1309" s="208">
        <f t="shared" si="10727"/>
        <v>0</v>
      </c>
      <c r="AW1309" s="208">
        <f t="shared" si="10727"/>
        <v>0</v>
      </c>
      <c r="AX1309" s="208">
        <f t="shared" si="10727"/>
        <v>0</v>
      </c>
      <c r="AY1309" s="148">
        <f>AY1310</f>
        <v>0</v>
      </c>
      <c r="AZ1309" s="148">
        <f t="shared" si="10728"/>
        <v>0</v>
      </c>
      <c r="BA1309" s="148">
        <f t="shared" si="10728"/>
        <v>0</v>
      </c>
      <c r="BB1309" s="148">
        <f t="shared" si="10728"/>
        <v>0</v>
      </c>
      <c r="BC1309" s="208">
        <f t="shared" si="10728"/>
        <v>200</v>
      </c>
      <c r="BD1309" s="208">
        <f t="shared" si="10728"/>
        <v>0</v>
      </c>
      <c r="BE1309" s="208">
        <f t="shared" si="10728"/>
        <v>0</v>
      </c>
      <c r="BF1309" s="208">
        <f t="shared" si="10728"/>
        <v>0</v>
      </c>
      <c r="BG1309" s="148">
        <f>BG1310</f>
        <v>0</v>
      </c>
      <c r="BH1309" s="148">
        <f t="shared" si="10729"/>
        <v>0</v>
      </c>
      <c r="BI1309" s="148">
        <f t="shared" si="10729"/>
        <v>0</v>
      </c>
      <c r="BJ1309" s="148">
        <f t="shared" si="10729"/>
        <v>0</v>
      </c>
      <c r="BK1309" s="208">
        <f t="shared" si="10729"/>
        <v>200</v>
      </c>
      <c r="BL1309" s="208">
        <f t="shared" si="10729"/>
        <v>0</v>
      </c>
      <c r="BM1309" s="208">
        <f t="shared" si="10729"/>
        <v>0</v>
      </c>
      <c r="BN1309" s="208">
        <f t="shared" si="10729"/>
        <v>0</v>
      </c>
      <c r="BO1309" s="148">
        <f>BO1310</f>
        <v>0</v>
      </c>
      <c r="BP1309" s="148">
        <f t="shared" si="10729"/>
        <v>0</v>
      </c>
      <c r="BQ1309" s="148">
        <f t="shared" si="10729"/>
        <v>0</v>
      </c>
      <c r="BR1309" s="148">
        <f t="shared" si="10729"/>
        <v>0</v>
      </c>
      <c r="BS1309" s="208">
        <f t="shared" si="10729"/>
        <v>200</v>
      </c>
      <c r="BT1309" s="208">
        <f t="shared" si="10729"/>
        <v>0</v>
      </c>
      <c r="BU1309" s="208">
        <f t="shared" si="10729"/>
        <v>0</v>
      </c>
      <c r="BV1309" s="208">
        <f t="shared" si="10729"/>
        <v>0</v>
      </c>
    </row>
    <row r="1310" spans="1:74" s="19" customFormat="1" ht="33.6">
      <c r="A1310" s="123" t="s">
        <v>172</v>
      </c>
      <c r="B1310" s="124">
        <v>921</v>
      </c>
      <c r="C1310" s="125" t="s">
        <v>14</v>
      </c>
      <c r="D1310" s="125" t="s">
        <v>85</v>
      </c>
      <c r="E1310" s="125" t="s">
        <v>780</v>
      </c>
      <c r="F1310" s="255">
        <v>200</v>
      </c>
      <c r="G1310" s="6"/>
      <c r="H1310" s="6"/>
      <c r="I1310" s="6"/>
      <c r="J1310" s="6"/>
      <c r="K1310" s="148"/>
      <c r="L1310" s="148"/>
      <c r="M1310" s="148"/>
      <c r="N1310" s="148"/>
      <c r="O1310" s="6"/>
      <c r="P1310" s="6"/>
      <c r="Q1310" s="6"/>
      <c r="R1310" s="6"/>
      <c r="S1310" s="148"/>
      <c r="T1310" s="148"/>
      <c r="U1310" s="148"/>
      <c r="V1310" s="148"/>
      <c r="W1310" s="6"/>
      <c r="X1310" s="6"/>
      <c r="Y1310" s="6"/>
      <c r="Z1310" s="6"/>
      <c r="AA1310" s="148">
        <f>AA1311</f>
        <v>200</v>
      </c>
      <c r="AB1310" s="148">
        <f t="shared" si="10730"/>
        <v>0</v>
      </c>
      <c r="AC1310" s="148">
        <f t="shared" si="10730"/>
        <v>0</v>
      </c>
      <c r="AD1310" s="148">
        <f t="shared" si="10730"/>
        <v>0</v>
      </c>
      <c r="AE1310" s="208">
        <f t="shared" si="10730"/>
        <v>200</v>
      </c>
      <c r="AF1310" s="208">
        <f t="shared" si="10730"/>
        <v>0</v>
      </c>
      <c r="AG1310" s="208">
        <f t="shared" si="10730"/>
        <v>0</v>
      </c>
      <c r="AH1310" s="208">
        <f t="shared" si="10730"/>
        <v>0</v>
      </c>
      <c r="AI1310" s="148">
        <f>AI1311</f>
        <v>0</v>
      </c>
      <c r="AJ1310" s="148">
        <f t="shared" si="10730"/>
        <v>0</v>
      </c>
      <c r="AK1310" s="148">
        <f t="shared" si="10730"/>
        <v>0</v>
      </c>
      <c r="AL1310" s="148">
        <f t="shared" si="10730"/>
        <v>0</v>
      </c>
      <c r="AM1310" s="208">
        <f t="shared" si="10730"/>
        <v>200</v>
      </c>
      <c r="AN1310" s="208">
        <f t="shared" si="10730"/>
        <v>0</v>
      </c>
      <c r="AO1310" s="208">
        <f t="shared" si="10730"/>
        <v>0</v>
      </c>
      <c r="AP1310" s="208">
        <f t="shared" si="10730"/>
        <v>0</v>
      </c>
      <c r="AQ1310" s="148">
        <f>AQ1311</f>
        <v>0</v>
      </c>
      <c r="AR1310" s="148">
        <f t="shared" si="10727"/>
        <v>0</v>
      </c>
      <c r="AS1310" s="148">
        <f t="shared" si="10727"/>
        <v>0</v>
      </c>
      <c r="AT1310" s="148">
        <f t="shared" si="10727"/>
        <v>0</v>
      </c>
      <c r="AU1310" s="208">
        <f t="shared" si="10727"/>
        <v>200</v>
      </c>
      <c r="AV1310" s="208">
        <f t="shared" si="10727"/>
        <v>0</v>
      </c>
      <c r="AW1310" s="208">
        <f t="shared" si="10727"/>
        <v>0</v>
      </c>
      <c r="AX1310" s="208">
        <f t="shared" si="10727"/>
        <v>0</v>
      </c>
      <c r="AY1310" s="148">
        <f>AY1311</f>
        <v>0</v>
      </c>
      <c r="AZ1310" s="148">
        <f t="shared" si="10728"/>
        <v>0</v>
      </c>
      <c r="BA1310" s="148">
        <f t="shared" si="10728"/>
        <v>0</v>
      </c>
      <c r="BB1310" s="148">
        <f t="shared" si="10728"/>
        <v>0</v>
      </c>
      <c r="BC1310" s="208">
        <f t="shared" si="10728"/>
        <v>200</v>
      </c>
      <c r="BD1310" s="208">
        <f t="shared" si="10728"/>
        <v>0</v>
      </c>
      <c r="BE1310" s="208">
        <f t="shared" si="10728"/>
        <v>0</v>
      </c>
      <c r="BF1310" s="208">
        <f t="shared" si="10728"/>
        <v>0</v>
      </c>
      <c r="BG1310" s="148">
        <f>BG1311</f>
        <v>0</v>
      </c>
      <c r="BH1310" s="148">
        <f t="shared" si="10729"/>
        <v>0</v>
      </c>
      <c r="BI1310" s="148">
        <f t="shared" si="10729"/>
        <v>0</v>
      </c>
      <c r="BJ1310" s="148">
        <f t="shared" si="10729"/>
        <v>0</v>
      </c>
      <c r="BK1310" s="208">
        <f t="shared" si="10729"/>
        <v>200</v>
      </c>
      <c r="BL1310" s="208">
        <f t="shared" si="10729"/>
        <v>0</v>
      </c>
      <c r="BM1310" s="208">
        <f t="shared" si="10729"/>
        <v>0</v>
      </c>
      <c r="BN1310" s="208">
        <f t="shared" si="10729"/>
        <v>0</v>
      </c>
      <c r="BO1310" s="148">
        <f>BO1311</f>
        <v>0</v>
      </c>
      <c r="BP1310" s="148">
        <f t="shared" si="10729"/>
        <v>0</v>
      </c>
      <c r="BQ1310" s="148">
        <f t="shared" si="10729"/>
        <v>0</v>
      </c>
      <c r="BR1310" s="148">
        <f t="shared" si="10729"/>
        <v>0</v>
      </c>
      <c r="BS1310" s="208">
        <f t="shared" si="10729"/>
        <v>200</v>
      </c>
      <c r="BT1310" s="208">
        <f t="shared" si="10729"/>
        <v>0</v>
      </c>
      <c r="BU1310" s="208">
        <f t="shared" si="10729"/>
        <v>0</v>
      </c>
      <c r="BV1310" s="208">
        <f t="shared" si="10729"/>
        <v>0</v>
      </c>
    </row>
    <row r="1311" spans="1:74" s="19" customFormat="1" ht="33.6">
      <c r="A1311" s="123" t="s">
        <v>44</v>
      </c>
      <c r="B1311" s="124">
        <v>921</v>
      </c>
      <c r="C1311" s="125" t="s">
        <v>14</v>
      </c>
      <c r="D1311" s="125" t="s">
        <v>85</v>
      </c>
      <c r="E1311" s="125" t="s">
        <v>780</v>
      </c>
      <c r="F1311" s="255">
        <v>240</v>
      </c>
      <c r="G1311" s="6"/>
      <c r="H1311" s="6"/>
      <c r="I1311" s="6"/>
      <c r="J1311" s="6"/>
      <c r="K1311" s="148"/>
      <c r="L1311" s="148"/>
      <c r="M1311" s="148"/>
      <c r="N1311" s="148"/>
      <c r="O1311" s="6"/>
      <c r="P1311" s="6"/>
      <c r="Q1311" s="6"/>
      <c r="R1311" s="6"/>
      <c r="S1311" s="148"/>
      <c r="T1311" s="148"/>
      <c r="U1311" s="148"/>
      <c r="V1311" s="148"/>
      <c r="W1311" s="6"/>
      <c r="X1311" s="6"/>
      <c r="Y1311" s="6"/>
      <c r="Z1311" s="6"/>
      <c r="AA1311" s="148">
        <v>200</v>
      </c>
      <c r="AB1311" s="148"/>
      <c r="AC1311" s="148"/>
      <c r="AD1311" s="148"/>
      <c r="AE1311" s="6">
        <f>W1311+AA1311</f>
        <v>200</v>
      </c>
      <c r="AF1311" s="6">
        <f t="shared" ref="AF1311" si="10731">X1311+AB1311</f>
        <v>0</v>
      </c>
      <c r="AG1311" s="6">
        <f t="shared" ref="AG1311" si="10732">Y1311+AC1311</f>
        <v>0</v>
      </c>
      <c r="AH1311" s="6">
        <f t="shared" ref="AH1311" si="10733">Z1311+AD1311</f>
        <v>0</v>
      </c>
      <c r="AI1311" s="148"/>
      <c r="AJ1311" s="148"/>
      <c r="AK1311" s="148"/>
      <c r="AL1311" s="148"/>
      <c r="AM1311" s="6">
        <f>AE1311+AI1311</f>
        <v>200</v>
      </c>
      <c r="AN1311" s="6">
        <f t="shared" ref="AN1311" si="10734">AF1311+AJ1311</f>
        <v>0</v>
      </c>
      <c r="AO1311" s="6">
        <f t="shared" ref="AO1311" si="10735">AG1311+AK1311</f>
        <v>0</v>
      </c>
      <c r="AP1311" s="6">
        <f t="shared" ref="AP1311" si="10736">AH1311+AL1311</f>
        <v>0</v>
      </c>
      <c r="AQ1311" s="148"/>
      <c r="AR1311" s="148"/>
      <c r="AS1311" s="148"/>
      <c r="AT1311" s="148"/>
      <c r="AU1311" s="6">
        <f>AM1311+AQ1311</f>
        <v>200</v>
      </c>
      <c r="AV1311" s="6">
        <f t="shared" ref="AV1311" si="10737">AN1311+AR1311</f>
        <v>0</v>
      </c>
      <c r="AW1311" s="6">
        <f t="shared" ref="AW1311" si="10738">AO1311+AS1311</f>
        <v>0</v>
      </c>
      <c r="AX1311" s="6">
        <f t="shared" ref="AX1311" si="10739">AP1311+AT1311</f>
        <v>0</v>
      </c>
      <c r="AY1311" s="148"/>
      <c r="AZ1311" s="148"/>
      <c r="BA1311" s="148"/>
      <c r="BB1311" s="148"/>
      <c r="BC1311" s="6">
        <f>AU1311+AY1311</f>
        <v>200</v>
      </c>
      <c r="BD1311" s="6">
        <f t="shared" ref="BD1311" si="10740">AV1311+AZ1311</f>
        <v>0</v>
      </c>
      <c r="BE1311" s="6">
        <f t="shared" ref="BE1311" si="10741">AW1311+BA1311</f>
        <v>0</v>
      </c>
      <c r="BF1311" s="6">
        <f t="shared" ref="BF1311" si="10742">AX1311+BB1311</f>
        <v>0</v>
      </c>
      <c r="BG1311" s="148"/>
      <c r="BH1311" s="148"/>
      <c r="BI1311" s="148"/>
      <c r="BJ1311" s="148"/>
      <c r="BK1311" s="6">
        <f>BC1311+BG1311</f>
        <v>200</v>
      </c>
      <c r="BL1311" s="6">
        <f t="shared" ref="BL1311" si="10743">BD1311+BH1311</f>
        <v>0</v>
      </c>
      <c r="BM1311" s="6">
        <f t="shared" ref="BM1311" si="10744">BE1311+BI1311</f>
        <v>0</v>
      </c>
      <c r="BN1311" s="6">
        <f t="shared" ref="BN1311" si="10745">BF1311+BJ1311</f>
        <v>0</v>
      </c>
      <c r="BO1311" s="148"/>
      <c r="BP1311" s="148"/>
      <c r="BQ1311" s="148"/>
      <c r="BR1311" s="148"/>
      <c r="BS1311" s="6">
        <f>BK1311+BO1311</f>
        <v>200</v>
      </c>
      <c r="BT1311" s="6">
        <f t="shared" ref="BT1311" si="10746">BL1311+BP1311</f>
        <v>0</v>
      </c>
      <c r="BU1311" s="6">
        <f t="shared" ref="BU1311" si="10747">BM1311+BQ1311</f>
        <v>0</v>
      </c>
      <c r="BV1311" s="6">
        <f t="shared" ref="BV1311" si="10748">BN1311+BR1311</f>
        <v>0</v>
      </c>
    </row>
    <row r="1312" spans="1:74" s="19" customFormat="1">
      <c r="A1312" s="8"/>
      <c r="B1312" s="14"/>
      <c r="C1312" s="10"/>
      <c r="D1312" s="10"/>
      <c r="E1312" s="10"/>
      <c r="F1312" s="10"/>
      <c r="G1312" s="6"/>
      <c r="H1312" s="6"/>
      <c r="I1312" s="6"/>
      <c r="J1312" s="6"/>
      <c r="K1312" s="148"/>
      <c r="L1312" s="148"/>
      <c r="M1312" s="148"/>
      <c r="N1312" s="148"/>
      <c r="O1312" s="6"/>
      <c r="P1312" s="6"/>
      <c r="Q1312" s="6"/>
      <c r="R1312" s="6"/>
      <c r="S1312" s="148"/>
      <c r="T1312" s="148"/>
      <c r="U1312" s="148"/>
      <c r="V1312" s="148"/>
      <c r="W1312" s="6"/>
      <c r="X1312" s="6"/>
      <c r="Y1312" s="6"/>
      <c r="Z1312" s="6"/>
      <c r="AA1312" s="148"/>
      <c r="AB1312" s="148"/>
      <c r="AC1312" s="148"/>
      <c r="AD1312" s="148"/>
      <c r="AE1312" s="6"/>
      <c r="AF1312" s="6"/>
      <c r="AG1312" s="6"/>
      <c r="AH1312" s="6"/>
      <c r="AI1312" s="148"/>
      <c r="AJ1312" s="148"/>
      <c r="AK1312" s="148"/>
      <c r="AL1312" s="148"/>
      <c r="AM1312" s="6"/>
      <c r="AN1312" s="6"/>
      <c r="AO1312" s="6"/>
      <c r="AP1312" s="6"/>
      <c r="AQ1312" s="148"/>
      <c r="AR1312" s="148"/>
      <c r="AS1312" s="148"/>
      <c r="AT1312" s="148"/>
      <c r="AU1312" s="6"/>
      <c r="AV1312" s="6"/>
      <c r="AW1312" s="6"/>
      <c r="AX1312" s="6"/>
      <c r="AY1312" s="148"/>
      <c r="AZ1312" s="148"/>
      <c r="BA1312" s="148"/>
      <c r="BB1312" s="148"/>
      <c r="BC1312" s="6"/>
      <c r="BD1312" s="6"/>
      <c r="BE1312" s="6"/>
      <c r="BF1312" s="6"/>
      <c r="BG1312" s="148"/>
      <c r="BH1312" s="148"/>
      <c r="BI1312" s="148"/>
      <c r="BJ1312" s="148"/>
      <c r="BK1312" s="6"/>
      <c r="BL1312" s="6"/>
      <c r="BM1312" s="6"/>
      <c r="BN1312" s="6"/>
      <c r="BO1312" s="148"/>
      <c r="BP1312" s="148"/>
      <c r="BQ1312" s="148"/>
      <c r="BR1312" s="148"/>
      <c r="BS1312" s="6"/>
      <c r="BT1312" s="6"/>
      <c r="BU1312" s="6"/>
      <c r="BV1312" s="6"/>
    </row>
    <row r="1313" spans="1:74" ht="17.399999999999999">
      <c r="A1313" s="109" t="s">
        <v>156</v>
      </c>
      <c r="B1313" s="110" t="s">
        <v>153</v>
      </c>
      <c r="C1313" s="110" t="s">
        <v>84</v>
      </c>
      <c r="D1313" s="110" t="s">
        <v>13</v>
      </c>
      <c r="E1313" s="110"/>
      <c r="F1313" s="110"/>
      <c r="G1313" s="41">
        <f>G1314+G1321</f>
        <v>61667</v>
      </c>
      <c r="H1313" s="41">
        <f t="shared" ref="H1313:K1313" si="10749">H1314+H1321</f>
        <v>0</v>
      </c>
      <c r="I1313" s="41">
        <f t="shared" si="10749"/>
        <v>61667</v>
      </c>
      <c r="J1313" s="41">
        <f t="shared" si="10749"/>
        <v>0</v>
      </c>
      <c r="K1313" s="170">
        <f t="shared" si="10749"/>
        <v>0</v>
      </c>
      <c r="L1313" s="170">
        <f t="shared" ref="L1313:S1313" si="10750">L1314+L1321</f>
        <v>0</v>
      </c>
      <c r="M1313" s="170">
        <f t="shared" si="10750"/>
        <v>0</v>
      </c>
      <c r="N1313" s="170">
        <f t="shared" si="10750"/>
        <v>0</v>
      </c>
      <c r="O1313" s="41">
        <f t="shared" si="10750"/>
        <v>61667</v>
      </c>
      <c r="P1313" s="41">
        <f t="shared" si="10750"/>
        <v>0</v>
      </c>
      <c r="Q1313" s="41">
        <f t="shared" si="10750"/>
        <v>61667</v>
      </c>
      <c r="R1313" s="41">
        <f t="shared" si="10750"/>
        <v>0</v>
      </c>
      <c r="S1313" s="170">
        <f t="shared" si="10750"/>
        <v>0</v>
      </c>
      <c r="T1313" s="170">
        <f t="shared" ref="T1313:AA1313" si="10751">T1314+T1321</f>
        <v>0</v>
      </c>
      <c r="U1313" s="170">
        <f t="shared" si="10751"/>
        <v>0</v>
      </c>
      <c r="V1313" s="170">
        <f t="shared" si="10751"/>
        <v>0</v>
      </c>
      <c r="W1313" s="41">
        <f t="shared" si="10751"/>
        <v>61667</v>
      </c>
      <c r="X1313" s="41">
        <f t="shared" si="10751"/>
        <v>0</v>
      </c>
      <c r="Y1313" s="41">
        <f t="shared" si="10751"/>
        <v>61667</v>
      </c>
      <c r="Z1313" s="41">
        <f t="shared" si="10751"/>
        <v>0</v>
      </c>
      <c r="AA1313" s="170">
        <f t="shared" si="10751"/>
        <v>0</v>
      </c>
      <c r="AB1313" s="170">
        <f t="shared" ref="AB1313:AI1313" si="10752">AB1314+AB1321</f>
        <v>0</v>
      </c>
      <c r="AC1313" s="170">
        <f t="shared" si="10752"/>
        <v>0</v>
      </c>
      <c r="AD1313" s="170">
        <f t="shared" si="10752"/>
        <v>0</v>
      </c>
      <c r="AE1313" s="41">
        <f t="shared" si="10752"/>
        <v>61667</v>
      </c>
      <c r="AF1313" s="41">
        <f t="shared" si="10752"/>
        <v>0</v>
      </c>
      <c r="AG1313" s="41">
        <f t="shared" si="10752"/>
        <v>61667</v>
      </c>
      <c r="AH1313" s="41">
        <f t="shared" si="10752"/>
        <v>0</v>
      </c>
      <c r="AI1313" s="170">
        <f t="shared" si="10752"/>
        <v>0</v>
      </c>
      <c r="AJ1313" s="170">
        <f t="shared" ref="AJ1313:AQ1313" si="10753">AJ1314+AJ1321</f>
        <v>0</v>
      </c>
      <c r="AK1313" s="170">
        <f t="shared" si="10753"/>
        <v>0</v>
      </c>
      <c r="AL1313" s="170">
        <f t="shared" si="10753"/>
        <v>0</v>
      </c>
      <c r="AM1313" s="41">
        <f t="shared" si="10753"/>
        <v>61667</v>
      </c>
      <c r="AN1313" s="41">
        <f t="shared" si="10753"/>
        <v>0</v>
      </c>
      <c r="AO1313" s="41">
        <f t="shared" si="10753"/>
        <v>61667</v>
      </c>
      <c r="AP1313" s="41">
        <f t="shared" si="10753"/>
        <v>0</v>
      </c>
      <c r="AQ1313" s="170">
        <f t="shared" si="10753"/>
        <v>0</v>
      </c>
      <c r="AR1313" s="170">
        <f t="shared" ref="AR1313:AY1313" si="10754">AR1314+AR1321</f>
        <v>0</v>
      </c>
      <c r="AS1313" s="170">
        <f t="shared" si="10754"/>
        <v>0</v>
      </c>
      <c r="AT1313" s="170">
        <f t="shared" si="10754"/>
        <v>0</v>
      </c>
      <c r="AU1313" s="41">
        <f t="shared" si="10754"/>
        <v>61667</v>
      </c>
      <c r="AV1313" s="41">
        <f t="shared" si="10754"/>
        <v>0</v>
      </c>
      <c r="AW1313" s="41">
        <f t="shared" si="10754"/>
        <v>61667</v>
      </c>
      <c r="AX1313" s="41">
        <f t="shared" si="10754"/>
        <v>0</v>
      </c>
      <c r="AY1313" s="170">
        <f t="shared" si="10754"/>
        <v>0</v>
      </c>
      <c r="AZ1313" s="170">
        <f t="shared" ref="AZ1313:BG1313" si="10755">AZ1314+AZ1321</f>
        <v>0</v>
      </c>
      <c r="BA1313" s="170">
        <f t="shared" si="10755"/>
        <v>0</v>
      </c>
      <c r="BB1313" s="170">
        <f t="shared" si="10755"/>
        <v>0</v>
      </c>
      <c r="BC1313" s="41">
        <f t="shared" si="10755"/>
        <v>61667</v>
      </c>
      <c r="BD1313" s="41">
        <f t="shared" si="10755"/>
        <v>0</v>
      </c>
      <c r="BE1313" s="41">
        <f t="shared" si="10755"/>
        <v>61667</v>
      </c>
      <c r="BF1313" s="41">
        <f t="shared" si="10755"/>
        <v>0</v>
      </c>
      <c r="BG1313" s="170">
        <f t="shared" si="10755"/>
        <v>0</v>
      </c>
      <c r="BH1313" s="170">
        <f t="shared" ref="BH1313:BO1313" si="10756">BH1314+BH1321</f>
        <v>0</v>
      </c>
      <c r="BI1313" s="170">
        <f t="shared" si="10756"/>
        <v>0</v>
      </c>
      <c r="BJ1313" s="170">
        <f t="shared" si="10756"/>
        <v>0</v>
      </c>
      <c r="BK1313" s="41">
        <f t="shared" si="10756"/>
        <v>61667</v>
      </c>
      <c r="BL1313" s="41">
        <f t="shared" si="10756"/>
        <v>0</v>
      </c>
      <c r="BM1313" s="41">
        <f t="shared" si="10756"/>
        <v>61667</v>
      </c>
      <c r="BN1313" s="41">
        <f t="shared" si="10756"/>
        <v>0</v>
      </c>
      <c r="BO1313" s="170">
        <f t="shared" si="10756"/>
        <v>0</v>
      </c>
      <c r="BP1313" s="170">
        <f t="shared" ref="BP1313:BV1313" si="10757">BP1314+BP1321</f>
        <v>0</v>
      </c>
      <c r="BQ1313" s="170">
        <f t="shared" si="10757"/>
        <v>0</v>
      </c>
      <c r="BR1313" s="170">
        <f t="shared" si="10757"/>
        <v>0</v>
      </c>
      <c r="BS1313" s="41">
        <f t="shared" si="10757"/>
        <v>61667</v>
      </c>
      <c r="BT1313" s="41">
        <f t="shared" si="10757"/>
        <v>0</v>
      </c>
      <c r="BU1313" s="41">
        <f t="shared" si="10757"/>
        <v>61667</v>
      </c>
      <c r="BV1313" s="41">
        <f t="shared" si="10757"/>
        <v>0</v>
      </c>
    </row>
    <row r="1314" spans="1:74" s="5" customFormat="1" ht="50.4">
      <c r="A1314" s="8" t="s">
        <v>702</v>
      </c>
      <c r="B1314" s="64" t="s">
        <v>153</v>
      </c>
      <c r="C1314" s="64" t="s">
        <v>84</v>
      </c>
      <c r="D1314" s="64" t="s">
        <v>13</v>
      </c>
      <c r="E1314" s="64" t="s">
        <v>196</v>
      </c>
      <c r="F1314" s="64"/>
      <c r="G1314" s="42">
        <f t="shared" ref="G1314:V1315" si="10758">G1315</f>
        <v>61667</v>
      </c>
      <c r="H1314" s="42">
        <f t="shared" si="10758"/>
        <v>0</v>
      </c>
      <c r="I1314" s="42">
        <f t="shared" si="10758"/>
        <v>61667</v>
      </c>
      <c r="J1314" s="42">
        <f t="shared" si="10758"/>
        <v>0</v>
      </c>
      <c r="K1314" s="171">
        <f t="shared" si="10758"/>
        <v>0</v>
      </c>
      <c r="L1314" s="171">
        <f t="shared" si="10758"/>
        <v>0</v>
      </c>
      <c r="M1314" s="171">
        <f t="shared" si="10758"/>
        <v>0</v>
      </c>
      <c r="N1314" s="171">
        <f t="shared" si="10758"/>
        <v>0</v>
      </c>
      <c r="O1314" s="42">
        <f t="shared" si="10758"/>
        <v>61667</v>
      </c>
      <c r="P1314" s="42">
        <f t="shared" si="10758"/>
        <v>0</v>
      </c>
      <c r="Q1314" s="42">
        <f t="shared" si="10758"/>
        <v>61667</v>
      </c>
      <c r="R1314" s="42">
        <f t="shared" si="10758"/>
        <v>0</v>
      </c>
      <c r="S1314" s="171">
        <f t="shared" si="10758"/>
        <v>0</v>
      </c>
      <c r="T1314" s="171">
        <f t="shared" si="10758"/>
        <v>0</v>
      </c>
      <c r="U1314" s="171">
        <f t="shared" si="10758"/>
        <v>0</v>
      </c>
      <c r="V1314" s="171">
        <f t="shared" si="10758"/>
        <v>0</v>
      </c>
      <c r="W1314" s="42">
        <f t="shared" ref="S1314:AI1315" si="10759">W1315</f>
        <v>61667</v>
      </c>
      <c r="X1314" s="42">
        <f t="shared" si="10759"/>
        <v>0</v>
      </c>
      <c r="Y1314" s="42">
        <f t="shared" si="10759"/>
        <v>61667</v>
      </c>
      <c r="Z1314" s="42">
        <f t="shared" si="10759"/>
        <v>0</v>
      </c>
      <c r="AA1314" s="171">
        <f t="shared" si="10759"/>
        <v>0</v>
      </c>
      <c r="AB1314" s="171">
        <f t="shared" si="10759"/>
        <v>0</v>
      </c>
      <c r="AC1314" s="171">
        <f t="shared" si="10759"/>
        <v>0</v>
      </c>
      <c r="AD1314" s="171">
        <f t="shared" si="10759"/>
        <v>0</v>
      </c>
      <c r="AE1314" s="42">
        <f t="shared" si="10759"/>
        <v>61667</v>
      </c>
      <c r="AF1314" s="42">
        <f t="shared" si="10759"/>
        <v>0</v>
      </c>
      <c r="AG1314" s="42">
        <f t="shared" si="10759"/>
        <v>61667</v>
      </c>
      <c r="AH1314" s="42">
        <f t="shared" si="10759"/>
        <v>0</v>
      </c>
      <c r="AI1314" s="171">
        <f t="shared" si="10759"/>
        <v>0</v>
      </c>
      <c r="AJ1314" s="171">
        <f t="shared" ref="AI1314:AY1315" si="10760">AJ1315</f>
        <v>0</v>
      </c>
      <c r="AK1314" s="171">
        <f t="shared" si="10760"/>
        <v>0</v>
      </c>
      <c r="AL1314" s="171">
        <f t="shared" si="10760"/>
        <v>0</v>
      </c>
      <c r="AM1314" s="42">
        <f t="shared" si="10760"/>
        <v>61667</v>
      </c>
      <c r="AN1314" s="42">
        <f t="shared" si="10760"/>
        <v>0</v>
      </c>
      <c r="AO1314" s="42">
        <f t="shared" si="10760"/>
        <v>61667</v>
      </c>
      <c r="AP1314" s="42">
        <f t="shared" si="10760"/>
        <v>0</v>
      </c>
      <c r="AQ1314" s="171">
        <f t="shared" si="10760"/>
        <v>0</v>
      </c>
      <c r="AR1314" s="171">
        <f t="shared" si="10760"/>
        <v>0</v>
      </c>
      <c r="AS1314" s="171">
        <f t="shared" si="10760"/>
        <v>0</v>
      </c>
      <c r="AT1314" s="171">
        <f t="shared" si="10760"/>
        <v>0</v>
      </c>
      <c r="AU1314" s="42">
        <f t="shared" si="10760"/>
        <v>61667</v>
      </c>
      <c r="AV1314" s="42">
        <f t="shared" si="10760"/>
        <v>0</v>
      </c>
      <c r="AW1314" s="42">
        <f t="shared" si="10760"/>
        <v>61667</v>
      </c>
      <c r="AX1314" s="42">
        <f t="shared" si="10760"/>
        <v>0</v>
      </c>
      <c r="AY1314" s="171">
        <f t="shared" si="10760"/>
        <v>0</v>
      </c>
      <c r="AZ1314" s="171">
        <f t="shared" ref="AY1314:BO1315" si="10761">AZ1315</f>
        <v>0</v>
      </c>
      <c r="BA1314" s="171">
        <f t="shared" si="10761"/>
        <v>0</v>
      </c>
      <c r="BB1314" s="171">
        <f t="shared" si="10761"/>
        <v>0</v>
      </c>
      <c r="BC1314" s="42">
        <f t="shared" si="10761"/>
        <v>61667</v>
      </c>
      <c r="BD1314" s="42">
        <f t="shared" si="10761"/>
        <v>0</v>
      </c>
      <c r="BE1314" s="42">
        <f t="shared" si="10761"/>
        <v>61667</v>
      </c>
      <c r="BF1314" s="42">
        <f t="shared" si="10761"/>
        <v>0</v>
      </c>
      <c r="BG1314" s="171">
        <f t="shared" si="10761"/>
        <v>0</v>
      </c>
      <c r="BH1314" s="171">
        <f t="shared" si="10761"/>
        <v>0</v>
      </c>
      <c r="BI1314" s="171">
        <f t="shared" si="10761"/>
        <v>0</v>
      </c>
      <c r="BJ1314" s="171">
        <f t="shared" si="10761"/>
        <v>0</v>
      </c>
      <c r="BK1314" s="42">
        <f t="shared" si="10761"/>
        <v>61667</v>
      </c>
      <c r="BL1314" s="42">
        <f t="shared" si="10761"/>
        <v>0</v>
      </c>
      <c r="BM1314" s="42">
        <f t="shared" si="10761"/>
        <v>61667</v>
      </c>
      <c r="BN1314" s="42">
        <f t="shared" si="10761"/>
        <v>0</v>
      </c>
      <c r="BO1314" s="171">
        <f t="shared" si="10761"/>
        <v>0</v>
      </c>
      <c r="BP1314" s="171">
        <f t="shared" ref="BO1314:BV1315" si="10762">BP1315</f>
        <v>0</v>
      </c>
      <c r="BQ1314" s="171">
        <f t="shared" si="10762"/>
        <v>0</v>
      </c>
      <c r="BR1314" s="171">
        <f t="shared" si="10762"/>
        <v>0</v>
      </c>
      <c r="BS1314" s="42">
        <f t="shared" si="10762"/>
        <v>61667</v>
      </c>
      <c r="BT1314" s="42">
        <f t="shared" si="10762"/>
        <v>0</v>
      </c>
      <c r="BU1314" s="42">
        <f t="shared" si="10762"/>
        <v>61667</v>
      </c>
      <c r="BV1314" s="42">
        <f t="shared" si="10762"/>
        <v>0</v>
      </c>
    </row>
    <row r="1315" spans="1:74" s="5" customFormat="1" ht="33.6">
      <c r="A1315" s="16" t="s">
        <v>157</v>
      </c>
      <c r="B1315" s="64" t="s">
        <v>153</v>
      </c>
      <c r="C1315" s="64" t="s">
        <v>84</v>
      </c>
      <c r="D1315" s="64" t="s">
        <v>13</v>
      </c>
      <c r="E1315" s="64" t="s">
        <v>291</v>
      </c>
      <c r="F1315" s="64"/>
      <c r="G1315" s="42">
        <f t="shared" si="10758"/>
        <v>61667</v>
      </c>
      <c r="H1315" s="42">
        <f t="shared" si="10758"/>
        <v>0</v>
      </c>
      <c r="I1315" s="42">
        <f t="shared" si="10758"/>
        <v>61667</v>
      </c>
      <c r="J1315" s="42">
        <f t="shared" si="10758"/>
        <v>0</v>
      </c>
      <c r="K1315" s="171">
        <f t="shared" si="10758"/>
        <v>0</v>
      </c>
      <c r="L1315" s="171">
        <f t="shared" si="10758"/>
        <v>0</v>
      </c>
      <c r="M1315" s="171">
        <f t="shared" si="10758"/>
        <v>0</v>
      </c>
      <c r="N1315" s="171">
        <f t="shared" si="10758"/>
        <v>0</v>
      </c>
      <c r="O1315" s="42">
        <f t="shared" si="10758"/>
        <v>61667</v>
      </c>
      <c r="P1315" s="42">
        <f t="shared" si="10758"/>
        <v>0</v>
      </c>
      <c r="Q1315" s="42">
        <f t="shared" si="10758"/>
        <v>61667</v>
      </c>
      <c r="R1315" s="42">
        <f t="shared" si="10758"/>
        <v>0</v>
      </c>
      <c r="S1315" s="171">
        <f t="shared" si="10759"/>
        <v>0</v>
      </c>
      <c r="T1315" s="171">
        <f t="shared" si="10759"/>
        <v>0</v>
      </c>
      <c r="U1315" s="171">
        <f t="shared" si="10759"/>
        <v>0</v>
      </c>
      <c r="V1315" s="171">
        <f t="shared" si="10759"/>
        <v>0</v>
      </c>
      <c r="W1315" s="42">
        <f t="shared" si="10759"/>
        <v>61667</v>
      </c>
      <c r="X1315" s="42">
        <f t="shared" si="10759"/>
        <v>0</v>
      </c>
      <c r="Y1315" s="42">
        <f t="shared" si="10759"/>
        <v>61667</v>
      </c>
      <c r="Z1315" s="42">
        <f t="shared" si="10759"/>
        <v>0</v>
      </c>
      <c r="AA1315" s="171">
        <f t="shared" si="10759"/>
        <v>0</v>
      </c>
      <c r="AB1315" s="171">
        <f t="shared" si="10759"/>
        <v>0</v>
      </c>
      <c r="AC1315" s="171">
        <f t="shared" si="10759"/>
        <v>0</v>
      </c>
      <c r="AD1315" s="171">
        <f t="shared" si="10759"/>
        <v>0</v>
      </c>
      <c r="AE1315" s="42">
        <f t="shared" si="10759"/>
        <v>61667</v>
      </c>
      <c r="AF1315" s="42">
        <f t="shared" si="10759"/>
        <v>0</v>
      </c>
      <c r="AG1315" s="42">
        <f t="shared" si="10759"/>
        <v>61667</v>
      </c>
      <c r="AH1315" s="42">
        <f t="shared" si="10759"/>
        <v>0</v>
      </c>
      <c r="AI1315" s="171">
        <f t="shared" si="10760"/>
        <v>0</v>
      </c>
      <c r="AJ1315" s="171">
        <f t="shared" si="10760"/>
        <v>0</v>
      </c>
      <c r="AK1315" s="171">
        <f t="shared" si="10760"/>
        <v>0</v>
      </c>
      <c r="AL1315" s="171">
        <f t="shared" si="10760"/>
        <v>0</v>
      </c>
      <c r="AM1315" s="42">
        <f t="shared" si="10760"/>
        <v>61667</v>
      </c>
      <c r="AN1315" s="42">
        <f t="shared" si="10760"/>
        <v>0</v>
      </c>
      <c r="AO1315" s="42">
        <f t="shared" si="10760"/>
        <v>61667</v>
      </c>
      <c r="AP1315" s="42">
        <f t="shared" si="10760"/>
        <v>0</v>
      </c>
      <c r="AQ1315" s="171">
        <f t="shared" si="10760"/>
        <v>0</v>
      </c>
      <c r="AR1315" s="171">
        <f t="shared" si="10760"/>
        <v>0</v>
      </c>
      <c r="AS1315" s="171">
        <f t="shared" si="10760"/>
        <v>0</v>
      </c>
      <c r="AT1315" s="171">
        <f t="shared" si="10760"/>
        <v>0</v>
      </c>
      <c r="AU1315" s="42">
        <f t="shared" si="10760"/>
        <v>61667</v>
      </c>
      <c r="AV1315" s="42">
        <f t="shared" si="10760"/>
        <v>0</v>
      </c>
      <c r="AW1315" s="42">
        <f t="shared" si="10760"/>
        <v>61667</v>
      </c>
      <c r="AX1315" s="42">
        <f t="shared" si="10760"/>
        <v>0</v>
      </c>
      <c r="AY1315" s="171">
        <f t="shared" si="10761"/>
        <v>0</v>
      </c>
      <c r="AZ1315" s="171">
        <f t="shared" si="10761"/>
        <v>0</v>
      </c>
      <c r="BA1315" s="171">
        <f t="shared" si="10761"/>
        <v>0</v>
      </c>
      <c r="BB1315" s="171">
        <f t="shared" si="10761"/>
        <v>0</v>
      </c>
      <c r="BC1315" s="42">
        <f t="shared" si="10761"/>
        <v>61667</v>
      </c>
      <c r="BD1315" s="42">
        <f t="shared" si="10761"/>
        <v>0</v>
      </c>
      <c r="BE1315" s="42">
        <f t="shared" si="10761"/>
        <v>61667</v>
      </c>
      <c r="BF1315" s="42">
        <f t="shared" si="10761"/>
        <v>0</v>
      </c>
      <c r="BG1315" s="171">
        <f t="shared" si="10761"/>
        <v>0</v>
      </c>
      <c r="BH1315" s="171">
        <f t="shared" si="10761"/>
        <v>0</v>
      </c>
      <c r="BI1315" s="171">
        <f t="shared" si="10761"/>
        <v>0</v>
      </c>
      <c r="BJ1315" s="171">
        <f t="shared" si="10761"/>
        <v>0</v>
      </c>
      <c r="BK1315" s="42">
        <f t="shared" si="10761"/>
        <v>61667</v>
      </c>
      <c r="BL1315" s="42">
        <f t="shared" si="10761"/>
        <v>0</v>
      </c>
      <c r="BM1315" s="42">
        <f t="shared" si="10761"/>
        <v>61667</v>
      </c>
      <c r="BN1315" s="42">
        <f t="shared" si="10761"/>
        <v>0</v>
      </c>
      <c r="BO1315" s="171">
        <f t="shared" si="10762"/>
        <v>0</v>
      </c>
      <c r="BP1315" s="171">
        <f t="shared" si="10762"/>
        <v>0</v>
      </c>
      <c r="BQ1315" s="171">
        <f t="shared" si="10762"/>
        <v>0</v>
      </c>
      <c r="BR1315" s="171">
        <f t="shared" si="10762"/>
        <v>0</v>
      </c>
      <c r="BS1315" s="42">
        <f t="shared" si="10762"/>
        <v>61667</v>
      </c>
      <c r="BT1315" s="42">
        <f t="shared" si="10762"/>
        <v>0</v>
      </c>
      <c r="BU1315" s="42">
        <f t="shared" si="10762"/>
        <v>61667</v>
      </c>
      <c r="BV1315" s="42">
        <f t="shared" si="10762"/>
        <v>0</v>
      </c>
    </row>
    <row r="1316" spans="1:74" s="5" customFormat="1" ht="151.19999999999999">
      <c r="A1316" s="8" t="s">
        <v>527</v>
      </c>
      <c r="B1316" s="64" t="s">
        <v>153</v>
      </c>
      <c r="C1316" s="64" t="s">
        <v>84</v>
      </c>
      <c r="D1316" s="64" t="s">
        <v>13</v>
      </c>
      <c r="E1316" s="64" t="s">
        <v>292</v>
      </c>
      <c r="F1316" s="64"/>
      <c r="G1316" s="42">
        <f t="shared" ref="G1316:J1316" si="10763">G1317+G1319</f>
        <v>61667</v>
      </c>
      <c r="H1316" s="42">
        <f t="shared" si="10763"/>
        <v>0</v>
      </c>
      <c r="I1316" s="42">
        <f t="shared" si="10763"/>
        <v>61667</v>
      </c>
      <c r="J1316" s="42">
        <f t="shared" si="10763"/>
        <v>0</v>
      </c>
      <c r="K1316" s="171">
        <f t="shared" ref="K1316:R1316" si="10764">K1317+K1319</f>
        <v>0</v>
      </c>
      <c r="L1316" s="171">
        <f t="shared" si="10764"/>
        <v>0</v>
      </c>
      <c r="M1316" s="171">
        <f t="shared" si="10764"/>
        <v>0</v>
      </c>
      <c r="N1316" s="171">
        <f t="shared" si="10764"/>
        <v>0</v>
      </c>
      <c r="O1316" s="42">
        <f t="shared" si="10764"/>
        <v>61667</v>
      </c>
      <c r="P1316" s="42">
        <f t="shared" si="10764"/>
        <v>0</v>
      </c>
      <c r="Q1316" s="42">
        <f t="shared" si="10764"/>
        <v>61667</v>
      </c>
      <c r="R1316" s="42">
        <f t="shared" si="10764"/>
        <v>0</v>
      </c>
      <c r="S1316" s="171">
        <f t="shared" ref="S1316:Z1316" si="10765">S1317+S1319</f>
        <v>0</v>
      </c>
      <c r="T1316" s="171">
        <f t="shared" si="10765"/>
        <v>0</v>
      </c>
      <c r="U1316" s="171">
        <f t="shared" si="10765"/>
        <v>0</v>
      </c>
      <c r="V1316" s="171">
        <f t="shared" si="10765"/>
        <v>0</v>
      </c>
      <c r="W1316" s="42">
        <f t="shared" si="10765"/>
        <v>61667</v>
      </c>
      <c r="X1316" s="42">
        <f t="shared" si="10765"/>
        <v>0</v>
      </c>
      <c r="Y1316" s="42">
        <f t="shared" si="10765"/>
        <v>61667</v>
      </c>
      <c r="Z1316" s="42">
        <f t="shared" si="10765"/>
        <v>0</v>
      </c>
      <c r="AA1316" s="171">
        <f t="shared" ref="AA1316:AH1316" si="10766">AA1317+AA1319</f>
        <v>0</v>
      </c>
      <c r="AB1316" s="171">
        <f t="shared" si="10766"/>
        <v>0</v>
      </c>
      <c r="AC1316" s="171">
        <f t="shared" si="10766"/>
        <v>0</v>
      </c>
      <c r="AD1316" s="171">
        <f t="shared" si="10766"/>
        <v>0</v>
      </c>
      <c r="AE1316" s="42">
        <f t="shared" si="10766"/>
        <v>61667</v>
      </c>
      <c r="AF1316" s="42">
        <f t="shared" si="10766"/>
        <v>0</v>
      </c>
      <c r="AG1316" s="42">
        <f t="shared" si="10766"/>
        <v>61667</v>
      </c>
      <c r="AH1316" s="42">
        <f t="shared" si="10766"/>
        <v>0</v>
      </c>
      <c r="AI1316" s="171">
        <f t="shared" ref="AI1316:AP1316" si="10767">AI1317+AI1319</f>
        <v>0</v>
      </c>
      <c r="AJ1316" s="171">
        <f t="shared" si="10767"/>
        <v>0</v>
      </c>
      <c r="AK1316" s="171">
        <f t="shared" si="10767"/>
        <v>0</v>
      </c>
      <c r="AL1316" s="171">
        <f t="shared" si="10767"/>
        <v>0</v>
      </c>
      <c r="AM1316" s="42">
        <f t="shared" si="10767"/>
        <v>61667</v>
      </c>
      <c r="AN1316" s="42">
        <f t="shared" si="10767"/>
        <v>0</v>
      </c>
      <c r="AO1316" s="42">
        <f t="shared" si="10767"/>
        <v>61667</v>
      </c>
      <c r="AP1316" s="42">
        <f t="shared" si="10767"/>
        <v>0</v>
      </c>
      <c r="AQ1316" s="171">
        <f t="shared" ref="AQ1316:AX1316" si="10768">AQ1317+AQ1319</f>
        <v>0</v>
      </c>
      <c r="AR1316" s="171">
        <f t="shared" si="10768"/>
        <v>0</v>
      </c>
      <c r="AS1316" s="171">
        <f t="shared" si="10768"/>
        <v>0</v>
      </c>
      <c r="AT1316" s="171">
        <f t="shared" si="10768"/>
        <v>0</v>
      </c>
      <c r="AU1316" s="42">
        <f t="shared" si="10768"/>
        <v>61667</v>
      </c>
      <c r="AV1316" s="42">
        <f t="shared" si="10768"/>
        <v>0</v>
      </c>
      <c r="AW1316" s="42">
        <f t="shared" si="10768"/>
        <v>61667</v>
      </c>
      <c r="AX1316" s="42">
        <f t="shared" si="10768"/>
        <v>0</v>
      </c>
      <c r="AY1316" s="171">
        <f t="shared" ref="AY1316:BF1316" si="10769">AY1317+AY1319</f>
        <v>0</v>
      </c>
      <c r="AZ1316" s="171">
        <f t="shared" si="10769"/>
        <v>0</v>
      </c>
      <c r="BA1316" s="171">
        <f t="shared" si="10769"/>
        <v>0</v>
      </c>
      <c r="BB1316" s="171">
        <f t="shared" si="10769"/>
        <v>0</v>
      </c>
      <c r="BC1316" s="42">
        <f t="shared" si="10769"/>
        <v>61667</v>
      </c>
      <c r="BD1316" s="42">
        <f t="shared" si="10769"/>
        <v>0</v>
      </c>
      <c r="BE1316" s="42">
        <f t="shared" si="10769"/>
        <v>61667</v>
      </c>
      <c r="BF1316" s="42">
        <f t="shared" si="10769"/>
        <v>0</v>
      </c>
      <c r="BG1316" s="171">
        <f t="shared" ref="BG1316:BN1316" si="10770">BG1317+BG1319</f>
        <v>0</v>
      </c>
      <c r="BH1316" s="171">
        <f t="shared" si="10770"/>
        <v>0</v>
      </c>
      <c r="BI1316" s="171">
        <f t="shared" si="10770"/>
        <v>0</v>
      </c>
      <c r="BJ1316" s="171">
        <f t="shared" si="10770"/>
        <v>0</v>
      </c>
      <c r="BK1316" s="42">
        <f t="shared" si="10770"/>
        <v>61667</v>
      </c>
      <c r="BL1316" s="42">
        <f t="shared" si="10770"/>
        <v>0</v>
      </c>
      <c r="BM1316" s="42">
        <f t="shared" si="10770"/>
        <v>61667</v>
      </c>
      <c r="BN1316" s="42">
        <f t="shared" si="10770"/>
        <v>0</v>
      </c>
      <c r="BO1316" s="171">
        <f t="shared" ref="BO1316:BV1316" si="10771">BO1317+BO1319</f>
        <v>0</v>
      </c>
      <c r="BP1316" s="171">
        <f t="shared" si="10771"/>
        <v>0</v>
      </c>
      <c r="BQ1316" s="171">
        <f t="shared" si="10771"/>
        <v>0</v>
      </c>
      <c r="BR1316" s="171">
        <f t="shared" si="10771"/>
        <v>0</v>
      </c>
      <c r="BS1316" s="42">
        <f t="shared" si="10771"/>
        <v>61667</v>
      </c>
      <c r="BT1316" s="42">
        <f t="shared" si="10771"/>
        <v>0</v>
      </c>
      <c r="BU1316" s="42">
        <f t="shared" si="10771"/>
        <v>61667</v>
      </c>
      <c r="BV1316" s="42">
        <f t="shared" si="10771"/>
        <v>0</v>
      </c>
    </row>
    <row r="1317" spans="1:74" s="5" customFormat="1" ht="33.6">
      <c r="A1317" s="16" t="s">
        <v>172</v>
      </c>
      <c r="B1317" s="64" t="s">
        <v>153</v>
      </c>
      <c r="C1317" s="64" t="s">
        <v>84</v>
      </c>
      <c r="D1317" s="64" t="s">
        <v>13</v>
      </c>
      <c r="E1317" s="64" t="s">
        <v>292</v>
      </c>
      <c r="F1317" s="64" t="s">
        <v>16</v>
      </c>
      <c r="G1317" s="42">
        <f t="shared" ref="G1317:BR1317" si="10772">G1318</f>
        <v>479</v>
      </c>
      <c r="H1317" s="42">
        <f t="shared" si="10772"/>
        <v>0</v>
      </c>
      <c r="I1317" s="42">
        <f t="shared" si="10772"/>
        <v>479</v>
      </c>
      <c r="J1317" s="42">
        <f t="shared" si="10772"/>
        <v>0</v>
      </c>
      <c r="K1317" s="171">
        <f t="shared" si="10772"/>
        <v>0</v>
      </c>
      <c r="L1317" s="171">
        <f t="shared" si="10772"/>
        <v>0</v>
      </c>
      <c r="M1317" s="171">
        <f t="shared" si="10772"/>
        <v>0</v>
      </c>
      <c r="N1317" s="171">
        <f t="shared" si="10772"/>
        <v>0</v>
      </c>
      <c r="O1317" s="42">
        <f t="shared" si="10772"/>
        <v>479</v>
      </c>
      <c r="P1317" s="42">
        <f t="shared" si="10772"/>
        <v>0</v>
      </c>
      <c r="Q1317" s="42">
        <f t="shared" si="10772"/>
        <v>479</v>
      </c>
      <c r="R1317" s="42">
        <f t="shared" si="10772"/>
        <v>0</v>
      </c>
      <c r="S1317" s="171">
        <f t="shared" si="10772"/>
        <v>0</v>
      </c>
      <c r="T1317" s="171">
        <f t="shared" si="10772"/>
        <v>0</v>
      </c>
      <c r="U1317" s="171">
        <f t="shared" si="10772"/>
        <v>0</v>
      </c>
      <c r="V1317" s="171">
        <f t="shared" si="10772"/>
        <v>0</v>
      </c>
      <c r="W1317" s="42">
        <f t="shared" si="10772"/>
        <v>479</v>
      </c>
      <c r="X1317" s="42">
        <f t="shared" si="10772"/>
        <v>0</v>
      </c>
      <c r="Y1317" s="42">
        <f t="shared" si="10772"/>
        <v>479</v>
      </c>
      <c r="Z1317" s="42">
        <f t="shared" si="10772"/>
        <v>0</v>
      </c>
      <c r="AA1317" s="171">
        <f t="shared" si="10772"/>
        <v>0</v>
      </c>
      <c r="AB1317" s="171">
        <f t="shared" si="10772"/>
        <v>0</v>
      </c>
      <c r="AC1317" s="171">
        <f t="shared" si="10772"/>
        <v>0</v>
      </c>
      <c r="AD1317" s="171">
        <f t="shared" si="10772"/>
        <v>0</v>
      </c>
      <c r="AE1317" s="42">
        <f t="shared" si="10772"/>
        <v>479</v>
      </c>
      <c r="AF1317" s="42">
        <f t="shared" si="10772"/>
        <v>0</v>
      </c>
      <c r="AG1317" s="42">
        <f t="shared" si="10772"/>
        <v>479</v>
      </c>
      <c r="AH1317" s="42">
        <f t="shared" si="10772"/>
        <v>0</v>
      </c>
      <c r="AI1317" s="171">
        <f t="shared" si="10772"/>
        <v>0</v>
      </c>
      <c r="AJ1317" s="171">
        <f t="shared" si="10772"/>
        <v>0</v>
      </c>
      <c r="AK1317" s="171">
        <f t="shared" si="10772"/>
        <v>0</v>
      </c>
      <c r="AL1317" s="171">
        <f t="shared" si="10772"/>
        <v>0</v>
      </c>
      <c r="AM1317" s="42">
        <f t="shared" si="10772"/>
        <v>479</v>
      </c>
      <c r="AN1317" s="42">
        <f t="shared" si="10772"/>
        <v>0</v>
      </c>
      <c r="AO1317" s="42">
        <f t="shared" si="10772"/>
        <v>479</v>
      </c>
      <c r="AP1317" s="42">
        <f t="shared" si="10772"/>
        <v>0</v>
      </c>
      <c r="AQ1317" s="171">
        <f t="shared" si="10772"/>
        <v>0</v>
      </c>
      <c r="AR1317" s="171">
        <f t="shared" si="10772"/>
        <v>0</v>
      </c>
      <c r="AS1317" s="171">
        <f t="shared" si="10772"/>
        <v>0</v>
      </c>
      <c r="AT1317" s="171">
        <f t="shared" si="10772"/>
        <v>0</v>
      </c>
      <c r="AU1317" s="42">
        <f t="shared" si="10772"/>
        <v>479</v>
      </c>
      <c r="AV1317" s="42">
        <f t="shared" si="10772"/>
        <v>0</v>
      </c>
      <c r="AW1317" s="42">
        <f t="shared" si="10772"/>
        <v>479</v>
      </c>
      <c r="AX1317" s="42">
        <f t="shared" si="10772"/>
        <v>0</v>
      </c>
      <c r="AY1317" s="171">
        <f t="shared" si="10772"/>
        <v>0</v>
      </c>
      <c r="AZ1317" s="171">
        <f t="shared" si="10772"/>
        <v>0</v>
      </c>
      <c r="BA1317" s="171">
        <f t="shared" si="10772"/>
        <v>0</v>
      </c>
      <c r="BB1317" s="171">
        <f t="shared" si="10772"/>
        <v>0</v>
      </c>
      <c r="BC1317" s="42">
        <f t="shared" si="10772"/>
        <v>479</v>
      </c>
      <c r="BD1317" s="42">
        <f t="shared" si="10772"/>
        <v>0</v>
      </c>
      <c r="BE1317" s="42">
        <f t="shared" si="10772"/>
        <v>479</v>
      </c>
      <c r="BF1317" s="42">
        <f t="shared" si="10772"/>
        <v>0</v>
      </c>
      <c r="BG1317" s="171">
        <f t="shared" si="10772"/>
        <v>0</v>
      </c>
      <c r="BH1317" s="171">
        <f t="shared" si="10772"/>
        <v>0</v>
      </c>
      <c r="BI1317" s="171">
        <f t="shared" si="10772"/>
        <v>0</v>
      </c>
      <c r="BJ1317" s="171">
        <f t="shared" si="10772"/>
        <v>0</v>
      </c>
      <c r="BK1317" s="42">
        <f t="shared" si="10772"/>
        <v>479</v>
      </c>
      <c r="BL1317" s="42">
        <f t="shared" si="10772"/>
        <v>0</v>
      </c>
      <c r="BM1317" s="42">
        <f t="shared" si="10772"/>
        <v>479</v>
      </c>
      <c r="BN1317" s="42">
        <f t="shared" si="10772"/>
        <v>0</v>
      </c>
      <c r="BO1317" s="171">
        <f t="shared" si="10772"/>
        <v>0</v>
      </c>
      <c r="BP1317" s="171">
        <f t="shared" si="10772"/>
        <v>0</v>
      </c>
      <c r="BQ1317" s="171">
        <f t="shared" si="10772"/>
        <v>0</v>
      </c>
      <c r="BR1317" s="171">
        <f t="shared" si="10772"/>
        <v>0</v>
      </c>
      <c r="BS1317" s="42">
        <f t="shared" ref="BS1317:BV1317" si="10773">BS1318</f>
        <v>479</v>
      </c>
      <c r="BT1317" s="42">
        <f t="shared" si="10773"/>
        <v>0</v>
      </c>
      <c r="BU1317" s="42">
        <f t="shared" si="10773"/>
        <v>479</v>
      </c>
      <c r="BV1317" s="42">
        <f t="shared" si="10773"/>
        <v>0</v>
      </c>
    </row>
    <row r="1318" spans="1:74" s="5" customFormat="1" ht="33.6">
      <c r="A1318" s="16" t="s">
        <v>44</v>
      </c>
      <c r="B1318" s="64" t="s">
        <v>153</v>
      </c>
      <c r="C1318" s="64" t="s">
        <v>84</v>
      </c>
      <c r="D1318" s="64" t="s">
        <v>13</v>
      </c>
      <c r="E1318" s="64" t="s">
        <v>292</v>
      </c>
      <c r="F1318" s="64" t="s">
        <v>51</v>
      </c>
      <c r="G1318" s="6">
        <v>479</v>
      </c>
      <c r="H1318" s="6"/>
      <c r="I1318" s="6">
        <v>479</v>
      </c>
      <c r="J1318" s="6"/>
      <c r="K1318" s="148"/>
      <c r="L1318" s="148"/>
      <c r="M1318" s="148"/>
      <c r="N1318" s="148"/>
      <c r="O1318" s="6">
        <f>G1318+K1318</f>
        <v>479</v>
      </c>
      <c r="P1318" s="6">
        <f t="shared" ref="P1318" si="10774">H1318+L1318</f>
        <v>0</v>
      </c>
      <c r="Q1318" s="6">
        <f t="shared" ref="Q1318" si="10775">I1318+M1318</f>
        <v>479</v>
      </c>
      <c r="R1318" s="6">
        <f t="shared" ref="R1318" si="10776">J1318+N1318</f>
        <v>0</v>
      </c>
      <c r="S1318" s="148"/>
      <c r="T1318" s="148"/>
      <c r="U1318" s="148"/>
      <c r="V1318" s="148"/>
      <c r="W1318" s="6">
        <f>O1318+S1318</f>
        <v>479</v>
      </c>
      <c r="X1318" s="6">
        <f t="shared" ref="X1318" si="10777">P1318+T1318</f>
        <v>0</v>
      </c>
      <c r="Y1318" s="6">
        <f t="shared" ref="Y1318" si="10778">Q1318+U1318</f>
        <v>479</v>
      </c>
      <c r="Z1318" s="6">
        <f t="shared" ref="Z1318" si="10779">R1318+V1318</f>
        <v>0</v>
      </c>
      <c r="AA1318" s="148"/>
      <c r="AB1318" s="148"/>
      <c r="AC1318" s="148"/>
      <c r="AD1318" s="148"/>
      <c r="AE1318" s="6">
        <f>W1318+AA1318</f>
        <v>479</v>
      </c>
      <c r="AF1318" s="6">
        <f t="shared" ref="AF1318" si="10780">X1318+AB1318</f>
        <v>0</v>
      </c>
      <c r="AG1318" s="6">
        <f t="shared" ref="AG1318" si="10781">Y1318+AC1318</f>
        <v>479</v>
      </c>
      <c r="AH1318" s="6">
        <f t="shared" ref="AH1318" si="10782">Z1318+AD1318</f>
        <v>0</v>
      </c>
      <c r="AI1318" s="148"/>
      <c r="AJ1318" s="148"/>
      <c r="AK1318" s="148"/>
      <c r="AL1318" s="148"/>
      <c r="AM1318" s="6">
        <f>AE1318+AI1318</f>
        <v>479</v>
      </c>
      <c r="AN1318" s="6">
        <f t="shared" ref="AN1318" si="10783">AF1318+AJ1318</f>
        <v>0</v>
      </c>
      <c r="AO1318" s="6">
        <f t="shared" ref="AO1318" si="10784">AG1318+AK1318</f>
        <v>479</v>
      </c>
      <c r="AP1318" s="6">
        <f t="shared" ref="AP1318" si="10785">AH1318+AL1318</f>
        <v>0</v>
      </c>
      <c r="AQ1318" s="148"/>
      <c r="AR1318" s="148"/>
      <c r="AS1318" s="148"/>
      <c r="AT1318" s="148"/>
      <c r="AU1318" s="6">
        <f>AM1318+AQ1318</f>
        <v>479</v>
      </c>
      <c r="AV1318" s="6">
        <f t="shared" ref="AV1318" si="10786">AN1318+AR1318</f>
        <v>0</v>
      </c>
      <c r="AW1318" s="6">
        <f t="shared" ref="AW1318" si="10787">AO1318+AS1318</f>
        <v>479</v>
      </c>
      <c r="AX1318" s="6">
        <f t="shared" ref="AX1318" si="10788">AP1318+AT1318</f>
        <v>0</v>
      </c>
      <c r="AY1318" s="148"/>
      <c r="AZ1318" s="148"/>
      <c r="BA1318" s="148"/>
      <c r="BB1318" s="148"/>
      <c r="BC1318" s="6">
        <f>AU1318+AY1318</f>
        <v>479</v>
      </c>
      <c r="BD1318" s="6">
        <f t="shared" ref="BD1318" si="10789">AV1318+AZ1318</f>
        <v>0</v>
      </c>
      <c r="BE1318" s="6">
        <f t="shared" ref="BE1318" si="10790">AW1318+BA1318</f>
        <v>479</v>
      </c>
      <c r="BF1318" s="6">
        <f t="shared" ref="BF1318" si="10791">AX1318+BB1318</f>
        <v>0</v>
      </c>
      <c r="BG1318" s="148"/>
      <c r="BH1318" s="148"/>
      <c r="BI1318" s="148"/>
      <c r="BJ1318" s="148"/>
      <c r="BK1318" s="6">
        <f>BC1318+BG1318</f>
        <v>479</v>
      </c>
      <c r="BL1318" s="6">
        <f t="shared" ref="BL1318" si="10792">BD1318+BH1318</f>
        <v>0</v>
      </c>
      <c r="BM1318" s="6">
        <f t="shared" ref="BM1318" si="10793">BE1318+BI1318</f>
        <v>479</v>
      </c>
      <c r="BN1318" s="6">
        <f t="shared" ref="BN1318" si="10794">BF1318+BJ1318</f>
        <v>0</v>
      </c>
      <c r="BO1318" s="148"/>
      <c r="BP1318" s="148"/>
      <c r="BQ1318" s="148"/>
      <c r="BR1318" s="148"/>
      <c r="BS1318" s="6">
        <f>BK1318+BO1318</f>
        <v>479</v>
      </c>
      <c r="BT1318" s="6">
        <f t="shared" ref="BT1318" si="10795">BL1318+BP1318</f>
        <v>0</v>
      </c>
      <c r="BU1318" s="6">
        <f t="shared" ref="BU1318" si="10796">BM1318+BQ1318</f>
        <v>479</v>
      </c>
      <c r="BV1318" s="6">
        <f t="shared" ref="BV1318" si="10797">BN1318+BR1318</f>
        <v>0</v>
      </c>
    </row>
    <row r="1319" spans="1:74" s="5" customFormat="1">
      <c r="A1319" s="65" t="s">
        <v>40</v>
      </c>
      <c r="B1319" s="64" t="s">
        <v>153</v>
      </c>
      <c r="C1319" s="64" t="s">
        <v>84</v>
      </c>
      <c r="D1319" s="64" t="s">
        <v>13</v>
      </c>
      <c r="E1319" s="64" t="s">
        <v>292</v>
      </c>
      <c r="F1319" s="64" t="s">
        <v>41</v>
      </c>
      <c r="G1319" s="42">
        <f t="shared" ref="G1319:BR1319" si="10798">G1320</f>
        <v>61188</v>
      </c>
      <c r="H1319" s="42">
        <f t="shared" si="10798"/>
        <v>0</v>
      </c>
      <c r="I1319" s="42">
        <f t="shared" si="10798"/>
        <v>61188</v>
      </c>
      <c r="J1319" s="42">
        <f t="shared" si="10798"/>
        <v>0</v>
      </c>
      <c r="K1319" s="171">
        <f t="shared" si="10798"/>
        <v>0</v>
      </c>
      <c r="L1319" s="171">
        <f t="shared" si="10798"/>
        <v>0</v>
      </c>
      <c r="M1319" s="171">
        <f t="shared" si="10798"/>
        <v>0</v>
      </c>
      <c r="N1319" s="171">
        <f t="shared" si="10798"/>
        <v>0</v>
      </c>
      <c r="O1319" s="42">
        <f t="shared" si="10798"/>
        <v>61188</v>
      </c>
      <c r="P1319" s="42">
        <f t="shared" si="10798"/>
        <v>0</v>
      </c>
      <c r="Q1319" s="42">
        <f t="shared" si="10798"/>
        <v>61188</v>
      </c>
      <c r="R1319" s="42">
        <f t="shared" si="10798"/>
        <v>0</v>
      </c>
      <c r="S1319" s="171">
        <f t="shared" si="10798"/>
        <v>0</v>
      </c>
      <c r="T1319" s="171">
        <f t="shared" si="10798"/>
        <v>0</v>
      </c>
      <c r="U1319" s="171">
        <f t="shared" si="10798"/>
        <v>0</v>
      </c>
      <c r="V1319" s="171">
        <f t="shared" si="10798"/>
        <v>0</v>
      </c>
      <c r="W1319" s="42">
        <f t="shared" si="10798"/>
        <v>61188</v>
      </c>
      <c r="X1319" s="42">
        <f t="shared" si="10798"/>
        <v>0</v>
      </c>
      <c r="Y1319" s="42">
        <f t="shared" si="10798"/>
        <v>61188</v>
      </c>
      <c r="Z1319" s="42">
        <f t="shared" si="10798"/>
        <v>0</v>
      </c>
      <c r="AA1319" s="171">
        <f t="shared" si="10798"/>
        <v>0</v>
      </c>
      <c r="AB1319" s="171">
        <f t="shared" si="10798"/>
        <v>0</v>
      </c>
      <c r="AC1319" s="171">
        <f t="shared" si="10798"/>
        <v>0</v>
      </c>
      <c r="AD1319" s="171">
        <f t="shared" si="10798"/>
        <v>0</v>
      </c>
      <c r="AE1319" s="42">
        <f t="shared" si="10798"/>
        <v>61188</v>
      </c>
      <c r="AF1319" s="42">
        <f t="shared" si="10798"/>
        <v>0</v>
      </c>
      <c r="AG1319" s="42">
        <f t="shared" si="10798"/>
        <v>61188</v>
      </c>
      <c r="AH1319" s="42">
        <f t="shared" si="10798"/>
        <v>0</v>
      </c>
      <c r="AI1319" s="171">
        <f t="shared" si="10798"/>
        <v>0</v>
      </c>
      <c r="AJ1319" s="171">
        <f t="shared" si="10798"/>
        <v>0</v>
      </c>
      <c r="AK1319" s="171">
        <f t="shared" si="10798"/>
        <v>0</v>
      </c>
      <c r="AL1319" s="171">
        <f t="shared" si="10798"/>
        <v>0</v>
      </c>
      <c r="AM1319" s="42">
        <f t="shared" si="10798"/>
        <v>61188</v>
      </c>
      <c r="AN1319" s="42">
        <f t="shared" si="10798"/>
        <v>0</v>
      </c>
      <c r="AO1319" s="42">
        <f t="shared" si="10798"/>
        <v>61188</v>
      </c>
      <c r="AP1319" s="42">
        <f t="shared" si="10798"/>
        <v>0</v>
      </c>
      <c r="AQ1319" s="171">
        <f t="shared" si="10798"/>
        <v>0</v>
      </c>
      <c r="AR1319" s="171">
        <f t="shared" si="10798"/>
        <v>0</v>
      </c>
      <c r="AS1319" s="171">
        <f t="shared" si="10798"/>
        <v>0</v>
      </c>
      <c r="AT1319" s="171">
        <f t="shared" si="10798"/>
        <v>0</v>
      </c>
      <c r="AU1319" s="42">
        <f t="shared" si="10798"/>
        <v>61188</v>
      </c>
      <c r="AV1319" s="42">
        <f t="shared" si="10798"/>
        <v>0</v>
      </c>
      <c r="AW1319" s="42">
        <f t="shared" si="10798"/>
        <v>61188</v>
      </c>
      <c r="AX1319" s="42">
        <f t="shared" si="10798"/>
        <v>0</v>
      </c>
      <c r="AY1319" s="171">
        <f t="shared" si="10798"/>
        <v>0</v>
      </c>
      <c r="AZ1319" s="171">
        <f t="shared" si="10798"/>
        <v>0</v>
      </c>
      <c r="BA1319" s="171">
        <f t="shared" si="10798"/>
        <v>0</v>
      </c>
      <c r="BB1319" s="171">
        <f t="shared" si="10798"/>
        <v>0</v>
      </c>
      <c r="BC1319" s="42">
        <f t="shared" si="10798"/>
        <v>61188</v>
      </c>
      <c r="BD1319" s="42">
        <f t="shared" si="10798"/>
        <v>0</v>
      </c>
      <c r="BE1319" s="42">
        <f t="shared" si="10798"/>
        <v>61188</v>
      </c>
      <c r="BF1319" s="42">
        <f t="shared" si="10798"/>
        <v>0</v>
      </c>
      <c r="BG1319" s="171">
        <f t="shared" si="10798"/>
        <v>0</v>
      </c>
      <c r="BH1319" s="171">
        <f t="shared" si="10798"/>
        <v>0</v>
      </c>
      <c r="BI1319" s="171">
        <f t="shared" si="10798"/>
        <v>0</v>
      </c>
      <c r="BJ1319" s="171">
        <f t="shared" si="10798"/>
        <v>0</v>
      </c>
      <c r="BK1319" s="42">
        <f t="shared" si="10798"/>
        <v>61188</v>
      </c>
      <c r="BL1319" s="42">
        <f t="shared" si="10798"/>
        <v>0</v>
      </c>
      <c r="BM1319" s="42">
        <f t="shared" si="10798"/>
        <v>61188</v>
      </c>
      <c r="BN1319" s="42">
        <f t="shared" si="10798"/>
        <v>0</v>
      </c>
      <c r="BO1319" s="171">
        <f t="shared" si="10798"/>
        <v>0</v>
      </c>
      <c r="BP1319" s="171">
        <f t="shared" si="10798"/>
        <v>0</v>
      </c>
      <c r="BQ1319" s="171">
        <f t="shared" si="10798"/>
        <v>0</v>
      </c>
      <c r="BR1319" s="171">
        <f t="shared" si="10798"/>
        <v>0</v>
      </c>
      <c r="BS1319" s="42">
        <f t="shared" ref="BS1319:BV1319" si="10799">BS1320</f>
        <v>61188</v>
      </c>
      <c r="BT1319" s="42">
        <f t="shared" si="10799"/>
        <v>0</v>
      </c>
      <c r="BU1319" s="42">
        <f t="shared" si="10799"/>
        <v>61188</v>
      </c>
      <c r="BV1319" s="42">
        <f t="shared" si="10799"/>
        <v>0</v>
      </c>
    </row>
    <row r="1320" spans="1:74" s="5" customFormat="1" ht="33.6">
      <c r="A1320" s="8" t="s">
        <v>310</v>
      </c>
      <c r="B1320" s="64" t="s">
        <v>153</v>
      </c>
      <c r="C1320" s="64" t="s">
        <v>84</v>
      </c>
      <c r="D1320" s="64" t="s">
        <v>13</v>
      </c>
      <c r="E1320" s="64" t="s">
        <v>292</v>
      </c>
      <c r="F1320" s="66">
        <v>320</v>
      </c>
      <c r="G1320" s="6">
        <v>61188</v>
      </c>
      <c r="H1320" s="6"/>
      <c r="I1320" s="6">
        <v>61188</v>
      </c>
      <c r="J1320" s="6"/>
      <c r="K1320" s="148"/>
      <c r="L1320" s="148"/>
      <c r="M1320" s="148"/>
      <c r="N1320" s="148"/>
      <c r="O1320" s="6">
        <f>G1320+K1320</f>
        <v>61188</v>
      </c>
      <c r="P1320" s="6">
        <f t="shared" ref="P1320" si="10800">H1320+L1320</f>
        <v>0</v>
      </c>
      <c r="Q1320" s="6">
        <f t="shared" ref="Q1320" si="10801">I1320+M1320</f>
        <v>61188</v>
      </c>
      <c r="R1320" s="6">
        <f t="shared" ref="R1320" si="10802">J1320+N1320</f>
        <v>0</v>
      </c>
      <c r="S1320" s="148"/>
      <c r="T1320" s="148"/>
      <c r="U1320" s="148"/>
      <c r="V1320" s="148"/>
      <c r="W1320" s="6">
        <f>O1320+S1320</f>
        <v>61188</v>
      </c>
      <c r="X1320" s="6">
        <f t="shared" ref="X1320" si="10803">P1320+T1320</f>
        <v>0</v>
      </c>
      <c r="Y1320" s="6">
        <f t="shared" ref="Y1320" si="10804">Q1320+U1320</f>
        <v>61188</v>
      </c>
      <c r="Z1320" s="6">
        <f t="shared" ref="Z1320" si="10805">R1320+V1320</f>
        <v>0</v>
      </c>
      <c r="AA1320" s="148"/>
      <c r="AB1320" s="148"/>
      <c r="AC1320" s="148"/>
      <c r="AD1320" s="148"/>
      <c r="AE1320" s="6">
        <f>W1320+AA1320</f>
        <v>61188</v>
      </c>
      <c r="AF1320" s="6">
        <f t="shared" ref="AF1320" si="10806">X1320+AB1320</f>
        <v>0</v>
      </c>
      <c r="AG1320" s="6">
        <f t="shared" ref="AG1320" si="10807">Y1320+AC1320</f>
        <v>61188</v>
      </c>
      <c r="AH1320" s="6">
        <f t="shared" ref="AH1320" si="10808">Z1320+AD1320</f>
        <v>0</v>
      </c>
      <c r="AI1320" s="148"/>
      <c r="AJ1320" s="148"/>
      <c r="AK1320" s="148"/>
      <c r="AL1320" s="148"/>
      <c r="AM1320" s="6">
        <f>AE1320+AI1320</f>
        <v>61188</v>
      </c>
      <c r="AN1320" s="6">
        <f t="shared" ref="AN1320" si="10809">AF1320+AJ1320</f>
        <v>0</v>
      </c>
      <c r="AO1320" s="6">
        <f t="shared" ref="AO1320" si="10810">AG1320+AK1320</f>
        <v>61188</v>
      </c>
      <c r="AP1320" s="6">
        <f t="shared" ref="AP1320" si="10811">AH1320+AL1320</f>
        <v>0</v>
      </c>
      <c r="AQ1320" s="148"/>
      <c r="AR1320" s="148"/>
      <c r="AS1320" s="148"/>
      <c r="AT1320" s="148"/>
      <c r="AU1320" s="6">
        <f>AM1320+AQ1320</f>
        <v>61188</v>
      </c>
      <c r="AV1320" s="6">
        <f t="shared" ref="AV1320" si="10812">AN1320+AR1320</f>
        <v>0</v>
      </c>
      <c r="AW1320" s="6">
        <f t="shared" ref="AW1320" si="10813">AO1320+AS1320</f>
        <v>61188</v>
      </c>
      <c r="AX1320" s="6">
        <f t="shared" ref="AX1320" si="10814">AP1320+AT1320</f>
        <v>0</v>
      </c>
      <c r="AY1320" s="148"/>
      <c r="AZ1320" s="148"/>
      <c r="BA1320" s="148"/>
      <c r="BB1320" s="148"/>
      <c r="BC1320" s="6">
        <f>AU1320+AY1320</f>
        <v>61188</v>
      </c>
      <c r="BD1320" s="6">
        <f t="shared" ref="BD1320" si="10815">AV1320+AZ1320</f>
        <v>0</v>
      </c>
      <c r="BE1320" s="6">
        <f t="shared" ref="BE1320" si="10816">AW1320+BA1320</f>
        <v>61188</v>
      </c>
      <c r="BF1320" s="6">
        <f t="shared" ref="BF1320" si="10817">AX1320+BB1320</f>
        <v>0</v>
      </c>
      <c r="BG1320" s="148"/>
      <c r="BH1320" s="148"/>
      <c r="BI1320" s="148"/>
      <c r="BJ1320" s="148"/>
      <c r="BK1320" s="6">
        <f>BC1320+BG1320</f>
        <v>61188</v>
      </c>
      <c r="BL1320" s="6">
        <f t="shared" ref="BL1320" si="10818">BD1320+BH1320</f>
        <v>0</v>
      </c>
      <c r="BM1320" s="6">
        <f t="shared" ref="BM1320" si="10819">BE1320+BI1320</f>
        <v>61188</v>
      </c>
      <c r="BN1320" s="6">
        <f t="shared" ref="BN1320" si="10820">BF1320+BJ1320</f>
        <v>0</v>
      </c>
      <c r="BO1320" s="148"/>
      <c r="BP1320" s="148"/>
      <c r="BQ1320" s="148"/>
      <c r="BR1320" s="148"/>
      <c r="BS1320" s="6">
        <f>BK1320+BO1320</f>
        <v>61188</v>
      </c>
      <c r="BT1320" s="6">
        <f t="shared" ref="BT1320" si="10821">BL1320+BP1320</f>
        <v>0</v>
      </c>
      <c r="BU1320" s="6">
        <f t="shared" ref="BU1320" si="10822">BM1320+BQ1320</f>
        <v>61188</v>
      </c>
      <c r="BV1320" s="6">
        <f t="shared" ref="BV1320" si="10823">BN1320+BR1320</f>
        <v>0</v>
      </c>
    </row>
    <row r="1321" spans="1:74" s="18" customFormat="1" hidden="1">
      <c r="A1321" s="60" t="s">
        <v>17</v>
      </c>
      <c r="B1321" s="136" t="s">
        <v>153</v>
      </c>
      <c r="C1321" s="136" t="s">
        <v>84</v>
      </c>
      <c r="D1321" s="136" t="s">
        <v>13</v>
      </c>
      <c r="E1321" s="59" t="s">
        <v>55</v>
      </c>
      <c r="F1321" s="137"/>
      <c r="G1321" s="59">
        <f>G1322</f>
        <v>0</v>
      </c>
      <c r="H1321" s="59">
        <f t="shared" ref="H1321:W1322" si="10824">H1322</f>
        <v>0</v>
      </c>
      <c r="I1321" s="59">
        <f t="shared" si="10824"/>
        <v>0</v>
      </c>
      <c r="J1321" s="59">
        <f t="shared" si="10824"/>
        <v>0</v>
      </c>
      <c r="K1321" s="59">
        <f t="shared" si="10824"/>
        <v>0</v>
      </c>
      <c r="L1321" s="59">
        <f t="shared" si="10824"/>
        <v>0</v>
      </c>
      <c r="M1321" s="59">
        <f t="shared" si="10824"/>
        <v>0</v>
      </c>
      <c r="N1321" s="59">
        <f t="shared" si="10824"/>
        <v>0</v>
      </c>
      <c r="O1321" s="59">
        <f t="shared" si="10824"/>
        <v>0</v>
      </c>
      <c r="P1321" s="59">
        <f t="shared" si="10824"/>
        <v>0</v>
      </c>
      <c r="Q1321" s="59">
        <f t="shared" si="10824"/>
        <v>0</v>
      </c>
      <c r="R1321" s="59">
        <f t="shared" si="10824"/>
        <v>0</v>
      </c>
      <c r="S1321" s="148">
        <f t="shared" si="10824"/>
        <v>0</v>
      </c>
      <c r="T1321" s="148">
        <f t="shared" si="10824"/>
        <v>0</v>
      </c>
      <c r="U1321" s="148">
        <f t="shared" si="10824"/>
        <v>0</v>
      </c>
      <c r="V1321" s="148">
        <f t="shared" si="10824"/>
        <v>0</v>
      </c>
      <c r="W1321" s="59">
        <f t="shared" si="10824"/>
        <v>0</v>
      </c>
      <c r="X1321" s="59">
        <f t="shared" ref="S1321:AI1322" si="10825">X1322</f>
        <v>0</v>
      </c>
      <c r="Y1321" s="59">
        <f t="shared" si="10825"/>
        <v>0</v>
      </c>
      <c r="Z1321" s="59">
        <f t="shared" si="10825"/>
        <v>0</v>
      </c>
      <c r="AA1321" s="148">
        <f t="shared" si="10825"/>
        <v>0</v>
      </c>
      <c r="AB1321" s="148">
        <f t="shared" si="10825"/>
        <v>0</v>
      </c>
      <c r="AC1321" s="148">
        <f t="shared" si="10825"/>
        <v>0</v>
      </c>
      <c r="AD1321" s="148">
        <f t="shared" si="10825"/>
        <v>0</v>
      </c>
      <c r="AE1321" s="59">
        <f t="shared" si="10825"/>
        <v>0</v>
      </c>
      <c r="AF1321" s="59">
        <f t="shared" si="10825"/>
        <v>0</v>
      </c>
      <c r="AG1321" s="59">
        <f t="shared" si="10825"/>
        <v>0</v>
      </c>
      <c r="AH1321" s="59">
        <f t="shared" si="10825"/>
        <v>0</v>
      </c>
      <c r="AI1321" s="148">
        <f t="shared" si="10825"/>
        <v>0</v>
      </c>
      <c r="AJ1321" s="148">
        <f t="shared" ref="AI1321:AY1322" si="10826">AJ1322</f>
        <v>0</v>
      </c>
      <c r="AK1321" s="148">
        <f t="shared" si="10826"/>
        <v>0</v>
      </c>
      <c r="AL1321" s="148">
        <f t="shared" si="10826"/>
        <v>0</v>
      </c>
      <c r="AM1321" s="59">
        <f t="shared" si="10826"/>
        <v>0</v>
      </c>
      <c r="AN1321" s="59">
        <f t="shared" si="10826"/>
        <v>0</v>
      </c>
      <c r="AO1321" s="59">
        <f t="shared" si="10826"/>
        <v>0</v>
      </c>
      <c r="AP1321" s="59">
        <f t="shared" si="10826"/>
        <v>0</v>
      </c>
      <c r="AQ1321" s="148">
        <f t="shared" si="10826"/>
        <v>0</v>
      </c>
      <c r="AR1321" s="148">
        <f t="shared" si="10826"/>
        <v>0</v>
      </c>
      <c r="AS1321" s="148">
        <f t="shared" si="10826"/>
        <v>0</v>
      </c>
      <c r="AT1321" s="148">
        <f t="shared" si="10826"/>
        <v>0</v>
      </c>
      <c r="AU1321" s="59">
        <f t="shared" si="10826"/>
        <v>0</v>
      </c>
      <c r="AV1321" s="59">
        <f t="shared" si="10826"/>
        <v>0</v>
      </c>
      <c r="AW1321" s="59">
        <f t="shared" si="10826"/>
        <v>0</v>
      </c>
      <c r="AX1321" s="59">
        <f t="shared" si="10826"/>
        <v>0</v>
      </c>
      <c r="AY1321" s="148">
        <f t="shared" si="10826"/>
        <v>0</v>
      </c>
      <c r="AZ1321" s="148">
        <f t="shared" ref="AY1321:BO1322" si="10827">AZ1322</f>
        <v>0</v>
      </c>
      <c r="BA1321" s="148">
        <f t="shared" si="10827"/>
        <v>0</v>
      </c>
      <c r="BB1321" s="148">
        <f t="shared" si="10827"/>
        <v>0</v>
      </c>
      <c r="BC1321" s="59">
        <f t="shared" si="10827"/>
        <v>0</v>
      </c>
      <c r="BD1321" s="59">
        <f t="shared" si="10827"/>
        <v>0</v>
      </c>
      <c r="BE1321" s="59">
        <f t="shared" si="10827"/>
        <v>0</v>
      </c>
      <c r="BF1321" s="59">
        <f t="shared" si="10827"/>
        <v>0</v>
      </c>
      <c r="BG1321" s="148">
        <f t="shared" si="10827"/>
        <v>0</v>
      </c>
      <c r="BH1321" s="148">
        <f t="shared" si="10827"/>
        <v>0</v>
      </c>
      <c r="BI1321" s="148">
        <f t="shared" si="10827"/>
        <v>0</v>
      </c>
      <c r="BJ1321" s="148">
        <f t="shared" si="10827"/>
        <v>0</v>
      </c>
      <c r="BK1321" s="59">
        <f t="shared" si="10827"/>
        <v>0</v>
      </c>
      <c r="BL1321" s="59">
        <f t="shared" si="10827"/>
        <v>0</v>
      </c>
      <c r="BM1321" s="59">
        <f t="shared" si="10827"/>
        <v>0</v>
      </c>
      <c r="BN1321" s="59">
        <f t="shared" si="10827"/>
        <v>0</v>
      </c>
      <c r="BO1321" s="148">
        <f t="shared" si="10827"/>
        <v>0</v>
      </c>
      <c r="BP1321" s="148">
        <f t="shared" ref="BO1321:BV1322" si="10828">BP1322</f>
        <v>0</v>
      </c>
      <c r="BQ1321" s="148">
        <f t="shared" si="10828"/>
        <v>0</v>
      </c>
      <c r="BR1321" s="148">
        <f t="shared" si="10828"/>
        <v>0</v>
      </c>
      <c r="BS1321" s="59">
        <f t="shared" si="10828"/>
        <v>0</v>
      </c>
      <c r="BT1321" s="59">
        <f t="shared" si="10828"/>
        <v>0</v>
      </c>
      <c r="BU1321" s="59">
        <f t="shared" si="10828"/>
        <v>0</v>
      </c>
      <c r="BV1321" s="59">
        <f t="shared" si="10828"/>
        <v>0</v>
      </c>
    </row>
    <row r="1322" spans="1:74" s="18" customFormat="1" ht="33.6" hidden="1">
      <c r="A1322" s="135" t="s">
        <v>157</v>
      </c>
      <c r="B1322" s="136" t="s">
        <v>153</v>
      </c>
      <c r="C1322" s="136" t="s">
        <v>84</v>
      </c>
      <c r="D1322" s="136" t="s">
        <v>13</v>
      </c>
      <c r="E1322" s="136" t="s">
        <v>529</v>
      </c>
      <c r="F1322" s="137"/>
      <c r="G1322" s="59">
        <f>G1323</f>
        <v>0</v>
      </c>
      <c r="H1322" s="59">
        <f t="shared" si="10824"/>
        <v>0</v>
      </c>
      <c r="I1322" s="59">
        <f t="shared" si="10824"/>
        <v>0</v>
      </c>
      <c r="J1322" s="59">
        <f t="shared" si="10824"/>
        <v>0</v>
      </c>
      <c r="K1322" s="59">
        <f t="shared" si="10824"/>
        <v>0</v>
      </c>
      <c r="L1322" s="59">
        <f t="shared" si="10824"/>
        <v>0</v>
      </c>
      <c r="M1322" s="59">
        <f t="shared" si="10824"/>
        <v>0</v>
      </c>
      <c r="N1322" s="59">
        <f t="shared" si="10824"/>
        <v>0</v>
      </c>
      <c r="O1322" s="59">
        <f t="shared" si="10824"/>
        <v>0</v>
      </c>
      <c r="P1322" s="59">
        <f t="shared" si="10824"/>
        <v>0</v>
      </c>
      <c r="Q1322" s="59">
        <f t="shared" si="10824"/>
        <v>0</v>
      </c>
      <c r="R1322" s="59">
        <f t="shared" si="10824"/>
        <v>0</v>
      </c>
      <c r="S1322" s="148">
        <f t="shared" si="10825"/>
        <v>0</v>
      </c>
      <c r="T1322" s="148">
        <f t="shared" si="10825"/>
        <v>0</v>
      </c>
      <c r="U1322" s="148">
        <f t="shared" si="10825"/>
        <v>0</v>
      </c>
      <c r="V1322" s="148">
        <f t="shared" si="10825"/>
        <v>0</v>
      </c>
      <c r="W1322" s="59">
        <f t="shared" si="10825"/>
        <v>0</v>
      </c>
      <c r="X1322" s="59">
        <f t="shared" si="10825"/>
        <v>0</v>
      </c>
      <c r="Y1322" s="59">
        <f t="shared" si="10825"/>
        <v>0</v>
      </c>
      <c r="Z1322" s="59">
        <f t="shared" si="10825"/>
        <v>0</v>
      </c>
      <c r="AA1322" s="148">
        <f t="shared" si="10825"/>
        <v>0</v>
      </c>
      <c r="AB1322" s="148">
        <f t="shared" si="10825"/>
        <v>0</v>
      </c>
      <c r="AC1322" s="148">
        <f t="shared" si="10825"/>
        <v>0</v>
      </c>
      <c r="AD1322" s="148">
        <f t="shared" si="10825"/>
        <v>0</v>
      </c>
      <c r="AE1322" s="59">
        <f t="shared" si="10825"/>
        <v>0</v>
      </c>
      <c r="AF1322" s="59">
        <f t="shared" si="10825"/>
        <v>0</v>
      </c>
      <c r="AG1322" s="59">
        <f t="shared" si="10825"/>
        <v>0</v>
      </c>
      <c r="AH1322" s="59">
        <f t="shared" si="10825"/>
        <v>0</v>
      </c>
      <c r="AI1322" s="148">
        <f t="shared" si="10826"/>
        <v>0</v>
      </c>
      <c r="AJ1322" s="148">
        <f t="shared" si="10826"/>
        <v>0</v>
      </c>
      <c r="AK1322" s="148">
        <f t="shared" si="10826"/>
        <v>0</v>
      </c>
      <c r="AL1322" s="148">
        <f t="shared" si="10826"/>
        <v>0</v>
      </c>
      <c r="AM1322" s="59">
        <f t="shared" si="10826"/>
        <v>0</v>
      </c>
      <c r="AN1322" s="59">
        <f t="shared" si="10826"/>
        <v>0</v>
      </c>
      <c r="AO1322" s="59">
        <f t="shared" si="10826"/>
        <v>0</v>
      </c>
      <c r="AP1322" s="59">
        <f t="shared" si="10826"/>
        <v>0</v>
      </c>
      <c r="AQ1322" s="148">
        <f t="shared" si="10826"/>
        <v>0</v>
      </c>
      <c r="AR1322" s="148">
        <f t="shared" si="10826"/>
        <v>0</v>
      </c>
      <c r="AS1322" s="148">
        <f t="shared" si="10826"/>
        <v>0</v>
      </c>
      <c r="AT1322" s="148">
        <f t="shared" si="10826"/>
        <v>0</v>
      </c>
      <c r="AU1322" s="59">
        <f t="shared" si="10826"/>
        <v>0</v>
      </c>
      <c r="AV1322" s="59">
        <f t="shared" si="10826"/>
        <v>0</v>
      </c>
      <c r="AW1322" s="59">
        <f t="shared" si="10826"/>
        <v>0</v>
      </c>
      <c r="AX1322" s="59">
        <f t="shared" si="10826"/>
        <v>0</v>
      </c>
      <c r="AY1322" s="148">
        <f t="shared" si="10827"/>
        <v>0</v>
      </c>
      <c r="AZ1322" s="148">
        <f t="shared" si="10827"/>
        <v>0</v>
      </c>
      <c r="BA1322" s="148">
        <f t="shared" si="10827"/>
        <v>0</v>
      </c>
      <c r="BB1322" s="148">
        <f t="shared" si="10827"/>
        <v>0</v>
      </c>
      <c r="BC1322" s="59">
        <f t="shared" si="10827"/>
        <v>0</v>
      </c>
      <c r="BD1322" s="59">
        <f t="shared" si="10827"/>
        <v>0</v>
      </c>
      <c r="BE1322" s="59">
        <f t="shared" si="10827"/>
        <v>0</v>
      </c>
      <c r="BF1322" s="59">
        <f t="shared" si="10827"/>
        <v>0</v>
      </c>
      <c r="BG1322" s="148">
        <f t="shared" si="10827"/>
        <v>0</v>
      </c>
      <c r="BH1322" s="148">
        <f t="shared" si="10827"/>
        <v>0</v>
      </c>
      <c r="BI1322" s="148">
        <f t="shared" si="10827"/>
        <v>0</v>
      </c>
      <c r="BJ1322" s="148">
        <f t="shared" si="10827"/>
        <v>0</v>
      </c>
      <c r="BK1322" s="59">
        <f t="shared" si="10827"/>
        <v>0</v>
      </c>
      <c r="BL1322" s="59">
        <f t="shared" si="10827"/>
        <v>0</v>
      </c>
      <c r="BM1322" s="59">
        <f t="shared" si="10827"/>
        <v>0</v>
      </c>
      <c r="BN1322" s="59">
        <f t="shared" si="10827"/>
        <v>0</v>
      </c>
      <c r="BO1322" s="148">
        <f t="shared" si="10828"/>
        <v>0</v>
      </c>
      <c r="BP1322" s="148">
        <f t="shared" si="10828"/>
        <v>0</v>
      </c>
      <c r="BQ1322" s="148">
        <f t="shared" si="10828"/>
        <v>0</v>
      </c>
      <c r="BR1322" s="148">
        <f t="shared" si="10828"/>
        <v>0</v>
      </c>
      <c r="BS1322" s="59">
        <f t="shared" si="10828"/>
        <v>0</v>
      </c>
      <c r="BT1322" s="59">
        <f t="shared" si="10828"/>
        <v>0</v>
      </c>
      <c r="BU1322" s="59">
        <f t="shared" si="10828"/>
        <v>0</v>
      </c>
      <c r="BV1322" s="59">
        <f t="shared" si="10828"/>
        <v>0</v>
      </c>
    </row>
    <row r="1323" spans="1:74" s="18" customFormat="1" ht="151.19999999999999" hidden="1">
      <c r="A1323" s="60" t="s">
        <v>527</v>
      </c>
      <c r="B1323" s="136" t="s">
        <v>153</v>
      </c>
      <c r="C1323" s="136" t="s">
        <v>84</v>
      </c>
      <c r="D1323" s="136" t="s">
        <v>13</v>
      </c>
      <c r="E1323" s="136" t="s">
        <v>528</v>
      </c>
      <c r="F1323" s="136"/>
      <c r="G1323" s="190">
        <f t="shared" ref="G1323:J1323" si="10829">G1324+G1326</f>
        <v>0</v>
      </c>
      <c r="H1323" s="190">
        <f t="shared" si="10829"/>
        <v>0</v>
      </c>
      <c r="I1323" s="190">
        <f t="shared" si="10829"/>
        <v>0</v>
      </c>
      <c r="J1323" s="190">
        <f t="shared" si="10829"/>
        <v>0</v>
      </c>
      <c r="K1323" s="190">
        <f t="shared" ref="K1323:R1323" si="10830">K1324+K1326</f>
        <v>0</v>
      </c>
      <c r="L1323" s="190">
        <f t="shared" si="10830"/>
        <v>0</v>
      </c>
      <c r="M1323" s="190">
        <f t="shared" si="10830"/>
        <v>0</v>
      </c>
      <c r="N1323" s="190">
        <f t="shared" si="10830"/>
        <v>0</v>
      </c>
      <c r="O1323" s="190">
        <f t="shared" si="10830"/>
        <v>0</v>
      </c>
      <c r="P1323" s="190">
        <f t="shared" si="10830"/>
        <v>0</v>
      </c>
      <c r="Q1323" s="190">
        <f t="shared" si="10830"/>
        <v>0</v>
      </c>
      <c r="R1323" s="190">
        <f t="shared" si="10830"/>
        <v>0</v>
      </c>
      <c r="S1323" s="171">
        <f t="shared" ref="S1323:Z1323" si="10831">S1324+S1326</f>
        <v>0</v>
      </c>
      <c r="T1323" s="171">
        <f t="shared" si="10831"/>
        <v>0</v>
      </c>
      <c r="U1323" s="171">
        <f t="shared" si="10831"/>
        <v>0</v>
      </c>
      <c r="V1323" s="171">
        <f t="shared" si="10831"/>
        <v>0</v>
      </c>
      <c r="W1323" s="190">
        <f t="shared" si="10831"/>
        <v>0</v>
      </c>
      <c r="X1323" s="190">
        <f t="shared" si="10831"/>
        <v>0</v>
      </c>
      <c r="Y1323" s="190">
        <f t="shared" si="10831"/>
        <v>0</v>
      </c>
      <c r="Z1323" s="190">
        <f t="shared" si="10831"/>
        <v>0</v>
      </c>
      <c r="AA1323" s="171">
        <f t="shared" ref="AA1323:AH1323" si="10832">AA1324+AA1326</f>
        <v>0</v>
      </c>
      <c r="AB1323" s="171">
        <f t="shared" si="10832"/>
        <v>0</v>
      </c>
      <c r="AC1323" s="171">
        <f t="shared" si="10832"/>
        <v>0</v>
      </c>
      <c r="AD1323" s="171">
        <f t="shared" si="10832"/>
        <v>0</v>
      </c>
      <c r="AE1323" s="190">
        <f t="shared" si="10832"/>
        <v>0</v>
      </c>
      <c r="AF1323" s="190">
        <f t="shared" si="10832"/>
        <v>0</v>
      </c>
      <c r="AG1323" s="190">
        <f t="shared" si="10832"/>
        <v>0</v>
      </c>
      <c r="AH1323" s="190">
        <f t="shared" si="10832"/>
        <v>0</v>
      </c>
      <c r="AI1323" s="171">
        <f t="shared" ref="AI1323:AP1323" si="10833">AI1324+AI1326</f>
        <v>0</v>
      </c>
      <c r="AJ1323" s="171">
        <f t="shared" si="10833"/>
        <v>0</v>
      </c>
      <c r="AK1323" s="171">
        <f t="shared" si="10833"/>
        <v>0</v>
      </c>
      <c r="AL1323" s="171">
        <f t="shared" si="10833"/>
        <v>0</v>
      </c>
      <c r="AM1323" s="190">
        <f t="shared" si="10833"/>
        <v>0</v>
      </c>
      <c r="AN1323" s="190">
        <f t="shared" si="10833"/>
        <v>0</v>
      </c>
      <c r="AO1323" s="190">
        <f t="shared" si="10833"/>
        <v>0</v>
      </c>
      <c r="AP1323" s="190">
        <f t="shared" si="10833"/>
        <v>0</v>
      </c>
      <c r="AQ1323" s="171">
        <f t="shared" ref="AQ1323:AX1323" si="10834">AQ1324+AQ1326</f>
        <v>0</v>
      </c>
      <c r="AR1323" s="171">
        <f t="shared" si="10834"/>
        <v>0</v>
      </c>
      <c r="AS1323" s="171">
        <f t="shared" si="10834"/>
        <v>0</v>
      </c>
      <c r="AT1323" s="171">
        <f t="shared" si="10834"/>
        <v>0</v>
      </c>
      <c r="AU1323" s="190">
        <f t="shared" si="10834"/>
        <v>0</v>
      </c>
      <c r="AV1323" s="190">
        <f t="shared" si="10834"/>
        <v>0</v>
      </c>
      <c r="AW1323" s="190">
        <f t="shared" si="10834"/>
        <v>0</v>
      </c>
      <c r="AX1323" s="190">
        <f t="shared" si="10834"/>
        <v>0</v>
      </c>
      <c r="AY1323" s="171">
        <f t="shared" ref="AY1323:BF1323" si="10835">AY1324+AY1326</f>
        <v>0</v>
      </c>
      <c r="AZ1323" s="171">
        <f t="shared" si="10835"/>
        <v>0</v>
      </c>
      <c r="BA1323" s="171">
        <f t="shared" si="10835"/>
        <v>0</v>
      </c>
      <c r="BB1323" s="171">
        <f t="shared" si="10835"/>
        <v>0</v>
      </c>
      <c r="BC1323" s="190">
        <f t="shared" si="10835"/>
        <v>0</v>
      </c>
      <c r="BD1323" s="190">
        <f t="shared" si="10835"/>
        <v>0</v>
      </c>
      <c r="BE1323" s="190">
        <f t="shared" si="10835"/>
        <v>0</v>
      </c>
      <c r="BF1323" s="190">
        <f t="shared" si="10835"/>
        <v>0</v>
      </c>
      <c r="BG1323" s="171">
        <f t="shared" ref="BG1323:BN1323" si="10836">BG1324+BG1326</f>
        <v>0</v>
      </c>
      <c r="BH1323" s="171">
        <f t="shared" si="10836"/>
        <v>0</v>
      </c>
      <c r="BI1323" s="171">
        <f t="shared" si="10836"/>
        <v>0</v>
      </c>
      <c r="BJ1323" s="171">
        <f t="shared" si="10836"/>
        <v>0</v>
      </c>
      <c r="BK1323" s="190">
        <f t="shared" si="10836"/>
        <v>0</v>
      </c>
      <c r="BL1323" s="190">
        <f t="shared" si="10836"/>
        <v>0</v>
      </c>
      <c r="BM1323" s="190">
        <f t="shared" si="10836"/>
        <v>0</v>
      </c>
      <c r="BN1323" s="190">
        <f t="shared" si="10836"/>
        <v>0</v>
      </c>
      <c r="BO1323" s="171">
        <f t="shared" ref="BO1323:BV1323" si="10837">BO1324+BO1326</f>
        <v>0</v>
      </c>
      <c r="BP1323" s="171">
        <f t="shared" si="10837"/>
        <v>0</v>
      </c>
      <c r="BQ1323" s="171">
        <f t="shared" si="10837"/>
        <v>0</v>
      </c>
      <c r="BR1323" s="171">
        <f t="shared" si="10837"/>
        <v>0</v>
      </c>
      <c r="BS1323" s="190">
        <f t="shared" si="10837"/>
        <v>0</v>
      </c>
      <c r="BT1323" s="190">
        <f t="shared" si="10837"/>
        <v>0</v>
      </c>
      <c r="BU1323" s="190">
        <f t="shared" si="10837"/>
        <v>0</v>
      </c>
      <c r="BV1323" s="190">
        <f t="shared" si="10837"/>
        <v>0</v>
      </c>
    </row>
    <row r="1324" spans="1:74" s="18" customFormat="1" ht="33.6" hidden="1">
      <c r="A1324" s="135" t="s">
        <v>172</v>
      </c>
      <c r="B1324" s="136" t="s">
        <v>153</v>
      </c>
      <c r="C1324" s="136" t="s">
        <v>84</v>
      </c>
      <c r="D1324" s="136" t="s">
        <v>13</v>
      </c>
      <c r="E1324" s="136" t="s">
        <v>528</v>
      </c>
      <c r="F1324" s="136" t="s">
        <v>16</v>
      </c>
      <c r="G1324" s="190">
        <f t="shared" ref="G1324:BR1324" si="10838">G1325</f>
        <v>0</v>
      </c>
      <c r="H1324" s="190">
        <f t="shared" si="10838"/>
        <v>0</v>
      </c>
      <c r="I1324" s="190">
        <f t="shared" si="10838"/>
        <v>0</v>
      </c>
      <c r="J1324" s="190">
        <f t="shared" si="10838"/>
        <v>0</v>
      </c>
      <c r="K1324" s="190">
        <f t="shared" si="10838"/>
        <v>0</v>
      </c>
      <c r="L1324" s="190">
        <f t="shared" si="10838"/>
        <v>0</v>
      </c>
      <c r="M1324" s="190">
        <f t="shared" si="10838"/>
        <v>0</v>
      </c>
      <c r="N1324" s="190">
        <f t="shared" si="10838"/>
        <v>0</v>
      </c>
      <c r="O1324" s="190">
        <f t="shared" si="10838"/>
        <v>0</v>
      </c>
      <c r="P1324" s="190">
        <f t="shared" si="10838"/>
        <v>0</v>
      </c>
      <c r="Q1324" s="190">
        <f t="shared" si="10838"/>
        <v>0</v>
      </c>
      <c r="R1324" s="190">
        <f t="shared" si="10838"/>
        <v>0</v>
      </c>
      <c r="S1324" s="171">
        <f t="shared" si="10838"/>
        <v>0</v>
      </c>
      <c r="T1324" s="171">
        <f t="shared" si="10838"/>
        <v>0</v>
      </c>
      <c r="U1324" s="171">
        <f t="shared" si="10838"/>
        <v>0</v>
      </c>
      <c r="V1324" s="171">
        <f t="shared" si="10838"/>
        <v>0</v>
      </c>
      <c r="W1324" s="190">
        <f t="shared" si="10838"/>
        <v>0</v>
      </c>
      <c r="X1324" s="190">
        <f t="shared" si="10838"/>
        <v>0</v>
      </c>
      <c r="Y1324" s="190">
        <f t="shared" si="10838"/>
        <v>0</v>
      </c>
      <c r="Z1324" s="190">
        <f t="shared" si="10838"/>
        <v>0</v>
      </c>
      <c r="AA1324" s="171">
        <f t="shared" si="10838"/>
        <v>0</v>
      </c>
      <c r="AB1324" s="171">
        <f t="shared" si="10838"/>
        <v>0</v>
      </c>
      <c r="AC1324" s="171">
        <f t="shared" si="10838"/>
        <v>0</v>
      </c>
      <c r="AD1324" s="171">
        <f t="shared" si="10838"/>
        <v>0</v>
      </c>
      <c r="AE1324" s="190">
        <f t="shared" si="10838"/>
        <v>0</v>
      </c>
      <c r="AF1324" s="190">
        <f t="shared" si="10838"/>
        <v>0</v>
      </c>
      <c r="AG1324" s="190">
        <f t="shared" si="10838"/>
        <v>0</v>
      </c>
      <c r="AH1324" s="190">
        <f t="shared" si="10838"/>
        <v>0</v>
      </c>
      <c r="AI1324" s="171">
        <f t="shared" si="10838"/>
        <v>0</v>
      </c>
      <c r="AJ1324" s="171">
        <f t="shared" si="10838"/>
        <v>0</v>
      </c>
      <c r="AK1324" s="171">
        <f t="shared" si="10838"/>
        <v>0</v>
      </c>
      <c r="AL1324" s="171">
        <f t="shared" si="10838"/>
        <v>0</v>
      </c>
      <c r="AM1324" s="190">
        <f t="shared" si="10838"/>
        <v>0</v>
      </c>
      <c r="AN1324" s="190">
        <f t="shared" si="10838"/>
        <v>0</v>
      </c>
      <c r="AO1324" s="190">
        <f t="shared" si="10838"/>
        <v>0</v>
      </c>
      <c r="AP1324" s="190">
        <f t="shared" si="10838"/>
        <v>0</v>
      </c>
      <c r="AQ1324" s="171">
        <f t="shared" si="10838"/>
        <v>0</v>
      </c>
      <c r="AR1324" s="171">
        <f t="shared" si="10838"/>
        <v>0</v>
      </c>
      <c r="AS1324" s="171">
        <f t="shared" si="10838"/>
        <v>0</v>
      </c>
      <c r="AT1324" s="171">
        <f t="shared" si="10838"/>
        <v>0</v>
      </c>
      <c r="AU1324" s="190">
        <f t="shared" si="10838"/>
        <v>0</v>
      </c>
      <c r="AV1324" s="190">
        <f t="shared" si="10838"/>
        <v>0</v>
      </c>
      <c r="AW1324" s="190">
        <f t="shared" si="10838"/>
        <v>0</v>
      </c>
      <c r="AX1324" s="190">
        <f t="shared" si="10838"/>
        <v>0</v>
      </c>
      <c r="AY1324" s="171">
        <f t="shared" si="10838"/>
        <v>0</v>
      </c>
      <c r="AZ1324" s="171">
        <f t="shared" si="10838"/>
        <v>0</v>
      </c>
      <c r="BA1324" s="171">
        <f t="shared" si="10838"/>
        <v>0</v>
      </c>
      <c r="BB1324" s="171">
        <f t="shared" si="10838"/>
        <v>0</v>
      </c>
      <c r="BC1324" s="190">
        <f t="shared" si="10838"/>
        <v>0</v>
      </c>
      <c r="BD1324" s="190">
        <f t="shared" si="10838"/>
        <v>0</v>
      </c>
      <c r="BE1324" s="190">
        <f t="shared" si="10838"/>
        <v>0</v>
      </c>
      <c r="BF1324" s="190">
        <f t="shared" si="10838"/>
        <v>0</v>
      </c>
      <c r="BG1324" s="171">
        <f t="shared" si="10838"/>
        <v>0</v>
      </c>
      <c r="BH1324" s="171">
        <f t="shared" si="10838"/>
        <v>0</v>
      </c>
      <c r="BI1324" s="171">
        <f t="shared" si="10838"/>
        <v>0</v>
      </c>
      <c r="BJ1324" s="171">
        <f t="shared" si="10838"/>
        <v>0</v>
      </c>
      <c r="BK1324" s="190">
        <f t="shared" si="10838"/>
        <v>0</v>
      </c>
      <c r="BL1324" s="190">
        <f t="shared" si="10838"/>
        <v>0</v>
      </c>
      <c r="BM1324" s="190">
        <f t="shared" si="10838"/>
        <v>0</v>
      </c>
      <c r="BN1324" s="190">
        <f t="shared" si="10838"/>
        <v>0</v>
      </c>
      <c r="BO1324" s="171">
        <f t="shared" si="10838"/>
        <v>0</v>
      </c>
      <c r="BP1324" s="171">
        <f t="shared" si="10838"/>
        <v>0</v>
      </c>
      <c r="BQ1324" s="171">
        <f t="shared" si="10838"/>
        <v>0</v>
      </c>
      <c r="BR1324" s="171">
        <f t="shared" si="10838"/>
        <v>0</v>
      </c>
      <c r="BS1324" s="190">
        <f t="shared" ref="BS1324:BV1324" si="10839">BS1325</f>
        <v>0</v>
      </c>
      <c r="BT1324" s="190">
        <f t="shared" si="10839"/>
        <v>0</v>
      </c>
      <c r="BU1324" s="190">
        <f t="shared" si="10839"/>
        <v>0</v>
      </c>
      <c r="BV1324" s="190">
        <f t="shared" si="10839"/>
        <v>0</v>
      </c>
    </row>
    <row r="1325" spans="1:74" s="18" customFormat="1" ht="33.6" hidden="1">
      <c r="A1325" s="135" t="s">
        <v>44</v>
      </c>
      <c r="B1325" s="136" t="s">
        <v>153</v>
      </c>
      <c r="C1325" s="136" t="s">
        <v>84</v>
      </c>
      <c r="D1325" s="136" t="s">
        <v>13</v>
      </c>
      <c r="E1325" s="136" t="s">
        <v>528</v>
      </c>
      <c r="F1325" s="136" t="s">
        <v>51</v>
      </c>
      <c r="G1325" s="59"/>
      <c r="H1325" s="59"/>
      <c r="I1325" s="59"/>
      <c r="J1325" s="59"/>
      <c r="K1325" s="59"/>
      <c r="L1325" s="59"/>
      <c r="M1325" s="59"/>
      <c r="N1325" s="59"/>
      <c r="O1325" s="59">
        <f>G1325+K1325</f>
        <v>0</v>
      </c>
      <c r="P1325" s="59">
        <f t="shared" ref="P1325" si="10840">H1325+L1325</f>
        <v>0</v>
      </c>
      <c r="Q1325" s="59">
        <f t="shared" ref="Q1325" si="10841">I1325+M1325</f>
        <v>0</v>
      </c>
      <c r="R1325" s="59">
        <f t="shared" ref="R1325" si="10842">J1325+N1325</f>
        <v>0</v>
      </c>
      <c r="S1325" s="148"/>
      <c r="T1325" s="148"/>
      <c r="U1325" s="148"/>
      <c r="V1325" s="148"/>
      <c r="W1325" s="59">
        <f>O1325+S1325</f>
        <v>0</v>
      </c>
      <c r="X1325" s="59">
        <f t="shared" ref="X1325" si="10843">P1325+T1325</f>
        <v>0</v>
      </c>
      <c r="Y1325" s="59">
        <f t="shared" ref="Y1325" si="10844">Q1325+U1325</f>
        <v>0</v>
      </c>
      <c r="Z1325" s="59">
        <f t="shared" ref="Z1325" si="10845">R1325+V1325</f>
        <v>0</v>
      </c>
      <c r="AA1325" s="148"/>
      <c r="AB1325" s="148"/>
      <c r="AC1325" s="148"/>
      <c r="AD1325" s="148"/>
      <c r="AE1325" s="59">
        <f>W1325+AA1325</f>
        <v>0</v>
      </c>
      <c r="AF1325" s="59">
        <f t="shared" ref="AF1325" si="10846">X1325+AB1325</f>
        <v>0</v>
      </c>
      <c r="AG1325" s="59">
        <f t="shared" ref="AG1325" si="10847">Y1325+AC1325</f>
        <v>0</v>
      </c>
      <c r="AH1325" s="59">
        <f t="shared" ref="AH1325" si="10848">Z1325+AD1325</f>
        <v>0</v>
      </c>
      <c r="AI1325" s="148"/>
      <c r="AJ1325" s="148"/>
      <c r="AK1325" s="148"/>
      <c r="AL1325" s="148"/>
      <c r="AM1325" s="59">
        <f>AE1325+AI1325</f>
        <v>0</v>
      </c>
      <c r="AN1325" s="59">
        <f t="shared" ref="AN1325" si="10849">AF1325+AJ1325</f>
        <v>0</v>
      </c>
      <c r="AO1325" s="59">
        <f t="shared" ref="AO1325" si="10850">AG1325+AK1325</f>
        <v>0</v>
      </c>
      <c r="AP1325" s="59">
        <f t="shared" ref="AP1325" si="10851">AH1325+AL1325</f>
        <v>0</v>
      </c>
      <c r="AQ1325" s="148"/>
      <c r="AR1325" s="148"/>
      <c r="AS1325" s="148"/>
      <c r="AT1325" s="148"/>
      <c r="AU1325" s="59">
        <f>AM1325+AQ1325</f>
        <v>0</v>
      </c>
      <c r="AV1325" s="59">
        <f t="shared" ref="AV1325" si="10852">AN1325+AR1325</f>
        <v>0</v>
      </c>
      <c r="AW1325" s="59">
        <f t="shared" ref="AW1325" si="10853">AO1325+AS1325</f>
        <v>0</v>
      </c>
      <c r="AX1325" s="59">
        <f t="shared" ref="AX1325" si="10854">AP1325+AT1325</f>
        <v>0</v>
      </c>
      <c r="AY1325" s="148"/>
      <c r="AZ1325" s="148"/>
      <c r="BA1325" s="148"/>
      <c r="BB1325" s="148"/>
      <c r="BC1325" s="59">
        <f>AU1325+AY1325</f>
        <v>0</v>
      </c>
      <c r="BD1325" s="59">
        <f t="shared" ref="BD1325" si="10855">AV1325+AZ1325</f>
        <v>0</v>
      </c>
      <c r="BE1325" s="59">
        <f t="shared" ref="BE1325" si="10856">AW1325+BA1325</f>
        <v>0</v>
      </c>
      <c r="BF1325" s="59">
        <f t="shared" ref="BF1325" si="10857">AX1325+BB1325</f>
        <v>0</v>
      </c>
      <c r="BG1325" s="148"/>
      <c r="BH1325" s="148"/>
      <c r="BI1325" s="148"/>
      <c r="BJ1325" s="148"/>
      <c r="BK1325" s="59">
        <f>BC1325+BG1325</f>
        <v>0</v>
      </c>
      <c r="BL1325" s="59">
        <f t="shared" ref="BL1325" si="10858">BD1325+BH1325</f>
        <v>0</v>
      </c>
      <c r="BM1325" s="59">
        <f t="shared" ref="BM1325" si="10859">BE1325+BI1325</f>
        <v>0</v>
      </c>
      <c r="BN1325" s="59">
        <f t="shared" ref="BN1325" si="10860">BF1325+BJ1325</f>
        <v>0</v>
      </c>
      <c r="BO1325" s="148"/>
      <c r="BP1325" s="148"/>
      <c r="BQ1325" s="148"/>
      <c r="BR1325" s="148"/>
      <c r="BS1325" s="59">
        <f>BK1325+BO1325</f>
        <v>0</v>
      </c>
      <c r="BT1325" s="59">
        <f t="shared" ref="BT1325" si="10861">BL1325+BP1325</f>
        <v>0</v>
      </c>
      <c r="BU1325" s="59">
        <f t="shared" ref="BU1325" si="10862">BM1325+BQ1325</f>
        <v>0</v>
      </c>
      <c r="BV1325" s="59">
        <f t="shared" ref="BV1325" si="10863">BN1325+BR1325</f>
        <v>0</v>
      </c>
    </row>
    <row r="1326" spans="1:74" s="18" customFormat="1" hidden="1">
      <c r="A1326" s="179" t="s">
        <v>40</v>
      </c>
      <c r="B1326" s="136" t="s">
        <v>153</v>
      </c>
      <c r="C1326" s="136" t="s">
        <v>84</v>
      </c>
      <c r="D1326" s="136" t="s">
        <v>13</v>
      </c>
      <c r="E1326" s="136" t="s">
        <v>528</v>
      </c>
      <c r="F1326" s="136" t="s">
        <v>41</v>
      </c>
      <c r="G1326" s="190">
        <f t="shared" ref="G1326:BR1326" si="10864">G1327</f>
        <v>0</v>
      </c>
      <c r="H1326" s="190">
        <f t="shared" si="10864"/>
        <v>0</v>
      </c>
      <c r="I1326" s="190">
        <f t="shared" si="10864"/>
        <v>0</v>
      </c>
      <c r="J1326" s="190">
        <f t="shared" si="10864"/>
        <v>0</v>
      </c>
      <c r="K1326" s="190">
        <f t="shared" si="10864"/>
        <v>0</v>
      </c>
      <c r="L1326" s="190">
        <f t="shared" si="10864"/>
        <v>0</v>
      </c>
      <c r="M1326" s="190">
        <f t="shared" si="10864"/>
        <v>0</v>
      </c>
      <c r="N1326" s="190">
        <f t="shared" si="10864"/>
        <v>0</v>
      </c>
      <c r="O1326" s="190">
        <f t="shared" si="10864"/>
        <v>0</v>
      </c>
      <c r="P1326" s="190">
        <f t="shared" si="10864"/>
        <v>0</v>
      </c>
      <c r="Q1326" s="190">
        <f t="shared" si="10864"/>
        <v>0</v>
      </c>
      <c r="R1326" s="190">
        <f t="shared" si="10864"/>
        <v>0</v>
      </c>
      <c r="S1326" s="171">
        <f t="shared" si="10864"/>
        <v>0</v>
      </c>
      <c r="T1326" s="171">
        <f t="shared" si="10864"/>
        <v>0</v>
      </c>
      <c r="U1326" s="171">
        <f t="shared" si="10864"/>
        <v>0</v>
      </c>
      <c r="V1326" s="171">
        <f t="shared" si="10864"/>
        <v>0</v>
      </c>
      <c r="W1326" s="190">
        <f t="shared" si="10864"/>
        <v>0</v>
      </c>
      <c r="X1326" s="190">
        <f t="shared" si="10864"/>
        <v>0</v>
      </c>
      <c r="Y1326" s="190">
        <f t="shared" si="10864"/>
        <v>0</v>
      </c>
      <c r="Z1326" s="190">
        <f t="shared" si="10864"/>
        <v>0</v>
      </c>
      <c r="AA1326" s="171">
        <f t="shared" si="10864"/>
        <v>0</v>
      </c>
      <c r="AB1326" s="171">
        <f t="shared" si="10864"/>
        <v>0</v>
      </c>
      <c r="AC1326" s="171">
        <f t="shared" si="10864"/>
        <v>0</v>
      </c>
      <c r="AD1326" s="171">
        <f t="shared" si="10864"/>
        <v>0</v>
      </c>
      <c r="AE1326" s="190">
        <f t="shared" si="10864"/>
        <v>0</v>
      </c>
      <c r="AF1326" s="190">
        <f t="shared" si="10864"/>
        <v>0</v>
      </c>
      <c r="AG1326" s="190">
        <f t="shared" si="10864"/>
        <v>0</v>
      </c>
      <c r="AH1326" s="190">
        <f t="shared" si="10864"/>
        <v>0</v>
      </c>
      <c r="AI1326" s="171">
        <f t="shared" si="10864"/>
        <v>0</v>
      </c>
      <c r="AJ1326" s="171">
        <f t="shared" si="10864"/>
        <v>0</v>
      </c>
      <c r="AK1326" s="171">
        <f t="shared" si="10864"/>
        <v>0</v>
      </c>
      <c r="AL1326" s="171">
        <f t="shared" si="10864"/>
        <v>0</v>
      </c>
      <c r="AM1326" s="190">
        <f t="shared" si="10864"/>
        <v>0</v>
      </c>
      <c r="AN1326" s="190">
        <f t="shared" si="10864"/>
        <v>0</v>
      </c>
      <c r="AO1326" s="190">
        <f t="shared" si="10864"/>
        <v>0</v>
      </c>
      <c r="AP1326" s="190">
        <f t="shared" si="10864"/>
        <v>0</v>
      </c>
      <c r="AQ1326" s="171">
        <f t="shared" si="10864"/>
        <v>0</v>
      </c>
      <c r="AR1326" s="171">
        <f t="shared" si="10864"/>
        <v>0</v>
      </c>
      <c r="AS1326" s="171">
        <f t="shared" si="10864"/>
        <v>0</v>
      </c>
      <c r="AT1326" s="171">
        <f t="shared" si="10864"/>
        <v>0</v>
      </c>
      <c r="AU1326" s="190">
        <f t="shared" si="10864"/>
        <v>0</v>
      </c>
      <c r="AV1326" s="190">
        <f t="shared" si="10864"/>
        <v>0</v>
      </c>
      <c r="AW1326" s="190">
        <f t="shared" si="10864"/>
        <v>0</v>
      </c>
      <c r="AX1326" s="190">
        <f t="shared" si="10864"/>
        <v>0</v>
      </c>
      <c r="AY1326" s="171">
        <f t="shared" si="10864"/>
        <v>0</v>
      </c>
      <c r="AZ1326" s="171">
        <f t="shared" si="10864"/>
        <v>0</v>
      </c>
      <c r="BA1326" s="171">
        <f t="shared" si="10864"/>
        <v>0</v>
      </c>
      <c r="BB1326" s="171">
        <f t="shared" si="10864"/>
        <v>0</v>
      </c>
      <c r="BC1326" s="190">
        <f t="shared" si="10864"/>
        <v>0</v>
      </c>
      <c r="BD1326" s="190">
        <f t="shared" si="10864"/>
        <v>0</v>
      </c>
      <c r="BE1326" s="190">
        <f t="shared" si="10864"/>
        <v>0</v>
      </c>
      <c r="BF1326" s="190">
        <f t="shared" si="10864"/>
        <v>0</v>
      </c>
      <c r="BG1326" s="171">
        <f t="shared" si="10864"/>
        <v>0</v>
      </c>
      <c r="BH1326" s="171">
        <f t="shared" si="10864"/>
        <v>0</v>
      </c>
      <c r="BI1326" s="171">
        <f t="shared" si="10864"/>
        <v>0</v>
      </c>
      <c r="BJ1326" s="171">
        <f t="shared" si="10864"/>
        <v>0</v>
      </c>
      <c r="BK1326" s="190">
        <f t="shared" si="10864"/>
        <v>0</v>
      </c>
      <c r="BL1326" s="190">
        <f t="shared" si="10864"/>
        <v>0</v>
      </c>
      <c r="BM1326" s="190">
        <f t="shared" si="10864"/>
        <v>0</v>
      </c>
      <c r="BN1326" s="190">
        <f t="shared" si="10864"/>
        <v>0</v>
      </c>
      <c r="BO1326" s="171">
        <f t="shared" si="10864"/>
        <v>0</v>
      </c>
      <c r="BP1326" s="171">
        <f t="shared" si="10864"/>
        <v>0</v>
      </c>
      <c r="BQ1326" s="171">
        <f t="shared" si="10864"/>
        <v>0</v>
      </c>
      <c r="BR1326" s="171">
        <f t="shared" si="10864"/>
        <v>0</v>
      </c>
      <c r="BS1326" s="190">
        <f t="shared" ref="BS1326:BV1326" si="10865">BS1327</f>
        <v>0</v>
      </c>
      <c r="BT1326" s="190">
        <f t="shared" si="10865"/>
        <v>0</v>
      </c>
      <c r="BU1326" s="190">
        <f t="shared" si="10865"/>
        <v>0</v>
      </c>
      <c r="BV1326" s="190">
        <f t="shared" si="10865"/>
        <v>0</v>
      </c>
    </row>
    <row r="1327" spans="1:74" s="18" customFormat="1" ht="33.6" hidden="1">
      <c r="A1327" s="60" t="s">
        <v>310</v>
      </c>
      <c r="B1327" s="136" t="s">
        <v>153</v>
      </c>
      <c r="C1327" s="136" t="s">
        <v>84</v>
      </c>
      <c r="D1327" s="136" t="s">
        <v>13</v>
      </c>
      <c r="E1327" s="136" t="s">
        <v>528</v>
      </c>
      <c r="F1327" s="137">
        <v>320</v>
      </c>
      <c r="G1327" s="59"/>
      <c r="H1327" s="59"/>
      <c r="I1327" s="59"/>
      <c r="J1327" s="59"/>
      <c r="K1327" s="59"/>
      <c r="L1327" s="59"/>
      <c r="M1327" s="59"/>
      <c r="N1327" s="59"/>
      <c r="O1327" s="59">
        <f>G1327+K1327</f>
        <v>0</v>
      </c>
      <c r="P1327" s="59">
        <f t="shared" ref="P1327" si="10866">H1327+L1327</f>
        <v>0</v>
      </c>
      <c r="Q1327" s="59">
        <f t="shared" ref="Q1327" si="10867">I1327+M1327</f>
        <v>0</v>
      </c>
      <c r="R1327" s="59">
        <f t="shared" ref="R1327" si="10868">J1327+N1327</f>
        <v>0</v>
      </c>
      <c r="S1327" s="148"/>
      <c r="T1327" s="148"/>
      <c r="U1327" s="148"/>
      <c r="V1327" s="148"/>
      <c r="W1327" s="59">
        <f>O1327+S1327</f>
        <v>0</v>
      </c>
      <c r="X1327" s="59">
        <f t="shared" ref="X1327" si="10869">P1327+T1327</f>
        <v>0</v>
      </c>
      <c r="Y1327" s="59">
        <f t="shared" ref="Y1327" si="10870">Q1327+U1327</f>
        <v>0</v>
      </c>
      <c r="Z1327" s="59">
        <f t="shared" ref="Z1327" si="10871">R1327+V1327</f>
        <v>0</v>
      </c>
      <c r="AA1327" s="148"/>
      <c r="AB1327" s="148"/>
      <c r="AC1327" s="148"/>
      <c r="AD1327" s="148"/>
      <c r="AE1327" s="59">
        <f>W1327+AA1327</f>
        <v>0</v>
      </c>
      <c r="AF1327" s="59">
        <f t="shared" ref="AF1327" si="10872">X1327+AB1327</f>
        <v>0</v>
      </c>
      <c r="AG1327" s="59">
        <f t="shared" ref="AG1327" si="10873">Y1327+AC1327</f>
        <v>0</v>
      </c>
      <c r="AH1327" s="59">
        <f t="shared" ref="AH1327" si="10874">Z1327+AD1327</f>
        <v>0</v>
      </c>
      <c r="AI1327" s="148"/>
      <c r="AJ1327" s="148"/>
      <c r="AK1327" s="148"/>
      <c r="AL1327" s="148"/>
      <c r="AM1327" s="59">
        <f>AE1327+AI1327</f>
        <v>0</v>
      </c>
      <c r="AN1327" s="59">
        <f t="shared" ref="AN1327" si="10875">AF1327+AJ1327</f>
        <v>0</v>
      </c>
      <c r="AO1327" s="59">
        <f t="shared" ref="AO1327" si="10876">AG1327+AK1327</f>
        <v>0</v>
      </c>
      <c r="AP1327" s="59">
        <f t="shared" ref="AP1327" si="10877">AH1327+AL1327</f>
        <v>0</v>
      </c>
      <c r="AQ1327" s="148"/>
      <c r="AR1327" s="148"/>
      <c r="AS1327" s="148"/>
      <c r="AT1327" s="148"/>
      <c r="AU1327" s="59">
        <f>AM1327+AQ1327</f>
        <v>0</v>
      </c>
      <c r="AV1327" s="59">
        <f t="shared" ref="AV1327" si="10878">AN1327+AR1327</f>
        <v>0</v>
      </c>
      <c r="AW1327" s="59">
        <f t="shared" ref="AW1327" si="10879">AO1327+AS1327</f>
        <v>0</v>
      </c>
      <c r="AX1327" s="59">
        <f t="shared" ref="AX1327" si="10880">AP1327+AT1327</f>
        <v>0</v>
      </c>
      <c r="AY1327" s="148"/>
      <c r="AZ1327" s="148"/>
      <c r="BA1327" s="148"/>
      <c r="BB1327" s="148"/>
      <c r="BC1327" s="59">
        <f>AU1327+AY1327</f>
        <v>0</v>
      </c>
      <c r="BD1327" s="59">
        <f t="shared" ref="BD1327" si="10881">AV1327+AZ1327</f>
        <v>0</v>
      </c>
      <c r="BE1327" s="59">
        <f t="shared" ref="BE1327" si="10882">AW1327+BA1327</f>
        <v>0</v>
      </c>
      <c r="BF1327" s="59">
        <f t="shared" ref="BF1327" si="10883">AX1327+BB1327</f>
        <v>0</v>
      </c>
      <c r="BG1327" s="148"/>
      <c r="BH1327" s="148"/>
      <c r="BI1327" s="148"/>
      <c r="BJ1327" s="148"/>
      <c r="BK1327" s="59">
        <f>BC1327+BG1327</f>
        <v>0</v>
      </c>
      <c r="BL1327" s="59">
        <f t="shared" ref="BL1327" si="10884">BD1327+BH1327</f>
        <v>0</v>
      </c>
      <c r="BM1327" s="59">
        <f t="shared" ref="BM1327" si="10885">BE1327+BI1327</f>
        <v>0</v>
      </c>
      <c r="BN1327" s="59">
        <f t="shared" ref="BN1327" si="10886">BF1327+BJ1327</f>
        <v>0</v>
      </c>
      <c r="BO1327" s="148"/>
      <c r="BP1327" s="148"/>
      <c r="BQ1327" s="148"/>
      <c r="BR1327" s="148"/>
      <c r="BS1327" s="59">
        <f>BK1327+BO1327</f>
        <v>0</v>
      </c>
      <c r="BT1327" s="59">
        <f t="shared" ref="BT1327" si="10887">BL1327+BP1327</f>
        <v>0</v>
      </c>
      <c r="BU1327" s="59">
        <f t="shared" ref="BU1327" si="10888">BM1327+BQ1327</f>
        <v>0</v>
      </c>
      <c r="BV1327" s="59">
        <f t="shared" ref="BV1327" si="10889">BN1327+BR1327</f>
        <v>0</v>
      </c>
    </row>
    <row r="1328" spans="1:74" s="18" customFormat="1" hidden="1">
      <c r="A1328" s="60"/>
      <c r="B1328" s="136"/>
      <c r="C1328" s="136"/>
      <c r="D1328" s="136"/>
      <c r="E1328" s="136"/>
      <c r="F1328" s="137"/>
      <c r="G1328" s="59"/>
      <c r="H1328" s="59"/>
      <c r="I1328" s="59"/>
      <c r="J1328" s="59"/>
      <c r="K1328" s="59"/>
      <c r="L1328" s="59"/>
      <c r="M1328" s="59"/>
      <c r="N1328" s="59"/>
      <c r="O1328" s="59"/>
      <c r="P1328" s="59"/>
      <c r="Q1328" s="59"/>
      <c r="R1328" s="59"/>
      <c r="S1328" s="148"/>
      <c r="T1328" s="148"/>
      <c r="U1328" s="148"/>
      <c r="V1328" s="148"/>
      <c r="W1328" s="59"/>
      <c r="X1328" s="59"/>
      <c r="Y1328" s="59"/>
      <c r="Z1328" s="59"/>
      <c r="AA1328" s="148"/>
      <c r="AB1328" s="148"/>
      <c r="AC1328" s="148"/>
      <c r="AD1328" s="148"/>
      <c r="AE1328" s="59"/>
      <c r="AF1328" s="59"/>
      <c r="AG1328" s="59"/>
      <c r="AH1328" s="59"/>
      <c r="AI1328" s="148"/>
      <c r="AJ1328" s="148"/>
      <c r="AK1328" s="148"/>
      <c r="AL1328" s="148"/>
      <c r="AM1328" s="59"/>
      <c r="AN1328" s="59"/>
      <c r="AO1328" s="59"/>
      <c r="AP1328" s="59"/>
      <c r="AQ1328" s="148"/>
      <c r="AR1328" s="148"/>
      <c r="AS1328" s="148"/>
      <c r="AT1328" s="148"/>
      <c r="AU1328" s="59"/>
      <c r="AV1328" s="59"/>
      <c r="AW1328" s="59"/>
      <c r="AX1328" s="59"/>
      <c r="AY1328" s="148"/>
      <c r="AZ1328" s="148"/>
      <c r="BA1328" s="148"/>
      <c r="BB1328" s="148"/>
      <c r="BC1328" s="59"/>
      <c r="BD1328" s="59"/>
      <c r="BE1328" s="59"/>
      <c r="BF1328" s="59"/>
      <c r="BG1328" s="148"/>
      <c r="BH1328" s="148"/>
      <c r="BI1328" s="148"/>
      <c r="BJ1328" s="148"/>
      <c r="BK1328" s="59"/>
      <c r="BL1328" s="59"/>
      <c r="BM1328" s="59"/>
      <c r="BN1328" s="59"/>
      <c r="BO1328" s="148"/>
      <c r="BP1328" s="148"/>
      <c r="BQ1328" s="148"/>
      <c r="BR1328" s="148"/>
      <c r="BS1328" s="59"/>
      <c r="BT1328" s="59"/>
      <c r="BU1328" s="59"/>
      <c r="BV1328" s="59"/>
    </row>
    <row r="1329" spans="1:74" s="18" customFormat="1" ht="17.399999999999999" hidden="1">
      <c r="A1329" s="191" t="s">
        <v>83</v>
      </c>
      <c r="B1329" s="192" t="s">
        <v>153</v>
      </c>
      <c r="C1329" s="192" t="s">
        <v>84</v>
      </c>
      <c r="D1329" s="192" t="s">
        <v>14</v>
      </c>
      <c r="E1329" s="192"/>
      <c r="F1329" s="192"/>
      <c r="G1329" s="193">
        <f>G1330</f>
        <v>0</v>
      </c>
      <c r="H1329" s="193">
        <f t="shared" ref="H1329:BS1329" si="10890">H1330</f>
        <v>0</v>
      </c>
      <c r="I1329" s="193">
        <f t="shared" si="10890"/>
        <v>0</v>
      </c>
      <c r="J1329" s="193">
        <f t="shared" si="10890"/>
        <v>0</v>
      </c>
      <c r="K1329" s="193">
        <f t="shared" si="10890"/>
        <v>0</v>
      </c>
      <c r="L1329" s="193">
        <f t="shared" si="10890"/>
        <v>0</v>
      </c>
      <c r="M1329" s="193">
        <f t="shared" si="10890"/>
        <v>0</v>
      </c>
      <c r="N1329" s="193">
        <f t="shared" si="10890"/>
        <v>0</v>
      </c>
      <c r="O1329" s="193">
        <f t="shared" si="10890"/>
        <v>0</v>
      </c>
      <c r="P1329" s="193">
        <f t="shared" si="10890"/>
        <v>0</v>
      </c>
      <c r="Q1329" s="193">
        <f t="shared" si="10890"/>
        <v>0</v>
      </c>
      <c r="R1329" s="193">
        <f t="shared" si="10890"/>
        <v>0</v>
      </c>
      <c r="S1329" s="169">
        <f t="shared" si="10890"/>
        <v>0</v>
      </c>
      <c r="T1329" s="169">
        <f t="shared" si="10890"/>
        <v>0</v>
      </c>
      <c r="U1329" s="169">
        <f t="shared" si="10890"/>
        <v>0</v>
      </c>
      <c r="V1329" s="169">
        <f t="shared" si="10890"/>
        <v>0</v>
      </c>
      <c r="W1329" s="193">
        <f t="shared" si="10890"/>
        <v>0</v>
      </c>
      <c r="X1329" s="193">
        <f t="shared" si="10890"/>
        <v>0</v>
      </c>
      <c r="Y1329" s="193">
        <f t="shared" si="10890"/>
        <v>0</v>
      </c>
      <c r="Z1329" s="193">
        <f t="shared" si="10890"/>
        <v>0</v>
      </c>
      <c r="AA1329" s="169">
        <f t="shared" si="10890"/>
        <v>0</v>
      </c>
      <c r="AB1329" s="169">
        <f t="shared" si="10890"/>
        <v>0</v>
      </c>
      <c r="AC1329" s="169">
        <f t="shared" si="10890"/>
        <v>0</v>
      </c>
      <c r="AD1329" s="169">
        <f t="shared" si="10890"/>
        <v>0</v>
      </c>
      <c r="AE1329" s="193">
        <f t="shared" si="10890"/>
        <v>0</v>
      </c>
      <c r="AF1329" s="193">
        <f t="shared" si="10890"/>
        <v>0</v>
      </c>
      <c r="AG1329" s="193">
        <f t="shared" si="10890"/>
        <v>0</v>
      </c>
      <c r="AH1329" s="193">
        <f t="shared" si="10890"/>
        <v>0</v>
      </c>
      <c r="AI1329" s="169">
        <f t="shared" si="10890"/>
        <v>0</v>
      </c>
      <c r="AJ1329" s="169">
        <f t="shared" si="10890"/>
        <v>0</v>
      </c>
      <c r="AK1329" s="169">
        <f t="shared" si="10890"/>
        <v>0</v>
      </c>
      <c r="AL1329" s="169">
        <f t="shared" si="10890"/>
        <v>0</v>
      </c>
      <c r="AM1329" s="193">
        <f t="shared" si="10890"/>
        <v>0</v>
      </c>
      <c r="AN1329" s="193">
        <f t="shared" si="10890"/>
        <v>0</v>
      </c>
      <c r="AO1329" s="193">
        <f t="shared" si="10890"/>
        <v>0</v>
      </c>
      <c r="AP1329" s="193">
        <f t="shared" si="10890"/>
        <v>0</v>
      </c>
      <c r="AQ1329" s="169">
        <f t="shared" si="10890"/>
        <v>0</v>
      </c>
      <c r="AR1329" s="169">
        <f t="shared" si="10890"/>
        <v>0</v>
      </c>
      <c r="AS1329" s="169">
        <f t="shared" si="10890"/>
        <v>0</v>
      </c>
      <c r="AT1329" s="169">
        <f t="shared" si="10890"/>
        <v>0</v>
      </c>
      <c r="AU1329" s="193">
        <f t="shared" si="10890"/>
        <v>0</v>
      </c>
      <c r="AV1329" s="193">
        <f t="shared" si="10890"/>
        <v>0</v>
      </c>
      <c r="AW1329" s="193">
        <f t="shared" si="10890"/>
        <v>0</v>
      </c>
      <c r="AX1329" s="193">
        <f t="shared" si="10890"/>
        <v>0</v>
      </c>
      <c r="AY1329" s="169">
        <f t="shared" si="10890"/>
        <v>0</v>
      </c>
      <c r="AZ1329" s="169">
        <f t="shared" si="10890"/>
        <v>0</v>
      </c>
      <c r="BA1329" s="169">
        <f t="shared" si="10890"/>
        <v>0</v>
      </c>
      <c r="BB1329" s="169">
        <f t="shared" si="10890"/>
        <v>0</v>
      </c>
      <c r="BC1329" s="193">
        <f t="shared" si="10890"/>
        <v>0</v>
      </c>
      <c r="BD1329" s="193">
        <f t="shared" si="10890"/>
        <v>0</v>
      </c>
      <c r="BE1329" s="193">
        <f t="shared" si="10890"/>
        <v>0</v>
      </c>
      <c r="BF1329" s="193">
        <f t="shared" si="10890"/>
        <v>0</v>
      </c>
      <c r="BG1329" s="169">
        <f t="shared" si="10890"/>
        <v>0</v>
      </c>
      <c r="BH1329" s="169">
        <f t="shared" si="10890"/>
        <v>0</v>
      </c>
      <c r="BI1329" s="169">
        <f t="shared" si="10890"/>
        <v>0</v>
      </c>
      <c r="BJ1329" s="169">
        <f t="shared" si="10890"/>
        <v>0</v>
      </c>
      <c r="BK1329" s="193">
        <f t="shared" si="10890"/>
        <v>0</v>
      </c>
      <c r="BL1329" s="193">
        <f t="shared" si="10890"/>
        <v>0</v>
      </c>
      <c r="BM1329" s="193">
        <f t="shared" si="10890"/>
        <v>0</v>
      </c>
      <c r="BN1329" s="193">
        <f t="shared" si="10890"/>
        <v>0</v>
      </c>
      <c r="BO1329" s="169">
        <f t="shared" si="10890"/>
        <v>0</v>
      </c>
      <c r="BP1329" s="169">
        <f t="shared" si="10890"/>
        <v>0</v>
      </c>
      <c r="BQ1329" s="169">
        <f t="shared" si="10890"/>
        <v>0</v>
      </c>
      <c r="BR1329" s="169">
        <f t="shared" si="10890"/>
        <v>0</v>
      </c>
      <c r="BS1329" s="193">
        <f t="shared" si="10890"/>
        <v>0</v>
      </c>
      <c r="BT1329" s="193">
        <f t="shared" ref="BT1329:BV1329" si="10891">BT1330</f>
        <v>0</v>
      </c>
      <c r="BU1329" s="193">
        <f t="shared" si="10891"/>
        <v>0</v>
      </c>
      <c r="BV1329" s="193">
        <f t="shared" si="10891"/>
        <v>0</v>
      </c>
    </row>
    <row r="1330" spans="1:74" s="18" customFormat="1" ht="50.4" hidden="1">
      <c r="A1330" s="179" t="s">
        <v>368</v>
      </c>
      <c r="B1330" s="128" t="s">
        <v>153</v>
      </c>
      <c r="C1330" s="128" t="s">
        <v>84</v>
      </c>
      <c r="D1330" s="128" t="s">
        <v>14</v>
      </c>
      <c r="E1330" s="128" t="s">
        <v>215</v>
      </c>
      <c r="F1330" s="128"/>
      <c r="G1330" s="190">
        <f t="shared" ref="G1330:J1330" si="10892">G1331+G1398</f>
        <v>0</v>
      </c>
      <c r="H1330" s="190">
        <f t="shared" si="10892"/>
        <v>0</v>
      </c>
      <c r="I1330" s="190">
        <f t="shared" si="10892"/>
        <v>0</v>
      </c>
      <c r="J1330" s="190">
        <f t="shared" si="10892"/>
        <v>0</v>
      </c>
      <c r="K1330" s="190">
        <f t="shared" ref="K1330:R1330" si="10893">K1331+K1398</f>
        <v>0</v>
      </c>
      <c r="L1330" s="190">
        <f t="shared" si="10893"/>
        <v>0</v>
      </c>
      <c r="M1330" s="190">
        <f t="shared" si="10893"/>
        <v>0</v>
      </c>
      <c r="N1330" s="190">
        <f t="shared" si="10893"/>
        <v>0</v>
      </c>
      <c r="O1330" s="190">
        <f t="shared" si="10893"/>
        <v>0</v>
      </c>
      <c r="P1330" s="190">
        <f t="shared" si="10893"/>
        <v>0</v>
      </c>
      <c r="Q1330" s="190">
        <f t="shared" si="10893"/>
        <v>0</v>
      </c>
      <c r="R1330" s="190">
        <f t="shared" si="10893"/>
        <v>0</v>
      </c>
      <c r="S1330" s="171">
        <f t="shared" ref="S1330:Z1330" si="10894">S1331+S1398</f>
        <v>0</v>
      </c>
      <c r="T1330" s="171">
        <f t="shared" si="10894"/>
        <v>0</v>
      </c>
      <c r="U1330" s="171">
        <f t="shared" si="10894"/>
        <v>0</v>
      </c>
      <c r="V1330" s="171">
        <f t="shared" si="10894"/>
        <v>0</v>
      </c>
      <c r="W1330" s="190">
        <f t="shared" si="10894"/>
        <v>0</v>
      </c>
      <c r="X1330" s="190">
        <f t="shared" si="10894"/>
        <v>0</v>
      </c>
      <c r="Y1330" s="190">
        <f t="shared" si="10894"/>
        <v>0</v>
      </c>
      <c r="Z1330" s="190">
        <f t="shared" si="10894"/>
        <v>0</v>
      </c>
      <c r="AA1330" s="171">
        <f t="shared" ref="AA1330:AH1330" si="10895">AA1331+AA1398</f>
        <v>0</v>
      </c>
      <c r="AB1330" s="171">
        <f t="shared" si="10895"/>
        <v>0</v>
      </c>
      <c r="AC1330" s="171">
        <f t="shared" si="10895"/>
        <v>0</v>
      </c>
      <c r="AD1330" s="171">
        <f t="shared" si="10895"/>
        <v>0</v>
      </c>
      <c r="AE1330" s="190">
        <f t="shared" si="10895"/>
        <v>0</v>
      </c>
      <c r="AF1330" s="190">
        <f t="shared" si="10895"/>
        <v>0</v>
      </c>
      <c r="AG1330" s="190">
        <f t="shared" si="10895"/>
        <v>0</v>
      </c>
      <c r="AH1330" s="190">
        <f t="shared" si="10895"/>
        <v>0</v>
      </c>
      <c r="AI1330" s="171">
        <f t="shared" ref="AI1330:AP1330" si="10896">AI1331+AI1398</f>
        <v>0</v>
      </c>
      <c r="AJ1330" s="171">
        <f t="shared" si="10896"/>
        <v>0</v>
      </c>
      <c r="AK1330" s="171">
        <f t="shared" si="10896"/>
        <v>0</v>
      </c>
      <c r="AL1330" s="171">
        <f t="shared" si="10896"/>
        <v>0</v>
      </c>
      <c r="AM1330" s="190">
        <f t="shared" si="10896"/>
        <v>0</v>
      </c>
      <c r="AN1330" s="190">
        <f t="shared" si="10896"/>
        <v>0</v>
      </c>
      <c r="AO1330" s="190">
        <f t="shared" si="10896"/>
        <v>0</v>
      </c>
      <c r="AP1330" s="190">
        <f t="shared" si="10896"/>
        <v>0</v>
      </c>
      <c r="AQ1330" s="171">
        <f t="shared" ref="AQ1330:AX1330" si="10897">AQ1331+AQ1398</f>
        <v>0</v>
      </c>
      <c r="AR1330" s="171">
        <f t="shared" si="10897"/>
        <v>0</v>
      </c>
      <c r="AS1330" s="171">
        <f t="shared" si="10897"/>
        <v>0</v>
      </c>
      <c r="AT1330" s="171">
        <f t="shared" si="10897"/>
        <v>0</v>
      </c>
      <c r="AU1330" s="190">
        <f t="shared" si="10897"/>
        <v>0</v>
      </c>
      <c r="AV1330" s="190">
        <f t="shared" si="10897"/>
        <v>0</v>
      </c>
      <c r="AW1330" s="190">
        <f t="shared" si="10897"/>
        <v>0</v>
      </c>
      <c r="AX1330" s="190">
        <f t="shared" si="10897"/>
        <v>0</v>
      </c>
      <c r="AY1330" s="171">
        <f t="shared" ref="AY1330:BF1330" si="10898">AY1331+AY1398</f>
        <v>0</v>
      </c>
      <c r="AZ1330" s="171">
        <f t="shared" si="10898"/>
        <v>0</v>
      </c>
      <c r="BA1330" s="171">
        <f t="shared" si="10898"/>
        <v>0</v>
      </c>
      <c r="BB1330" s="171">
        <f t="shared" si="10898"/>
        <v>0</v>
      </c>
      <c r="BC1330" s="190">
        <f t="shared" si="10898"/>
        <v>0</v>
      </c>
      <c r="BD1330" s="190">
        <f t="shared" si="10898"/>
        <v>0</v>
      </c>
      <c r="BE1330" s="190">
        <f t="shared" si="10898"/>
        <v>0</v>
      </c>
      <c r="BF1330" s="190">
        <f t="shared" si="10898"/>
        <v>0</v>
      </c>
      <c r="BG1330" s="171">
        <f t="shared" ref="BG1330:BN1330" si="10899">BG1331+BG1398</f>
        <v>0</v>
      </c>
      <c r="BH1330" s="171">
        <f t="shared" si="10899"/>
        <v>0</v>
      </c>
      <c r="BI1330" s="171">
        <f t="shared" si="10899"/>
        <v>0</v>
      </c>
      <c r="BJ1330" s="171">
        <f t="shared" si="10899"/>
        <v>0</v>
      </c>
      <c r="BK1330" s="190">
        <f t="shared" si="10899"/>
        <v>0</v>
      </c>
      <c r="BL1330" s="190">
        <f t="shared" si="10899"/>
        <v>0</v>
      </c>
      <c r="BM1330" s="190">
        <f t="shared" si="10899"/>
        <v>0</v>
      </c>
      <c r="BN1330" s="190">
        <f t="shared" si="10899"/>
        <v>0</v>
      </c>
      <c r="BO1330" s="171">
        <f t="shared" ref="BO1330:BV1330" si="10900">BO1331+BO1398</f>
        <v>0</v>
      </c>
      <c r="BP1330" s="171">
        <f t="shared" si="10900"/>
        <v>0</v>
      </c>
      <c r="BQ1330" s="171">
        <f t="shared" si="10900"/>
        <v>0</v>
      </c>
      <c r="BR1330" s="171">
        <f t="shared" si="10900"/>
        <v>0</v>
      </c>
      <c r="BS1330" s="190">
        <f t="shared" si="10900"/>
        <v>0</v>
      </c>
      <c r="BT1330" s="190">
        <f t="shared" si="10900"/>
        <v>0</v>
      </c>
      <c r="BU1330" s="190">
        <f t="shared" si="10900"/>
        <v>0</v>
      </c>
      <c r="BV1330" s="190">
        <f t="shared" si="10900"/>
        <v>0</v>
      </c>
    </row>
    <row r="1331" spans="1:74" s="18" customFormat="1" hidden="1">
      <c r="A1331" s="179" t="s">
        <v>158</v>
      </c>
      <c r="B1331" s="128" t="s">
        <v>153</v>
      </c>
      <c r="C1331" s="128" t="s">
        <v>84</v>
      </c>
      <c r="D1331" s="128" t="s">
        <v>14</v>
      </c>
      <c r="E1331" s="128" t="s">
        <v>219</v>
      </c>
      <c r="F1331" s="128"/>
      <c r="G1331" s="190">
        <f>G1332+G1335+G1338+G1341+G1344+G1347+G1350+G1353+G1356+G1359+G1362+G1365+G1368+G1371+G1374+G1377+G1380+G1383+G1386+G1389+G1392+G1395</f>
        <v>0</v>
      </c>
      <c r="H1331" s="190">
        <f t="shared" ref="H1331:K1331" si="10901">H1332+H1335+H1338+H1341+H1344+H1347+H1350+H1353+H1356+H1359+H1362+H1365+H1368+H1371+H1374+H1377+H1380+H1383+H1386+H1389+H1392+H1395</f>
        <v>0</v>
      </c>
      <c r="I1331" s="190">
        <f t="shared" si="10901"/>
        <v>0</v>
      </c>
      <c r="J1331" s="190">
        <f t="shared" si="10901"/>
        <v>0</v>
      </c>
      <c r="K1331" s="190">
        <f t="shared" si="10901"/>
        <v>0</v>
      </c>
      <c r="L1331" s="190">
        <f t="shared" ref="L1331:S1331" si="10902">L1332+L1335+L1338+L1341+L1344+L1347+L1350+L1353+L1356+L1359+L1362+L1365+L1368+L1371+L1374+L1377+L1380+L1383+L1386+L1389+L1392+L1395</f>
        <v>0</v>
      </c>
      <c r="M1331" s="190">
        <f t="shared" si="10902"/>
        <v>0</v>
      </c>
      <c r="N1331" s="190">
        <f t="shared" si="10902"/>
        <v>0</v>
      </c>
      <c r="O1331" s="190">
        <f t="shared" si="10902"/>
        <v>0</v>
      </c>
      <c r="P1331" s="190">
        <f t="shared" si="10902"/>
        <v>0</v>
      </c>
      <c r="Q1331" s="190">
        <f t="shared" si="10902"/>
        <v>0</v>
      </c>
      <c r="R1331" s="190">
        <f t="shared" si="10902"/>
        <v>0</v>
      </c>
      <c r="S1331" s="171">
        <f t="shared" si="10902"/>
        <v>0</v>
      </c>
      <c r="T1331" s="171">
        <f t="shared" ref="T1331:AA1331" si="10903">T1332+T1335+T1338+T1341+T1344+T1347+T1350+T1353+T1356+T1359+T1362+T1365+T1368+T1371+T1374+T1377+T1380+T1383+T1386+T1389+T1392+T1395</f>
        <v>0</v>
      </c>
      <c r="U1331" s="171">
        <f t="shared" si="10903"/>
        <v>0</v>
      </c>
      <c r="V1331" s="171">
        <f t="shared" si="10903"/>
        <v>0</v>
      </c>
      <c r="W1331" s="190">
        <f t="shared" si="10903"/>
        <v>0</v>
      </c>
      <c r="X1331" s="190">
        <f t="shared" si="10903"/>
        <v>0</v>
      </c>
      <c r="Y1331" s="190">
        <f t="shared" si="10903"/>
        <v>0</v>
      </c>
      <c r="Z1331" s="190">
        <f t="shared" si="10903"/>
        <v>0</v>
      </c>
      <c r="AA1331" s="171">
        <f t="shared" si="10903"/>
        <v>0</v>
      </c>
      <c r="AB1331" s="171">
        <f t="shared" ref="AB1331:AI1331" si="10904">AB1332+AB1335+AB1338+AB1341+AB1344+AB1347+AB1350+AB1353+AB1356+AB1359+AB1362+AB1365+AB1368+AB1371+AB1374+AB1377+AB1380+AB1383+AB1386+AB1389+AB1392+AB1395</f>
        <v>0</v>
      </c>
      <c r="AC1331" s="171">
        <f t="shared" si="10904"/>
        <v>0</v>
      </c>
      <c r="AD1331" s="171">
        <f t="shared" si="10904"/>
        <v>0</v>
      </c>
      <c r="AE1331" s="190">
        <f t="shared" si="10904"/>
        <v>0</v>
      </c>
      <c r="AF1331" s="190">
        <f t="shared" si="10904"/>
        <v>0</v>
      </c>
      <c r="AG1331" s="190">
        <f t="shared" si="10904"/>
        <v>0</v>
      </c>
      <c r="AH1331" s="190">
        <f t="shared" si="10904"/>
        <v>0</v>
      </c>
      <c r="AI1331" s="171">
        <f t="shared" si="10904"/>
        <v>0</v>
      </c>
      <c r="AJ1331" s="171">
        <f t="shared" ref="AJ1331:AQ1331" si="10905">AJ1332+AJ1335+AJ1338+AJ1341+AJ1344+AJ1347+AJ1350+AJ1353+AJ1356+AJ1359+AJ1362+AJ1365+AJ1368+AJ1371+AJ1374+AJ1377+AJ1380+AJ1383+AJ1386+AJ1389+AJ1392+AJ1395</f>
        <v>0</v>
      </c>
      <c r="AK1331" s="171">
        <f t="shared" si="10905"/>
        <v>0</v>
      </c>
      <c r="AL1331" s="171">
        <f t="shared" si="10905"/>
        <v>0</v>
      </c>
      <c r="AM1331" s="190">
        <f t="shared" si="10905"/>
        <v>0</v>
      </c>
      <c r="AN1331" s="190">
        <f t="shared" si="10905"/>
        <v>0</v>
      </c>
      <c r="AO1331" s="190">
        <f t="shared" si="10905"/>
        <v>0</v>
      </c>
      <c r="AP1331" s="190">
        <f t="shared" si="10905"/>
        <v>0</v>
      </c>
      <c r="AQ1331" s="171">
        <f t="shared" si="10905"/>
        <v>0</v>
      </c>
      <c r="AR1331" s="171">
        <f t="shared" ref="AR1331:AY1331" si="10906">AR1332+AR1335+AR1338+AR1341+AR1344+AR1347+AR1350+AR1353+AR1356+AR1359+AR1362+AR1365+AR1368+AR1371+AR1374+AR1377+AR1380+AR1383+AR1386+AR1389+AR1392+AR1395</f>
        <v>0</v>
      </c>
      <c r="AS1331" s="171">
        <f t="shared" si="10906"/>
        <v>0</v>
      </c>
      <c r="AT1331" s="171">
        <f t="shared" si="10906"/>
        <v>0</v>
      </c>
      <c r="AU1331" s="190">
        <f t="shared" si="10906"/>
        <v>0</v>
      </c>
      <c r="AV1331" s="190">
        <f t="shared" si="10906"/>
        <v>0</v>
      </c>
      <c r="AW1331" s="190">
        <f t="shared" si="10906"/>
        <v>0</v>
      </c>
      <c r="AX1331" s="190">
        <f t="shared" si="10906"/>
        <v>0</v>
      </c>
      <c r="AY1331" s="171">
        <f t="shared" si="10906"/>
        <v>0</v>
      </c>
      <c r="AZ1331" s="171">
        <f t="shared" ref="AZ1331:BG1331" si="10907">AZ1332+AZ1335+AZ1338+AZ1341+AZ1344+AZ1347+AZ1350+AZ1353+AZ1356+AZ1359+AZ1362+AZ1365+AZ1368+AZ1371+AZ1374+AZ1377+AZ1380+AZ1383+AZ1386+AZ1389+AZ1392+AZ1395</f>
        <v>0</v>
      </c>
      <c r="BA1331" s="171">
        <f t="shared" si="10907"/>
        <v>0</v>
      </c>
      <c r="BB1331" s="171">
        <f t="shared" si="10907"/>
        <v>0</v>
      </c>
      <c r="BC1331" s="190">
        <f t="shared" si="10907"/>
        <v>0</v>
      </c>
      <c r="BD1331" s="190">
        <f t="shared" si="10907"/>
        <v>0</v>
      </c>
      <c r="BE1331" s="190">
        <f t="shared" si="10907"/>
        <v>0</v>
      </c>
      <c r="BF1331" s="190">
        <f t="shared" si="10907"/>
        <v>0</v>
      </c>
      <c r="BG1331" s="171">
        <f t="shared" si="10907"/>
        <v>0</v>
      </c>
      <c r="BH1331" s="171">
        <f t="shared" ref="BH1331:BO1331" si="10908">BH1332+BH1335+BH1338+BH1341+BH1344+BH1347+BH1350+BH1353+BH1356+BH1359+BH1362+BH1365+BH1368+BH1371+BH1374+BH1377+BH1380+BH1383+BH1386+BH1389+BH1392+BH1395</f>
        <v>0</v>
      </c>
      <c r="BI1331" s="171">
        <f t="shared" si="10908"/>
        <v>0</v>
      </c>
      <c r="BJ1331" s="171">
        <f t="shared" si="10908"/>
        <v>0</v>
      </c>
      <c r="BK1331" s="190">
        <f t="shared" si="10908"/>
        <v>0</v>
      </c>
      <c r="BL1331" s="190">
        <f t="shared" si="10908"/>
        <v>0</v>
      </c>
      <c r="BM1331" s="190">
        <f t="shared" si="10908"/>
        <v>0</v>
      </c>
      <c r="BN1331" s="190">
        <f t="shared" si="10908"/>
        <v>0</v>
      </c>
      <c r="BO1331" s="171">
        <f t="shared" si="10908"/>
        <v>0</v>
      </c>
      <c r="BP1331" s="171">
        <f t="shared" ref="BP1331:BV1331" si="10909">BP1332+BP1335+BP1338+BP1341+BP1344+BP1347+BP1350+BP1353+BP1356+BP1359+BP1362+BP1365+BP1368+BP1371+BP1374+BP1377+BP1380+BP1383+BP1386+BP1389+BP1392+BP1395</f>
        <v>0</v>
      </c>
      <c r="BQ1331" s="171">
        <f t="shared" si="10909"/>
        <v>0</v>
      </c>
      <c r="BR1331" s="171">
        <f t="shared" si="10909"/>
        <v>0</v>
      </c>
      <c r="BS1331" s="190">
        <f t="shared" si="10909"/>
        <v>0</v>
      </c>
      <c r="BT1331" s="190">
        <f t="shared" si="10909"/>
        <v>0</v>
      </c>
      <c r="BU1331" s="190">
        <f t="shared" si="10909"/>
        <v>0</v>
      </c>
      <c r="BV1331" s="190">
        <f t="shared" si="10909"/>
        <v>0</v>
      </c>
    </row>
    <row r="1332" spans="1:74" s="18" customFormat="1" ht="100.8" hidden="1">
      <c r="A1332" s="194" t="s">
        <v>530</v>
      </c>
      <c r="B1332" s="127" t="s">
        <v>153</v>
      </c>
      <c r="C1332" s="128" t="s">
        <v>84</v>
      </c>
      <c r="D1332" s="128" t="s">
        <v>14</v>
      </c>
      <c r="E1332" s="128" t="s">
        <v>220</v>
      </c>
      <c r="F1332" s="128"/>
      <c r="G1332" s="190">
        <f t="shared" ref="G1332:V1333" si="10910">G1333</f>
        <v>0</v>
      </c>
      <c r="H1332" s="190">
        <f t="shared" si="10910"/>
        <v>0</v>
      </c>
      <c r="I1332" s="190">
        <f t="shared" si="10910"/>
        <v>0</v>
      </c>
      <c r="J1332" s="190">
        <f t="shared" si="10910"/>
        <v>0</v>
      </c>
      <c r="K1332" s="190">
        <f t="shared" si="10910"/>
        <v>0</v>
      </c>
      <c r="L1332" s="190">
        <f t="shared" si="10910"/>
        <v>0</v>
      </c>
      <c r="M1332" s="190">
        <f t="shared" si="10910"/>
        <v>0</v>
      </c>
      <c r="N1332" s="190">
        <f t="shared" si="10910"/>
        <v>0</v>
      </c>
      <c r="O1332" s="190">
        <f t="shared" si="10910"/>
        <v>0</v>
      </c>
      <c r="P1332" s="190">
        <f t="shared" si="10910"/>
        <v>0</v>
      </c>
      <c r="Q1332" s="190">
        <f t="shared" si="10910"/>
        <v>0</v>
      </c>
      <c r="R1332" s="190">
        <f t="shared" si="10910"/>
        <v>0</v>
      </c>
      <c r="S1332" s="171">
        <f t="shared" si="10910"/>
        <v>0</v>
      </c>
      <c r="T1332" s="171">
        <f t="shared" si="10910"/>
        <v>0</v>
      </c>
      <c r="U1332" s="171">
        <f t="shared" si="10910"/>
        <v>0</v>
      </c>
      <c r="V1332" s="171">
        <f t="shared" si="10910"/>
        <v>0</v>
      </c>
      <c r="W1332" s="190">
        <f t="shared" ref="S1332:AI1333" si="10911">W1333</f>
        <v>0</v>
      </c>
      <c r="X1332" s="190">
        <f t="shared" si="10911"/>
        <v>0</v>
      </c>
      <c r="Y1332" s="190">
        <f t="shared" si="10911"/>
        <v>0</v>
      </c>
      <c r="Z1332" s="190">
        <f t="shared" si="10911"/>
        <v>0</v>
      </c>
      <c r="AA1332" s="171">
        <f t="shared" si="10911"/>
        <v>0</v>
      </c>
      <c r="AB1332" s="171">
        <f t="shared" si="10911"/>
        <v>0</v>
      </c>
      <c r="AC1332" s="171">
        <f t="shared" si="10911"/>
        <v>0</v>
      </c>
      <c r="AD1332" s="171">
        <f t="shared" si="10911"/>
        <v>0</v>
      </c>
      <c r="AE1332" s="190">
        <f t="shared" si="10911"/>
        <v>0</v>
      </c>
      <c r="AF1332" s="190">
        <f t="shared" si="10911"/>
        <v>0</v>
      </c>
      <c r="AG1332" s="190">
        <f t="shared" si="10911"/>
        <v>0</v>
      </c>
      <c r="AH1332" s="190">
        <f t="shared" si="10911"/>
        <v>0</v>
      </c>
      <c r="AI1332" s="171">
        <f t="shared" si="10911"/>
        <v>0</v>
      </c>
      <c r="AJ1332" s="171">
        <f t="shared" ref="AI1332:AY1333" si="10912">AJ1333</f>
        <v>0</v>
      </c>
      <c r="AK1332" s="171">
        <f t="shared" si="10912"/>
        <v>0</v>
      </c>
      <c r="AL1332" s="171">
        <f t="shared" si="10912"/>
        <v>0</v>
      </c>
      <c r="AM1332" s="190">
        <f t="shared" si="10912"/>
        <v>0</v>
      </c>
      <c r="AN1332" s="190">
        <f t="shared" si="10912"/>
        <v>0</v>
      </c>
      <c r="AO1332" s="190">
        <f t="shared" si="10912"/>
        <v>0</v>
      </c>
      <c r="AP1332" s="190">
        <f t="shared" si="10912"/>
        <v>0</v>
      </c>
      <c r="AQ1332" s="171">
        <f t="shared" si="10912"/>
        <v>0</v>
      </c>
      <c r="AR1332" s="171">
        <f t="shared" si="10912"/>
        <v>0</v>
      </c>
      <c r="AS1332" s="171">
        <f t="shared" si="10912"/>
        <v>0</v>
      </c>
      <c r="AT1332" s="171">
        <f t="shared" si="10912"/>
        <v>0</v>
      </c>
      <c r="AU1332" s="190">
        <f t="shared" si="10912"/>
        <v>0</v>
      </c>
      <c r="AV1332" s="190">
        <f t="shared" si="10912"/>
        <v>0</v>
      </c>
      <c r="AW1332" s="190">
        <f t="shared" si="10912"/>
        <v>0</v>
      </c>
      <c r="AX1332" s="190">
        <f t="shared" si="10912"/>
        <v>0</v>
      </c>
      <c r="AY1332" s="171">
        <f t="shared" si="10912"/>
        <v>0</v>
      </c>
      <c r="AZ1332" s="171">
        <f t="shared" ref="AY1332:BO1333" si="10913">AZ1333</f>
        <v>0</v>
      </c>
      <c r="BA1332" s="171">
        <f t="shared" si="10913"/>
        <v>0</v>
      </c>
      <c r="BB1332" s="171">
        <f t="shared" si="10913"/>
        <v>0</v>
      </c>
      <c r="BC1332" s="190">
        <f t="shared" si="10913"/>
        <v>0</v>
      </c>
      <c r="BD1332" s="190">
        <f t="shared" si="10913"/>
        <v>0</v>
      </c>
      <c r="BE1332" s="190">
        <f t="shared" si="10913"/>
        <v>0</v>
      </c>
      <c r="BF1332" s="190">
        <f t="shared" si="10913"/>
        <v>0</v>
      </c>
      <c r="BG1332" s="171">
        <f t="shared" si="10913"/>
        <v>0</v>
      </c>
      <c r="BH1332" s="171">
        <f t="shared" si="10913"/>
        <v>0</v>
      </c>
      <c r="BI1332" s="171">
        <f t="shared" si="10913"/>
        <v>0</v>
      </c>
      <c r="BJ1332" s="171">
        <f t="shared" si="10913"/>
        <v>0</v>
      </c>
      <c r="BK1332" s="190">
        <f t="shared" si="10913"/>
        <v>0</v>
      </c>
      <c r="BL1332" s="190">
        <f t="shared" si="10913"/>
        <v>0</v>
      </c>
      <c r="BM1332" s="190">
        <f t="shared" si="10913"/>
        <v>0</v>
      </c>
      <c r="BN1332" s="190">
        <f t="shared" si="10913"/>
        <v>0</v>
      </c>
      <c r="BO1332" s="171">
        <f t="shared" si="10913"/>
        <v>0</v>
      </c>
      <c r="BP1332" s="171">
        <f t="shared" ref="BO1332:BV1333" si="10914">BP1333</f>
        <v>0</v>
      </c>
      <c r="BQ1332" s="171">
        <f t="shared" si="10914"/>
        <v>0</v>
      </c>
      <c r="BR1332" s="171">
        <f t="shared" si="10914"/>
        <v>0</v>
      </c>
      <c r="BS1332" s="190">
        <f t="shared" si="10914"/>
        <v>0</v>
      </c>
      <c r="BT1332" s="190">
        <f t="shared" si="10914"/>
        <v>0</v>
      </c>
      <c r="BU1332" s="190">
        <f t="shared" si="10914"/>
        <v>0</v>
      </c>
      <c r="BV1332" s="190">
        <f t="shared" si="10914"/>
        <v>0</v>
      </c>
    </row>
    <row r="1333" spans="1:74" s="18" customFormat="1" hidden="1">
      <c r="A1333" s="195" t="s">
        <v>40</v>
      </c>
      <c r="B1333" s="127" t="s">
        <v>153</v>
      </c>
      <c r="C1333" s="128" t="s">
        <v>84</v>
      </c>
      <c r="D1333" s="128" t="s">
        <v>14</v>
      </c>
      <c r="E1333" s="128" t="s">
        <v>220</v>
      </c>
      <c r="F1333" s="128" t="s">
        <v>41</v>
      </c>
      <c r="G1333" s="190">
        <f t="shared" si="10910"/>
        <v>0</v>
      </c>
      <c r="H1333" s="190">
        <f t="shared" si="10910"/>
        <v>0</v>
      </c>
      <c r="I1333" s="190">
        <f t="shared" si="10910"/>
        <v>0</v>
      </c>
      <c r="J1333" s="190">
        <f t="shared" si="10910"/>
        <v>0</v>
      </c>
      <c r="K1333" s="190">
        <f t="shared" si="10910"/>
        <v>0</v>
      </c>
      <c r="L1333" s="190">
        <f t="shared" si="10910"/>
        <v>0</v>
      </c>
      <c r="M1333" s="190">
        <f t="shared" si="10910"/>
        <v>0</v>
      </c>
      <c r="N1333" s="190">
        <f t="shared" si="10910"/>
        <v>0</v>
      </c>
      <c r="O1333" s="190">
        <f t="shared" si="10910"/>
        <v>0</v>
      </c>
      <c r="P1333" s="190">
        <f t="shared" si="10910"/>
        <v>0</v>
      </c>
      <c r="Q1333" s="190">
        <f t="shared" si="10910"/>
        <v>0</v>
      </c>
      <c r="R1333" s="190">
        <f t="shared" si="10910"/>
        <v>0</v>
      </c>
      <c r="S1333" s="171">
        <f t="shared" si="10911"/>
        <v>0</v>
      </c>
      <c r="T1333" s="171">
        <f t="shared" si="10911"/>
        <v>0</v>
      </c>
      <c r="U1333" s="171">
        <f t="shared" si="10911"/>
        <v>0</v>
      </c>
      <c r="V1333" s="171">
        <f t="shared" si="10911"/>
        <v>0</v>
      </c>
      <c r="W1333" s="190">
        <f t="shared" si="10911"/>
        <v>0</v>
      </c>
      <c r="X1333" s="190">
        <f t="shared" si="10911"/>
        <v>0</v>
      </c>
      <c r="Y1333" s="190">
        <f t="shared" si="10911"/>
        <v>0</v>
      </c>
      <c r="Z1333" s="190">
        <f t="shared" si="10911"/>
        <v>0</v>
      </c>
      <c r="AA1333" s="171">
        <f t="shared" si="10911"/>
        <v>0</v>
      </c>
      <c r="AB1333" s="171">
        <f t="shared" si="10911"/>
        <v>0</v>
      </c>
      <c r="AC1333" s="171">
        <f t="shared" si="10911"/>
        <v>0</v>
      </c>
      <c r="AD1333" s="171">
        <f t="shared" si="10911"/>
        <v>0</v>
      </c>
      <c r="AE1333" s="190">
        <f t="shared" si="10911"/>
        <v>0</v>
      </c>
      <c r="AF1333" s="190">
        <f t="shared" si="10911"/>
        <v>0</v>
      </c>
      <c r="AG1333" s="190">
        <f t="shared" si="10911"/>
        <v>0</v>
      </c>
      <c r="AH1333" s="190">
        <f t="shared" si="10911"/>
        <v>0</v>
      </c>
      <c r="AI1333" s="171">
        <f t="shared" si="10912"/>
        <v>0</v>
      </c>
      <c r="AJ1333" s="171">
        <f t="shared" si="10912"/>
        <v>0</v>
      </c>
      <c r="AK1333" s="171">
        <f t="shared" si="10912"/>
        <v>0</v>
      </c>
      <c r="AL1333" s="171">
        <f t="shared" si="10912"/>
        <v>0</v>
      </c>
      <c r="AM1333" s="190">
        <f t="shared" si="10912"/>
        <v>0</v>
      </c>
      <c r="AN1333" s="190">
        <f t="shared" si="10912"/>
        <v>0</v>
      </c>
      <c r="AO1333" s="190">
        <f t="shared" si="10912"/>
        <v>0</v>
      </c>
      <c r="AP1333" s="190">
        <f t="shared" si="10912"/>
        <v>0</v>
      </c>
      <c r="AQ1333" s="171">
        <f t="shared" si="10912"/>
        <v>0</v>
      </c>
      <c r="AR1333" s="171">
        <f t="shared" si="10912"/>
        <v>0</v>
      </c>
      <c r="AS1333" s="171">
        <f t="shared" si="10912"/>
        <v>0</v>
      </c>
      <c r="AT1333" s="171">
        <f t="shared" si="10912"/>
        <v>0</v>
      </c>
      <c r="AU1333" s="190">
        <f t="shared" si="10912"/>
        <v>0</v>
      </c>
      <c r="AV1333" s="190">
        <f t="shared" si="10912"/>
        <v>0</v>
      </c>
      <c r="AW1333" s="190">
        <f t="shared" si="10912"/>
        <v>0</v>
      </c>
      <c r="AX1333" s="190">
        <f t="shared" si="10912"/>
        <v>0</v>
      </c>
      <c r="AY1333" s="171">
        <f t="shared" si="10913"/>
        <v>0</v>
      </c>
      <c r="AZ1333" s="171">
        <f t="shared" si="10913"/>
        <v>0</v>
      </c>
      <c r="BA1333" s="171">
        <f t="shared" si="10913"/>
        <v>0</v>
      </c>
      <c r="BB1333" s="171">
        <f t="shared" si="10913"/>
        <v>0</v>
      </c>
      <c r="BC1333" s="190">
        <f t="shared" si="10913"/>
        <v>0</v>
      </c>
      <c r="BD1333" s="190">
        <f t="shared" si="10913"/>
        <v>0</v>
      </c>
      <c r="BE1333" s="190">
        <f t="shared" si="10913"/>
        <v>0</v>
      </c>
      <c r="BF1333" s="190">
        <f t="shared" si="10913"/>
        <v>0</v>
      </c>
      <c r="BG1333" s="171">
        <f t="shared" si="10913"/>
        <v>0</v>
      </c>
      <c r="BH1333" s="171">
        <f t="shared" si="10913"/>
        <v>0</v>
      </c>
      <c r="BI1333" s="171">
        <f t="shared" si="10913"/>
        <v>0</v>
      </c>
      <c r="BJ1333" s="171">
        <f t="shared" si="10913"/>
        <v>0</v>
      </c>
      <c r="BK1333" s="190">
        <f t="shared" si="10913"/>
        <v>0</v>
      </c>
      <c r="BL1333" s="190">
        <f t="shared" si="10913"/>
        <v>0</v>
      </c>
      <c r="BM1333" s="190">
        <f t="shared" si="10913"/>
        <v>0</v>
      </c>
      <c r="BN1333" s="190">
        <f t="shared" si="10913"/>
        <v>0</v>
      </c>
      <c r="BO1333" s="171">
        <f t="shared" si="10914"/>
        <v>0</v>
      </c>
      <c r="BP1333" s="171">
        <f t="shared" si="10914"/>
        <v>0</v>
      </c>
      <c r="BQ1333" s="171">
        <f t="shared" si="10914"/>
        <v>0</v>
      </c>
      <c r="BR1333" s="171">
        <f t="shared" si="10914"/>
        <v>0</v>
      </c>
      <c r="BS1333" s="190">
        <f t="shared" si="10914"/>
        <v>0</v>
      </c>
      <c r="BT1333" s="190">
        <f t="shared" si="10914"/>
        <v>0</v>
      </c>
      <c r="BU1333" s="190">
        <f t="shared" si="10914"/>
        <v>0</v>
      </c>
      <c r="BV1333" s="190">
        <f t="shared" si="10914"/>
        <v>0</v>
      </c>
    </row>
    <row r="1334" spans="1:74" s="18" customFormat="1" ht="33.6" hidden="1">
      <c r="A1334" s="195" t="s">
        <v>311</v>
      </c>
      <c r="B1334" s="127" t="s">
        <v>153</v>
      </c>
      <c r="C1334" s="128" t="s">
        <v>84</v>
      </c>
      <c r="D1334" s="128" t="s">
        <v>14</v>
      </c>
      <c r="E1334" s="128" t="s">
        <v>220</v>
      </c>
      <c r="F1334" s="141" t="s">
        <v>159</v>
      </c>
      <c r="G1334" s="59"/>
      <c r="H1334" s="59"/>
      <c r="I1334" s="59"/>
      <c r="J1334" s="134"/>
      <c r="K1334" s="59"/>
      <c r="L1334" s="59"/>
      <c r="M1334" s="59"/>
      <c r="N1334" s="134"/>
      <c r="O1334" s="59"/>
      <c r="P1334" s="59"/>
      <c r="Q1334" s="59"/>
      <c r="R1334" s="134"/>
      <c r="S1334" s="148"/>
      <c r="T1334" s="148"/>
      <c r="U1334" s="148"/>
      <c r="V1334" s="150"/>
      <c r="W1334" s="59"/>
      <c r="X1334" s="59"/>
      <c r="Y1334" s="59"/>
      <c r="Z1334" s="134"/>
      <c r="AA1334" s="148"/>
      <c r="AB1334" s="148"/>
      <c r="AC1334" s="148"/>
      <c r="AD1334" s="150"/>
      <c r="AE1334" s="59"/>
      <c r="AF1334" s="59"/>
      <c r="AG1334" s="59"/>
      <c r="AH1334" s="134"/>
      <c r="AI1334" s="148"/>
      <c r="AJ1334" s="148"/>
      <c r="AK1334" s="148"/>
      <c r="AL1334" s="150"/>
      <c r="AM1334" s="59"/>
      <c r="AN1334" s="59"/>
      <c r="AO1334" s="59"/>
      <c r="AP1334" s="134"/>
      <c r="AQ1334" s="148"/>
      <c r="AR1334" s="148"/>
      <c r="AS1334" s="148"/>
      <c r="AT1334" s="150"/>
      <c r="AU1334" s="59"/>
      <c r="AV1334" s="59"/>
      <c r="AW1334" s="59"/>
      <c r="AX1334" s="134"/>
      <c r="AY1334" s="148"/>
      <c r="AZ1334" s="148"/>
      <c r="BA1334" s="148"/>
      <c r="BB1334" s="150"/>
      <c r="BC1334" s="59"/>
      <c r="BD1334" s="59"/>
      <c r="BE1334" s="59"/>
      <c r="BF1334" s="134"/>
      <c r="BG1334" s="148"/>
      <c r="BH1334" s="148"/>
      <c r="BI1334" s="148"/>
      <c r="BJ1334" s="150"/>
      <c r="BK1334" s="59"/>
      <c r="BL1334" s="59"/>
      <c r="BM1334" s="59"/>
      <c r="BN1334" s="134"/>
      <c r="BO1334" s="148"/>
      <c r="BP1334" s="148"/>
      <c r="BQ1334" s="148"/>
      <c r="BR1334" s="150"/>
      <c r="BS1334" s="59"/>
      <c r="BT1334" s="59"/>
      <c r="BU1334" s="59"/>
      <c r="BV1334" s="134"/>
    </row>
    <row r="1335" spans="1:74" s="18" customFormat="1" ht="67.2" hidden="1">
      <c r="A1335" s="140" t="s">
        <v>160</v>
      </c>
      <c r="B1335" s="128" t="s">
        <v>153</v>
      </c>
      <c r="C1335" s="128" t="s">
        <v>84</v>
      </c>
      <c r="D1335" s="128" t="s">
        <v>14</v>
      </c>
      <c r="E1335" s="128" t="s">
        <v>221</v>
      </c>
      <c r="F1335" s="128"/>
      <c r="G1335" s="190">
        <f t="shared" ref="G1335:V1336" si="10915">G1336</f>
        <v>0</v>
      </c>
      <c r="H1335" s="190">
        <f t="shared" si="10915"/>
        <v>0</v>
      </c>
      <c r="I1335" s="190">
        <f t="shared" si="10915"/>
        <v>0</v>
      </c>
      <c r="J1335" s="190">
        <f t="shared" si="10915"/>
        <v>0</v>
      </c>
      <c r="K1335" s="190">
        <f t="shared" si="10915"/>
        <v>0</v>
      </c>
      <c r="L1335" s="190">
        <f t="shared" si="10915"/>
        <v>0</v>
      </c>
      <c r="M1335" s="190">
        <f t="shared" si="10915"/>
        <v>0</v>
      </c>
      <c r="N1335" s="190">
        <f t="shared" si="10915"/>
        <v>0</v>
      </c>
      <c r="O1335" s="190">
        <f t="shared" si="10915"/>
        <v>0</v>
      </c>
      <c r="P1335" s="190">
        <f t="shared" si="10915"/>
        <v>0</v>
      </c>
      <c r="Q1335" s="190">
        <f t="shared" si="10915"/>
        <v>0</v>
      </c>
      <c r="R1335" s="190">
        <f t="shared" si="10915"/>
        <v>0</v>
      </c>
      <c r="S1335" s="171">
        <f t="shared" si="10915"/>
        <v>0</v>
      </c>
      <c r="T1335" s="171">
        <f t="shared" si="10915"/>
        <v>0</v>
      </c>
      <c r="U1335" s="171">
        <f t="shared" si="10915"/>
        <v>0</v>
      </c>
      <c r="V1335" s="171">
        <f t="shared" si="10915"/>
        <v>0</v>
      </c>
      <c r="W1335" s="190">
        <f t="shared" ref="S1335:AI1336" si="10916">W1336</f>
        <v>0</v>
      </c>
      <c r="X1335" s="190">
        <f t="shared" si="10916"/>
        <v>0</v>
      </c>
      <c r="Y1335" s="190">
        <f t="shared" si="10916"/>
        <v>0</v>
      </c>
      <c r="Z1335" s="190">
        <f t="shared" si="10916"/>
        <v>0</v>
      </c>
      <c r="AA1335" s="171">
        <f t="shared" si="10916"/>
        <v>0</v>
      </c>
      <c r="AB1335" s="171">
        <f t="shared" si="10916"/>
        <v>0</v>
      </c>
      <c r="AC1335" s="171">
        <f t="shared" si="10916"/>
        <v>0</v>
      </c>
      <c r="AD1335" s="171">
        <f t="shared" si="10916"/>
        <v>0</v>
      </c>
      <c r="AE1335" s="190">
        <f t="shared" si="10916"/>
        <v>0</v>
      </c>
      <c r="AF1335" s="190">
        <f t="shared" si="10916"/>
        <v>0</v>
      </c>
      <c r="AG1335" s="190">
        <f t="shared" si="10916"/>
        <v>0</v>
      </c>
      <c r="AH1335" s="190">
        <f t="shared" si="10916"/>
        <v>0</v>
      </c>
      <c r="AI1335" s="171">
        <f t="shared" si="10916"/>
        <v>0</v>
      </c>
      <c r="AJ1335" s="171">
        <f t="shared" ref="AI1335:AY1336" si="10917">AJ1336</f>
        <v>0</v>
      </c>
      <c r="AK1335" s="171">
        <f t="shared" si="10917"/>
        <v>0</v>
      </c>
      <c r="AL1335" s="171">
        <f t="shared" si="10917"/>
        <v>0</v>
      </c>
      <c r="AM1335" s="190">
        <f t="shared" si="10917"/>
        <v>0</v>
      </c>
      <c r="AN1335" s="190">
        <f t="shared" si="10917"/>
        <v>0</v>
      </c>
      <c r="AO1335" s="190">
        <f t="shared" si="10917"/>
        <v>0</v>
      </c>
      <c r="AP1335" s="190">
        <f t="shared" si="10917"/>
        <v>0</v>
      </c>
      <c r="AQ1335" s="171">
        <f t="shared" si="10917"/>
        <v>0</v>
      </c>
      <c r="AR1335" s="171">
        <f t="shared" si="10917"/>
        <v>0</v>
      </c>
      <c r="AS1335" s="171">
        <f t="shared" si="10917"/>
        <v>0</v>
      </c>
      <c r="AT1335" s="171">
        <f t="shared" si="10917"/>
        <v>0</v>
      </c>
      <c r="AU1335" s="190">
        <f t="shared" si="10917"/>
        <v>0</v>
      </c>
      <c r="AV1335" s="190">
        <f t="shared" si="10917"/>
        <v>0</v>
      </c>
      <c r="AW1335" s="190">
        <f t="shared" si="10917"/>
        <v>0</v>
      </c>
      <c r="AX1335" s="190">
        <f t="shared" si="10917"/>
        <v>0</v>
      </c>
      <c r="AY1335" s="171">
        <f t="shared" si="10917"/>
        <v>0</v>
      </c>
      <c r="AZ1335" s="171">
        <f t="shared" ref="AY1335:BO1336" si="10918">AZ1336</f>
        <v>0</v>
      </c>
      <c r="BA1335" s="171">
        <f t="shared" si="10918"/>
        <v>0</v>
      </c>
      <c r="BB1335" s="171">
        <f t="shared" si="10918"/>
        <v>0</v>
      </c>
      <c r="BC1335" s="190">
        <f t="shared" si="10918"/>
        <v>0</v>
      </c>
      <c r="BD1335" s="190">
        <f t="shared" si="10918"/>
        <v>0</v>
      </c>
      <c r="BE1335" s="190">
        <f t="shared" si="10918"/>
        <v>0</v>
      </c>
      <c r="BF1335" s="190">
        <f t="shared" si="10918"/>
        <v>0</v>
      </c>
      <c r="BG1335" s="171">
        <f t="shared" si="10918"/>
        <v>0</v>
      </c>
      <c r="BH1335" s="171">
        <f t="shared" si="10918"/>
        <v>0</v>
      </c>
      <c r="BI1335" s="171">
        <f t="shared" si="10918"/>
        <v>0</v>
      </c>
      <c r="BJ1335" s="171">
        <f t="shared" si="10918"/>
        <v>0</v>
      </c>
      <c r="BK1335" s="190">
        <f t="shared" si="10918"/>
        <v>0</v>
      </c>
      <c r="BL1335" s="190">
        <f t="shared" si="10918"/>
        <v>0</v>
      </c>
      <c r="BM1335" s="190">
        <f t="shared" si="10918"/>
        <v>0</v>
      </c>
      <c r="BN1335" s="190">
        <f t="shared" si="10918"/>
        <v>0</v>
      </c>
      <c r="BO1335" s="171">
        <f t="shared" si="10918"/>
        <v>0</v>
      </c>
      <c r="BP1335" s="171">
        <f t="shared" ref="BO1335:BV1336" si="10919">BP1336</f>
        <v>0</v>
      </c>
      <c r="BQ1335" s="171">
        <f t="shared" si="10919"/>
        <v>0</v>
      </c>
      <c r="BR1335" s="171">
        <f t="shared" si="10919"/>
        <v>0</v>
      </c>
      <c r="BS1335" s="190">
        <f t="shared" si="10919"/>
        <v>0</v>
      </c>
      <c r="BT1335" s="190">
        <f t="shared" si="10919"/>
        <v>0</v>
      </c>
      <c r="BU1335" s="190">
        <f t="shared" si="10919"/>
        <v>0</v>
      </c>
      <c r="BV1335" s="190">
        <f t="shared" si="10919"/>
        <v>0</v>
      </c>
    </row>
    <row r="1336" spans="1:74" s="18" customFormat="1" hidden="1">
      <c r="A1336" s="179" t="s">
        <v>40</v>
      </c>
      <c r="B1336" s="128" t="s">
        <v>153</v>
      </c>
      <c r="C1336" s="128" t="s">
        <v>84</v>
      </c>
      <c r="D1336" s="128" t="s">
        <v>14</v>
      </c>
      <c r="E1336" s="128" t="s">
        <v>221</v>
      </c>
      <c r="F1336" s="128" t="s">
        <v>41</v>
      </c>
      <c r="G1336" s="190">
        <f t="shared" si="10915"/>
        <v>0</v>
      </c>
      <c r="H1336" s="190">
        <f t="shared" si="10915"/>
        <v>0</v>
      </c>
      <c r="I1336" s="190">
        <f t="shared" si="10915"/>
        <v>0</v>
      </c>
      <c r="J1336" s="190">
        <f t="shared" si="10915"/>
        <v>0</v>
      </c>
      <c r="K1336" s="190">
        <f t="shared" si="10915"/>
        <v>0</v>
      </c>
      <c r="L1336" s="190">
        <f t="shared" si="10915"/>
        <v>0</v>
      </c>
      <c r="M1336" s="190">
        <f t="shared" si="10915"/>
        <v>0</v>
      </c>
      <c r="N1336" s="190">
        <f t="shared" si="10915"/>
        <v>0</v>
      </c>
      <c r="O1336" s="190">
        <f t="shared" si="10915"/>
        <v>0</v>
      </c>
      <c r="P1336" s="190">
        <f t="shared" si="10915"/>
        <v>0</v>
      </c>
      <c r="Q1336" s="190">
        <f t="shared" si="10915"/>
        <v>0</v>
      </c>
      <c r="R1336" s="190">
        <f t="shared" si="10915"/>
        <v>0</v>
      </c>
      <c r="S1336" s="171">
        <f t="shared" si="10916"/>
        <v>0</v>
      </c>
      <c r="T1336" s="171">
        <f t="shared" si="10916"/>
        <v>0</v>
      </c>
      <c r="U1336" s="171">
        <f t="shared" si="10916"/>
        <v>0</v>
      </c>
      <c r="V1336" s="171">
        <f t="shared" si="10916"/>
        <v>0</v>
      </c>
      <c r="W1336" s="190">
        <f t="shared" si="10916"/>
        <v>0</v>
      </c>
      <c r="X1336" s="190">
        <f t="shared" si="10916"/>
        <v>0</v>
      </c>
      <c r="Y1336" s="190">
        <f t="shared" si="10916"/>
        <v>0</v>
      </c>
      <c r="Z1336" s="190">
        <f t="shared" si="10916"/>
        <v>0</v>
      </c>
      <c r="AA1336" s="171">
        <f t="shared" si="10916"/>
        <v>0</v>
      </c>
      <c r="AB1336" s="171">
        <f t="shared" si="10916"/>
        <v>0</v>
      </c>
      <c r="AC1336" s="171">
        <f t="shared" si="10916"/>
        <v>0</v>
      </c>
      <c r="AD1336" s="171">
        <f t="shared" si="10916"/>
        <v>0</v>
      </c>
      <c r="AE1336" s="190">
        <f t="shared" si="10916"/>
        <v>0</v>
      </c>
      <c r="AF1336" s="190">
        <f t="shared" si="10916"/>
        <v>0</v>
      </c>
      <c r="AG1336" s="190">
        <f t="shared" si="10916"/>
        <v>0</v>
      </c>
      <c r="AH1336" s="190">
        <f t="shared" si="10916"/>
        <v>0</v>
      </c>
      <c r="AI1336" s="171">
        <f t="shared" si="10917"/>
        <v>0</v>
      </c>
      <c r="AJ1336" s="171">
        <f t="shared" si="10917"/>
        <v>0</v>
      </c>
      <c r="AK1336" s="171">
        <f t="shared" si="10917"/>
        <v>0</v>
      </c>
      <c r="AL1336" s="171">
        <f t="shared" si="10917"/>
        <v>0</v>
      </c>
      <c r="AM1336" s="190">
        <f t="shared" si="10917"/>
        <v>0</v>
      </c>
      <c r="AN1336" s="190">
        <f t="shared" si="10917"/>
        <v>0</v>
      </c>
      <c r="AO1336" s="190">
        <f t="shared" si="10917"/>
        <v>0</v>
      </c>
      <c r="AP1336" s="190">
        <f t="shared" si="10917"/>
        <v>0</v>
      </c>
      <c r="AQ1336" s="171">
        <f t="shared" si="10917"/>
        <v>0</v>
      </c>
      <c r="AR1336" s="171">
        <f t="shared" si="10917"/>
        <v>0</v>
      </c>
      <c r="AS1336" s="171">
        <f t="shared" si="10917"/>
        <v>0</v>
      </c>
      <c r="AT1336" s="171">
        <f t="shared" si="10917"/>
        <v>0</v>
      </c>
      <c r="AU1336" s="190">
        <f t="shared" si="10917"/>
        <v>0</v>
      </c>
      <c r="AV1336" s="190">
        <f t="shared" si="10917"/>
        <v>0</v>
      </c>
      <c r="AW1336" s="190">
        <f t="shared" si="10917"/>
        <v>0</v>
      </c>
      <c r="AX1336" s="190">
        <f t="shared" si="10917"/>
        <v>0</v>
      </c>
      <c r="AY1336" s="171">
        <f t="shared" si="10918"/>
        <v>0</v>
      </c>
      <c r="AZ1336" s="171">
        <f t="shared" si="10918"/>
        <v>0</v>
      </c>
      <c r="BA1336" s="171">
        <f t="shared" si="10918"/>
        <v>0</v>
      </c>
      <c r="BB1336" s="171">
        <f t="shared" si="10918"/>
        <v>0</v>
      </c>
      <c r="BC1336" s="190">
        <f t="shared" si="10918"/>
        <v>0</v>
      </c>
      <c r="BD1336" s="190">
        <f t="shared" si="10918"/>
        <v>0</v>
      </c>
      <c r="BE1336" s="190">
        <f t="shared" si="10918"/>
        <v>0</v>
      </c>
      <c r="BF1336" s="190">
        <f t="shared" si="10918"/>
        <v>0</v>
      </c>
      <c r="BG1336" s="171">
        <f t="shared" si="10918"/>
        <v>0</v>
      </c>
      <c r="BH1336" s="171">
        <f t="shared" si="10918"/>
        <v>0</v>
      </c>
      <c r="BI1336" s="171">
        <f t="shared" si="10918"/>
        <v>0</v>
      </c>
      <c r="BJ1336" s="171">
        <f t="shared" si="10918"/>
        <v>0</v>
      </c>
      <c r="BK1336" s="190">
        <f t="shared" si="10918"/>
        <v>0</v>
      </c>
      <c r="BL1336" s="190">
        <f t="shared" si="10918"/>
        <v>0</v>
      </c>
      <c r="BM1336" s="190">
        <f t="shared" si="10918"/>
        <v>0</v>
      </c>
      <c r="BN1336" s="190">
        <f t="shared" si="10918"/>
        <v>0</v>
      </c>
      <c r="BO1336" s="171">
        <f t="shared" si="10919"/>
        <v>0</v>
      </c>
      <c r="BP1336" s="171">
        <f t="shared" si="10919"/>
        <v>0</v>
      </c>
      <c r="BQ1336" s="171">
        <f t="shared" si="10919"/>
        <v>0</v>
      </c>
      <c r="BR1336" s="171">
        <f t="shared" si="10919"/>
        <v>0</v>
      </c>
      <c r="BS1336" s="190">
        <f t="shared" si="10919"/>
        <v>0</v>
      </c>
      <c r="BT1336" s="190">
        <f t="shared" si="10919"/>
        <v>0</v>
      </c>
      <c r="BU1336" s="190">
        <f t="shared" si="10919"/>
        <v>0</v>
      </c>
      <c r="BV1336" s="190">
        <f t="shared" si="10919"/>
        <v>0</v>
      </c>
    </row>
    <row r="1337" spans="1:74" s="18" customFormat="1" ht="33.6" hidden="1">
      <c r="A1337" s="60" t="s">
        <v>311</v>
      </c>
      <c r="B1337" s="128" t="s">
        <v>153</v>
      </c>
      <c r="C1337" s="128" t="s">
        <v>84</v>
      </c>
      <c r="D1337" s="128" t="s">
        <v>14</v>
      </c>
      <c r="E1337" s="128" t="s">
        <v>221</v>
      </c>
      <c r="F1337" s="141" t="s">
        <v>159</v>
      </c>
      <c r="G1337" s="59"/>
      <c r="H1337" s="59"/>
      <c r="I1337" s="59"/>
      <c r="J1337" s="134"/>
      <c r="K1337" s="59"/>
      <c r="L1337" s="59"/>
      <c r="M1337" s="59"/>
      <c r="N1337" s="134"/>
      <c r="O1337" s="59"/>
      <c r="P1337" s="59"/>
      <c r="Q1337" s="59"/>
      <c r="R1337" s="134"/>
      <c r="S1337" s="148"/>
      <c r="T1337" s="148"/>
      <c r="U1337" s="148"/>
      <c r="V1337" s="150"/>
      <c r="W1337" s="59"/>
      <c r="X1337" s="59"/>
      <c r="Y1337" s="59"/>
      <c r="Z1337" s="134"/>
      <c r="AA1337" s="148"/>
      <c r="AB1337" s="148"/>
      <c r="AC1337" s="148"/>
      <c r="AD1337" s="150"/>
      <c r="AE1337" s="59"/>
      <c r="AF1337" s="59"/>
      <c r="AG1337" s="59"/>
      <c r="AH1337" s="134"/>
      <c r="AI1337" s="148"/>
      <c r="AJ1337" s="148"/>
      <c r="AK1337" s="148"/>
      <c r="AL1337" s="150"/>
      <c r="AM1337" s="59"/>
      <c r="AN1337" s="59"/>
      <c r="AO1337" s="59"/>
      <c r="AP1337" s="134"/>
      <c r="AQ1337" s="148"/>
      <c r="AR1337" s="148"/>
      <c r="AS1337" s="148"/>
      <c r="AT1337" s="150"/>
      <c r="AU1337" s="59"/>
      <c r="AV1337" s="59"/>
      <c r="AW1337" s="59"/>
      <c r="AX1337" s="134"/>
      <c r="AY1337" s="148"/>
      <c r="AZ1337" s="148"/>
      <c r="BA1337" s="148"/>
      <c r="BB1337" s="150"/>
      <c r="BC1337" s="59"/>
      <c r="BD1337" s="59"/>
      <c r="BE1337" s="59"/>
      <c r="BF1337" s="134"/>
      <c r="BG1337" s="148"/>
      <c r="BH1337" s="148"/>
      <c r="BI1337" s="148"/>
      <c r="BJ1337" s="150"/>
      <c r="BK1337" s="59"/>
      <c r="BL1337" s="59"/>
      <c r="BM1337" s="59"/>
      <c r="BN1337" s="134"/>
      <c r="BO1337" s="148"/>
      <c r="BP1337" s="148"/>
      <c r="BQ1337" s="148"/>
      <c r="BR1337" s="150"/>
      <c r="BS1337" s="59"/>
      <c r="BT1337" s="59"/>
      <c r="BU1337" s="59"/>
      <c r="BV1337" s="134"/>
    </row>
    <row r="1338" spans="1:74" s="18" customFormat="1" ht="67.2" hidden="1">
      <c r="A1338" s="60" t="s">
        <v>301</v>
      </c>
      <c r="B1338" s="128" t="s">
        <v>153</v>
      </c>
      <c r="C1338" s="128" t="s">
        <v>84</v>
      </c>
      <c r="D1338" s="128" t="s">
        <v>14</v>
      </c>
      <c r="E1338" s="128" t="s">
        <v>224</v>
      </c>
      <c r="F1338" s="128"/>
      <c r="G1338" s="190">
        <f t="shared" ref="G1338:V1339" si="10920">G1339</f>
        <v>0</v>
      </c>
      <c r="H1338" s="190">
        <f t="shared" si="10920"/>
        <v>0</v>
      </c>
      <c r="I1338" s="190">
        <f t="shared" si="10920"/>
        <v>0</v>
      </c>
      <c r="J1338" s="190">
        <f t="shared" si="10920"/>
        <v>0</v>
      </c>
      <c r="K1338" s="190">
        <f t="shared" si="10920"/>
        <v>0</v>
      </c>
      <c r="L1338" s="190">
        <f t="shared" si="10920"/>
        <v>0</v>
      </c>
      <c r="M1338" s="190">
        <f t="shared" si="10920"/>
        <v>0</v>
      </c>
      <c r="N1338" s="190">
        <f t="shared" si="10920"/>
        <v>0</v>
      </c>
      <c r="O1338" s="190">
        <f t="shared" si="10920"/>
        <v>0</v>
      </c>
      <c r="P1338" s="190">
        <f t="shared" si="10920"/>
        <v>0</v>
      </c>
      <c r="Q1338" s="190">
        <f t="shared" si="10920"/>
        <v>0</v>
      </c>
      <c r="R1338" s="190">
        <f t="shared" si="10920"/>
        <v>0</v>
      </c>
      <c r="S1338" s="171">
        <f t="shared" si="10920"/>
        <v>0</v>
      </c>
      <c r="T1338" s="171">
        <f t="shared" si="10920"/>
        <v>0</v>
      </c>
      <c r="U1338" s="171">
        <f t="shared" si="10920"/>
        <v>0</v>
      </c>
      <c r="V1338" s="171">
        <f t="shared" si="10920"/>
        <v>0</v>
      </c>
      <c r="W1338" s="190">
        <f t="shared" ref="S1338:AI1339" si="10921">W1339</f>
        <v>0</v>
      </c>
      <c r="X1338" s="190">
        <f t="shared" si="10921"/>
        <v>0</v>
      </c>
      <c r="Y1338" s="190">
        <f t="shared" si="10921"/>
        <v>0</v>
      </c>
      <c r="Z1338" s="190">
        <f t="shared" si="10921"/>
        <v>0</v>
      </c>
      <c r="AA1338" s="171">
        <f t="shared" si="10921"/>
        <v>0</v>
      </c>
      <c r="AB1338" s="171">
        <f t="shared" si="10921"/>
        <v>0</v>
      </c>
      <c r="AC1338" s="171">
        <f t="shared" si="10921"/>
        <v>0</v>
      </c>
      <c r="AD1338" s="171">
        <f t="shared" si="10921"/>
        <v>0</v>
      </c>
      <c r="AE1338" s="190">
        <f t="shared" si="10921"/>
        <v>0</v>
      </c>
      <c r="AF1338" s="190">
        <f t="shared" si="10921"/>
        <v>0</v>
      </c>
      <c r="AG1338" s="190">
        <f t="shared" si="10921"/>
        <v>0</v>
      </c>
      <c r="AH1338" s="190">
        <f t="shared" si="10921"/>
        <v>0</v>
      </c>
      <c r="AI1338" s="171">
        <f t="shared" si="10921"/>
        <v>0</v>
      </c>
      <c r="AJ1338" s="171">
        <f t="shared" ref="AI1338:AY1339" si="10922">AJ1339</f>
        <v>0</v>
      </c>
      <c r="AK1338" s="171">
        <f t="shared" si="10922"/>
        <v>0</v>
      </c>
      <c r="AL1338" s="171">
        <f t="shared" si="10922"/>
        <v>0</v>
      </c>
      <c r="AM1338" s="190">
        <f t="shared" si="10922"/>
        <v>0</v>
      </c>
      <c r="AN1338" s="190">
        <f t="shared" si="10922"/>
        <v>0</v>
      </c>
      <c r="AO1338" s="190">
        <f t="shared" si="10922"/>
        <v>0</v>
      </c>
      <c r="AP1338" s="190">
        <f t="shared" si="10922"/>
        <v>0</v>
      </c>
      <c r="AQ1338" s="171">
        <f t="shared" si="10922"/>
        <v>0</v>
      </c>
      <c r="AR1338" s="171">
        <f t="shared" si="10922"/>
        <v>0</v>
      </c>
      <c r="AS1338" s="171">
        <f t="shared" si="10922"/>
        <v>0</v>
      </c>
      <c r="AT1338" s="171">
        <f t="shared" si="10922"/>
        <v>0</v>
      </c>
      <c r="AU1338" s="190">
        <f t="shared" si="10922"/>
        <v>0</v>
      </c>
      <c r="AV1338" s="190">
        <f t="shared" si="10922"/>
        <v>0</v>
      </c>
      <c r="AW1338" s="190">
        <f t="shared" si="10922"/>
        <v>0</v>
      </c>
      <c r="AX1338" s="190">
        <f t="shared" si="10922"/>
        <v>0</v>
      </c>
      <c r="AY1338" s="171">
        <f t="shared" si="10922"/>
        <v>0</v>
      </c>
      <c r="AZ1338" s="171">
        <f t="shared" ref="AY1338:BO1339" si="10923">AZ1339</f>
        <v>0</v>
      </c>
      <c r="BA1338" s="171">
        <f t="shared" si="10923"/>
        <v>0</v>
      </c>
      <c r="BB1338" s="171">
        <f t="shared" si="10923"/>
        <v>0</v>
      </c>
      <c r="BC1338" s="190">
        <f t="shared" si="10923"/>
        <v>0</v>
      </c>
      <c r="BD1338" s="190">
        <f t="shared" si="10923"/>
        <v>0</v>
      </c>
      <c r="BE1338" s="190">
        <f t="shared" si="10923"/>
        <v>0</v>
      </c>
      <c r="BF1338" s="190">
        <f t="shared" si="10923"/>
        <v>0</v>
      </c>
      <c r="BG1338" s="171">
        <f t="shared" si="10923"/>
        <v>0</v>
      </c>
      <c r="BH1338" s="171">
        <f t="shared" si="10923"/>
        <v>0</v>
      </c>
      <c r="BI1338" s="171">
        <f t="shared" si="10923"/>
        <v>0</v>
      </c>
      <c r="BJ1338" s="171">
        <f t="shared" si="10923"/>
        <v>0</v>
      </c>
      <c r="BK1338" s="190">
        <f t="shared" si="10923"/>
        <v>0</v>
      </c>
      <c r="BL1338" s="190">
        <f t="shared" si="10923"/>
        <v>0</v>
      </c>
      <c r="BM1338" s="190">
        <f t="shared" si="10923"/>
        <v>0</v>
      </c>
      <c r="BN1338" s="190">
        <f t="shared" si="10923"/>
        <v>0</v>
      </c>
      <c r="BO1338" s="171">
        <f t="shared" si="10923"/>
        <v>0</v>
      </c>
      <c r="BP1338" s="171">
        <f t="shared" ref="BO1338:BV1339" si="10924">BP1339</f>
        <v>0</v>
      </c>
      <c r="BQ1338" s="171">
        <f t="shared" si="10924"/>
        <v>0</v>
      </c>
      <c r="BR1338" s="171">
        <f t="shared" si="10924"/>
        <v>0</v>
      </c>
      <c r="BS1338" s="190">
        <f t="shared" si="10924"/>
        <v>0</v>
      </c>
      <c r="BT1338" s="190">
        <f t="shared" si="10924"/>
        <v>0</v>
      </c>
      <c r="BU1338" s="190">
        <f t="shared" si="10924"/>
        <v>0</v>
      </c>
      <c r="BV1338" s="190">
        <f t="shared" si="10924"/>
        <v>0</v>
      </c>
    </row>
    <row r="1339" spans="1:74" s="18" customFormat="1" hidden="1">
      <c r="A1339" s="179" t="s">
        <v>40</v>
      </c>
      <c r="B1339" s="128" t="s">
        <v>153</v>
      </c>
      <c r="C1339" s="128" t="s">
        <v>84</v>
      </c>
      <c r="D1339" s="128" t="s">
        <v>14</v>
      </c>
      <c r="E1339" s="128" t="s">
        <v>224</v>
      </c>
      <c r="F1339" s="128" t="s">
        <v>41</v>
      </c>
      <c r="G1339" s="190">
        <f t="shared" si="10920"/>
        <v>0</v>
      </c>
      <c r="H1339" s="190">
        <f t="shared" si="10920"/>
        <v>0</v>
      </c>
      <c r="I1339" s="190">
        <f t="shared" si="10920"/>
        <v>0</v>
      </c>
      <c r="J1339" s="190">
        <f t="shared" si="10920"/>
        <v>0</v>
      </c>
      <c r="K1339" s="190">
        <f t="shared" si="10920"/>
        <v>0</v>
      </c>
      <c r="L1339" s="190">
        <f t="shared" si="10920"/>
        <v>0</v>
      </c>
      <c r="M1339" s="190">
        <f t="shared" si="10920"/>
        <v>0</v>
      </c>
      <c r="N1339" s="190">
        <f t="shared" si="10920"/>
        <v>0</v>
      </c>
      <c r="O1339" s="190">
        <f t="shared" si="10920"/>
        <v>0</v>
      </c>
      <c r="P1339" s="190">
        <f t="shared" si="10920"/>
        <v>0</v>
      </c>
      <c r="Q1339" s="190">
        <f t="shared" si="10920"/>
        <v>0</v>
      </c>
      <c r="R1339" s="190">
        <f t="shared" si="10920"/>
        <v>0</v>
      </c>
      <c r="S1339" s="171">
        <f t="shared" si="10921"/>
        <v>0</v>
      </c>
      <c r="T1339" s="171">
        <f t="shared" si="10921"/>
        <v>0</v>
      </c>
      <c r="U1339" s="171">
        <f t="shared" si="10921"/>
        <v>0</v>
      </c>
      <c r="V1339" s="171">
        <f t="shared" si="10921"/>
        <v>0</v>
      </c>
      <c r="W1339" s="190">
        <f t="shared" si="10921"/>
        <v>0</v>
      </c>
      <c r="X1339" s="190">
        <f t="shared" si="10921"/>
        <v>0</v>
      </c>
      <c r="Y1339" s="190">
        <f t="shared" si="10921"/>
        <v>0</v>
      </c>
      <c r="Z1339" s="190">
        <f t="shared" si="10921"/>
        <v>0</v>
      </c>
      <c r="AA1339" s="171">
        <f t="shared" si="10921"/>
        <v>0</v>
      </c>
      <c r="AB1339" s="171">
        <f t="shared" si="10921"/>
        <v>0</v>
      </c>
      <c r="AC1339" s="171">
        <f t="shared" si="10921"/>
        <v>0</v>
      </c>
      <c r="AD1339" s="171">
        <f t="shared" si="10921"/>
        <v>0</v>
      </c>
      <c r="AE1339" s="190">
        <f t="shared" si="10921"/>
        <v>0</v>
      </c>
      <c r="AF1339" s="190">
        <f t="shared" si="10921"/>
        <v>0</v>
      </c>
      <c r="AG1339" s="190">
        <f t="shared" si="10921"/>
        <v>0</v>
      </c>
      <c r="AH1339" s="190">
        <f t="shared" si="10921"/>
        <v>0</v>
      </c>
      <c r="AI1339" s="171">
        <f t="shared" si="10922"/>
        <v>0</v>
      </c>
      <c r="AJ1339" s="171">
        <f t="shared" si="10922"/>
        <v>0</v>
      </c>
      <c r="AK1339" s="171">
        <f t="shared" si="10922"/>
        <v>0</v>
      </c>
      <c r="AL1339" s="171">
        <f t="shared" si="10922"/>
        <v>0</v>
      </c>
      <c r="AM1339" s="190">
        <f t="shared" si="10922"/>
        <v>0</v>
      </c>
      <c r="AN1339" s="190">
        <f t="shared" si="10922"/>
        <v>0</v>
      </c>
      <c r="AO1339" s="190">
        <f t="shared" si="10922"/>
        <v>0</v>
      </c>
      <c r="AP1339" s="190">
        <f t="shared" si="10922"/>
        <v>0</v>
      </c>
      <c r="AQ1339" s="171">
        <f t="shared" si="10922"/>
        <v>0</v>
      </c>
      <c r="AR1339" s="171">
        <f t="shared" si="10922"/>
        <v>0</v>
      </c>
      <c r="AS1339" s="171">
        <f t="shared" si="10922"/>
        <v>0</v>
      </c>
      <c r="AT1339" s="171">
        <f t="shared" si="10922"/>
        <v>0</v>
      </c>
      <c r="AU1339" s="190">
        <f t="shared" si="10922"/>
        <v>0</v>
      </c>
      <c r="AV1339" s="190">
        <f t="shared" si="10922"/>
        <v>0</v>
      </c>
      <c r="AW1339" s="190">
        <f t="shared" si="10922"/>
        <v>0</v>
      </c>
      <c r="AX1339" s="190">
        <f t="shared" si="10922"/>
        <v>0</v>
      </c>
      <c r="AY1339" s="171">
        <f t="shared" si="10923"/>
        <v>0</v>
      </c>
      <c r="AZ1339" s="171">
        <f t="shared" si="10923"/>
        <v>0</v>
      </c>
      <c r="BA1339" s="171">
        <f t="shared" si="10923"/>
        <v>0</v>
      </c>
      <c r="BB1339" s="171">
        <f t="shared" si="10923"/>
        <v>0</v>
      </c>
      <c r="BC1339" s="190">
        <f t="shared" si="10923"/>
        <v>0</v>
      </c>
      <c r="BD1339" s="190">
        <f t="shared" si="10923"/>
        <v>0</v>
      </c>
      <c r="BE1339" s="190">
        <f t="shared" si="10923"/>
        <v>0</v>
      </c>
      <c r="BF1339" s="190">
        <f t="shared" si="10923"/>
        <v>0</v>
      </c>
      <c r="BG1339" s="171">
        <f t="shared" si="10923"/>
        <v>0</v>
      </c>
      <c r="BH1339" s="171">
        <f t="shared" si="10923"/>
        <v>0</v>
      </c>
      <c r="BI1339" s="171">
        <f t="shared" si="10923"/>
        <v>0</v>
      </c>
      <c r="BJ1339" s="171">
        <f t="shared" si="10923"/>
        <v>0</v>
      </c>
      <c r="BK1339" s="190">
        <f t="shared" si="10923"/>
        <v>0</v>
      </c>
      <c r="BL1339" s="190">
        <f t="shared" si="10923"/>
        <v>0</v>
      </c>
      <c r="BM1339" s="190">
        <f t="shared" si="10923"/>
        <v>0</v>
      </c>
      <c r="BN1339" s="190">
        <f t="shared" si="10923"/>
        <v>0</v>
      </c>
      <c r="BO1339" s="171">
        <f t="shared" si="10924"/>
        <v>0</v>
      </c>
      <c r="BP1339" s="171">
        <f t="shared" si="10924"/>
        <v>0</v>
      </c>
      <c r="BQ1339" s="171">
        <f t="shared" si="10924"/>
        <v>0</v>
      </c>
      <c r="BR1339" s="171">
        <f t="shared" si="10924"/>
        <v>0</v>
      </c>
      <c r="BS1339" s="190">
        <f t="shared" si="10924"/>
        <v>0</v>
      </c>
      <c r="BT1339" s="190">
        <f t="shared" si="10924"/>
        <v>0</v>
      </c>
      <c r="BU1339" s="190">
        <f t="shared" si="10924"/>
        <v>0</v>
      </c>
      <c r="BV1339" s="190">
        <f t="shared" si="10924"/>
        <v>0</v>
      </c>
    </row>
    <row r="1340" spans="1:74" s="18" customFormat="1" ht="33.6" hidden="1">
      <c r="A1340" s="60" t="s">
        <v>311</v>
      </c>
      <c r="B1340" s="128" t="s">
        <v>153</v>
      </c>
      <c r="C1340" s="128" t="s">
        <v>84</v>
      </c>
      <c r="D1340" s="128" t="s">
        <v>14</v>
      </c>
      <c r="E1340" s="128" t="s">
        <v>224</v>
      </c>
      <c r="F1340" s="141" t="s">
        <v>159</v>
      </c>
      <c r="G1340" s="59"/>
      <c r="H1340" s="59"/>
      <c r="I1340" s="59"/>
      <c r="J1340" s="134"/>
      <c r="K1340" s="59"/>
      <c r="L1340" s="59"/>
      <c r="M1340" s="59"/>
      <c r="N1340" s="134"/>
      <c r="O1340" s="59"/>
      <c r="P1340" s="59"/>
      <c r="Q1340" s="59"/>
      <c r="R1340" s="134"/>
      <c r="S1340" s="148"/>
      <c r="T1340" s="148"/>
      <c r="U1340" s="148"/>
      <c r="V1340" s="150"/>
      <c r="W1340" s="59"/>
      <c r="X1340" s="59"/>
      <c r="Y1340" s="59"/>
      <c r="Z1340" s="134"/>
      <c r="AA1340" s="148"/>
      <c r="AB1340" s="148"/>
      <c r="AC1340" s="148"/>
      <c r="AD1340" s="150"/>
      <c r="AE1340" s="59"/>
      <c r="AF1340" s="59"/>
      <c r="AG1340" s="59"/>
      <c r="AH1340" s="134"/>
      <c r="AI1340" s="148"/>
      <c r="AJ1340" s="148"/>
      <c r="AK1340" s="148"/>
      <c r="AL1340" s="150"/>
      <c r="AM1340" s="59"/>
      <c r="AN1340" s="59"/>
      <c r="AO1340" s="59"/>
      <c r="AP1340" s="134"/>
      <c r="AQ1340" s="148"/>
      <c r="AR1340" s="148"/>
      <c r="AS1340" s="148"/>
      <c r="AT1340" s="150"/>
      <c r="AU1340" s="59"/>
      <c r="AV1340" s="59"/>
      <c r="AW1340" s="59"/>
      <c r="AX1340" s="134"/>
      <c r="AY1340" s="148"/>
      <c r="AZ1340" s="148"/>
      <c r="BA1340" s="148"/>
      <c r="BB1340" s="150"/>
      <c r="BC1340" s="59"/>
      <c r="BD1340" s="59"/>
      <c r="BE1340" s="59"/>
      <c r="BF1340" s="134"/>
      <c r="BG1340" s="148"/>
      <c r="BH1340" s="148"/>
      <c r="BI1340" s="148"/>
      <c r="BJ1340" s="150"/>
      <c r="BK1340" s="59"/>
      <c r="BL1340" s="59"/>
      <c r="BM1340" s="59"/>
      <c r="BN1340" s="134"/>
      <c r="BO1340" s="148"/>
      <c r="BP1340" s="148"/>
      <c r="BQ1340" s="148"/>
      <c r="BR1340" s="150"/>
      <c r="BS1340" s="59"/>
      <c r="BT1340" s="59"/>
      <c r="BU1340" s="59"/>
      <c r="BV1340" s="134"/>
    </row>
    <row r="1341" spans="1:74" s="18" customFormat="1" ht="50.4" hidden="1">
      <c r="A1341" s="60" t="s">
        <v>302</v>
      </c>
      <c r="B1341" s="128" t="s">
        <v>153</v>
      </c>
      <c r="C1341" s="128" t="s">
        <v>84</v>
      </c>
      <c r="D1341" s="128" t="s">
        <v>14</v>
      </c>
      <c r="E1341" s="128" t="s">
        <v>225</v>
      </c>
      <c r="F1341" s="128"/>
      <c r="G1341" s="190">
        <f t="shared" ref="G1341:V1342" si="10925">G1342</f>
        <v>0</v>
      </c>
      <c r="H1341" s="190">
        <f t="shared" si="10925"/>
        <v>0</v>
      </c>
      <c r="I1341" s="190">
        <f t="shared" si="10925"/>
        <v>0</v>
      </c>
      <c r="J1341" s="190">
        <f t="shared" si="10925"/>
        <v>0</v>
      </c>
      <c r="K1341" s="190">
        <f t="shared" si="10925"/>
        <v>0</v>
      </c>
      <c r="L1341" s="190">
        <f t="shared" si="10925"/>
        <v>0</v>
      </c>
      <c r="M1341" s="190">
        <f t="shared" si="10925"/>
        <v>0</v>
      </c>
      <c r="N1341" s="190">
        <f t="shared" si="10925"/>
        <v>0</v>
      </c>
      <c r="O1341" s="190">
        <f t="shared" si="10925"/>
        <v>0</v>
      </c>
      <c r="P1341" s="190">
        <f t="shared" si="10925"/>
        <v>0</v>
      </c>
      <c r="Q1341" s="190">
        <f t="shared" si="10925"/>
        <v>0</v>
      </c>
      <c r="R1341" s="190">
        <f t="shared" si="10925"/>
        <v>0</v>
      </c>
      <c r="S1341" s="171">
        <f t="shared" si="10925"/>
        <v>0</v>
      </c>
      <c r="T1341" s="171">
        <f t="shared" si="10925"/>
        <v>0</v>
      </c>
      <c r="U1341" s="171">
        <f t="shared" si="10925"/>
        <v>0</v>
      </c>
      <c r="V1341" s="171">
        <f t="shared" si="10925"/>
        <v>0</v>
      </c>
      <c r="W1341" s="190">
        <f t="shared" ref="S1341:AI1342" si="10926">W1342</f>
        <v>0</v>
      </c>
      <c r="X1341" s="190">
        <f t="shared" si="10926"/>
        <v>0</v>
      </c>
      <c r="Y1341" s="190">
        <f t="shared" si="10926"/>
        <v>0</v>
      </c>
      <c r="Z1341" s="190">
        <f t="shared" si="10926"/>
        <v>0</v>
      </c>
      <c r="AA1341" s="171">
        <f t="shared" si="10926"/>
        <v>0</v>
      </c>
      <c r="AB1341" s="171">
        <f t="shared" si="10926"/>
        <v>0</v>
      </c>
      <c r="AC1341" s="171">
        <f t="shared" si="10926"/>
        <v>0</v>
      </c>
      <c r="AD1341" s="171">
        <f t="shared" si="10926"/>
        <v>0</v>
      </c>
      <c r="AE1341" s="190">
        <f t="shared" si="10926"/>
        <v>0</v>
      </c>
      <c r="AF1341" s="190">
        <f t="shared" si="10926"/>
        <v>0</v>
      </c>
      <c r="AG1341" s="190">
        <f t="shared" si="10926"/>
        <v>0</v>
      </c>
      <c r="AH1341" s="190">
        <f t="shared" si="10926"/>
        <v>0</v>
      </c>
      <c r="AI1341" s="171">
        <f t="shared" si="10926"/>
        <v>0</v>
      </c>
      <c r="AJ1341" s="171">
        <f t="shared" ref="AI1341:AY1342" si="10927">AJ1342</f>
        <v>0</v>
      </c>
      <c r="AK1341" s="171">
        <f t="shared" si="10927"/>
        <v>0</v>
      </c>
      <c r="AL1341" s="171">
        <f t="shared" si="10927"/>
        <v>0</v>
      </c>
      <c r="AM1341" s="190">
        <f t="shared" si="10927"/>
        <v>0</v>
      </c>
      <c r="AN1341" s="190">
        <f t="shared" si="10927"/>
        <v>0</v>
      </c>
      <c r="AO1341" s="190">
        <f t="shared" si="10927"/>
        <v>0</v>
      </c>
      <c r="AP1341" s="190">
        <f t="shared" si="10927"/>
        <v>0</v>
      </c>
      <c r="AQ1341" s="171">
        <f t="shared" si="10927"/>
        <v>0</v>
      </c>
      <c r="AR1341" s="171">
        <f t="shared" si="10927"/>
        <v>0</v>
      </c>
      <c r="AS1341" s="171">
        <f t="shared" si="10927"/>
        <v>0</v>
      </c>
      <c r="AT1341" s="171">
        <f t="shared" si="10927"/>
        <v>0</v>
      </c>
      <c r="AU1341" s="190">
        <f t="shared" si="10927"/>
        <v>0</v>
      </c>
      <c r="AV1341" s="190">
        <f t="shared" si="10927"/>
        <v>0</v>
      </c>
      <c r="AW1341" s="190">
        <f t="shared" si="10927"/>
        <v>0</v>
      </c>
      <c r="AX1341" s="190">
        <f t="shared" si="10927"/>
        <v>0</v>
      </c>
      <c r="AY1341" s="171">
        <f t="shared" si="10927"/>
        <v>0</v>
      </c>
      <c r="AZ1341" s="171">
        <f t="shared" ref="AY1341:BO1342" si="10928">AZ1342</f>
        <v>0</v>
      </c>
      <c r="BA1341" s="171">
        <f t="shared" si="10928"/>
        <v>0</v>
      </c>
      <c r="BB1341" s="171">
        <f t="shared" si="10928"/>
        <v>0</v>
      </c>
      <c r="BC1341" s="190">
        <f t="shared" si="10928"/>
        <v>0</v>
      </c>
      <c r="BD1341" s="190">
        <f t="shared" si="10928"/>
        <v>0</v>
      </c>
      <c r="BE1341" s="190">
        <f t="shared" si="10928"/>
        <v>0</v>
      </c>
      <c r="BF1341" s="190">
        <f t="shared" si="10928"/>
        <v>0</v>
      </c>
      <c r="BG1341" s="171">
        <f t="shared" si="10928"/>
        <v>0</v>
      </c>
      <c r="BH1341" s="171">
        <f t="shared" si="10928"/>
        <v>0</v>
      </c>
      <c r="BI1341" s="171">
        <f t="shared" si="10928"/>
        <v>0</v>
      </c>
      <c r="BJ1341" s="171">
        <f t="shared" si="10928"/>
        <v>0</v>
      </c>
      <c r="BK1341" s="190">
        <f t="shared" si="10928"/>
        <v>0</v>
      </c>
      <c r="BL1341" s="190">
        <f t="shared" si="10928"/>
        <v>0</v>
      </c>
      <c r="BM1341" s="190">
        <f t="shared" si="10928"/>
        <v>0</v>
      </c>
      <c r="BN1341" s="190">
        <f t="shared" si="10928"/>
        <v>0</v>
      </c>
      <c r="BO1341" s="171">
        <f t="shared" si="10928"/>
        <v>0</v>
      </c>
      <c r="BP1341" s="171">
        <f t="shared" ref="BO1341:BV1342" si="10929">BP1342</f>
        <v>0</v>
      </c>
      <c r="BQ1341" s="171">
        <f t="shared" si="10929"/>
        <v>0</v>
      </c>
      <c r="BR1341" s="171">
        <f t="shared" si="10929"/>
        <v>0</v>
      </c>
      <c r="BS1341" s="190">
        <f t="shared" si="10929"/>
        <v>0</v>
      </c>
      <c r="BT1341" s="190">
        <f t="shared" si="10929"/>
        <v>0</v>
      </c>
      <c r="BU1341" s="190">
        <f t="shared" si="10929"/>
        <v>0</v>
      </c>
      <c r="BV1341" s="190">
        <f t="shared" si="10929"/>
        <v>0</v>
      </c>
    </row>
    <row r="1342" spans="1:74" s="18" customFormat="1" hidden="1">
      <c r="A1342" s="179" t="s">
        <v>40</v>
      </c>
      <c r="B1342" s="128" t="s">
        <v>153</v>
      </c>
      <c r="C1342" s="128" t="s">
        <v>84</v>
      </c>
      <c r="D1342" s="128" t="s">
        <v>14</v>
      </c>
      <c r="E1342" s="128" t="s">
        <v>225</v>
      </c>
      <c r="F1342" s="128" t="s">
        <v>41</v>
      </c>
      <c r="G1342" s="190">
        <f t="shared" si="10925"/>
        <v>0</v>
      </c>
      <c r="H1342" s="190">
        <f t="shared" si="10925"/>
        <v>0</v>
      </c>
      <c r="I1342" s="190">
        <f t="shared" si="10925"/>
        <v>0</v>
      </c>
      <c r="J1342" s="190">
        <f t="shared" si="10925"/>
        <v>0</v>
      </c>
      <c r="K1342" s="190">
        <f t="shared" si="10925"/>
        <v>0</v>
      </c>
      <c r="L1342" s="190">
        <f t="shared" si="10925"/>
        <v>0</v>
      </c>
      <c r="M1342" s="190">
        <f t="shared" si="10925"/>
        <v>0</v>
      </c>
      <c r="N1342" s="190">
        <f t="shared" si="10925"/>
        <v>0</v>
      </c>
      <c r="O1342" s="190">
        <f t="shared" si="10925"/>
        <v>0</v>
      </c>
      <c r="P1342" s="190">
        <f t="shared" si="10925"/>
        <v>0</v>
      </c>
      <c r="Q1342" s="190">
        <f t="shared" si="10925"/>
        <v>0</v>
      </c>
      <c r="R1342" s="190">
        <f t="shared" si="10925"/>
        <v>0</v>
      </c>
      <c r="S1342" s="171">
        <f t="shared" si="10926"/>
        <v>0</v>
      </c>
      <c r="T1342" s="171">
        <f t="shared" si="10926"/>
        <v>0</v>
      </c>
      <c r="U1342" s="171">
        <f t="shared" si="10926"/>
        <v>0</v>
      </c>
      <c r="V1342" s="171">
        <f t="shared" si="10926"/>
        <v>0</v>
      </c>
      <c r="W1342" s="190">
        <f t="shared" si="10926"/>
        <v>0</v>
      </c>
      <c r="X1342" s="190">
        <f t="shared" si="10926"/>
        <v>0</v>
      </c>
      <c r="Y1342" s="190">
        <f t="shared" si="10926"/>
        <v>0</v>
      </c>
      <c r="Z1342" s="190">
        <f t="shared" si="10926"/>
        <v>0</v>
      </c>
      <c r="AA1342" s="171">
        <f t="shared" si="10926"/>
        <v>0</v>
      </c>
      <c r="AB1342" s="171">
        <f t="shared" si="10926"/>
        <v>0</v>
      </c>
      <c r="AC1342" s="171">
        <f t="shared" si="10926"/>
        <v>0</v>
      </c>
      <c r="AD1342" s="171">
        <f t="shared" si="10926"/>
        <v>0</v>
      </c>
      <c r="AE1342" s="190">
        <f t="shared" si="10926"/>
        <v>0</v>
      </c>
      <c r="AF1342" s="190">
        <f t="shared" si="10926"/>
        <v>0</v>
      </c>
      <c r="AG1342" s="190">
        <f t="shared" si="10926"/>
        <v>0</v>
      </c>
      <c r="AH1342" s="190">
        <f t="shared" si="10926"/>
        <v>0</v>
      </c>
      <c r="AI1342" s="171">
        <f t="shared" si="10927"/>
        <v>0</v>
      </c>
      <c r="AJ1342" s="171">
        <f t="shared" si="10927"/>
        <v>0</v>
      </c>
      <c r="AK1342" s="171">
        <f t="shared" si="10927"/>
        <v>0</v>
      </c>
      <c r="AL1342" s="171">
        <f t="shared" si="10927"/>
        <v>0</v>
      </c>
      <c r="AM1342" s="190">
        <f t="shared" si="10927"/>
        <v>0</v>
      </c>
      <c r="AN1342" s="190">
        <f t="shared" si="10927"/>
        <v>0</v>
      </c>
      <c r="AO1342" s="190">
        <f t="shared" si="10927"/>
        <v>0</v>
      </c>
      <c r="AP1342" s="190">
        <f t="shared" si="10927"/>
        <v>0</v>
      </c>
      <c r="AQ1342" s="171">
        <f t="shared" si="10927"/>
        <v>0</v>
      </c>
      <c r="AR1342" s="171">
        <f t="shared" si="10927"/>
        <v>0</v>
      </c>
      <c r="AS1342" s="171">
        <f t="shared" si="10927"/>
        <v>0</v>
      </c>
      <c r="AT1342" s="171">
        <f t="shared" si="10927"/>
        <v>0</v>
      </c>
      <c r="AU1342" s="190">
        <f t="shared" si="10927"/>
        <v>0</v>
      </c>
      <c r="AV1342" s="190">
        <f t="shared" si="10927"/>
        <v>0</v>
      </c>
      <c r="AW1342" s="190">
        <f t="shared" si="10927"/>
        <v>0</v>
      </c>
      <c r="AX1342" s="190">
        <f t="shared" si="10927"/>
        <v>0</v>
      </c>
      <c r="AY1342" s="171">
        <f t="shared" si="10928"/>
        <v>0</v>
      </c>
      <c r="AZ1342" s="171">
        <f t="shared" si="10928"/>
        <v>0</v>
      </c>
      <c r="BA1342" s="171">
        <f t="shared" si="10928"/>
        <v>0</v>
      </c>
      <c r="BB1342" s="171">
        <f t="shared" si="10928"/>
        <v>0</v>
      </c>
      <c r="BC1342" s="190">
        <f t="shared" si="10928"/>
        <v>0</v>
      </c>
      <c r="BD1342" s="190">
        <f t="shared" si="10928"/>
        <v>0</v>
      </c>
      <c r="BE1342" s="190">
        <f t="shared" si="10928"/>
        <v>0</v>
      </c>
      <c r="BF1342" s="190">
        <f t="shared" si="10928"/>
        <v>0</v>
      </c>
      <c r="BG1342" s="171">
        <f t="shared" si="10928"/>
        <v>0</v>
      </c>
      <c r="BH1342" s="171">
        <f t="shared" si="10928"/>
        <v>0</v>
      </c>
      <c r="BI1342" s="171">
        <f t="shared" si="10928"/>
        <v>0</v>
      </c>
      <c r="BJ1342" s="171">
        <f t="shared" si="10928"/>
        <v>0</v>
      </c>
      <c r="BK1342" s="190">
        <f t="shared" si="10928"/>
        <v>0</v>
      </c>
      <c r="BL1342" s="190">
        <f t="shared" si="10928"/>
        <v>0</v>
      </c>
      <c r="BM1342" s="190">
        <f t="shared" si="10928"/>
        <v>0</v>
      </c>
      <c r="BN1342" s="190">
        <f t="shared" si="10928"/>
        <v>0</v>
      </c>
      <c r="BO1342" s="171">
        <f t="shared" si="10929"/>
        <v>0</v>
      </c>
      <c r="BP1342" s="171">
        <f t="shared" si="10929"/>
        <v>0</v>
      </c>
      <c r="BQ1342" s="171">
        <f t="shared" si="10929"/>
        <v>0</v>
      </c>
      <c r="BR1342" s="171">
        <f t="shared" si="10929"/>
        <v>0</v>
      </c>
      <c r="BS1342" s="190">
        <f t="shared" si="10929"/>
        <v>0</v>
      </c>
      <c r="BT1342" s="190">
        <f t="shared" si="10929"/>
        <v>0</v>
      </c>
      <c r="BU1342" s="190">
        <f t="shared" si="10929"/>
        <v>0</v>
      </c>
      <c r="BV1342" s="190">
        <f t="shared" si="10929"/>
        <v>0</v>
      </c>
    </row>
    <row r="1343" spans="1:74" s="18" customFormat="1" ht="33.6" hidden="1">
      <c r="A1343" s="60" t="s">
        <v>311</v>
      </c>
      <c r="B1343" s="128" t="s">
        <v>153</v>
      </c>
      <c r="C1343" s="128" t="s">
        <v>84</v>
      </c>
      <c r="D1343" s="128" t="s">
        <v>14</v>
      </c>
      <c r="E1343" s="128" t="s">
        <v>225</v>
      </c>
      <c r="F1343" s="141" t="s">
        <v>159</v>
      </c>
      <c r="G1343" s="59"/>
      <c r="H1343" s="59"/>
      <c r="I1343" s="59"/>
      <c r="J1343" s="134"/>
      <c r="K1343" s="59"/>
      <c r="L1343" s="59"/>
      <c r="M1343" s="59"/>
      <c r="N1343" s="134"/>
      <c r="O1343" s="59"/>
      <c r="P1343" s="59"/>
      <c r="Q1343" s="59"/>
      <c r="R1343" s="134"/>
      <c r="S1343" s="148"/>
      <c r="T1343" s="148"/>
      <c r="U1343" s="148"/>
      <c r="V1343" s="150"/>
      <c r="W1343" s="59"/>
      <c r="X1343" s="59"/>
      <c r="Y1343" s="59"/>
      <c r="Z1343" s="134"/>
      <c r="AA1343" s="148"/>
      <c r="AB1343" s="148"/>
      <c r="AC1343" s="148"/>
      <c r="AD1343" s="150"/>
      <c r="AE1343" s="59"/>
      <c r="AF1343" s="59"/>
      <c r="AG1343" s="59"/>
      <c r="AH1343" s="134"/>
      <c r="AI1343" s="148"/>
      <c r="AJ1343" s="148"/>
      <c r="AK1343" s="148"/>
      <c r="AL1343" s="150"/>
      <c r="AM1343" s="59"/>
      <c r="AN1343" s="59"/>
      <c r="AO1343" s="59"/>
      <c r="AP1343" s="134"/>
      <c r="AQ1343" s="148"/>
      <c r="AR1343" s="148"/>
      <c r="AS1343" s="148"/>
      <c r="AT1343" s="150"/>
      <c r="AU1343" s="59"/>
      <c r="AV1343" s="59"/>
      <c r="AW1343" s="59"/>
      <c r="AX1343" s="134"/>
      <c r="AY1343" s="148"/>
      <c r="AZ1343" s="148"/>
      <c r="BA1343" s="148"/>
      <c r="BB1343" s="150"/>
      <c r="BC1343" s="59"/>
      <c r="BD1343" s="59"/>
      <c r="BE1343" s="59"/>
      <c r="BF1343" s="134"/>
      <c r="BG1343" s="148"/>
      <c r="BH1343" s="148"/>
      <c r="BI1343" s="148"/>
      <c r="BJ1343" s="150"/>
      <c r="BK1343" s="59"/>
      <c r="BL1343" s="59"/>
      <c r="BM1343" s="59"/>
      <c r="BN1343" s="134"/>
      <c r="BO1343" s="148"/>
      <c r="BP1343" s="148"/>
      <c r="BQ1343" s="148"/>
      <c r="BR1343" s="150"/>
      <c r="BS1343" s="59"/>
      <c r="BT1343" s="59"/>
      <c r="BU1343" s="59"/>
      <c r="BV1343" s="134"/>
    </row>
    <row r="1344" spans="1:74" s="18" customFormat="1" ht="33.6" hidden="1">
      <c r="A1344" s="60" t="s">
        <v>161</v>
      </c>
      <c r="B1344" s="128" t="s">
        <v>153</v>
      </c>
      <c r="C1344" s="128" t="s">
        <v>84</v>
      </c>
      <c r="D1344" s="128" t="s">
        <v>14</v>
      </c>
      <c r="E1344" s="128" t="s">
        <v>226</v>
      </c>
      <c r="F1344" s="128"/>
      <c r="G1344" s="190">
        <f t="shared" ref="G1344:V1345" si="10930">G1345</f>
        <v>0</v>
      </c>
      <c r="H1344" s="190">
        <f t="shared" si="10930"/>
        <v>0</v>
      </c>
      <c r="I1344" s="190">
        <f t="shared" si="10930"/>
        <v>0</v>
      </c>
      <c r="J1344" s="190">
        <f t="shared" si="10930"/>
        <v>0</v>
      </c>
      <c r="K1344" s="190">
        <f t="shared" si="10930"/>
        <v>0</v>
      </c>
      <c r="L1344" s="190">
        <f t="shared" si="10930"/>
        <v>0</v>
      </c>
      <c r="M1344" s="190">
        <f t="shared" si="10930"/>
        <v>0</v>
      </c>
      <c r="N1344" s="190">
        <f t="shared" si="10930"/>
        <v>0</v>
      </c>
      <c r="O1344" s="190">
        <f t="shared" si="10930"/>
        <v>0</v>
      </c>
      <c r="P1344" s="190">
        <f t="shared" si="10930"/>
        <v>0</v>
      </c>
      <c r="Q1344" s="190">
        <f t="shared" si="10930"/>
        <v>0</v>
      </c>
      <c r="R1344" s="190">
        <f t="shared" si="10930"/>
        <v>0</v>
      </c>
      <c r="S1344" s="171">
        <f t="shared" si="10930"/>
        <v>0</v>
      </c>
      <c r="T1344" s="171">
        <f t="shared" si="10930"/>
        <v>0</v>
      </c>
      <c r="U1344" s="171">
        <f t="shared" si="10930"/>
        <v>0</v>
      </c>
      <c r="V1344" s="171">
        <f t="shared" si="10930"/>
        <v>0</v>
      </c>
      <c r="W1344" s="190">
        <f t="shared" ref="S1344:AI1345" si="10931">W1345</f>
        <v>0</v>
      </c>
      <c r="X1344" s="190">
        <f t="shared" si="10931"/>
        <v>0</v>
      </c>
      <c r="Y1344" s="190">
        <f t="shared" si="10931"/>
        <v>0</v>
      </c>
      <c r="Z1344" s="190">
        <f t="shared" si="10931"/>
        <v>0</v>
      </c>
      <c r="AA1344" s="171">
        <f t="shared" si="10931"/>
        <v>0</v>
      </c>
      <c r="AB1344" s="171">
        <f t="shared" si="10931"/>
        <v>0</v>
      </c>
      <c r="AC1344" s="171">
        <f t="shared" si="10931"/>
        <v>0</v>
      </c>
      <c r="AD1344" s="171">
        <f t="shared" si="10931"/>
        <v>0</v>
      </c>
      <c r="AE1344" s="190">
        <f t="shared" si="10931"/>
        <v>0</v>
      </c>
      <c r="AF1344" s="190">
        <f t="shared" si="10931"/>
        <v>0</v>
      </c>
      <c r="AG1344" s="190">
        <f t="shared" si="10931"/>
        <v>0</v>
      </c>
      <c r="AH1344" s="190">
        <f t="shared" si="10931"/>
        <v>0</v>
      </c>
      <c r="AI1344" s="171">
        <f t="shared" si="10931"/>
        <v>0</v>
      </c>
      <c r="AJ1344" s="171">
        <f t="shared" ref="AI1344:AY1345" si="10932">AJ1345</f>
        <v>0</v>
      </c>
      <c r="AK1344" s="171">
        <f t="shared" si="10932"/>
        <v>0</v>
      </c>
      <c r="AL1344" s="171">
        <f t="shared" si="10932"/>
        <v>0</v>
      </c>
      <c r="AM1344" s="190">
        <f t="shared" si="10932"/>
        <v>0</v>
      </c>
      <c r="AN1344" s="190">
        <f t="shared" si="10932"/>
        <v>0</v>
      </c>
      <c r="AO1344" s="190">
        <f t="shared" si="10932"/>
        <v>0</v>
      </c>
      <c r="AP1344" s="190">
        <f t="shared" si="10932"/>
        <v>0</v>
      </c>
      <c r="AQ1344" s="171">
        <f t="shared" si="10932"/>
        <v>0</v>
      </c>
      <c r="AR1344" s="171">
        <f t="shared" si="10932"/>
        <v>0</v>
      </c>
      <c r="AS1344" s="171">
        <f t="shared" si="10932"/>
        <v>0</v>
      </c>
      <c r="AT1344" s="171">
        <f t="shared" si="10932"/>
        <v>0</v>
      </c>
      <c r="AU1344" s="190">
        <f t="shared" si="10932"/>
        <v>0</v>
      </c>
      <c r="AV1344" s="190">
        <f t="shared" si="10932"/>
        <v>0</v>
      </c>
      <c r="AW1344" s="190">
        <f t="shared" si="10932"/>
        <v>0</v>
      </c>
      <c r="AX1344" s="190">
        <f t="shared" si="10932"/>
        <v>0</v>
      </c>
      <c r="AY1344" s="171">
        <f t="shared" si="10932"/>
        <v>0</v>
      </c>
      <c r="AZ1344" s="171">
        <f t="shared" ref="AY1344:BO1345" si="10933">AZ1345</f>
        <v>0</v>
      </c>
      <c r="BA1344" s="171">
        <f t="shared" si="10933"/>
        <v>0</v>
      </c>
      <c r="BB1344" s="171">
        <f t="shared" si="10933"/>
        <v>0</v>
      </c>
      <c r="BC1344" s="190">
        <f t="shared" si="10933"/>
        <v>0</v>
      </c>
      <c r="BD1344" s="190">
        <f t="shared" si="10933"/>
        <v>0</v>
      </c>
      <c r="BE1344" s="190">
        <f t="shared" si="10933"/>
        <v>0</v>
      </c>
      <c r="BF1344" s="190">
        <f t="shared" si="10933"/>
        <v>0</v>
      </c>
      <c r="BG1344" s="171">
        <f t="shared" si="10933"/>
        <v>0</v>
      </c>
      <c r="BH1344" s="171">
        <f t="shared" si="10933"/>
        <v>0</v>
      </c>
      <c r="BI1344" s="171">
        <f t="shared" si="10933"/>
        <v>0</v>
      </c>
      <c r="BJ1344" s="171">
        <f t="shared" si="10933"/>
        <v>0</v>
      </c>
      <c r="BK1344" s="190">
        <f t="shared" si="10933"/>
        <v>0</v>
      </c>
      <c r="BL1344" s="190">
        <f t="shared" si="10933"/>
        <v>0</v>
      </c>
      <c r="BM1344" s="190">
        <f t="shared" si="10933"/>
        <v>0</v>
      </c>
      <c r="BN1344" s="190">
        <f t="shared" si="10933"/>
        <v>0</v>
      </c>
      <c r="BO1344" s="171">
        <f t="shared" si="10933"/>
        <v>0</v>
      </c>
      <c r="BP1344" s="171">
        <f t="shared" ref="BO1344:BV1345" si="10934">BP1345</f>
        <v>0</v>
      </c>
      <c r="BQ1344" s="171">
        <f t="shared" si="10934"/>
        <v>0</v>
      </c>
      <c r="BR1344" s="171">
        <f t="shared" si="10934"/>
        <v>0</v>
      </c>
      <c r="BS1344" s="190">
        <f t="shared" si="10934"/>
        <v>0</v>
      </c>
      <c r="BT1344" s="190">
        <f t="shared" si="10934"/>
        <v>0</v>
      </c>
      <c r="BU1344" s="190">
        <f t="shared" si="10934"/>
        <v>0</v>
      </c>
      <c r="BV1344" s="190">
        <f t="shared" si="10934"/>
        <v>0</v>
      </c>
    </row>
    <row r="1345" spans="1:74" s="18" customFormat="1" hidden="1">
      <c r="A1345" s="179" t="s">
        <v>40</v>
      </c>
      <c r="B1345" s="128" t="s">
        <v>153</v>
      </c>
      <c r="C1345" s="128" t="s">
        <v>84</v>
      </c>
      <c r="D1345" s="128" t="s">
        <v>14</v>
      </c>
      <c r="E1345" s="128" t="s">
        <v>226</v>
      </c>
      <c r="F1345" s="128" t="s">
        <v>41</v>
      </c>
      <c r="G1345" s="190">
        <f t="shared" si="10930"/>
        <v>0</v>
      </c>
      <c r="H1345" s="190">
        <f t="shared" si="10930"/>
        <v>0</v>
      </c>
      <c r="I1345" s="190">
        <f t="shared" si="10930"/>
        <v>0</v>
      </c>
      <c r="J1345" s="190">
        <f t="shared" si="10930"/>
        <v>0</v>
      </c>
      <c r="K1345" s="190">
        <f t="shared" si="10930"/>
        <v>0</v>
      </c>
      <c r="L1345" s="190">
        <f t="shared" si="10930"/>
        <v>0</v>
      </c>
      <c r="M1345" s="190">
        <f t="shared" si="10930"/>
        <v>0</v>
      </c>
      <c r="N1345" s="190">
        <f t="shared" si="10930"/>
        <v>0</v>
      </c>
      <c r="O1345" s="190">
        <f t="shared" si="10930"/>
        <v>0</v>
      </c>
      <c r="P1345" s="190">
        <f t="shared" si="10930"/>
        <v>0</v>
      </c>
      <c r="Q1345" s="190">
        <f t="shared" si="10930"/>
        <v>0</v>
      </c>
      <c r="R1345" s="190">
        <f t="shared" si="10930"/>
        <v>0</v>
      </c>
      <c r="S1345" s="171">
        <f t="shared" si="10931"/>
        <v>0</v>
      </c>
      <c r="T1345" s="171">
        <f t="shared" si="10931"/>
        <v>0</v>
      </c>
      <c r="U1345" s="171">
        <f t="shared" si="10931"/>
        <v>0</v>
      </c>
      <c r="V1345" s="171">
        <f t="shared" si="10931"/>
        <v>0</v>
      </c>
      <c r="W1345" s="190">
        <f t="shared" si="10931"/>
        <v>0</v>
      </c>
      <c r="X1345" s="190">
        <f t="shared" si="10931"/>
        <v>0</v>
      </c>
      <c r="Y1345" s="190">
        <f t="shared" si="10931"/>
        <v>0</v>
      </c>
      <c r="Z1345" s="190">
        <f t="shared" si="10931"/>
        <v>0</v>
      </c>
      <c r="AA1345" s="171">
        <f t="shared" si="10931"/>
        <v>0</v>
      </c>
      <c r="AB1345" s="171">
        <f t="shared" si="10931"/>
        <v>0</v>
      </c>
      <c r="AC1345" s="171">
        <f t="shared" si="10931"/>
        <v>0</v>
      </c>
      <c r="AD1345" s="171">
        <f t="shared" si="10931"/>
        <v>0</v>
      </c>
      <c r="AE1345" s="190">
        <f t="shared" si="10931"/>
        <v>0</v>
      </c>
      <c r="AF1345" s="190">
        <f t="shared" si="10931"/>
        <v>0</v>
      </c>
      <c r="AG1345" s="190">
        <f t="shared" si="10931"/>
        <v>0</v>
      </c>
      <c r="AH1345" s="190">
        <f t="shared" si="10931"/>
        <v>0</v>
      </c>
      <c r="AI1345" s="171">
        <f t="shared" si="10932"/>
        <v>0</v>
      </c>
      <c r="AJ1345" s="171">
        <f t="shared" si="10932"/>
        <v>0</v>
      </c>
      <c r="AK1345" s="171">
        <f t="shared" si="10932"/>
        <v>0</v>
      </c>
      <c r="AL1345" s="171">
        <f t="shared" si="10932"/>
        <v>0</v>
      </c>
      <c r="AM1345" s="190">
        <f t="shared" si="10932"/>
        <v>0</v>
      </c>
      <c r="AN1345" s="190">
        <f t="shared" si="10932"/>
        <v>0</v>
      </c>
      <c r="AO1345" s="190">
        <f t="shared" si="10932"/>
        <v>0</v>
      </c>
      <c r="AP1345" s="190">
        <f t="shared" si="10932"/>
        <v>0</v>
      </c>
      <c r="AQ1345" s="171">
        <f t="shared" si="10932"/>
        <v>0</v>
      </c>
      <c r="AR1345" s="171">
        <f t="shared" si="10932"/>
        <v>0</v>
      </c>
      <c r="AS1345" s="171">
        <f t="shared" si="10932"/>
        <v>0</v>
      </c>
      <c r="AT1345" s="171">
        <f t="shared" si="10932"/>
        <v>0</v>
      </c>
      <c r="AU1345" s="190">
        <f t="shared" si="10932"/>
        <v>0</v>
      </c>
      <c r="AV1345" s="190">
        <f t="shared" si="10932"/>
        <v>0</v>
      </c>
      <c r="AW1345" s="190">
        <f t="shared" si="10932"/>
        <v>0</v>
      </c>
      <c r="AX1345" s="190">
        <f t="shared" si="10932"/>
        <v>0</v>
      </c>
      <c r="AY1345" s="171">
        <f t="shared" si="10933"/>
        <v>0</v>
      </c>
      <c r="AZ1345" s="171">
        <f t="shared" si="10933"/>
        <v>0</v>
      </c>
      <c r="BA1345" s="171">
        <f t="shared" si="10933"/>
        <v>0</v>
      </c>
      <c r="BB1345" s="171">
        <f t="shared" si="10933"/>
        <v>0</v>
      </c>
      <c r="BC1345" s="190">
        <f t="shared" si="10933"/>
        <v>0</v>
      </c>
      <c r="BD1345" s="190">
        <f t="shared" si="10933"/>
        <v>0</v>
      </c>
      <c r="BE1345" s="190">
        <f t="shared" si="10933"/>
        <v>0</v>
      </c>
      <c r="BF1345" s="190">
        <f t="shared" si="10933"/>
        <v>0</v>
      </c>
      <c r="BG1345" s="171">
        <f t="shared" si="10933"/>
        <v>0</v>
      </c>
      <c r="BH1345" s="171">
        <f t="shared" si="10933"/>
        <v>0</v>
      </c>
      <c r="BI1345" s="171">
        <f t="shared" si="10933"/>
        <v>0</v>
      </c>
      <c r="BJ1345" s="171">
        <f t="shared" si="10933"/>
        <v>0</v>
      </c>
      <c r="BK1345" s="190">
        <f t="shared" si="10933"/>
        <v>0</v>
      </c>
      <c r="BL1345" s="190">
        <f t="shared" si="10933"/>
        <v>0</v>
      </c>
      <c r="BM1345" s="190">
        <f t="shared" si="10933"/>
        <v>0</v>
      </c>
      <c r="BN1345" s="190">
        <f t="shared" si="10933"/>
        <v>0</v>
      </c>
      <c r="BO1345" s="171">
        <f t="shared" si="10934"/>
        <v>0</v>
      </c>
      <c r="BP1345" s="171">
        <f t="shared" si="10934"/>
        <v>0</v>
      </c>
      <c r="BQ1345" s="171">
        <f t="shared" si="10934"/>
        <v>0</v>
      </c>
      <c r="BR1345" s="171">
        <f t="shared" si="10934"/>
        <v>0</v>
      </c>
      <c r="BS1345" s="190">
        <f t="shared" si="10934"/>
        <v>0</v>
      </c>
      <c r="BT1345" s="190">
        <f t="shared" si="10934"/>
        <v>0</v>
      </c>
      <c r="BU1345" s="190">
        <f t="shared" si="10934"/>
        <v>0</v>
      </c>
      <c r="BV1345" s="190">
        <f t="shared" si="10934"/>
        <v>0</v>
      </c>
    </row>
    <row r="1346" spans="1:74" s="18" customFormat="1" ht="33.6" hidden="1">
      <c r="A1346" s="60" t="s">
        <v>311</v>
      </c>
      <c r="B1346" s="128" t="s">
        <v>153</v>
      </c>
      <c r="C1346" s="128" t="s">
        <v>84</v>
      </c>
      <c r="D1346" s="128" t="s">
        <v>14</v>
      </c>
      <c r="E1346" s="128" t="s">
        <v>226</v>
      </c>
      <c r="F1346" s="141" t="s">
        <v>159</v>
      </c>
      <c r="G1346" s="59"/>
      <c r="H1346" s="59"/>
      <c r="I1346" s="59"/>
      <c r="J1346" s="134"/>
      <c r="K1346" s="59"/>
      <c r="L1346" s="59"/>
      <c r="M1346" s="59"/>
      <c r="N1346" s="134"/>
      <c r="O1346" s="59"/>
      <c r="P1346" s="59"/>
      <c r="Q1346" s="59"/>
      <c r="R1346" s="134"/>
      <c r="S1346" s="148"/>
      <c r="T1346" s="148"/>
      <c r="U1346" s="148"/>
      <c r="V1346" s="150"/>
      <c r="W1346" s="59"/>
      <c r="X1346" s="59"/>
      <c r="Y1346" s="59"/>
      <c r="Z1346" s="134"/>
      <c r="AA1346" s="148"/>
      <c r="AB1346" s="148"/>
      <c r="AC1346" s="148"/>
      <c r="AD1346" s="150"/>
      <c r="AE1346" s="59"/>
      <c r="AF1346" s="59"/>
      <c r="AG1346" s="59"/>
      <c r="AH1346" s="134"/>
      <c r="AI1346" s="148"/>
      <c r="AJ1346" s="148"/>
      <c r="AK1346" s="148"/>
      <c r="AL1346" s="150"/>
      <c r="AM1346" s="59"/>
      <c r="AN1346" s="59"/>
      <c r="AO1346" s="59"/>
      <c r="AP1346" s="134"/>
      <c r="AQ1346" s="148"/>
      <c r="AR1346" s="148"/>
      <c r="AS1346" s="148"/>
      <c r="AT1346" s="150"/>
      <c r="AU1346" s="59"/>
      <c r="AV1346" s="59"/>
      <c r="AW1346" s="59"/>
      <c r="AX1346" s="134"/>
      <c r="AY1346" s="148"/>
      <c r="AZ1346" s="148"/>
      <c r="BA1346" s="148"/>
      <c r="BB1346" s="150"/>
      <c r="BC1346" s="59"/>
      <c r="BD1346" s="59"/>
      <c r="BE1346" s="59"/>
      <c r="BF1346" s="134"/>
      <c r="BG1346" s="148"/>
      <c r="BH1346" s="148"/>
      <c r="BI1346" s="148"/>
      <c r="BJ1346" s="150"/>
      <c r="BK1346" s="59"/>
      <c r="BL1346" s="59"/>
      <c r="BM1346" s="59"/>
      <c r="BN1346" s="134"/>
      <c r="BO1346" s="148"/>
      <c r="BP1346" s="148"/>
      <c r="BQ1346" s="148"/>
      <c r="BR1346" s="150"/>
      <c r="BS1346" s="59"/>
      <c r="BT1346" s="59"/>
      <c r="BU1346" s="59"/>
      <c r="BV1346" s="134"/>
    </row>
    <row r="1347" spans="1:74" s="18" customFormat="1" ht="33.6" hidden="1">
      <c r="A1347" s="60" t="s">
        <v>303</v>
      </c>
      <c r="B1347" s="128" t="s">
        <v>153</v>
      </c>
      <c r="C1347" s="128" t="s">
        <v>84</v>
      </c>
      <c r="D1347" s="128" t="s">
        <v>14</v>
      </c>
      <c r="E1347" s="128" t="s">
        <v>227</v>
      </c>
      <c r="F1347" s="128"/>
      <c r="G1347" s="190">
        <f t="shared" ref="G1347:V1348" si="10935">G1348</f>
        <v>0</v>
      </c>
      <c r="H1347" s="190">
        <f t="shared" si="10935"/>
        <v>0</v>
      </c>
      <c r="I1347" s="190">
        <f t="shared" si="10935"/>
        <v>0</v>
      </c>
      <c r="J1347" s="190">
        <f t="shared" si="10935"/>
        <v>0</v>
      </c>
      <c r="K1347" s="190">
        <f t="shared" si="10935"/>
        <v>0</v>
      </c>
      <c r="L1347" s="190">
        <f t="shared" si="10935"/>
        <v>0</v>
      </c>
      <c r="M1347" s="190">
        <f t="shared" si="10935"/>
        <v>0</v>
      </c>
      <c r="N1347" s="190">
        <f t="shared" si="10935"/>
        <v>0</v>
      </c>
      <c r="O1347" s="190">
        <f t="shared" si="10935"/>
        <v>0</v>
      </c>
      <c r="P1347" s="190">
        <f t="shared" si="10935"/>
        <v>0</v>
      </c>
      <c r="Q1347" s="190">
        <f t="shared" si="10935"/>
        <v>0</v>
      </c>
      <c r="R1347" s="190">
        <f t="shared" si="10935"/>
        <v>0</v>
      </c>
      <c r="S1347" s="171">
        <f t="shared" si="10935"/>
        <v>0</v>
      </c>
      <c r="T1347" s="171">
        <f t="shared" si="10935"/>
        <v>0</v>
      </c>
      <c r="U1347" s="171">
        <f t="shared" si="10935"/>
        <v>0</v>
      </c>
      <c r="V1347" s="171">
        <f t="shared" si="10935"/>
        <v>0</v>
      </c>
      <c r="W1347" s="190">
        <f t="shared" ref="S1347:AI1348" si="10936">W1348</f>
        <v>0</v>
      </c>
      <c r="X1347" s="190">
        <f t="shared" si="10936"/>
        <v>0</v>
      </c>
      <c r="Y1347" s="190">
        <f t="shared" si="10936"/>
        <v>0</v>
      </c>
      <c r="Z1347" s="190">
        <f t="shared" si="10936"/>
        <v>0</v>
      </c>
      <c r="AA1347" s="171">
        <f t="shared" si="10936"/>
        <v>0</v>
      </c>
      <c r="AB1347" s="171">
        <f t="shared" si="10936"/>
        <v>0</v>
      </c>
      <c r="AC1347" s="171">
        <f t="shared" si="10936"/>
        <v>0</v>
      </c>
      <c r="AD1347" s="171">
        <f t="shared" si="10936"/>
        <v>0</v>
      </c>
      <c r="AE1347" s="190">
        <f t="shared" si="10936"/>
        <v>0</v>
      </c>
      <c r="AF1347" s="190">
        <f t="shared" si="10936"/>
        <v>0</v>
      </c>
      <c r="AG1347" s="190">
        <f t="shared" si="10936"/>
        <v>0</v>
      </c>
      <c r="AH1347" s="190">
        <f t="shared" si="10936"/>
        <v>0</v>
      </c>
      <c r="AI1347" s="171">
        <f t="shared" si="10936"/>
        <v>0</v>
      </c>
      <c r="AJ1347" s="171">
        <f t="shared" ref="AI1347:AY1348" si="10937">AJ1348</f>
        <v>0</v>
      </c>
      <c r="AK1347" s="171">
        <f t="shared" si="10937"/>
        <v>0</v>
      </c>
      <c r="AL1347" s="171">
        <f t="shared" si="10937"/>
        <v>0</v>
      </c>
      <c r="AM1347" s="190">
        <f t="shared" si="10937"/>
        <v>0</v>
      </c>
      <c r="AN1347" s="190">
        <f t="shared" si="10937"/>
        <v>0</v>
      </c>
      <c r="AO1347" s="190">
        <f t="shared" si="10937"/>
        <v>0</v>
      </c>
      <c r="AP1347" s="190">
        <f t="shared" si="10937"/>
        <v>0</v>
      </c>
      <c r="AQ1347" s="171">
        <f t="shared" si="10937"/>
        <v>0</v>
      </c>
      <c r="AR1347" s="171">
        <f t="shared" si="10937"/>
        <v>0</v>
      </c>
      <c r="AS1347" s="171">
        <f t="shared" si="10937"/>
        <v>0</v>
      </c>
      <c r="AT1347" s="171">
        <f t="shared" si="10937"/>
        <v>0</v>
      </c>
      <c r="AU1347" s="190">
        <f t="shared" si="10937"/>
        <v>0</v>
      </c>
      <c r="AV1347" s="190">
        <f t="shared" si="10937"/>
        <v>0</v>
      </c>
      <c r="AW1347" s="190">
        <f t="shared" si="10937"/>
        <v>0</v>
      </c>
      <c r="AX1347" s="190">
        <f t="shared" si="10937"/>
        <v>0</v>
      </c>
      <c r="AY1347" s="171">
        <f t="shared" si="10937"/>
        <v>0</v>
      </c>
      <c r="AZ1347" s="171">
        <f t="shared" ref="AY1347:BO1348" si="10938">AZ1348</f>
        <v>0</v>
      </c>
      <c r="BA1347" s="171">
        <f t="shared" si="10938"/>
        <v>0</v>
      </c>
      <c r="BB1347" s="171">
        <f t="shared" si="10938"/>
        <v>0</v>
      </c>
      <c r="BC1347" s="190">
        <f t="shared" si="10938"/>
        <v>0</v>
      </c>
      <c r="BD1347" s="190">
        <f t="shared" si="10938"/>
        <v>0</v>
      </c>
      <c r="BE1347" s="190">
        <f t="shared" si="10938"/>
        <v>0</v>
      </c>
      <c r="BF1347" s="190">
        <f t="shared" si="10938"/>
        <v>0</v>
      </c>
      <c r="BG1347" s="171">
        <f t="shared" si="10938"/>
        <v>0</v>
      </c>
      <c r="BH1347" s="171">
        <f t="shared" si="10938"/>
        <v>0</v>
      </c>
      <c r="BI1347" s="171">
        <f t="shared" si="10938"/>
        <v>0</v>
      </c>
      <c r="BJ1347" s="171">
        <f t="shared" si="10938"/>
        <v>0</v>
      </c>
      <c r="BK1347" s="190">
        <f t="shared" si="10938"/>
        <v>0</v>
      </c>
      <c r="BL1347" s="190">
        <f t="shared" si="10938"/>
        <v>0</v>
      </c>
      <c r="BM1347" s="190">
        <f t="shared" si="10938"/>
        <v>0</v>
      </c>
      <c r="BN1347" s="190">
        <f t="shared" si="10938"/>
        <v>0</v>
      </c>
      <c r="BO1347" s="171">
        <f t="shared" si="10938"/>
        <v>0</v>
      </c>
      <c r="BP1347" s="171">
        <f t="shared" ref="BO1347:BV1348" si="10939">BP1348</f>
        <v>0</v>
      </c>
      <c r="BQ1347" s="171">
        <f t="shared" si="10939"/>
        <v>0</v>
      </c>
      <c r="BR1347" s="171">
        <f t="shared" si="10939"/>
        <v>0</v>
      </c>
      <c r="BS1347" s="190">
        <f t="shared" si="10939"/>
        <v>0</v>
      </c>
      <c r="BT1347" s="190">
        <f t="shared" si="10939"/>
        <v>0</v>
      </c>
      <c r="BU1347" s="190">
        <f t="shared" si="10939"/>
        <v>0</v>
      </c>
      <c r="BV1347" s="190">
        <f t="shared" si="10939"/>
        <v>0</v>
      </c>
    </row>
    <row r="1348" spans="1:74" s="18" customFormat="1" hidden="1">
      <c r="A1348" s="179" t="s">
        <v>40</v>
      </c>
      <c r="B1348" s="128" t="s">
        <v>153</v>
      </c>
      <c r="C1348" s="128" t="s">
        <v>84</v>
      </c>
      <c r="D1348" s="128" t="s">
        <v>14</v>
      </c>
      <c r="E1348" s="128" t="s">
        <v>227</v>
      </c>
      <c r="F1348" s="128" t="s">
        <v>41</v>
      </c>
      <c r="G1348" s="190">
        <f t="shared" si="10935"/>
        <v>0</v>
      </c>
      <c r="H1348" s="190">
        <f t="shared" si="10935"/>
        <v>0</v>
      </c>
      <c r="I1348" s="190">
        <f t="shared" si="10935"/>
        <v>0</v>
      </c>
      <c r="J1348" s="190">
        <f t="shared" si="10935"/>
        <v>0</v>
      </c>
      <c r="K1348" s="190">
        <f t="shared" si="10935"/>
        <v>0</v>
      </c>
      <c r="L1348" s="190">
        <f t="shared" si="10935"/>
        <v>0</v>
      </c>
      <c r="M1348" s="190">
        <f t="shared" si="10935"/>
        <v>0</v>
      </c>
      <c r="N1348" s="190">
        <f t="shared" si="10935"/>
        <v>0</v>
      </c>
      <c r="O1348" s="190">
        <f t="shared" si="10935"/>
        <v>0</v>
      </c>
      <c r="P1348" s="190">
        <f t="shared" si="10935"/>
        <v>0</v>
      </c>
      <c r="Q1348" s="190">
        <f t="shared" si="10935"/>
        <v>0</v>
      </c>
      <c r="R1348" s="190">
        <f t="shared" si="10935"/>
        <v>0</v>
      </c>
      <c r="S1348" s="171">
        <f t="shared" si="10936"/>
        <v>0</v>
      </c>
      <c r="T1348" s="171">
        <f t="shared" si="10936"/>
        <v>0</v>
      </c>
      <c r="U1348" s="171">
        <f t="shared" si="10936"/>
        <v>0</v>
      </c>
      <c r="V1348" s="171">
        <f t="shared" si="10936"/>
        <v>0</v>
      </c>
      <c r="W1348" s="190">
        <f t="shared" si="10936"/>
        <v>0</v>
      </c>
      <c r="X1348" s="190">
        <f t="shared" si="10936"/>
        <v>0</v>
      </c>
      <c r="Y1348" s="190">
        <f t="shared" si="10936"/>
        <v>0</v>
      </c>
      <c r="Z1348" s="190">
        <f t="shared" si="10936"/>
        <v>0</v>
      </c>
      <c r="AA1348" s="171">
        <f t="shared" si="10936"/>
        <v>0</v>
      </c>
      <c r="AB1348" s="171">
        <f t="shared" si="10936"/>
        <v>0</v>
      </c>
      <c r="AC1348" s="171">
        <f t="shared" si="10936"/>
        <v>0</v>
      </c>
      <c r="AD1348" s="171">
        <f t="shared" si="10936"/>
        <v>0</v>
      </c>
      <c r="AE1348" s="190">
        <f t="shared" si="10936"/>
        <v>0</v>
      </c>
      <c r="AF1348" s="190">
        <f t="shared" si="10936"/>
        <v>0</v>
      </c>
      <c r="AG1348" s="190">
        <f t="shared" si="10936"/>
        <v>0</v>
      </c>
      <c r="AH1348" s="190">
        <f t="shared" si="10936"/>
        <v>0</v>
      </c>
      <c r="AI1348" s="171">
        <f t="shared" si="10937"/>
        <v>0</v>
      </c>
      <c r="AJ1348" s="171">
        <f t="shared" si="10937"/>
        <v>0</v>
      </c>
      <c r="AK1348" s="171">
        <f t="shared" si="10937"/>
        <v>0</v>
      </c>
      <c r="AL1348" s="171">
        <f t="shared" si="10937"/>
        <v>0</v>
      </c>
      <c r="AM1348" s="190">
        <f t="shared" si="10937"/>
        <v>0</v>
      </c>
      <c r="AN1348" s="190">
        <f t="shared" si="10937"/>
        <v>0</v>
      </c>
      <c r="AO1348" s="190">
        <f t="shared" si="10937"/>
        <v>0</v>
      </c>
      <c r="AP1348" s="190">
        <f t="shared" si="10937"/>
        <v>0</v>
      </c>
      <c r="AQ1348" s="171">
        <f t="shared" si="10937"/>
        <v>0</v>
      </c>
      <c r="AR1348" s="171">
        <f t="shared" si="10937"/>
        <v>0</v>
      </c>
      <c r="AS1348" s="171">
        <f t="shared" si="10937"/>
        <v>0</v>
      </c>
      <c r="AT1348" s="171">
        <f t="shared" si="10937"/>
        <v>0</v>
      </c>
      <c r="AU1348" s="190">
        <f t="shared" si="10937"/>
        <v>0</v>
      </c>
      <c r="AV1348" s="190">
        <f t="shared" si="10937"/>
        <v>0</v>
      </c>
      <c r="AW1348" s="190">
        <f t="shared" si="10937"/>
        <v>0</v>
      </c>
      <c r="AX1348" s="190">
        <f t="shared" si="10937"/>
        <v>0</v>
      </c>
      <c r="AY1348" s="171">
        <f t="shared" si="10938"/>
        <v>0</v>
      </c>
      <c r="AZ1348" s="171">
        <f t="shared" si="10938"/>
        <v>0</v>
      </c>
      <c r="BA1348" s="171">
        <f t="shared" si="10938"/>
        <v>0</v>
      </c>
      <c r="BB1348" s="171">
        <f t="shared" si="10938"/>
        <v>0</v>
      </c>
      <c r="BC1348" s="190">
        <f t="shared" si="10938"/>
        <v>0</v>
      </c>
      <c r="BD1348" s="190">
        <f t="shared" si="10938"/>
        <v>0</v>
      </c>
      <c r="BE1348" s="190">
        <f t="shared" si="10938"/>
        <v>0</v>
      </c>
      <c r="BF1348" s="190">
        <f t="shared" si="10938"/>
        <v>0</v>
      </c>
      <c r="BG1348" s="171">
        <f t="shared" si="10938"/>
        <v>0</v>
      </c>
      <c r="BH1348" s="171">
        <f t="shared" si="10938"/>
        <v>0</v>
      </c>
      <c r="BI1348" s="171">
        <f t="shared" si="10938"/>
        <v>0</v>
      </c>
      <c r="BJ1348" s="171">
        <f t="shared" si="10938"/>
        <v>0</v>
      </c>
      <c r="BK1348" s="190">
        <f t="shared" si="10938"/>
        <v>0</v>
      </c>
      <c r="BL1348" s="190">
        <f t="shared" si="10938"/>
        <v>0</v>
      </c>
      <c r="BM1348" s="190">
        <f t="shared" si="10938"/>
        <v>0</v>
      </c>
      <c r="BN1348" s="190">
        <f t="shared" si="10938"/>
        <v>0</v>
      </c>
      <c r="BO1348" s="171">
        <f t="shared" si="10939"/>
        <v>0</v>
      </c>
      <c r="BP1348" s="171">
        <f t="shared" si="10939"/>
        <v>0</v>
      </c>
      <c r="BQ1348" s="171">
        <f t="shared" si="10939"/>
        <v>0</v>
      </c>
      <c r="BR1348" s="171">
        <f t="shared" si="10939"/>
        <v>0</v>
      </c>
      <c r="BS1348" s="190">
        <f t="shared" si="10939"/>
        <v>0</v>
      </c>
      <c r="BT1348" s="190">
        <f t="shared" si="10939"/>
        <v>0</v>
      </c>
      <c r="BU1348" s="190">
        <f t="shared" si="10939"/>
        <v>0</v>
      </c>
      <c r="BV1348" s="190">
        <f t="shared" si="10939"/>
        <v>0</v>
      </c>
    </row>
    <row r="1349" spans="1:74" s="18" customFormat="1" ht="33.6" hidden="1">
      <c r="A1349" s="60" t="s">
        <v>311</v>
      </c>
      <c r="B1349" s="128" t="s">
        <v>153</v>
      </c>
      <c r="C1349" s="128" t="s">
        <v>84</v>
      </c>
      <c r="D1349" s="128" t="s">
        <v>14</v>
      </c>
      <c r="E1349" s="128" t="s">
        <v>227</v>
      </c>
      <c r="F1349" s="141" t="s">
        <v>159</v>
      </c>
      <c r="G1349" s="59"/>
      <c r="H1349" s="59"/>
      <c r="I1349" s="59"/>
      <c r="J1349" s="134"/>
      <c r="K1349" s="59"/>
      <c r="L1349" s="59"/>
      <c r="M1349" s="59"/>
      <c r="N1349" s="134"/>
      <c r="O1349" s="59"/>
      <c r="P1349" s="59"/>
      <c r="Q1349" s="59"/>
      <c r="R1349" s="134"/>
      <c r="S1349" s="148"/>
      <c r="T1349" s="148"/>
      <c r="U1349" s="148"/>
      <c r="V1349" s="150"/>
      <c r="W1349" s="59"/>
      <c r="X1349" s="59"/>
      <c r="Y1349" s="59"/>
      <c r="Z1349" s="134"/>
      <c r="AA1349" s="148"/>
      <c r="AB1349" s="148"/>
      <c r="AC1349" s="148"/>
      <c r="AD1349" s="150"/>
      <c r="AE1349" s="59"/>
      <c r="AF1349" s="59"/>
      <c r="AG1349" s="59"/>
      <c r="AH1349" s="134"/>
      <c r="AI1349" s="148"/>
      <c r="AJ1349" s="148"/>
      <c r="AK1349" s="148"/>
      <c r="AL1349" s="150"/>
      <c r="AM1349" s="59"/>
      <c r="AN1349" s="59"/>
      <c r="AO1349" s="59"/>
      <c r="AP1349" s="134"/>
      <c r="AQ1349" s="148"/>
      <c r="AR1349" s="148"/>
      <c r="AS1349" s="148"/>
      <c r="AT1349" s="150"/>
      <c r="AU1349" s="59"/>
      <c r="AV1349" s="59"/>
      <c r="AW1349" s="59"/>
      <c r="AX1349" s="134"/>
      <c r="AY1349" s="148"/>
      <c r="AZ1349" s="148"/>
      <c r="BA1349" s="148"/>
      <c r="BB1349" s="150"/>
      <c r="BC1349" s="59"/>
      <c r="BD1349" s="59"/>
      <c r="BE1349" s="59"/>
      <c r="BF1349" s="134"/>
      <c r="BG1349" s="148"/>
      <c r="BH1349" s="148"/>
      <c r="BI1349" s="148"/>
      <c r="BJ1349" s="150"/>
      <c r="BK1349" s="59"/>
      <c r="BL1349" s="59"/>
      <c r="BM1349" s="59"/>
      <c r="BN1349" s="134"/>
      <c r="BO1349" s="148"/>
      <c r="BP1349" s="148"/>
      <c r="BQ1349" s="148"/>
      <c r="BR1349" s="150"/>
      <c r="BS1349" s="59"/>
      <c r="BT1349" s="59"/>
      <c r="BU1349" s="59"/>
      <c r="BV1349" s="134"/>
    </row>
    <row r="1350" spans="1:74" s="18" customFormat="1" ht="50.4" hidden="1">
      <c r="A1350" s="60" t="s">
        <v>162</v>
      </c>
      <c r="B1350" s="128" t="s">
        <v>153</v>
      </c>
      <c r="C1350" s="128" t="s">
        <v>84</v>
      </c>
      <c r="D1350" s="128" t="s">
        <v>14</v>
      </c>
      <c r="E1350" s="128" t="s">
        <v>228</v>
      </c>
      <c r="F1350" s="128"/>
      <c r="G1350" s="190">
        <f t="shared" ref="G1350:V1351" si="10940">G1351</f>
        <v>0</v>
      </c>
      <c r="H1350" s="190">
        <f t="shared" si="10940"/>
        <v>0</v>
      </c>
      <c r="I1350" s="190">
        <f t="shared" si="10940"/>
        <v>0</v>
      </c>
      <c r="J1350" s="190">
        <f t="shared" si="10940"/>
        <v>0</v>
      </c>
      <c r="K1350" s="190">
        <f t="shared" si="10940"/>
        <v>0</v>
      </c>
      <c r="L1350" s="190">
        <f t="shared" si="10940"/>
        <v>0</v>
      </c>
      <c r="M1350" s="190">
        <f t="shared" si="10940"/>
        <v>0</v>
      </c>
      <c r="N1350" s="190">
        <f t="shared" si="10940"/>
        <v>0</v>
      </c>
      <c r="O1350" s="190">
        <f t="shared" si="10940"/>
        <v>0</v>
      </c>
      <c r="P1350" s="190">
        <f t="shared" si="10940"/>
        <v>0</v>
      </c>
      <c r="Q1350" s="190">
        <f t="shared" si="10940"/>
        <v>0</v>
      </c>
      <c r="R1350" s="190">
        <f t="shared" si="10940"/>
        <v>0</v>
      </c>
      <c r="S1350" s="171">
        <f t="shared" si="10940"/>
        <v>0</v>
      </c>
      <c r="T1350" s="171">
        <f t="shared" si="10940"/>
        <v>0</v>
      </c>
      <c r="U1350" s="171">
        <f t="shared" si="10940"/>
        <v>0</v>
      </c>
      <c r="V1350" s="171">
        <f t="shared" si="10940"/>
        <v>0</v>
      </c>
      <c r="W1350" s="190">
        <f t="shared" ref="S1350:AI1351" si="10941">W1351</f>
        <v>0</v>
      </c>
      <c r="X1350" s="190">
        <f t="shared" si="10941"/>
        <v>0</v>
      </c>
      <c r="Y1350" s="190">
        <f t="shared" si="10941"/>
        <v>0</v>
      </c>
      <c r="Z1350" s="190">
        <f t="shared" si="10941"/>
        <v>0</v>
      </c>
      <c r="AA1350" s="171">
        <f t="shared" si="10941"/>
        <v>0</v>
      </c>
      <c r="AB1350" s="171">
        <f t="shared" si="10941"/>
        <v>0</v>
      </c>
      <c r="AC1350" s="171">
        <f t="shared" si="10941"/>
        <v>0</v>
      </c>
      <c r="AD1350" s="171">
        <f t="shared" si="10941"/>
        <v>0</v>
      </c>
      <c r="AE1350" s="190">
        <f t="shared" si="10941"/>
        <v>0</v>
      </c>
      <c r="AF1350" s="190">
        <f t="shared" si="10941"/>
        <v>0</v>
      </c>
      <c r="AG1350" s="190">
        <f t="shared" si="10941"/>
        <v>0</v>
      </c>
      <c r="AH1350" s="190">
        <f t="shared" si="10941"/>
        <v>0</v>
      </c>
      <c r="AI1350" s="171">
        <f t="shared" si="10941"/>
        <v>0</v>
      </c>
      <c r="AJ1350" s="171">
        <f t="shared" ref="AI1350:AY1351" si="10942">AJ1351</f>
        <v>0</v>
      </c>
      <c r="AK1350" s="171">
        <f t="shared" si="10942"/>
        <v>0</v>
      </c>
      <c r="AL1350" s="171">
        <f t="shared" si="10942"/>
        <v>0</v>
      </c>
      <c r="AM1350" s="190">
        <f t="shared" si="10942"/>
        <v>0</v>
      </c>
      <c r="AN1350" s="190">
        <f t="shared" si="10942"/>
        <v>0</v>
      </c>
      <c r="AO1350" s="190">
        <f t="shared" si="10942"/>
        <v>0</v>
      </c>
      <c r="AP1350" s="190">
        <f t="shared" si="10942"/>
        <v>0</v>
      </c>
      <c r="AQ1350" s="171">
        <f t="shared" si="10942"/>
        <v>0</v>
      </c>
      <c r="AR1350" s="171">
        <f t="shared" si="10942"/>
        <v>0</v>
      </c>
      <c r="AS1350" s="171">
        <f t="shared" si="10942"/>
        <v>0</v>
      </c>
      <c r="AT1350" s="171">
        <f t="shared" si="10942"/>
        <v>0</v>
      </c>
      <c r="AU1350" s="190">
        <f t="shared" si="10942"/>
        <v>0</v>
      </c>
      <c r="AV1350" s="190">
        <f t="shared" si="10942"/>
        <v>0</v>
      </c>
      <c r="AW1350" s="190">
        <f t="shared" si="10942"/>
        <v>0</v>
      </c>
      <c r="AX1350" s="190">
        <f t="shared" si="10942"/>
        <v>0</v>
      </c>
      <c r="AY1350" s="171">
        <f t="shared" si="10942"/>
        <v>0</v>
      </c>
      <c r="AZ1350" s="171">
        <f t="shared" ref="AY1350:BO1351" si="10943">AZ1351</f>
        <v>0</v>
      </c>
      <c r="BA1350" s="171">
        <f t="shared" si="10943"/>
        <v>0</v>
      </c>
      <c r="BB1350" s="171">
        <f t="shared" si="10943"/>
        <v>0</v>
      </c>
      <c r="BC1350" s="190">
        <f t="shared" si="10943"/>
        <v>0</v>
      </c>
      <c r="BD1350" s="190">
        <f t="shared" si="10943"/>
        <v>0</v>
      </c>
      <c r="BE1350" s="190">
        <f t="shared" si="10943"/>
        <v>0</v>
      </c>
      <c r="BF1350" s="190">
        <f t="shared" si="10943"/>
        <v>0</v>
      </c>
      <c r="BG1350" s="171">
        <f t="shared" si="10943"/>
        <v>0</v>
      </c>
      <c r="BH1350" s="171">
        <f t="shared" si="10943"/>
        <v>0</v>
      </c>
      <c r="BI1350" s="171">
        <f t="shared" si="10943"/>
        <v>0</v>
      </c>
      <c r="BJ1350" s="171">
        <f t="shared" si="10943"/>
        <v>0</v>
      </c>
      <c r="BK1350" s="190">
        <f t="shared" si="10943"/>
        <v>0</v>
      </c>
      <c r="BL1350" s="190">
        <f t="shared" si="10943"/>
        <v>0</v>
      </c>
      <c r="BM1350" s="190">
        <f t="shared" si="10943"/>
        <v>0</v>
      </c>
      <c r="BN1350" s="190">
        <f t="shared" si="10943"/>
        <v>0</v>
      </c>
      <c r="BO1350" s="171">
        <f t="shared" si="10943"/>
        <v>0</v>
      </c>
      <c r="BP1350" s="171">
        <f t="shared" ref="BO1350:BV1351" si="10944">BP1351</f>
        <v>0</v>
      </c>
      <c r="BQ1350" s="171">
        <f t="shared" si="10944"/>
        <v>0</v>
      </c>
      <c r="BR1350" s="171">
        <f t="shared" si="10944"/>
        <v>0</v>
      </c>
      <c r="BS1350" s="190">
        <f t="shared" si="10944"/>
        <v>0</v>
      </c>
      <c r="BT1350" s="190">
        <f t="shared" si="10944"/>
        <v>0</v>
      </c>
      <c r="BU1350" s="190">
        <f t="shared" si="10944"/>
        <v>0</v>
      </c>
      <c r="BV1350" s="190">
        <f t="shared" si="10944"/>
        <v>0</v>
      </c>
    </row>
    <row r="1351" spans="1:74" s="18" customFormat="1" hidden="1">
      <c r="A1351" s="179" t="s">
        <v>40</v>
      </c>
      <c r="B1351" s="128" t="s">
        <v>153</v>
      </c>
      <c r="C1351" s="128" t="s">
        <v>84</v>
      </c>
      <c r="D1351" s="128" t="s">
        <v>14</v>
      </c>
      <c r="E1351" s="128" t="s">
        <v>228</v>
      </c>
      <c r="F1351" s="128" t="s">
        <v>41</v>
      </c>
      <c r="G1351" s="190">
        <f t="shared" si="10940"/>
        <v>0</v>
      </c>
      <c r="H1351" s="190">
        <f t="shared" si="10940"/>
        <v>0</v>
      </c>
      <c r="I1351" s="190">
        <f t="shared" si="10940"/>
        <v>0</v>
      </c>
      <c r="J1351" s="190">
        <f t="shared" si="10940"/>
        <v>0</v>
      </c>
      <c r="K1351" s="190">
        <f t="shared" si="10940"/>
        <v>0</v>
      </c>
      <c r="L1351" s="190">
        <f t="shared" si="10940"/>
        <v>0</v>
      </c>
      <c r="M1351" s="190">
        <f t="shared" si="10940"/>
        <v>0</v>
      </c>
      <c r="N1351" s="190">
        <f t="shared" si="10940"/>
        <v>0</v>
      </c>
      <c r="O1351" s="190">
        <f t="shared" si="10940"/>
        <v>0</v>
      </c>
      <c r="P1351" s="190">
        <f t="shared" si="10940"/>
        <v>0</v>
      </c>
      <c r="Q1351" s="190">
        <f t="shared" si="10940"/>
        <v>0</v>
      </c>
      <c r="R1351" s="190">
        <f t="shared" si="10940"/>
        <v>0</v>
      </c>
      <c r="S1351" s="171">
        <f t="shared" si="10941"/>
        <v>0</v>
      </c>
      <c r="T1351" s="171">
        <f t="shared" si="10941"/>
        <v>0</v>
      </c>
      <c r="U1351" s="171">
        <f t="shared" si="10941"/>
        <v>0</v>
      </c>
      <c r="V1351" s="171">
        <f t="shared" si="10941"/>
        <v>0</v>
      </c>
      <c r="W1351" s="190">
        <f t="shared" si="10941"/>
        <v>0</v>
      </c>
      <c r="X1351" s="190">
        <f t="shared" si="10941"/>
        <v>0</v>
      </c>
      <c r="Y1351" s="190">
        <f t="shared" si="10941"/>
        <v>0</v>
      </c>
      <c r="Z1351" s="190">
        <f t="shared" si="10941"/>
        <v>0</v>
      </c>
      <c r="AA1351" s="171">
        <f t="shared" si="10941"/>
        <v>0</v>
      </c>
      <c r="AB1351" s="171">
        <f t="shared" si="10941"/>
        <v>0</v>
      </c>
      <c r="AC1351" s="171">
        <f t="shared" si="10941"/>
        <v>0</v>
      </c>
      <c r="AD1351" s="171">
        <f t="shared" si="10941"/>
        <v>0</v>
      </c>
      <c r="AE1351" s="190">
        <f t="shared" si="10941"/>
        <v>0</v>
      </c>
      <c r="AF1351" s="190">
        <f t="shared" si="10941"/>
        <v>0</v>
      </c>
      <c r="AG1351" s="190">
        <f t="shared" si="10941"/>
        <v>0</v>
      </c>
      <c r="AH1351" s="190">
        <f t="shared" si="10941"/>
        <v>0</v>
      </c>
      <c r="AI1351" s="171">
        <f t="shared" si="10942"/>
        <v>0</v>
      </c>
      <c r="AJ1351" s="171">
        <f t="shared" si="10942"/>
        <v>0</v>
      </c>
      <c r="AK1351" s="171">
        <f t="shared" si="10942"/>
        <v>0</v>
      </c>
      <c r="AL1351" s="171">
        <f t="shared" si="10942"/>
        <v>0</v>
      </c>
      <c r="AM1351" s="190">
        <f t="shared" si="10942"/>
        <v>0</v>
      </c>
      <c r="AN1351" s="190">
        <f t="shared" si="10942"/>
        <v>0</v>
      </c>
      <c r="AO1351" s="190">
        <f t="shared" si="10942"/>
        <v>0</v>
      </c>
      <c r="AP1351" s="190">
        <f t="shared" si="10942"/>
        <v>0</v>
      </c>
      <c r="AQ1351" s="171">
        <f t="shared" si="10942"/>
        <v>0</v>
      </c>
      <c r="AR1351" s="171">
        <f t="shared" si="10942"/>
        <v>0</v>
      </c>
      <c r="AS1351" s="171">
        <f t="shared" si="10942"/>
        <v>0</v>
      </c>
      <c r="AT1351" s="171">
        <f t="shared" si="10942"/>
        <v>0</v>
      </c>
      <c r="AU1351" s="190">
        <f t="shared" si="10942"/>
        <v>0</v>
      </c>
      <c r="AV1351" s="190">
        <f t="shared" si="10942"/>
        <v>0</v>
      </c>
      <c r="AW1351" s="190">
        <f t="shared" si="10942"/>
        <v>0</v>
      </c>
      <c r="AX1351" s="190">
        <f t="shared" si="10942"/>
        <v>0</v>
      </c>
      <c r="AY1351" s="171">
        <f t="shared" si="10943"/>
        <v>0</v>
      </c>
      <c r="AZ1351" s="171">
        <f t="shared" si="10943"/>
        <v>0</v>
      </c>
      <c r="BA1351" s="171">
        <f t="shared" si="10943"/>
        <v>0</v>
      </c>
      <c r="BB1351" s="171">
        <f t="shared" si="10943"/>
        <v>0</v>
      </c>
      <c r="BC1351" s="190">
        <f t="shared" si="10943"/>
        <v>0</v>
      </c>
      <c r="BD1351" s="190">
        <f t="shared" si="10943"/>
        <v>0</v>
      </c>
      <c r="BE1351" s="190">
        <f t="shared" si="10943"/>
        <v>0</v>
      </c>
      <c r="BF1351" s="190">
        <f t="shared" si="10943"/>
        <v>0</v>
      </c>
      <c r="BG1351" s="171">
        <f t="shared" si="10943"/>
        <v>0</v>
      </c>
      <c r="BH1351" s="171">
        <f t="shared" si="10943"/>
        <v>0</v>
      </c>
      <c r="BI1351" s="171">
        <f t="shared" si="10943"/>
        <v>0</v>
      </c>
      <c r="BJ1351" s="171">
        <f t="shared" si="10943"/>
        <v>0</v>
      </c>
      <c r="BK1351" s="190">
        <f t="shared" si="10943"/>
        <v>0</v>
      </c>
      <c r="BL1351" s="190">
        <f t="shared" si="10943"/>
        <v>0</v>
      </c>
      <c r="BM1351" s="190">
        <f t="shared" si="10943"/>
        <v>0</v>
      </c>
      <c r="BN1351" s="190">
        <f t="shared" si="10943"/>
        <v>0</v>
      </c>
      <c r="BO1351" s="171">
        <f t="shared" si="10944"/>
        <v>0</v>
      </c>
      <c r="BP1351" s="171">
        <f t="shared" si="10944"/>
        <v>0</v>
      </c>
      <c r="BQ1351" s="171">
        <f t="shared" si="10944"/>
        <v>0</v>
      </c>
      <c r="BR1351" s="171">
        <f t="shared" si="10944"/>
        <v>0</v>
      </c>
      <c r="BS1351" s="190">
        <f t="shared" si="10944"/>
        <v>0</v>
      </c>
      <c r="BT1351" s="190">
        <f t="shared" si="10944"/>
        <v>0</v>
      </c>
      <c r="BU1351" s="190">
        <f t="shared" si="10944"/>
        <v>0</v>
      </c>
      <c r="BV1351" s="190">
        <f t="shared" si="10944"/>
        <v>0</v>
      </c>
    </row>
    <row r="1352" spans="1:74" s="18" customFormat="1" ht="33.6" hidden="1">
      <c r="A1352" s="60" t="s">
        <v>311</v>
      </c>
      <c r="B1352" s="128" t="s">
        <v>153</v>
      </c>
      <c r="C1352" s="128" t="s">
        <v>84</v>
      </c>
      <c r="D1352" s="128" t="s">
        <v>14</v>
      </c>
      <c r="E1352" s="128" t="s">
        <v>228</v>
      </c>
      <c r="F1352" s="141" t="s">
        <v>159</v>
      </c>
      <c r="G1352" s="59"/>
      <c r="H1352" s="59"/>
      <c r="I1352" s="59"/>
      <c r="J1352" s="134"/>
      <c r="K1352" s="59"/>
      <c r="L1352" s="59"/>
      <c r="M1352" s="59"/>
      <c r="N1352" s="134"/>
      <c r="O1352" s="59"/>
      <c r="P1352" s="59"/>
      <c r="Q1352" s="59"/>
      <c r="R1352" s="134"/>
      <c r="S1352" s="148"/>
      <c r="T1352" s="148"/>
      <c r="U1352" s="148"/>
      <c r="V1352" s="150"/>
      <c r="W1352" s="59"/>
      <c r="X1352" s="59"/>
      <c r="Y1352" s="59"/>
      <c r="Z1352" s="134"/>
      <c r="AA1352" s="148"/>
      <c r="AB1352" s="148"/>
      <c r="AC1352" s="148"/>
      <c r="AD1352" s="150"/>
      <c r="AE1352" s="59"/>
      <c r="AF1352" s="59"/>
      <c r="AG1352" s="59"/>
      <c r="AH1352" s="134"/>
      <c r="AI1352" s="148"/>
      <c r="AJ1352" s="148"/>
      <c r="AK1352" s="148"/>
      <c r="AL1352" s="150"/>
      <c r="AM1352" s="59"/>
      <c r="AN1352" s="59"/>
      <c r="AO1352" s="59"/>
      <c r="AP1352" s="134"/>
      <c r="AQ1352" s="148"/>
      <c r="AR1352" s="148"/>
      <c r="AS1352" s="148"/>
      <c r="AT1352" s="150"/>
      <c r="AU1352" s="59"/>
      <c r="AV1352" s="59"/>
      <c r="AW1352" s="59"/>
      <c r="AX1352" s="134"/>
      <c r="AY1352" s="148"/>
      <c r="AZ1352" s="148"/>
      <c r="BA1352" s="148"/>
      <c r="BB1352" s="150"/>
      <c r="BC1352" s="59"/>
      <c r="BD1352" s="59"/>
      <c r="BE1352" s="59"/>
      <c r="BF1352" s="134"/>
      <c r="BG1352" s="148"/>
      <c r="BH1352" s="148"/>
      <c r="BI1352" s="148"/>
      <c r="BJ1352" s="150"/>
      <c r="BK1352" s="59"/>
      <c r="BL1352" s="59"/>
      <c r="BM1352" s="59"/>
      <c r="BN1352" s="134"/>
      <c r="BO1352" s="148"/>
      <c r="BP1352" s="148"/>
      <c r="BQ1352" s="148"/>
      <c r="BR1352" s="150"/>
      <c r="BS1352" s="59"/>
      <c r="BT1352" s="59"/>
      <c r="BU1352" s="59"/>
      <c r="BV1352" s="134"/>
    </row>
    <row r="1353" spans="1:74" s="18" customFormat="1" ht="33.6" hidden="1">
      <c r="A1353" s="60" t="s">
        <v>163</v>
      </c>
      <c r="B1353" s="128" t="s">
        <v>153</v>
      </c>
      <c r="C1353" s="128" t="s">
        <v>84</v>
      </c>
      <c r="D1353" s="128" t="s">
        <v>14</v>
      </c>
      <c r="E1353" s="128" t="s">
        <v>229</v>
      </c>
      <c r="F1353" s="128"/>
      <c r="G1353" s="190">
        <f t="shared" ref="G1353:V1354" si="10945">G1354</f>
        <v>0</v>
      </c>
      <c r="H1353" s="190">
        <f t="shared" si="10945"/>
        <v>0</v>
      </c>
      <c r="I1353" s="190">
        <f t="shared" si="10945"/>
        <v>0</v>
      </c>
      <c r="J1353" s="190">
        <f t="shared" si="10945"/>
        <v>0</v>
      </c>
      <c r="K1353" s="190">
        <f t="shared" si="10945"/>
        <v>0</v>
      </c>
      <c r="L1353" s="190">
        <f t="shared" si="10945"/>
        <v>0</v>
      </c>
      <c r="M1353" s="190">
        <f t="shared" si="10945"/>
        <v>0</v>
      </c>
      <c r="N1353" s="190">
        <f t="shared" si="10945"/>
        <v>0</v>
      </c>
      <c r="O1353" s="190">
        <f t="shared" si="10945"/>
        <v>0</v>
      </c>
      <c r="P1353" s="190">
        <f t="shared" si="10945"/>
        <v>0</v>
      </c>
      <c r="Q1353" s="190">
        <f t="shared" si="10945"/>
        <v>0</v>
      </c>
      <c r="R1353" s="190">
        <f t="shared" si="10945"/>
        <v>0</v>
      </c>
      <c r="S1353" s="171">
        <f t="shared" si="10945"/>
        <v>0</v>
      </c>
      <c r="T1353" s="171">
        <f t="shared" si="10945"/>
        <v>0</v>
      </c>
      <c r="U1353" s="171">
        <f t="shared" si="10945"/>
        <v>0</v>
      </c>
      <c r="V1353" s="171">
        <f t="shared" si="10945"/>
        <v>0</v>
      </c>
      <c r="W1353" s="190">
        <f t="shared" ref="S1353:AI1354" si="10946">W1354</f>
        <v>0</v>
      </c>
      <c r="X1353" s="190">
        <f t="shared" si="10946"/>
        <v>0</v>
      </c>
      <c r="Y1353" s="190">
        <f t="shared" si="10946"/>
        <v>0</v>
      </c>
      <c r="Z1353" s="190">
        <f t="shared" si="10946"/>
        <v>0</v>
      </c>
      <c r="AA1353" s="171">
        <f t="shared" si="10946"/>
        <v>0</v>
      </c>
      <c r="AB1353" s="171">
        <f t="shared" si="10946"/>
        <v>0</v>
      </c>
      <c r="AC1353" s="171">
        <f t="shared" si="10946"/>
        <v>0</v>
      </c>
      <c r="AD1353" s="171">
        <f t="shared" si="10946"/>
        <v>0</v>
      </c>
      <c r="AE1353" s="190">
        <f t="shared" si="10946"/>
        <v>0</v>
      </c>
      <c r="AF1353" s="190">
        <f t="shared" si="10946"/>
        <v>0</v>
      </c>
      <c r="AG1353" s="190">
        <f t="shared" si="10946"/>
        <v>0</v>
      </c>
      <c r="AH1353" s="190">
        <f t="shared" si="10946"/>
        <v>0</v>
      </c>
      <c r="AI1353" s="171">
        <f t="shared" si="10946"/>
        <v>0</v>
      </c>
      <c r="AJ1353" s="171">
        <f t="shared" ref="AI1353:AY1354" si="10947">AJ1354</f>
        <v>0</v>
      </c>
      <c r="AK1353" s="171">
        <f t="shared" si="10947"/>
        <v>0</v>
      </c>
      <c r="AL1353" s="171">
        <f t="shared" si="10947"/>
        <v>0</v>
      </c>
      <c r="AM1353" s="190">
        <f t="shared" si="10947"/>
        <v>0</v>
      </c>
      <c r="AN1353" s="190">
        <f t="shared" si="10947"/>
        <v>0</v>
      </c>
      <c r="AO1353" s="190">
        <f t="shared" si="10947"/>
        <v>0</v>
      </c>
      <c r="AP1353" s="190">
        <f t="shared" si="10947"/>
        <v>0</v>
      </c>
      <c r="AQ1353" s="171">
        <f t="shared" si="10947"/>
        <v>0</v>
      </c>
      <c r="AR1353" s="171">
        <f t="shared" si="10947"/>
        <v>0</v>
      </c>
      <c r="AS1353" s="171">
        <f t="shared" si="10947"/>
        <v>0</v>
      </c>
      <c r="AT1353" s="171">
        <f t="shared" si="10947"/>
        <v>0</v>
      </c>
      <c r="AU1353" s="190">
        <f t="shared" si="10947"/>
        <v>0</v>
      </c>
      <c r="AV1353" s="190">
        <f t="shared" si="10947"/>
        <v>0</v>
      </c>
      <c r="AW1353" s="190">
        <f t="shared" si="10947"/>
        <v>0</v>
      </c>
      <c r="AX1353" s="190">
        <f t="shared" si="10947"/>
        <v>0</v>
      </c>
      <c r="AY1353" s="171">
        <f t="shared" si="10947"/>
        <v>0</v>
      </c>
      <c r="AZ1353" s="171">
        <f t="shared" ref="AY1353:BO1354" si="10948">AZ1354</f>
        <v>0</v>
      </c>
      <c r="BA1353" s="171">
        <f t="shared" si="10948"/>
        <v>0</v>
      </c>
      <c r="BB1353" s="171">
        <f t="shared" si="10948"/>
        <v>0</v>
      </c>
      <c r="BC1353" s="190">
        <f t="shared" si="10948"/>
        <v>0</v>
      </c>
      <c r="BD1353" s="190">
        <f t="shared" si="10948"/>
        <v>0</v>
      </c>
      <c r="BE1353" s="190">
        <f t="shared" si="10948"/>
        <v>0</v>
      </c>
      <c r="BF1353" s="190">
        <f t="shared" si="10948"/>
        <v>0</v>
      </c>
      <c r="BG1353" s="171">
        <f t="shared" si="10948"/>
        <v>0</v>
      </c>
      <c r="BH1353" s="171">
        <f t="shared" si="10948"/>
        <v>0</v>
      </c>
      <c r="BI1353" s="171">
        <f t="shared" si="10948"/>
        <v>0</v>
      </c>
      <c r="BJ1353" s="171">
        <f t="shared" si="10948"/>
        <v>0</v>
      </c>
      <c r="BK1353" s="190">
        <f t="shared" si="10948"/>
        <v>0</v>
      </c>
      <c r="BL1353" s="190">
        <f t="shared" si="10948"/>
        <v>0</v>
      </c>
      <c r="BM1353" s="190">
        <f t="shared" si="10948"/>
        <v>0</v>
      </c>
      <c r="BN1353" s="190">
        <f t="shared" si="10948"/>
        <v>0</v>
      </c>
      <c r="BO1353" s="171">
        <f t="shared" si="10948"/>
        <v>0</v>
      </c>
      <c r="BP1353" s="171">
        <f t="shared" ref="BO1353:BV1354" si="10949">BP1354</f>
        <v>0</v>
      </c>
      <c r="BQ1353" s="171">
        <f t="shared" si="10949"/>
        <v>0</v>
      </c>
      <c r="BR1353" s="171">
        <f t="shared" si="10949"/>
        <v>0</v>
      </c>
      <c r="BS1353" s="190">
        <f t="shared" si="10949"/>
        <v>0</v>
      </c>
      <c r="BT1353" s="190">
        <f t="shared" si="10949"/>
        <v>0</v>
      </c>
      <c r="BU1353" s="190">
        <f t="shared" si="10949"/>
        <v>0</v>
      </c>
      <c r="BV1353" s="190">
        <f t="shared" si="10949"/>
        <v>0</v>
      </c>
    </row>
    <row r="1354" spans="1:74" s="18" customFormat="1" hidden="1">
      <c r="A1354" s="179" t="s">
        <v>40</v>
      </c>
      <c r="B1354" s="128" t="s">
        <v>153</v>
      </c>
      <c r="C1354" s="128" t="s">
        <v>84</v>
      </c>
      <c r="D1354" s="128" t="s">
        <v>14</v>
      </c>
      <c r="E1354" s="128" t="s">
        <v>229</v>
      </c>
      <c r="F1354" s="128" t="s">
        <v>41</v>
      </c>
      <c r="G1354" s="190">
        <f t="shared" si="10945"/>
        <v>0</v>
      </c>
      <c r="H1354" s="190">
        <f t="shared" si="10945"/>
        <v>0</v>
      </c>
      <c r="I1354" s="190">
        <f t="shared" si="10945"/>
        <v>0</v>
      </c>
      <c r="J1354" s="190">
        <f t="shared" si="10945"/>
        <v>0</v>
      </c>
      <c r="K1354" s="190">
        <f t="shared" si="10945"/>
        <v>0</v>
      </c>
      <c r="L1354" s="190">
        <f t="shared" si="10945"/>
        <v>0</v>
      </c>
      <c r="M1354" s="190">
        <f t="shared" si="10945"/>
        <v>0</v>
      </c>
      <c r="N1354" s="190">
        <f t="shared" si="10945"/>
        <v>0</v>
      </c>
      <c r="O1354" s="190">
        <f t="shared" si="10945"/>
        <v>0</v>
      </c>
      <c r="P1354" s="190">
        <f t="shared" si="10945"/>
        <v>0</v>
      </c>
      <c r="Q1354" s="190">
        <f t="shared" si="10945"/>
        <v>0</v>
      </c>
      <c r="R1354" s="190">
        <f t="shared" si="10945"/>
        <v>0</v>
      </c>
      <c r="S1354" s="171">
        <f t="shared" si="10946"/>
        <v>0</v>
      </c>
      <c r="T1354" s="171">
        <f t="shared" si="10946"/>
        <v>0</v>
      </c>
      <c r="U1354" s="171">
        <f t="shared" si="10946"/>
        <v>0</v>
      </c>
      <c r="V1354" s="171">
        <f t="shared" si="10946"/>
        <v>0</v>
      </c>
      <c r="W1354" s="190">
        <f t="shared" si="10946"/>
        <v>0</v>
      </c>
      <c r="X1354" s="190">
        <f t="shared" si="10946"/>
        <v>0</v>
      </c>
      <c r="Y1354" s="190">
        <f t="shared" si="10946"/>
        <v>0</v>
      </c>
      <c r="Z1354" s="190">
        <f t="shared" si="10946"/>
        <v>0</v>
      </c>
      <c r="AA1354" s="171">
        <f t="shared" si="10946"/>
        <v>0</v>
      </c>
      <c r="AB1354" s="171">
        <f t="shared" si="10946"/>
        <v>0</v>
      </c>
      <c r="AC1354" s="171">
        <f t="shared" si="10946"/>
        <v>0</v>
      </c>
      <c r="AD1354" s="171">
        <f t="shared" si="10946"/>
        <v>0</v>
      </c>
      <c r="AE1354" s="190">
        <f t="shared" si="10946"/>
        <v>0</v>
      </c>
      <c r="AF1354" s="190">
        <f t="shared" si="10946"/>
        <v>0</v>
      </c>
      <c r="AG1354" s="190">
        <f t="shared" si="10946"/>
        <v>0</v>
      </c>
      <c r="AH1354" s="190">
        <f t="shared" si="10946"/>
        <v>0</v>
      </c>
      <c r="AI1354" s="171">
        <f t="shared" si="10947"/>
        <v>0</v>
      </c>
      <c r="AJ1354" s="171">
        <f t="shared" si="10947"/>
        <v>0</v>
      </c>
      <c r="AK1354" s="171">
        <f t="shared" si="10947"/>
        <v>0</v>
      </c>
      <c r="AL1354" s="171">
        <f t="shared" si="10947"/>
        <v>0</v>
      </c>
      <c r="AM1354" s="190">
        <f t="shared" si="10947"/>
        <v>0</v>
      </c>
      <c r="AN1354" s="190">
        <f t="shared" si="10947"/>
        <v>0</v>
      </c>
      <c r="AO1354" s="190">
        <f t="shared" si="10947"/>
        <v>0</v>
      </c>
      <c r="AP1354" s="190">
        <f t="shared" si="10947"/>
        <v>0</v>
      </c>
      <c r="AQ1354" s="171">
        <f t="shared" si="10947"/>
        <v>0</v>
      </c>
      <c r="AR1354" s="171">
        <f t="shared" si="10947"/>
        <v>0</v>
      </c>
      <c r="AS1354" s="171">
        <f t="shared" si="10947"/>
        <v>0</v>
      </c>
      <c r="AT1354" s="171">
        <f t="shared" si="10947"/>
        <v>0</v>
      </c>
      <c r="AU1354" s="190">
        <f t="shared" si="10947"/>
        <v>0</v>
      </c>
      <c r="AV1354" s="190">
        <f t="shared" si="10947"/>
        <v>0</v>
      </c>
      <c r="AW1354" s="190">
        <f t="shared" si="10947"/>
        <v>0</v>
      </c>
      <c r="AX1354" s="190">
        <f t="shared" si="10947"/>
        <v>0</v>
      </c>
      <c r="AY1354" s="171">
        <f t="shared" si="10948"/>
        <v>0</v>
      </c>
      <c r="AZ1354" s="171">
        <f t="shared" si="10948"/>
        <v>0</v>
      </c>
      <c r="BA1354" s="171">
        <f t="shared" si="10948"/>
        <v>0</v>
      </c>
      <c r="BB1354" s="171">
        <f t="shared" si="10948"/>
        <v>0</v>
      </c>
      <c r="BC1354" s="190">
        <f t="shared" si="10948"/>
        <v>0</v>
      </c>
      <c r="BD1354" s="190">
        <f t="shared" si="10948"/>
        <v>0</v>
      </c>
      <c r="BE1354" s="190">
        <f t="shared" si="10948"/>
        <v>0</v>
      </c>
      <c r="BF1354" s="190">
        <f t="shared" si="10948"/>
        <v>0</v>
      </c>
      <c r="BG1354" s="171">
        <f t="shared" si="10948"/>
        <v>0</v>
      </c>
      <c r="BH1354" s="171">
        <f t="shared" si="10948"/>
        <v>0</v>
      </c>
      <c r="BI1354" s="171">
        <f t="shared" si="10948"/>
        <v>0</v>
      </c>
      <c r="BJ1354" s="171">
        <f t="shared" si="10948"/>
        <v>0</v>
      </c>
      <c r="BK1354" s="190">
        <f t="shared" si="10948"/>
        <v>0</v>
      </c>
      <c r="BL1354" s="190">
        <f t="shared" si="10948"/>
        <v>0</v>
      </c>
      <c r="BM1354" s="190">
        <f t="shared" si="10948"/>
        <v>0</v>
      </c>
      <c r="BN1354" s="190">
        <f t="shared" si="10948"/>
        <v>0</v>
      </c>
      <c r="BO1354" s="171">
        <f t="shared" si="10949"/>
        <v>0</v>
      </c>
      <c r="BP1354" s="171">
        <f t="shared" si="10949"/>
        <v>0</v>
      </c>
      <c r="BQ1354" s="171">
        <f t="shared" si="10949"/>
        <v>0</v>
      </c>
      <c r="BR1354" s="171">
        <f t="shared" si="10949"/>
        <v>0</v>
      </c>
      <c r="BS1354" s="190">
        <f t="shared" si="10949"/>
        <v>0</v>
      </c>
      <c r="BT1354" s="190">
        <f t="shared" si="10949"/>
        <v>0</v>
      </c>
      <c r="BU1354" s="190">
        <f t="shared" si="10949"/>
        <v>0</v>
      </c>
      <c r="BV1354" s="190">
        <f t="shared" si="10949"/>
        <v>0</v>
      </c>
    </row>
    <row r="1355" spans="1:74" s="18" customFormat="1" ht="33.6" hidden="1">
      <c r="A1355" s="60" t="s">
        <v>311</v>
      </c>
      <c r="B1355" s="128" t="s">
        <v>153</v>
      </c>
      <c r="C1355" s="128" t="s">
        <v>84</v>
      </c>
      <c r="D1355" s="128" t="s">
        <v>14</v>
      </c>
      <c r="E1355" s="128" t="s">
        <v>229</v>
      </c>
      <c r="F1355" s="141" t="s">
        <v>159</v>
      </c>
      <c r="G1355" s="59"/>
      <c r="H1355" s="59"/>
      <c r="I1355" s="59"/>
      <c r="J1355" s="134"/>
      <c r="K1355" s="59"/>
      <c r="L1355" s="59"/>
      <c r="M1355" s="59"/>
      <c r="N1355" s="134"/>
      <c r="O1355" s="59"/>
      <c r="P1355" s="59"/>
      <c r="Q1355" s="59"/>
      <c r="R1355" s="134"/>
      <c r="S1355" s="148"/>
      <c r="T1355" s="148"/>
      <c r="U1355" s="148"/>
      <c r="V1355" s="150"/>
      <c r="W1355" s="59"/>
      <c r="X1355" s="59"/>
      <c r="Y1355" s="59"/>
      <c r="Z1355" s="134"/>
      <c r="AA1355" s="148"/>
      <c r="AB1355" s="148"/>
      <c r="AC1355" s="148"/>
      <c r="AD1355" s="150"/>
      <c r="AE1355" s="59"/>
      <c r="AF1355" s="59"/>
      <c r="AG1355" s="59"/>
      <c r="AH1355" s="134"/>
      <c r="AI1355" s="148"/>
      <c r="AJ1355" s="148"/>
      <c r="AK1355" s="148"/>
      <c r="AL1355" s="150"/>
      <c r="AM1355" s="59"/>
      <c r="AN1355" s="59"/>
      <c r="AO1355" s="59"/>
      <c r="AP1355" s="134"/>
      <c r="AQ1355" s="148"/>
      <c r="AR1355" s="148"/>
      <c r="AS1355" s="148"/>
      <c r="AT1355" s="150"/>
      <c r="AU1355" s="59"/>
      <c r="AV1355" s="59"/>
      <c r="AW1355" s="59"/>
      <c r="AX1355" s="134"/>
      <c r="AY1355" s="148"/>
      <c r="AZ1355" s="148"/>
      <c r="BA1355" s="148"/>
      <c r="BB1355" s="150"/>
      <c r="BC1355" s="59"/>
      <c r="BD1355" s="59"/>
      <c r="BE1355" s="59"/>
      <c r="BF1355" s="134"/>
      <c r="BG1355" s="148"/>
      <c r="BH1355" s="148"/>
      <c r="BI1355" s="148"/>
      <c r="BJ1355" s="150"/>
      <c r="BK1355" s="59"/>
      <c r="BL1355" s="59"/>
      <c r="BM1355" s="59"/>
      <c r="BN1355" s="134"/>
      <c r="BO1355" s="148"/>
      <c r="BP1355" s="148"/>
      <c r="BQ1355" s="148"/>
      <c r="BR1355" s="150"/>
      <c r="BS1355" s="59"/>
      <c r="BT1355" s="59"/>
      <c r="BU1355" s="59"/>
      <c r="BV1355" s="134"/>
    </row>
    <row r="1356" spans="1:74" s="18" customFormat="1" ht="84" hidden="1">
      <c r="A1356" s="60" t="s">
        <v>304</v>
      </c>
      <c r="B1356" s="128" t="s">
        <v>153</v>
      </c>
      <c r="C1356" s="128" t="s">
        <v>84</v>
      </c>
      <c r="D1356" s="128" t="s">
        <v>14</v>
      </c>
      <c r="E1356" s="128" t="s">
        <v>230</v>
      </c>
      <c r="F1356" s="128"/>
      <c r="G1356" s="190">
        <f t="shared" ref="G1356:V1357" si="10950">G1357</f>
        <v>0</v>
      </c>
      <c r="H1356" s="190">
        <f t="shared" si="10950"/>
        <v>0</v>
      </c>
      <c r="I1356" s="190">
        <f t="shared" si="10950"/>
        <v>0</v>
      </c>
      <c r="J1356" s="190">
        <f t="shared" si="10950"/>
        <v>0</v>
      </c>
      <c r="K1356" s="190">
        <f t="shared" si="10950"/>
        <v>0</v>
      </c>
      <c r="L1356" s="190">
        <f t="shared" si="10950"/>
        <v>0</v>
      </c>
      <c r="M1356" s="190">
        <f t="shared" si="10950"/>
        <v>0</v>
      </c>
      <c r="N1356" s="190">
        <f t="shared" si="10950"/>
        <v>0</v>
      </c>
      <c r="O1356" s="190">
        <f t="shared" si="10950"/>
        <v>0</v>
      </c>
      <c r="P1356" s="190">
        <f t="shared" si="10950"/>
        <v>0</v>
      </c>
      <c r="Q1356" s="190">
        <f t="shared" si="10950"/>
        <v>0</v>
      </c>
      <c r="R1356" s="190">
        <f t="shared" si="10950"/>
        <v>0</v>
      </c>
      <c r="S1356" s="171">
        <f t="shared" si="10950"/>
        <v>0</v>
      </c>
      <c r="T1356" s="171">
        <f t="shared" si="10950"/>
        <v>0</v>
      </c>
      <c r="U1356" s="171">
        <f t="shared" si="10950"/>
        <v>0</v>
      </c>
      <c r="V1356" s="171">
        <f t="shared" si="10950"/>
        <v>0</v>
      </c>
      <c r="W1356" s="190">
        <f t="shared" ref="S1356:AI1357" si="10951">W1357</f>
        <v>0</v>
      </c>
      <c r="X1356" s="190">
        <f t="shared" si="10951"/>
        <v>0</v>
      </c>
      <c r="Y1356" s="190">
        <f t="shared" si="10951"/>
        <v>0</v>
      </c>
      <c r="Z1356" s="190">
        <f t="shared" si="10951"/>
        <v>0</v>
      </c>
      <c r="AA1356" s="171">
        <f t="shared" si="10951"/>
        <v>0</v>
      </c>
      <c r="AB1356" s="171">
        <f t="shared" si="10951"/>
        <v>0</v>
      </c>
      <c r="AC1356" s="171">
        <f t="shared" si="10951"/>
        <v>0</v>
      </c>
      <c r="AD1356" s="171">
        <f t="shared" si="10951"/>
        <v>0</v>
      </c>
      <c r="AE1356" s="190">
        <f t="shared" si="10951"/>
        <v>0</v>
      </c>
      <c r="AF1356" s="190">
        <f t="shared" si="10951"/>
        <v>0</v>
      </c>
      <c r="AG1356" s="190">
        <f t="shared" si="10951"/>
        <v>0</v>
      </c>
      <c r="AH1356" s="190">
        <f t="shared" si="10951"/>
        <v>0</v>
      </c>
      <c r="AI1356" s="171">
        <f t="shared" si="10951"/>
        <v>0</v>
      </c>
      <c r="AJ1356" s="171">
        <f t="shared" ref="AI1356:AY1357" si="10952">AJ1357</f>
        <v>0</v>
      </c>
      <c r="AK1356" s="171">
        <f t="shared" si="10952"/>
        <v>0</v>
      </c>
      <c r="AL1356" s="171">
        <f t="shared" si="10952"/>
        <v>0</v>
      </c>
      <c r="AM1356" s="190">
        <f t="shared" si="10952"/>
        <v>0</v>
      </c>
      <c r="AN1356" s="190">
        <f t="shared" si="10952"/>
        <v>0</v>
      </c>
      <c r="AO1356" s="190">
        <f t="shared" si="10952"/>
        <v>0</v>
      </c>
      <c r="AP1356" s="190">
        <f t="shared" si="10952"/>
        <v>0</v>
      </c>
      <c r="AQ1356" s="171">
        <f t="shared" si="10952"/>
        <v>0</v>
      </c>
      <c r="AR1356" s="171">
        <f t="shared" si="10952"/>
        <v>0</v>
      </c>
      <c r="AS1356" s="171">
        <f t="shared" si="10952"/>
        <v>0</v>
      </c>
      <c r="AT1356" s="171">
        <f t="shared" si="10952"/>
        <v>0</v>
      </c>
      <c r="AU1356" s="190">
        <f t="shared" si="10952"/>
        <v>0</v>
      </c>
      <c r="AV1356" s="190">
        <f t="shared" si="10952"/>
        <v>0</v>
      </c>
      <c r="AW1356" s="190">
        <f t="shared" si="10952"/>
        <v>0</v>
      </c>
      <c r="AX1356" s="190">
        <f t="shared" si="10952"/>
        <v>0</v>
      </c>
      <c r="AY1356" s="171">
        <f t="shared" si="10952"/>
        <v>0</v>
      </c>
      <c r="AZ1356" s="171">
        <f t="shared" ref="AY1356:BO1357" si="10953">AZ1357</f>
        <v>0</v>
      </c>
      <c r="BA1356" s="171">
        <f t="shared" si="10953"/>
        <v>0</v>
      </c>
      <c r="BB1356" s="171">
        <f t="shared" si="10953"/>
        <v>0</v>
      </c>
      <c r="BC1356" s="190">
        <f t="shared" si="10953"/>
        <v>0</v>
      </c>
      <c r="BD1356" s="190">
        <f t="shared" si="10953"/>
        <v>0</v>
      </c>
      <c r="BE1356" s="190">
        <f t="shared" si="10953"/>
        <v>0</v>
      </c>
      <c r="BF1356" s="190">
        <f t="shared" si="10953"/>
        <v>0</v>
      </c>
      <c r="BG1356" s="171">
        <f t="shared" si="10953"/>
        <v>0</v>
      </c>
      <c r="BH1356" s="171">
        <f t="shared" si="10953"/>
        <v>0</v>
      </c>
      <c r="BI1356" s="171">
        <f t="shared" si="10953"/>
        <v>0</v>
      </c>
      <c r="BJ1356" s="171">
        <f t="shared" si="10953"/>
        <v>0</v>
      </c>
      <c r="BK1356" s="190">
        <f t="shared" si="10953"/>
        <v>0</v>
      </c>
      <c r="BL1356" s="190">
        <f t="shared" si="10953"/>
        <v>0</v>
      </c>
      <c r="BM1356" s="190">
        <f t="shared" si="10953"/>
        <v>0</v>
      </c>
      <c r="BN1356" s="190">
        <f t="shared" si="10953"/>
        <v>0</v>
      </c>
      <c r="BO1356" s="171">
        <f t="shared" si="10953"/>
        <v>0</v>
      </c>
      <c r="BP1356" s="171">
        <f t="shared" ref="BO1356:BV1357" si="10954">BP1357</f>
        <v>0</v>
      </c>
      <c r="BQ1356" s="171">
        <f t="shared" si="10954"/>
        <v>0</v>
      </c>
      <c r="BR1356" s="171">
        <f t="shared" si="10954"/>
        <v>0</v>
      </c>
      <c r="BS1356" s="190">
        <f t="shared" si="10954"/>
        <v>0</v>
      </c>
      <c r="BT1356" s="190">
        <f t="shared" si="10954"/>
        <v>0</v>
      </c>
      <c r="BU1356" s="190">
        <f t="shared" si="10954"/>
        <v>0</v>
      </c>
      <c r="BV1356" s="190">
        <f t="shared" si="10954"/>
        <v>0</v>
      </c>
    </row>
    <row r="1357" spans="1:74" s="18" customFormat="1" hidden="1">
      <c r="A1357" s="179" t="s">
        <v>40</v>
      </c>
      <c r="B1357" s="128" t="s">
        <v>153</v>
      </c>
      <c r="C1357" s="128" t="s">
        <v>84</v>
      </c>
      <c r="D1357" s="128" t="s">
        <v>14</v>
      </c>
      <c r="E1357" s="128" t="s">
        <v>230</v>
      </c>
      <c r="F1357" s="128" t="s">
        <v>41</v>
      </c>
      <c r="G1357" s="190">
        <f t="shared" si="10950"/>
        <v>0</v>
      </c>
      <c r="H1357" s="190">
        <f t="shared" si="10950"/>
        <v>0</v>
      </c>
      <c r="I1357" s="190">
        <f t="shared" si="10950"/>
        <v>0</v>
      </c>
      <c r="J1357" s="190">
        <f t="shared" si="10950"/>
        <v>0</v>
      </c>
      <c r="K1357" s="190">
        <f t="shared" si="10950"/>
        <v>0</v>
      </c>
      <c r="L1357" s="190">
        <f t="shared" si="10950"/>
        <v>0</v>
      </c>
      <c r="M1357" s="190">
        <f t="shared" si="10950"/>
        <v>0</v>
      </c>
      <c r="N1357" s="190">
        <f t="shared" si="10950"/>
        <v>0</v>
      </c>
      <c r="O1357" s="190">
        <f t="shared" si="10950"/>
        <v>0</v>
      </c>
      <c r="P1357" s="190">
        <f t="shared" si="10950"/>
        <v>0</v>
      </c>
      <c r="Q1357" s="190">
        <f t="shared" si="10950"/>
        <v>0</v>
      </c>
      <c r="R1357" s="190">
        <f t="shared" si="10950"/>
        <v>0</v>
      </c>
      <c r="S1357" s="171">
        <f t="shared" si="10951"/>
        <v>0</v>
      </c>
      <c r="T1357" s="171">
        <f t="shared" si="10951"/>
        <v>0</v>
      </c>
      <c r="U1357" s="171">
        <f t="shared" si="10951"/>
        <v>0</v>
      </c>
      <c r="V1357" s="171">
        <f t="shared" si="10951"/>
        <v>0</v>
      </c>
      <c r="W1357" s="190">
        <f t="shared" si="10951"/>
        <v>0</v>
      </c>
      <c r="X1357" s="190">
        <f t="shared" si="10951"/>
        <v>0</v>
      </c>
      <c r="Y1357" s="190">
        <f t="shared" si="10951"/>
        <v>0</v>
      </c>
      <c r="Z1357" s="190">
        <f t="shared" si="10951"/>
        <v>0</v>
      </c>
      <c r="AA1357" s="171">
        <f t="shared" si="10951"/>
        <v>0</v>
      </c>
      <c r="AB1357" s="171">
        <f t="shared" si="10951"/>
        <v>0</v>
      </c>
      <c r="AC1357" s="171">
        <f t="shared" si="10951"/>
        <v>0</v>
      </c>
      <c r="AD1357" s="171">
        <f t="shared" si="10951"/>
        <v>0</v>
      </c>
      <c r="AE1357" s="190">
        <f t="shared" si="10951"/>
        <v>0</v>
      </c>
      <c r="AF1357" s="190">
        <f t="shared" si="10951"/>
        <v>0</v>
      </c>
      <c r="AG1357" s="190">
        <f t="shared" si="10951"/>
        <v>0</v>
      </c>
      <c r="AH1357" s="190">
        <f t="shared" si="10951"/>
        <v>0</v>
      </c>
      <c r="AI1357" s="171">
        <f t="shared" si="10952"/>
        <v>0</v>
      </c>
      <c r="AJ1357" s="171">
        <f t="shared" si="10952"/>
        <v>0</v>
      </c>
      <c r="AK1357" s="171">
        <f t="shared" si="10952"/>
        <v>0</v>
      </c>
      <c r="AL1357" s="171">
        <f t="shared" si="10952"/>
        <v>0</v>
      </c>
      <c r="AM1357" s="190">
        <f t="shared" si="10952"/>
        <v>0</v>
      </c>
      <c r="AN1357" s="190">
        <f t="shared" si="10952"/>
        <v>0</v>
      </c>
      <c r="AO1357" s="190">
        <f t="shared" si="10952"/>
        <v>0</v>
      </c>
      <c r="AP1357" s="190">
        <f t="shared" si="10952"/>
        <v>0</v>
      </c>
      <c r="AQ1357" s="171">
        <f t="shared" si="10952"/>
        <v>0</v>
      </c>
      <c r="AR1357" s="171">
        <f t="shared" si="10952"/>
        <v>0</v>
      </c>
      <c r="AS1357" s="171">
        <f t="shared" si="10952"/>
        <v>0</v>
      </c>
      <c r="AT1357" s="171">
        <f t="shared" si="10952"/>
        <v>0</v>
      </c>
      <c r="AU1357" s="190">
        <f t="shared" si="10952"/>
        <v>0</v>
      </c>
      <c r="AV1357" s="190">
        <f t="shared" si="10952"/>
        <v>0</v>
      </c>
      <c r="AW1357" s="190">
        <f t="shared" si="10952"/>
        <v>0</v>
      </c>
      <c r="AX1357" s="190">
        <f t="shared" si="10952"/>
        <v>0</v>
      </c>
      <c r="AY1357" s="171">
        <f t="shared" si="10953"/>
        <v>0</v>
      </c>
      <c r="AZ1357" s="171">
        <f t="shared" si="10953"/>
        <v>0</v>
      </c>
      <c r="BA1357" s="171">
        <f t="shared" si="10953"/>
        <v>0</v>
      </c>
      <c r="BB1357" s="171">
        <f t="shared" si="10953"/>
        <v>0</v>
      </c>
      <c r="BC1357" s="190">
        <f t="shared" si="10953"/>
        <v>0</v>
      </c>
      <c r="BD1357" s="190">
        <f t="shared" si="10953"/>
        <v>0</v>
      </c>
      <c r="BE1357" s="190">
        <f t="shared" si="10953"/>
        <v>0</v>
      </c>
      <c r="BF1357" s="190">
        <f t="shared" si="10953"/>
        <v>0</v>
      </c>
      <c r="BG1357" s="171">
        <f t="shared" si="10953"/>
        <v>0</v>
      </c>
      <c r="BH1357" s="171">
        <f t="shared" si="10953"/>
        <v>0</v>
      </c>
      <c r="BI1357" s="171">
        <f t="shared" si="10953"/>
        <v>0</v>
      </c>
      <c r="BJ1357" s="171">
        <f t="shared" si="10953"/>
        <v>0</v>
      </c>
      <c r="BK1357" s="190">
        <f t="shared" si="10953"/>
        <v>0</v>
      </c>
      <c r="BL1357" s="190">
        <f t="shared" si="10953"/>
        <v>0</v>
      </c>
      <c r="BM1357" s="190">
        <f t="shared" si="10953"/>
        <v>0</v>
      </c>
      <c r="BN1357" s="190">
        <f t="shared" si="10953"/>
        <v>0</v>
      </c>
      <c r="BO1357" s="171">
        <f t="shared" si="10954"/>
        <v>0</v>
      </c>
      <c r="BP1357" s="171">
        <f t="shared" si="10954"/>
        <v>0</v>
      </c>
      <c r="BQ1357" s="171">
        <f t="shared" si="10954"/>
        <v>0</v>
      </c>
      <c r="BR1357" s="171">
        <f t="shared" si="10954"/>
        <v>0</v>
      </c>
      <c r="BS1357" s="190">
        <f t="shared" si="10954"/>
        <v>0</v>
      </c>
      <c r="BT1357" s="190">
        <f t="shared" si="10954"/>
        <v>0</v>
      </c>
      <c r="BU1357" s="190">
        <f t="shared" si="10954"/>
        <v>0</v>
      </c>
      <c r="BV1357" s="190">
        <f t="shared" si="10954"/>
        <v>0</v>
      </c>
    </row>
    <row r="1358" spans="1:74" s="18" customFormat="1" ht="33.6" hidden="1">
      <c r="A1358" s="60" t="s">
        <v>311</v>
      </c>
      <c r="B1358" s="128" t="s">
        <v>153</v>
      </c>
      <c r="C1358" s="128" t="s">
        <v>84</v>
      </c>
      <c r="D1358" s="128" t="s">
        <v>14</v>
      </c>
      <c r="E1358" s="128" t="s">
        <v>230</v>
      </c>
      <c r="F1358" s="141" t="s">
        <v>159</v>
      </c>
      <c r="G1358" s="59"/>
      <c r="H1358" s="59"/>
      <c r="I1358" s="59"/>
      <c r="J1358" s="134"/>
      <c r="K1358" s="59"/>
      <c r="L1358" s="59"/>
      <c r="M1358" s="59"/>
      <c r="N1358" s="134"/>
      <c r="O1358" s="59"/>
      <c r="P1358" s="59"/>
      <c r="Q1358" s="59"/>
      <c r="R1358" s="134"/>
      <c r="S1358" s="148"/>
      <c r="T1358" s="148"/>
      <c r="U1358" s="148"/>
      <c r="V1358" s="150"/>
      <c r="W1358" s="59"/>
      <c r="X1358" s="59"/>
      <c r="Y1358" s="59"/>
      <c r="Z1358" s="134"/>
      <c r="AA1358" s="148"/>
      <c r="AB1358" s="148"/>
      <c r="AC1358" s="148"/>
      <c r="AD1358" s="150"/>
      <c r="AE1358" s="59"/>
      <c r="AF1358" s="59"/>
      <c r="AG1358" s="59"/>
      <c r="AH1358" s="134"/>
      <c r="AI1358" s="148"/>
      <c r="AJ1358" s="148"/>
      <c r="AK1358" s="148"/>
      <c r="AL1358" s="150"/>
      <c r="AM1358" s="59"/>
      <c r="AN1358" s="59"/>
      <c r="AO1358" s="59"/>
      <c r="AP1358" s="134"/>
      <c r="AQ1358" s="148"/>
      <c r="AR1358" s="148"/>
      <c r="AS1358" s="148"/>
      <c r="AT1358" s="150"/>
      <c r="AU1358" s="59"/>
      <c r="AV1358" s="59"/>
      <c r="AW1358" s="59"/>
      <c r="AX1358" s="134"/>
      <c r="AY1358" s="148"/>
      <c r="AZ1358" s="148"/>
      <c r="BA1358" s="148"/>
      <c r="BB1358" s="150"/>
      <c r="BC1358" s="59"/>
      <c r="BD1358" s="59"/>
      <c r="BE1358" s="59"/>
      <c r="BF1358" s="134"/>
      <c r="BG1358" s="148"/>
      <c r="BH1358" s="148"/>
      <c r="BI1358" s="148"/>
      <c r="BJ1358" s="150"/>
      <c r="BK1358" s="59"/>
      <c r="BL1358" s="59"/>
      <c r="BM1358" s="59"/>
      <c r="BN1358" s="134"/>
      <c r="BO1358" s="148"/>
      <c r="BP1358" s="148"/>
      <c r="BQ1358" s="148"/>
      <c r="BR1358" s="150"/>
      <c r="BS1358" s="59"/>
      <c r="BT1358" s="59"/>
      <c r="BU1358" s="59"/>
      <c r="BV1358" s="134"/>
    </row>
    <row r="1359" spans="1:74" s="18" customFormat="1" ht="50.4" hidden="1">
      <c r="A1359" s="60" t="s">
        <v>305</v>
      </c>
      <c r="B1359" s="128" t="s">
        <v>153</v>
      </c>
      <c r="C1359" s="128" t="s">
        <v>84</v>
      </c>
      <c r="D1359" s="128" t="s">
        <v>14</v>
      </c>
      <c r="E1359" s="128" t="s">
        <v>231</v>
      </c>
      <c r="F1359" s="128"/>
      <c r="G1359" s="190">
        <f t="shared" ref="G1359:V1360" si="10955">G1360</f>
        <v>0</v>
      </c>
      <c r="H1359" s="190">
        <f t="shared" si="10955"/>
        <v>0</v>
      </c>
      <c r="I1359" s="190">
        <f t="shared" si="10955"/>
        <v>0</v>
      </c>
      <c r="J1359" s="190">
        <f t="shared" si="10955"/>
        <v>0</v>
      </c>
      <c r="K1359" s="190">
        <f t="shared" si="10955"/>
        <v>0</v>
      </c>
      <c r="L1359" s="190">
        <f t="shared" si="10955"/>
        <v>0</v>
      </c>
      <c r="M1359" s="190">
        <f t="shared" si="10955"/>
        <v>0</v>
      </c>
      <c r="N1359" s="190">
        <f t="shared" si="10955"/>
        <v>0</v>
      </c>
      <c r="O1359" s="190">
        <f t="shared" si="10955"/>
        <v>0</v>
      </c>
      <c r="P1359" s="190">
        <f t="shared" si="10955"/>
        <v>0</v>
      </c>
      <c r="Q1359" s="190">
        <f t="shared" si="10955"/>
        <v>0</v>
      </c>
      <c r="R1359" s="190">
        <f t="shared" si="10955"/>
        <v>0</v>
      </c>
      <c r="S1359" s="171">
        <f t="shared" si="10955"/>
        <v>0</v>
      </c>
      <c r="T1359" s="171">
        <f t="shared" si="10955"/>
        <v>0</v>
      </c>
      <c r="U1359" s="171">
        <f t="shared" si="10955"/>
        <v>0</v>
      </c>
      <c r="V1359" s="171">
        <f t="shared" si="10955"/>
        <v>0</v>
      </c>
      <c r="W1359" s="190">
        <f t="shared" ref="S1359:AI1360" si="10956">W1360</f>
        <v>0</v>
      </c>
      <c r="X1359" s="190">
        <f t="shared" si="10956"/>
        <v>0</v>
      </c>
      <c r="Y1359" s="190">
        <f t="shared" si="10956"/>
        <v>0</v>
      </c>
      <c r="Z1359" s="190">
        <f t="shared" si="10956"/>
        <v>0</v>
      </c>
      <c r="AA1359" s="171">
        <f t="shared" si="10956"/>
        <v>0</v>
      </c>
      <c r="AB1359" s="171">
        <f t="shared" si="10956"/>
        <v>0</v>
      </c>
      <c r="AC1359" s="171">
        <f t="shared" si="10956"/>
        <v>0</v>
      </c>
      <c r="AD1359" s="171">
        <f t="shared" si="10956"/>
        <v>0</v>
      </c>
      <c r="AE1359" s="190">
        <f t="shared" si="10956"/>
        <v>0</v>
      </c>
      <c r="AF1359" s="190">
        <f t="shared" si="10956"/>
        <v>0</v>
      </c>
      <c r="AG1359" s="190">
        <f t="shared" si="10956"/>
        <v>0</v>
      </c>
      <c r="AH1359" s="190">
        <f t="shared" si="10956"/>
        <v>0</v>
      </c>
      <c r="AI1359" s="171">
        <f t="shared" si="10956"/>
        <v>0</v>
      </c>
      <c r="AJ1359" s="171">
        <f t="shared" ref="AI1359:AY1360" si="10957">AJ1360</f>
        <v>0</v>
      </c>
      <c r="AK1359" s="171">
        <f t="shared" si="10957"/>
        <v>0</v>
      </c>
      <c r="AL1359" s="171">
        <f t="shared" si="10957"/>
        <v>0</v>
      </c>
      <c r="AM1359" s="190">
        <f t="shared" si="10957"/>
        <v>0</v>
      </c>
      <c r="AN1359" s="190">
        <f t="shared" si="10957"/>
        <v>0</v>
      </c>
      <c r="AO1359" s="190">
        <f t="shared" si="10957"/>
        <v>0</v>
      </c>
      <c r="AP1359" s="190">
        <f t="shared" si="10957"/>
        <v>0</v>
      </c>
      <c r="AQ1359" s="171">
        <f t="shared" si="10957"/>
        <v>0</v>
      </c>
      <c r="AR1359" s="171">
        <f t="shared" si="10957"/>
        <v>0</v>
      </c>
      <c r="AS1359" s="171">
        <f t="shared" si="10957"/>
        <v>0</v>
      </c>
      <c r="AT1359" s="171">
        <f t="shared" si="10957"/>
        <v>0</v>
      </c>
      <c r="AU1359" s="190">
        <f t="shared" si="10957"/>
        <v>0</v>
      </c>
      <c r="AV1359" s="190">
        <f t="shared" si="10957"/>
        <v>0</v>
      </c>
      <c r="AW1359" s="190">
        <f t="shared" si="10957"/>
        <v>0</v>
      </c>
      <c r="AX1359" s="190">
        <f t="shared" si="10957"/>
        <v>0</v>
      </c>
      <c r="AY1359" s="171">
        <f t="shared" si="10957"/>
        <v>0</v>
      </c>
      <c r="AZ1359" s="171">
        <f t="shared" ref="AY1359:BO1360" si="10958">AZ1360</f>
        <v>0</v>
      </c>
      <c r="BA1359" s="171">
        <f t="shared" si="10958"/>
        <v>0</v>
      </c>
      <c r="BB1359" s="171">
        <f t="shared" si="10958"/>
        <v>0</v>
      </c>
      <c r="BC1359" s="190">
        <f t="shared" si="10958"/>
        <v>0</v>
      </c>
      <c r="BD1359" s="190">
        <f t="shared" si="10958"/>
        <v>0</v>
      </c>
      <c r="BE1359" s="190">
        <f t="shared" si="10958"/>
        <v>0</v>
      </c>
      <c r="BF1359" s="190">
        <f t="shared" si="10958"/>
        <v>0</v>
      </c>
      <c r="BG1359" s="171">
        <f t="shared" si="10958"/>
        <v>0</v>
      </c>
      <c r="BH1359" s="171">
        <f t="shared" si="10958"/>
        <v>0</v>
      </c>
      <c r="BI1359" s="171">
        <f t="shared" si="10958"/>
        <v>0</v>
      </c>
      <c r="BJ1359" s="171">
        <f t="shared" si="10958"/>
        <v>0</v>
      </c>
      <c r="BK1359" s="190">
        <f t="shared" si="10958"/>
        <v>0</v>
      </c>
      <c r="BL1359" s="190">
        <f t="shared" si="10958"/>
        <v>0</v>
      </c>
      <c r="BM1359" s="190">
        <f t="shared" si="10958"/>
        <v>0</v>
      </c>
      <c r="BN1359" s="190">
        <f t="shared" si="10958"/>
        <v>0</v>
      </c>
      <c r="BO1359" s="171">
        <f t="shared" si="10958"/>
        <v>0</v>
      </c>
      <c r="BP1359" s="171">
        <f t="shared" ref="BO1359:BV1360" si="10959">BP1360</f>
        <v>0</v>
      </c>
      <c r="BQ1359" s="171">
        <f t="shared" si="10959"/>
        <v>0</v>
      </c>
      <c r="BR1359" s="171">
        <f t="shared" si="10959"/>
        <v>0</v>
      </c>
      <c r="BS1359" s="190">
        <f t="shared" si="10959"/>
        <v>0</v>
      </c>
      <c r="BT1359" s="190">
        <f t="shared" si="10959"/>
        <v>0</v>
      </c>
      <c r="BU1359" s="190">
        <f t="shared" si="10959"/>
        <v>0</v>
      </c>
      <c r="BV1359" s="190">
        <f t="shared" si="10959"/>
        <v>0</v>
      </c>
    </row>
    <row r="1360" spans="1:74" s="18" customFormat="1" hidden="1">
      <c r="A1360" s="179" t="s">
        <v>40</v>
      </c>
      <c r="B1360" s="128" t="s">
        <v>153</v>
      </c>
      <c r="C1360" s="128" t="s">
        <v>84</v>
      </c>
      <c r="D1360" s="128" t="s">
        <v>14</v>
      </c>
      <c r="E1360" s="128" t="s">
        <v>231</v>
      </c>
      <c r="F1360" s="128" t="s">
        <v>41</v>
      </c>
      <c r="G1360" s="190">
        <f t="shared" si="10955"/>
        <v>0</v>
      </c>
      <c r="H1360" s="190">
        <f t="shared" si="10955"/>
        <v>0</v>
      </c>
      <c r="I1360" s="190">
        <f t="shared" si="10955"/>
        <v>0</v>
      </c>
      <c r="J1360" s="190">
        <f t="shared" si="10955"/>
        <v>0</v>
      </c>
      <c r="K1360" s="190">
        <f t="shared" si="10955"/>
        <v>0</v>
      </c>
      <c r="L1360" s="190">
        <f t="shared" si="10955"/>
        <v>0</v>
      </c>
      <c r="M1360" s="190">
        <f t="shared" si="10955"/>
        <v>0</v>
      </c>
      <c r="N1360" s="190">
        <f t="shared" si="10955"/>
        <v>0</v>
      </c>
      <c r="O1360" s="190">
        <f t="shared" si="10955"/>
        <v>0</v>
      </c>
      <c r="P1360" s="190">
        <f t="shared" si="10955"/>
        <v>0</v>
      </c>
      <c r="Q1360" s="190">
        <f t="shared" si="10955"/>
        <v>0</v>
      </c>
      <c r="R1360" s="190">
        <f t="shared" si="10955"/>
        <v>0</v>
      </c>
      <c r="S1360" s="171">
        <f t="shared" si="10956"/>
        <v>0</v>
      </c>
      <c r="T1360" s="171">
        <f t="shared" si="10956"/>
        <v>0</v>
      </c>
      <c r="U1360" s="171">
        <f t="shared" si="10956"/>
        <v>0</v>
      </c>
      <c r="V1360" s="171">
        <f t="shared" si="10956"/>
        <v>0</v>
      </c>
      <c r="W1360" s="190">
        <f t="shared" si="10956"/>
        <v>0</v>
      </c>
      <c r="X1360" s="190">
        <f t="shared" si="10956"/>
        <v>0</v>
      </c>
      <c r="Y1360" s="190">
        <f t="shared" si="10956"/>
        <v>0</v>
      </c>
      <c r="Z1360" s="190">
        <f t="shared" si="10956"/>
        <v>0</v>
      </c>
      <c r="AA1360" s="171">
        <f t="shared" si="10956"/>
        <v>0</v>
      </c>
      <c r="AB1360" s="171">
        <f t="shared" si="10956"/>
        <v>0</v>
      </c>
      <c r="AC1360" s="171">
        <f t="shared" si="10956"/>
        <v>0</v>
      </c>
      <c r="AD1360" s="171">
        <f t="shared" si="10956"/>
        <v>0</v>
      </c>
      <c r="AE1360" s="190">
        <f t="shared" si="10956"/>
        <v>0</v>
      </c>
      <c r="AF1360" s="190">
        <f t="shared" si="10956"/>
        <v>0</v>
      </c>
      <c r="AG1360" s="190">
        <f t="shared" si="10956"/>
        <v>0</v>
      </c>
      <c r="AH1360" s="190">
        <f t="shared" si="10956"/>
        <v>0</v>
      </c>
      <c r="AI1360" s="171">
        <f t="shared" si="10957"/>
        <v>0</v>
      </c>
      <c r="AJ1360" s="171">
        <f t="shared" si="10957"/>
        <v>0</v>
      </c>
      <c r="AK1360" s="171">
        <f t="shared" si="10957"/>
        <v>0</v>
      </c>
      <c r="AL1360" s="171">
        <f t="shared" si="10957"/>
        <v>0</v>
      </c>
      <c r="AM1360" s="190">
        <f t="shared" si="10957"/>
        <v>0</v>
      </c>
      <c r="AN1360" s="190">
        <f t="shared" si="10957"/>
        <v>0</v>
      </c>
      <c r="AO1360" s="190">
        <f t="shared" si="10957"/>
        <v>0</v>
      </c>
      <c r="AP1360" s="190">
        <f t="shared" si="10957"/>
        <v>0</v>
      </c>
      <c r="AQ1360" s="171">
        <f t="shared" si="10957"/>
        <v>0</v>
      </c>
      <c r="AR1360" s="171">
        <f t="shared" si="10957"/>
        <v>0</v>
      </c>
      <c r="AS1360" s="171">
        <f t="shared" si="10957"/>
        <v>0</v>
      </c>
      <c r="AT1360" s="171">
        <f t="shared" si="10957"/>
        <v>0</v>
      </c>
      <c r="AU1360" s="190">
        <f t="shared" si="10957"/>
        <v>0</v>
      </c>
      <c r="AV1360" s="190">
        <f t="shared" si="10957"/>
        <v>0</v>
      </c>
      <c r="AW1360" s="190">
        <f t="shared" si="10957"/>
        <v>0</v>
      </c>
      <c r="AX1360" s="190">
        <f t="shared" si="10957"/>
        <v>0</v>
      </c>
      <c r="AY1360" s="171">
        <f t="shared" si="10958"/>
        <v>0</v>
      </c>
      <c r="AZ1360" s="171">
        <f t="shared" si="10958"/>
        <v>0</v>
      </c>
      <c r="BA1360" s="171">
        <f t="shared" si="10958"/>
        <v>0</v>
      </c>
      <c r="BB1360" s="171">
        <f t="shared" si="10958"/>
        <v>0</v>
      </c>
      <c r="BC1360" s="190">
        <f t="shared" si="10958"/>
        <v>0</v>
      </c>
      <c r="BD1360" s="190">
        <f t="shared" si="10958"/>
        <v>0</v>
      </c>
      <c r="BE1360" s="190">
        <f t="shared" si="10958"/>
        <v>0</v>
      </c>
      <c r="BF1360" s="190">
        <f t="shared" si="10958"/>
        <v>0</v>
      </c>
      <c r="BG1360" s="171">
        <f t="shared" si="10958"/>
        <v>0</v>
      </c>
      <c r="BH1360" s="171">
        <f t="shared" si="10958"/>
        <v>0</v>
      </c>
      <c r="BI1360" s="171">
        <f t="shared" si="10958"/>
        <v>0</v>
      </c>
      <c r="BJ1360" s="171">
        <f t="shared" si="10958"/>
        <v>0</v>
      </c>
      <c r="BK1360" s="190">
        <f t="shared" si="10958"/>
        <v>0</v>
      </c>
      <c r="BL1360" s="190">
        <f t="shared" si="10958"/>
        <v>0</v>
      </c>
      <c r="BM1360" s="190">
        <f t="shared" si="10958"/>
        <v>0</v>
      </c>
      <c r="BN1360" s="190">
        <f t="shared" si="10958"/>
        <v>0</v>
      </c>
      <c r="BO1360" s="171">
        <f t="shared" si="10959"/>
        <v>0</v>
      </c>
      <c r="BP1360" s="171">
        <f t="shared" si="10959"/>
        <v>0</v>
      </c>
      <c r="BQ1360" s="171">
        <f t="shared" si="10959"/>
        <v>0</v>
      </c>
      <c r="BR1360" s="171">
        <f t="shared" si="10959"/>
        <v>0</v>
      </c>
      <c r="BS1360" s="190">
        <f t="shared" si="10959"/>
        <v>0</v>
      </c>
      <c r="BT1360" s="190">
        <f t="shared" si="10959"/>
        <v>0</v>
      </c>
      <c r="BU1360" s="190">
        <f t="shared" si="10959"/>
        <v>0</v>
      </c>
      <c r="BV1360" s="190">
        <f t="shared" si="10959"/>
        <v>0</v>
      </c>
    </row>
    <row r="1361" spans="1:74" s="18" customFormat="1" ht="33.6" hidden="1">
      <c r="A1361" s="60" t="s">
        <v>311</v>
      </c>
      <c r="B1361" s="128" t="s">
        <v>153</v>
      </c>
      <c r="C1361" s="128" t="s">
        <v>84</v>
      </c>
      <c r="D1361" s="128" t="s">
        <v>14</v>
      </c>
      <c r="E1361" s="128" t="s">
        <v>231</v>
      </c>
      <c r="F1361" s="141" t="s">
        <v>159</v>
      </c>
      <c r="G1361" s="59"/>
      <c r="H1361" s="59"/>
      <c r="I1361" s="59"/>
      <c r="J1361" s="134"/>
      <c r="K1361" s="59"/>
      <c r="L1361" s="59"/>
      <c r="M1361" s="59"/>
      <c r="N1361" s="134"/>
      <c r="O1361" s="59"/>
      <c r="P1361" s="59"/>
      <c r="Q1361" s="59"/>
      <c r="R1361" s="134"/>
      <c r="S1361" s="148"/>
      <c r="T1361" s="148"/>
      <c r="U1361" s="148"/>
      <c r="V1361" s="150"/>
      <c r="W1361" s="59"/>
      <c r="X1361" s="59"/>
      <c r="Y1361" s="59"/>
      <c r="Z1361" s="134"/>
      <c r="AA1361" s="148"/>
      <c r="AB1361" s="148"/>
      <c r="AC1361" s="148"/>
      <c r="AD1361" s="150"/>
      <c r="AE1361" s="59"/>
      <c r="AF1361" s="59"/>
      <c r="AG1361" s="59"/>
      <c r="AH1361" s="134"/>
      <c r="AI1361" s="148"/>
      <c r="AJ1361" s="148"/>
      <c r="AK1361" s="148"/>
      <c r="AL1361" s="150"/>
      <c r="AM1361" s="59"/>
      <c r="AN1361" s="59"/>
      <c r="AO1361" s="59"/>
      <c r="AP1361" s="134"/>
      <c r="AQ1361" s="148"/>
      <c r="AR1361" s="148"/>
      <c r="AS1361" s="148"/>
      <c r="AT1361" s="150"/>
      <c r="AU1361" s="59"/>
      <c r="AV1361" s="59"/>
      <c r="AW1361" s="59"/>
      <c r="AX1361" s="134"/>
      <c r="AY1361" s="148"/>
      <c r="AZ1361" s="148"/>
      <c r="BA1361" s="148"/>
      <c r="BB1361" s="150"/>
      <c r="BC1361" s="59"/>
      <c r="BD1361" s="59"/>
      <c r="BE1361" s="59"/>
      <c r="BF1361" s="134"/>
      <c r="BG1361" s="148"/>
      <c r="BH1361" s="148"/>
      <c r="BI1361" s="148"/>
      <c r="BJ1361" s="150"/>
      <c r="BK1361" s="59"/>
      <c r="BL1361" s="59"/>
      <c r="BM1361" s="59"/>
      <c r="BN1361" s="134"/>
      <c r="BO1361" s="148"/>
      <c r="BP1361" s="148"/>
      <c r="BQ1361" s="148"/>
      <c r="BR1361" s="150"/>
      <c r="BS1361" s="59"/>
      <c r="BT1361" s="59"/>
      <c r="BU1361" s="59"/>
      <c r="BV1361" s="134"/>
    </row>
    <row r="1362" spans="1:74" s="18" customFormat="1" ht="168" hidden="1">
      <c r="A1362" s="60" t="s">
        <v>306</v>
      </c>
      <c r="B1362" s="128" t="s">
        <v>153</v>
      </c>
      <c r="C1362" s="128" t="s">
        <v>84</v>
      </c>
      <c r="D1362" s="128" t="s">
        <v>14</v>
      </c>
      <c r="E1362" s="128" t="s">
        <v>232</v>
      </c>
      <c r="F1362" s="128"/>
      <c r="G1362" s="190">
        <f t="shared" ref="G1362:V1363" si="10960">G1363</f>
        <v>0</v>
      </c>
      <c r="H1362" s="190">
        <f t="shared" si="10960"/>
        <v>0</v>
      </c>
      <c r="I1362" s="190">
        <f t="shared" si="10960"/>
        <v>0</v>
      </c>
      <c r="J1362" s="190">
        <f t="shared" si="10960"/>
        <v>0</v>
      </c>
      <c r="K1362" s="190">
        <f t="shared" si="10960"/>
        <v>0</v>
      </c>
      <c r="L1362" s="190">
        <f t="shared" si="10960"/>
        <v>0</v>
      </c>
      <c r="M1362" s="190">
        <f t="shared" si="10960"/>
        <v>0</v>
      </c>
      <c r="N1362" s="190">
        <f t="shared" si="10960"/>
        <v>0</v>
      </c>
      <c r="O1362" s="190">
        <f t="shared" si="10960"/>
        <v>0</v>
      </c>
      <c r="P1362" s="190">
        <f t="shared" si="10960"/>
        <v>0</v>
      </c>
      <c r="Q1362" s="190">
        <f t="shared" si="10960"/>
        <v>0</v>
      </c>
      <c r="R1362" s="190">
        <f t="shared" si="10960"/>
        <v>0</v>
      </c>
      <c r="S1362" s="171">
        <f t="shared" si="10960"/>
        <v>0</v>
      </c>
      <c r="T1362" s="171">
        <f t="shared" si="10960"/>
        <v>0</v>
      </c>
      <c r="U1362" s="171">
        <f t="shared" si="10960"/>
        <v>0</v>
      </c>
      <c r="V1362" s="171">
        <f t="shared" si="10960"/>
        <v>0</v>
      </c>
      <c r="W1362" s="190">
        <f t="shared" ref="S1362:AI1363" si="10961">W1363</f>
        <v>0</v>
      </c>
      <c r="X1362" s="190">
        <f t="shared" si="10961"/>
        <v>0</v>
      </c>
      <c r="Y1362" s="190">
        <f t="shared" si="10961"/>
        <v>0</v>
      </c>
      <c r="Z1362" s="190">
        <f t="shared" si="10961"/>
        <v>0</v>
      </c>
      <c r="AA1362" s="171">
        <f t="shared" si="10961"/>
        <v>0</v>
      </c>
      <c r="AB1362" s="171">
        <f t="shared" si="10961"/>
        <v>0</v>
      </c>
      <c r="AC1362" s="171">
        <f t="shared" si="10961"/>
        <v>0</v>
      </c>
      <c r="AD1362" s="171">
        <f t="shared" si="10961"/>
        <v>0</v>
      </c>
      <c r="AE1362" s="190">
        <f t="shared" si="10961"/>
        <v>0</v>
      </c>
      <c r="AF1362" s="190">
        <f t="shared" si="10961"/>
        <v>0</v>
      </c>
      <c r="AG1362" s="190">
        <f t="shared" si="10961"/>
        <v>0</v>
      </c>
      <c r="AH1362" s="190">
        <f t="shared" si="10961"/>
        <v>0</v>
      </c>
      <c r="AI1362" s="171">
        <f t="shared" si="10961"/>
        <v>0</v>
      </c>
      <c r="AJ1362" s="171">
        <f t="shared" ref="AI1362:AY1363" si="10962">AJ1363</f>
        <v>0</v>
      </c>
      <c r="AK1362" s="171">
        <f t="shared" si="10962"/>
        <v>0</v>
      </c>
      <c r="AL1362" s="171">
        <f t="shared" si="10962"/>
        <v>0</v>
      </c>
      <c r="AM1362" s="190">
        <f t="shared" si="10962"/>
        <v>0</v>
      </c>
      <c r="AN1362" s="190">
        <f t="shared" si="10962"/>
        <v>0</v>
      </c>
      <c r="AO1362" s="190">
        <f t="shared" si="10962"/>
        <v>0</v>
      </c>
      <c r="AP1362" s="190">
        <f t="shared" si="10962"/>
        <v>0</v>
      </c>
      <c r="AQ1362" s="171">
        <f t="shared" si="10962"/>
        <v>0</v>
      </c>
      <c r="AR1362" s="171">
        <f t="shared" si="10962"/>
        <v>0</v>
      </c>
      <c r="AS1362" s="171">
        <f t="shared" si="10962"/>
        <v>0</v>
      </c>
      <c r="AT1362" s="171">
        <f t="shared" si="10962"/>
        <v>0</v>
      </c>
      <c r="AU1362" s="190">
        <f t="shared" si="10962"/>
        <v>0</v>
      </c>
      <c r="AV1362" s="190">
        <f t="shared" si="10962"/>
        <v>0</v>
      </c>
      <c r="AW1362" s="190">
        <f t="shared" si="10962"/>
        <v>0</v>
      </c>
      <c r="AX1362" s="190">
        <f t="shared" si="10962"/>
        <v>0</v>
      </c>
      <c r="AY1362" s="171">
        <f t="shared" si="10962"/>
        <v>0</v>
      </c>
      <c r="AZ1362" s="171">
        <f t="shared" ref="AY1362:BO1363" si="10963">AZ1363</f>
        <v>0</v>
      </c>
      <c r="BA1362" s="171">
        <f t="shared" si="10963"/>
        <v>0</v>
      </c>
      <c r="BB1362" s="171">
        <f t="shared" si="10963"/>
        <v>0</v>
      </c>
      <c r="BC1362" s="190">
        <f t="shared" si="10963"/>
        <v>0</v>
      </c>
      <c r="BD1362" s="190">
        <f t="shared" si="10963"/>
        <v>0</v>
      </c>
      <c r="BE1362" s="190">
        <f t="shared" si="10963"/>
        <v>0</v>
      </c>
      <c r="BF1362" s="190">
        <f t="shared" si="10963"/>
        <v>0</v>
      </c>
      <c r="BG1362" s="171">
        <f t="shared" si="10963"/>
        <v>0</v>
      </c>
      <c r="BH1362" s="171">
        <f t="shared" si="10963"/>
        <v>0</v>
      </c>
      <c r="BI1362" s="171">
        <f t="shared" si="10963"/>
        <v>0</v>
      </c>
      <c r="BJ1362" s="171">
        <f t="shared" si="10963"/>
        <v>0</v>
      </c>
      <c r="BK1362" s="190">
        <f t="shared" si="10963"/>
        <v>0</v>
      </c>
      <c r="BL1362" s="190">
        <f t="shared" si="10963"/>
        <v>0</v>
      </c>
      <c r="BM1362" s="190">
        <f t="shared" si="10963"/>
        <v>0</v>
      </c>
      <c r="BN1362" s="190">
        <f t="shared" si="10963"/>
        <v>0</v>
      </c>
      <c r="BO1362" s="171">
        <f t="shared" si="10963"/>
        <v>0</v>
      </c>
      <c r="BP1362" s="171">
        <f t="shared" ref="BO1362:BV1363" si="10964">BP1363</f>
        <v>0</v>
      </c>
      <c r="BQ1362" s="171">
        <f t="shared" si="10964"/>
        <v>0</v>
      </c>
      <c r="BR1362" s="171">
        <f t="shared" si="10964"/>
        <v>0</v>
      </c>
      <c r="BS1362" s="190">
        <f t="shared" si="10964"/>
        <v>0</v>
      </c>
      <c r="BT1362" s="190">
        <f t="shared" si="10964"/>
        <v>0</v>
      </c>
      <c r="BU1362" s="190">
        <f t="shared" si="10964"/>
        <v>0</v>
      </c>
      <c r="BV1362" s="190">
        <f t="shared" si="10964"/>
        <v>0</v>
      </c>
    </row>
    <row r="1363" spans="1:74" s="18" customFormat="1" hidden="1">
      <c r="A1363" s="179" t="s">
        <v>40</v>
      </c>
      <c r="B1363" s="128" t="s">
        <v>153</v>
      </c>
      <c r="C1363" s="128" t="s">
        <v>84</v>
      </c>
      <c r="D1363" s="128" t="s">
        <v>14</v>
      </c>
      <c r="E1363" s="128" t="s">
        <v>232</v>
      </c>
      <c r="F1363" s="128" t="s">
        <v>41</v>
      </c>
      <c r="G1363" s="190">
        <f t="shared" si="10960"/>
        <v>0</v>
      </c>
      <c r="H1363" s="190">
        <f t="shared" si="10960"/>
        <v>0</v>
      </c>
      <c r="I1363" s="190">
        <f t="shared" si="10960"/>
        <v>0</v>
      </c>
      <c r="J1363" s="190">
        <f t="shared" si="10960"/>
        <v>0</v>
      </c>
      <c r="K1363" s="190">
        <f t="shared" si="10960"/>
        <v>0</v>
      </c>
      <c r="L1363" s="190">
        <f t="shared" si="10960"/>
        <v>0</v>
      </c>
      <c r="M1363" s="190">
        <f t="shared" si="10960"/>
        <v>0</v>
      </c>
      <c r="N1363" s="190">
        <f t="shared" si="10960"/>
        <v>0</v>
      </c>
      <c r="O1363" s="190">
        <f t="shared" si="10960"/>
        <v>0</v>
      </c>
      <c r="P1363" s="190">
        <f t="shared" si="10960"/>
        <v>0</v>
      </c>
      <c r="Q1363" s="190">
        <f t="shared" si="10960"/>
        <v>0</v>
      </c>
      <c r="R1363" s="190">
        <f t="shared" si="10960"/>
        <v>0</v>
      </c>
      <c r="S1363" s="171">
        <f t="shared" si="10961"/>
        <v>0</v>
      </c>
      <c r="T1363" s="171">
        <f t="shared" si="10961"/>
        <v>0</v>
      </c>
      <c r="U1363" s="171">
        <f t="shared" si="10961"/>
        <v>0</v>
      </c>
      <c r="V1363" s="171">
        <f t="shared" si="10961"/>
        <v>0</v>
      </c>
      <c r="W1363" s="190">
        <f t="shared" si="10961"/>
        <v>0</v>
      </c>
      <c r="X1363" s="190">
        <f t="shared" si="10961"/>
        <v>0</v>
      </c>
      <c r="Y1363" s="190">
        <f t="shared" si="10961"/>
        <v>0</v>
      </c>
      <c r="Z1363" s="190">
        <f t="shared" si="10961"/>
        <v>0</v>
      </c>
      <c r="AA1363" s="171">
        <f t="shared" si="10961"/>
        <v>0</v>
      </c>
      <c r="AB1363" s="171">
        <f t="shared" si="10961"/>
        <v>0</v>
      </c>
      <c r="AC1363" s="171">
        <f t="shared" si="10961"/>
        <v>0</v>
      </c>
      <c r="AD1363" s="171">
        <f t="shared" si="10961"/>
        <v>0</v>
      </c>
      <c r="AE1363" s="190">
        <f t="shared" si="10961"/>
        <v>0</v>
      </c>
      <c r="AF1363" s="190">
        <f t="shared" si="10961"/>
        <v>0</v>
      </c>
      <c r="AG1363" s="190">
        <f t="shared" si="10961"/>
        <v>0</v>
      </c>
      <c r="AH1363" s="190">
        <f t="shared" si="10961"/>
        <v>0</v>
      </c>
      <c r="AI1363" s="171">
        <f t="shared" si="10962"/>
        <v>0</v>
      </c>
      <c r="AJ1363" s="171">
        <f t="shared" si="10962"/>
        <v>0</v>
      </c>
      <c r="AK1363" s="171">
        <f t="shared" si="10962"/>
        <v>0</v>
      </c>
      <c r="AL1363" s="171">
        <f t="shared" si="10962"/>
        <v>0</v>
      </c>
      <c r="AM1363" s="190">
        <f t="shared" si="10962"/>
        <v>0</v>
      </c>
      <c r="AN1363" s="190">
        <f t="shared" si="10962"/>
        <v>0</v>
      </c>
      <c r="AO1363" s="190">
        <f t="shared" si="10962"/>
        <v>0</v>
      </c>
      <c r="AP1363" s="190">
        <f t="shared" si="10962"/>
        <v>0</v>
      </c>
      <c r="AQ1363" s="171">
        <f t="shared" si="10962"/>
        <v>0</v>
      </c>
      <c r="AR1363" s="171">
        <f t="shared" si="10962"/>
        <v>0</v>
      </c>
      <c r="AS1363" s="171">
        <f t="shared" si="10962"/>
        <v>0</v>
      </c>
      <c r="AT1363" s="171">
        <f t="shared" si="10962"/>
        <v>0</v>
      </c>
      <c r="AU1363" s="190">
        <f t="shared" si="10962"/>
        <v>0</v>
      </c>
      <c r="AV1363" s="190">
        <f t="shared" si="10962"/>
        <v>0</v>
      </c>
      <c r="AW1363" s="190">
        <f t="shared" si="10962"/>
        <v>0</v>
      </c>
      <c r="AX1363" s="190">
        <f t="shared" si="10962"/>
        <v>0</v>
      </c>
      <c r="AY1363" s="171">
        <f t="shared" si="10963"/>
        <v>0</v>
      </c>
      <c r="AZ1363" s="171">
        <f t="shared" si="10963"/>
        <v>0</v>
      </c>
      <c r="BA1363" s="171">
        <f t="shared" si="10963"/>
        <v>0</v>
      </c>
      <c r="BB1363" s="171">
        <f t="shared" si="10963"/>
        <v>0</v>
      </c>
      <c r="BC1363" s="190">
        <f t="shared" si="10963"/>
        <v>0</v>
      </c>
      <c r="BD1363" s="190">
        <f t="shared" si="10963"/>
        <v>0</v>
      </c>
      <c r="BE1363" s="190">
        <f t="shared" si="10963"/>
        <v>0</v>
      </c>
      <c r="BF1363" s="190">
        <f t="shared" si="10963"/>
        <v>0</v>
      </c>
      <c r="BG1363" s="171">
        <f t="shared" si="10963"/>
        <v>0</v>
      </c>
      <c r="BH1363" s="171">
        <f t="shared" si="10963"/>
        <v>0</v>
      </c>
      <c r="BI1363" s="171">
        <f t="shared" si="10963"/>
        <v>0</v>
      </c>
      <c r="BJ1363" s="171">
        <f t="shared" si="10963"/>
        <v>0</v>
      </c>
      <c r="BK1363" s="190">
        <f t="shared" si="10963"/>
        <v>0</v>
      </c>
      <c r="BL1363" s="190">
        <f t="shared" si="10963"/>
        <v>0</v>
      </c>
      <c r="BM1363" s="190">
        <f t="shared" si="10963"/>
        <v>0</v>
      </c>
      <c r="BN1363" s="190">
        <f t="shared" si="10963"/>
        <v>0</v>
      </c>
      <c r="BO1363" s="171">
        <f t="shared" si="10964"/>
        <v>0</v>
      </c>
      <c r="BP1363" s="171">
        <f t="shared" si="10964"/>
        <v>0</v>
      </c>
      <c r="BQ1363" s="171">
        <f t="shared" si="10964"/>
        <v>0</v>
      </c>
      <c r="BR1363" s="171">
        <f t="shared" si="10964"/>
        <v>0</v>
      </c>
      <c r="BS1363" s="190">
        <f t="shared" si="10964"/>
        <v>0</v>
      </c>
      <c r="BT1363" s="190">
        <f t="shared" si="10964"/>
        <v>0</v>
      </c>
      <c r="BU1363" s="190">
        <f t="shared" si="10964"/>
        <v>0</v>
      </c>
      <c r="BV1363" s="190">
        <f t="shared" si="10964"/>
        <v>0</v>
      </c>
    </row>
    <row r="1364" spans="1:74" s="18" customFormat="1" ht="33.6" hidden="1">
      <c r="A1364" s="60" t="s">
        <v>311</v>
      </c>
      <c r="B1364" s="128" t="s">
        <v>153</v>
      </c>
      <c r="C1364" s="128" t="s">
        <v>84</v>
      </c>
      <c r="D1364" s="128" t="s">
        <v>14</v>
      </c>
      <c r="E1364" s="128" t="s">
        <v>232</v>
      </c>
      <c r="F1364" s="141" t="s">
        <v>159</v>
      </c>
      <c r="G1364" s="59"/>
      <c r="H1364" s="59"/>
      <c r="I1364" s="59"/>
      <c r="J1364" s="134"/>
      <c r="K1364" s="59"/>
      <c r="L1364" s="59"/>
      <c r="M1364" s="59"/>
      <c r="N1364" s="134"/>
      <c r="O1364" s="59"/>
      <c r="P1364" s="59"/>
      <c r="Q1364" s="59"/>
      <c r="R1364" s="134"/>
      <c r="S1364" s="148"/>
      <c r="T1364" s="148"/>
      <c r="U1364" s="148"/>
      <c r="V1364" s="150"/>
      <c r="W1364" s="59"/>
      <c r="X1364" s="59"/>
      <c r="Y1364" s="59"/>
      <c r="Z1364" s="134"/>
      <c r="AA1364" s="148"/>
      <c r="AB1364" s="148"/>
      <c r="AC1364" s="148"/>
      <c r="AD1364" s="150"/>
      <c r="AE1364" s="59"/>
      <c r="AF1364" s="59"/>
      <c r="AG1364" s="59"/>
      <c r="AH1364" s="134"/>
      <c r="AI1364" s="148"/>
      <c r="AJ1364" s="148"/>
      <c r="AK1364" s="148"/>
      <c r="AL1364" s="150"/>
      <c r="AM1364" s="59"/>
      <c r="AN1364" s="59"/>
      <c r="AO1364" s="59"/>
      <c r="AP1364" s="134"/>
      <c r="AQ1364" s="148"/>
      <c r="AR1364" s="148"/>
      <c r="AS1364" s="148"/>
      <c r="AT1364" s="150"/>
      <c r="AU1364" s="59"/>
      <c r="AV1364" s="59"/>
      <c r="AW1364" s="59"/>
      <c r="AX1364" s="134"/>
      <c r="AY1364" s="148"/>
      <c r="AZ1364" s="148"/>
      <c r="BA1364" s="148"/>
      <c r="BB1364" s="150"/>
      <c r="BC1364" s="59"/>
      <c r="BD1364" s="59"/>
      <c r="BE1364" s="59"/>
      <c r="BF1364" s="134"/>
      <c r="BG1364" s="148"/>
      <c r="BH1364" s="148"/>
      <c r="BI1364" s="148"/>
      <c r="BJ1364" s="150"/>
      <c r="BK1364" s="59"/>
      <c r="BL1364" s="59"/>
      <c r="BM1364" s="59"/>
      <c r="BN1364" s="134"/>
      <c r="BO1364" s="148"/>
      <c r="BP1364" s="148"/>
      <c r="BQ1364" s="148"/>
      <c r="BR1364" s="150"/>
      <c r="BS1364" s="59"/>
      <c r="BT1364" s="59"/>
      <c r="BU1364" s="59"/>
      <c r="BV1364" s="134"/>
    </row>
    <row r="1365" spans="1:74" s="18" customFormat="1" ht="100.8" hidden="1">
      <c r="A1365" s="60" t="s">
        <v>307</v>
      </c>
      <c r="B1365" s="128" t="s">
        <v>153</v>
      </c>
      <c r="C1365" s="128" t="s">
        <v>84</v>
      </c>
      <c r="D1365" s="128" t="s">
        <v>14</v>
      </c>
      <c r="E1365" s="128" t="s">
        <v>233</v>
      </c>
      <c r="F1365" s="128"/>
      <c r="G1365" s="190">
        <f t="shared" ref="G1365:V1366" si="10965">G1366</f>
        <v>0</v>
      </c>
      <c r="H1365" s="190">
        <f t="shared" si="10965"/>
        <v>0</v>
      </c>
      <c r="I1365" s="190">
        <f t="shared" si="10965"/>
        <v>0</v>
      </c>
      <c r="J1365" s="190">
        <f t="shared" si="10965"/>
        <v>0</v>
      </c>
      <c r="K1365" s="190">
        <f t="shared" si="10965"/>
        <v>0</v>
      </c>
      <c r="L1365" s="190">
        <f t="shared" si="10965"/>
        <v>0</v>
      </c>
      <c r="M1365" s="190">
        <f t="shared" si="10965"/>
        <v>0</v>
      </c>
      <c r="N1365" s="190">
        <f t="shared" si="10965"/>
        <v>0</v>
      </c>
      <c r="O1365" s="190">
        <f t="shared" si="10965"/>
        <v>0</v>
      </c>
      <c r="P1365" s="190">
        <f t="shared" si="10965"/>
        <v>0</v>
      </c>
      <c r="Q1365" s="190">
        <f t="shared" si="10965"/>
        <v>0</v>
      </c>
      <c r="R1365" s="190">
        <f t="shared" si="10965"/>
        <v>0</v>
      </c>
      <c r="S1365" s="171">
        <f t="shared" si="10965"/>
        <v>0</v>
      </c>
      <c r="T1365" s="171">
        <f t="shared" si="10965"/>
        <v>0</v>
      </c>
      <c r="U1365" s="171">
        <f t="shared" si="10965"/>
        <v>0</v>
      </c>
      <c r="V1365" s="171">
        <f t="shared" si="10965"/>
        <v>0</v>
      </c>
      <c r="W1365" s="190">
        <f t="shared" ref="S1365:AI1366" si="10966">W1366</f>
        <v>0</v>
      </c>
      <c r="X1365" s="190">
        <f t="shared" si="10966"/>
        <v>0</v>
      </c>
      <c r="Y1365" s="190">
        <f t="shared" si="10966"/>
        <v>0</v>
      </c>
      <c r="Z1365" s="190">
        <f t="shared" si="10966"/>
        <v>0</v>
      </c>
      <c r="AA1365" s="171">
        <f t="shared" si="10966"/>
        <v>0</v>
      </c>
      <c r="AB1365" s="171">
        <f t="shared" si="10966"/>
        <v>0</v>
      </c>
      <c r="AC1365" s="171">
        <f t="shared" si="10966"/>
        <v>0</v>
      </c>
      <c r="AD1365" s="171">
        <f t="shared" si="10966"/>
        <v>0</v>
      </c>
      <c r="AE1365" s="190">
        <f t="shared" si="10966"/>
        <v>0</v>
      </c>
      <c r="AF1365" s="190">
        <f t="shared" si="10966"/>
        <v>0</v>
      </c>
      <c r="AG1365" s="190">
        <f t="shared" si="10966"/>
        <v>0</v>
      </c>
      <c r="AH1365" s="190">
        <f t="shared" si="10966"/>
        <v>0</v>
      </c>
      <c r="AI1365" s="171">
        <f t="shared" si="10966"/>
        <v>0</v>
      </c>
      <c r="AJ1365" s="171">
        <f t="shared" ref="AI1365:AY1366" si="10967">AJ1366</f>
        <v>0</v>
      </c>
      <c r="AK1365" s="171">
        <f t="shared" si="10967"/>
        <v>0</v>
      </c>
      <c r="AL1365" s="171">
        <f t="shared" si="10967"/>
        <v>0</v>
      </c>
      <c r="AM1365" s="190">
        <f t="shared" si="10967"/>
        <v>0</v>
      </c>
      <c r="AN1365" s="190">
        <f t="shared" si="10967"/>
        <v>0</v>
      </c>
      <c r="AO1365" s="190">
        <f t="shared" si="10967"/>
        <v>0</v>
      </c>
      <c r="AP1365" s="190">
        <f t="shared" si="10967"/>
        <v>0</v>
      </c>
      <c r="AQ1365" s="171">
        <f t="shared" si="10967"/>
        <v>0</v>
      </c>
      <c r="AR1365" s="171">
        <f t="shared" si="10967"/>
        <v>0</v>
      </c>
      <c r="AS1365" s="171">
        <f t="shared" si="10967"/>
        <v>0</v>
      </c>
      <c r="AT1365" s="171">
        <f t="shared" si="10967"/>
        <v>0</v>
      </c>
      <c r="AU1365" s="190">
        <f t="shared" si="10967"/>
        <v>0</v>
      </c>
      <c r="AV1365" s="190">
        <f t="shared" si="10967"/>
        <v>0</v>
      </c>
      <c r="AW1365" s="190">
        <f t="shared" si="10967"/>
        <v>0</v>
      </c>
      <c r="AX1365" s="190">
        <f t="shared" si="10967"/>
        <v>0</v>
      </c>
      <c r="AY1365" s="171">
        <f t="shared" si="10967"/>
        <v>0</v>
      </c>
      <c r="AZ1365" s="171">
        <f t="shared" ref="AY1365:BO1366" si="10968">AZ1366</f>
        <v>0</v>
      </c>
      <c r="BA1365" s="171">
        <f t="shared" si="10968"/>
        <v>0</v>
      </c>
      <c r="BB1365" s="171">
        <f t="shared" si="10968"/>
        <v>0</v>
      </c>
      <c r="BC1365" s="190">
        <f t="shared" si="10968"/>
        <v>0</v>
      </c>
      <c r="BD1365" s="190">
        <f t="shared" si="10968"/>
        <v>0</v>
      </c>
      <c r="BE1365" s="190">
        <f t="shared" si="10968"/>
        <v>0</v>
      </c>
      <c r="BF1365" s="190">
        <f t="shared" si="10968"/>
        <v>0</v>
      </c>
      <c r="BG1365" s="171">
        <f t="shared" si="10968"/>
        <v>0</v>
      </c>
      <c r="BH1365" s="171">
        <f t="shared" si="10968"/>
        <v>0</v>
      </c>
      <c r="BI1365" s="171">
        <f t="shared" si="10968"/>
        <v>0</v>
      </c>
      <c r="BJ1365" s="171">
        <f t="shared" si="10968"/>
        <v>0</v>
      </c>
      <c r="BK1365" s="190">
        <f t="shared" si="10968"/>
        <v>0</v>
      </c>
      <c r="BL1365" s="190">
        <f t="shared" si="10968"/>
        <v>0</v>
      </c>
      <c r="BM1365" s="190">
        <f t="shared" si="10968"/>
        <v>0</v>
      </c>
      <c r="BN1365" s="190">
        <f t="shared" si="10968"/>
        <v>0</v>
      </c>
      <c r="BO1365" s="171">
        <f t="shared" si="10968"/>
        <v>0</v>
      </c>
      <c r="BP1365" s="171">
        <f t="shared" ref="BO1365:BV1366" si="10969">BP1366</f>
        <v>0</v>
      </c>
      <c r="BQ1365" s="171">
        <f t="shared" si="10969"/>
        <v>0</v>
      </c>
      <c r="BR1365" s="171">
        <f t="shared" si="10969"/>
        <v>0</v>
      </c>
      <c r="BS1365" s="190">
        <f t="shared" si="10969"/>
        <v>0</v>
      </c>
      <c r="BT1365" s="190">
        <f t="shared" si="10969"/>
        <v>0</v>
      </c>
      <c r="BU1365" s="190">
        <f t="shared" si="10969"/>
        <v>0</v>
      </c>
      <c r="BV1365" s="190">
        <f t="shared" si="10969"/>
        <v>0</v>
      </c>
    </row>
    <row r="1366" spans="1:74" s="18" customFormat="1" hidden="1">
      <c r="A1366" s="179" t="s">
        <v>40</v>
      </c>
      <c r="B1366" s="128" t="s">
        <v>153</v>
      </c>
      <c r="C1366" s="128" t="s">
        <v>84</v>
      </c>
      <c r="D1366" s="128" t="s">
        <v>14</v>
      </c>
      <c r="E1366" s="128" t="s">
        <v>233</v>
      </c>
      <c r="F1366" s="128" t="s">
        <v>41</v>
      </c>
      <c r="G1366" s="190">
        <f t="shared" si="10965"/>
        <v>0</v>
      </c>
      <c r="H1366" s="190">
        <f t="shared" si="10965"/>
        <v>0</v>
      </c>
      <c r="I1366" s="190">
        <f t="shared" si="10965"/>
        <v>0</v>
      </c>
      <c r="J1366" s="190">
        <f t="shared" si="10965"/>
        <v>0</v>
      </c>
      <c r="K1366" s="190">
        <f t="shared" si="10965"/>
        <v>0</v>
      </c>
      <c r="L1366" s="190">
        <f t="shared" si="10965"/>
        <v>0</v>
      </c>
      <c r="M1366" s="190">
        <f t="shared" si="10965"/>
        <v>0</v>
      </c>
      <c r="N1366" s="190">
        <f t="shared" si="10965"/>
        <v>0</v>
      </c>
      <c r="O1366" s="190">
        <f t="shared" si="10965"/>
        <v>0</v>
      </c>
      <c r="P1366" s="190">
        <f t="shared" si="10965"/>
        <v>0</v>
      </c>
      <c r="Q1366" s="190">
        <f t="shared" si="10965"/>
        <v>0</v>
      </c>
      <c r="R1366" s="190">
        <f t="shared" si="10965"/>
        <v>0</v>
      </c>
      <c r="S1366" s="171">
        <f t="shared" si="10966"/>
        <v>0</v>
      </c>
      <c r="T1366" s="171">
        <f t="shared" si="10966"/>
        <v>0</v>
      </c>
      <c r="U1366" s="171">
        <f t="shared" si="10966"/>
        <v>0</v>
      </c>
      <c r="V1366" s="171">
        <f t="shared" si="10966"/>
        <v>0</v>
      </c>
      <c r="W1366" s="190">
        <f t="shared" si="10966"/>
        <v>0</v>
      </c>
      <c r="X1366" s="190">
        <f t="shared" si="10966"/>
        <v>0</v>
      </c>
      <c r="Y1366" s="190">
        <f t="shared" si="10966"/>
        <v>0</v>
      </c>
      <c r="Z1366" s="190">
        <f t="shared" si="10966"/>
        <v>0</v>
      </c>
      <c r="AA1366" s="171">
        <f t="shared" si="10966"/>
        <v>0</v>
      </c>
      <c r="AB1366" s="171">
        <f t="shared" si="10966"/>
        <v>0</v>
      </c>
      <c r="AC1366" s="171">
        <f t="shared" si="10966"/>
        <v>0</v>
      </c>
      <c r="AD1366" s="171">
        <f t="shared" si="10966"/>
        <v>0</v>
      </c>
      <c r="AE1366" s="190">
        <f t="shared" si="10966"/>
        <v>0</v>
      </c>
      <c r="AF1366" s="190">
        <f t="shared" si="10966"/>
        <v>0</v>
      </c>
      <c r="AG1366" s="190">
        <f t="shared" si="10966"/>
        <v>0</v>
      </c>
      <c r="AH1366" s="190">
        <f t="shared" si="10966"/>
        <v>0</v>
      </c>
      <c r="AI1366" s="171">
        <f t="shared" si="10967"/>
        <v>0</v>
      </c>
      <c r="AJ1366" s="171">
        <f t="shared" si="10967"/>
        <v>0</v>
      </c>
      <c r="AK1366" s="171">
        <f t="shared" si="10967"/>
        <v>0</v>
      </c>
      <c r="AL1366" s="171">
        <f t="shared" si="10967"/>
        <v>0</v>
      </c>
      <c r="AM1366" s="190">
        <f t="shared" si="10967"/>
        <v>0</v>
      </c>
      <c r="AN1366" s="190">
        <f t="shared" si="10967"/>
        <v>0</v>
      </c>
      <c r="AO1366" s="190">
        <f t="shared" si="10967"/>
        <v>0</v>
      </c>
      <c r="AP1366" s="190">
        <f t="shared" si="10967"/>
        <v>0</v>
      </c>
      <c r="AQ1366" s="171">
        <f t="shared" si="10967"/>
        <v>0</v>
      </c>
      <c r="AR1366" s="171">
        <f t="shared" si="10967"/>
        <v>0</v>
      </c>
      <c r="AS1366" s="171">
        <f t="shared" si="10967"/>
        <v>0</v>
      </c>
      <c r="AT1366" s="171">
        <f t="shared" si="10967"/>
        <v>0</v>
      </c>
      <c r="AU1366" s="190">
        <f t="shared" si="10967"/>
        <v>0</v>
      </c>
      <c r="AV1366" s="190">
        <f t="shared" si="10967"/>
        <v>0</v>
      </c>
      <c r="AW1366" s="190">
        <f t="shared" si="10967"/>
        <v>0</v>
      </c>
      <c r="AX1366" s="190">
        <f t="shared" si="10967"/>
        <v>0</v>
      </c>
      <c r="AY1366" s="171">
        <f t="shared" si="10968"/>
        <v>0</v>
      </c>
      <c r="AZ1366" s="171">
        <f t="shared" si="10968"/>
        <v>0</v>
      </c>
      <c r="BA1366" s="171">
        <f t="shared" si="10968"/>
        <v>0</v>
      </c>
      <c r="BB1366" s="171">
        <f t="shared" si="10968"/>
        <v>0</v>
      </c>
      <c r="BC1366" s="190">
        <f t="shared" si="10968"/>
        <v>0</v>
      </c>
      <c r="BD1366" s="190">
        <f t="shared" si="10968"/>
        <v>0</v>
      </c>
      <c r="BE1366" s="190">
        <f t="shared" si="10968"/>
        <v>0</v>
      </c>
      <c r="BF1366" s="190">
        <f t="shared" si="10968"/>
        <v>0</v>
      </c>
      <c r="BG1366" s="171">
        <f t="shared" si="10968"/>
        <v>0</v>
      </c>
      <c r="BH1366" s="171">
        <f t="shared" si="10968"/>
        <v>0</v>
      </c>
      <c r="BI1366" s="171">
        <f t="shared" si="10968"/>
        <v>0</v>
      </c>
      <c r="BJ1366" s="171">
        <f t="shared" si="10968"/>
        <v>0</v>
      </c>
      <c r="BK1366" s="190">
        <f t="shared" si="10968"/>
        <v>0</v>
      </c>
      <c r="BL1366" s="190">
        <f t="shared" si="10968"/>
        <v>0</v>
      </c>
      <c r="BM1366" s="190">
        <f t="shared" si="10968"/>
        <v>0</v>
      </c>
      <c r="BN1366" s="190">
        <f t="shared" si="10968"/>
        <v>0</v>
      </c>
      <c r="BO1366" s="171">
        <f t="shared" si="10969"/>
        <v>0</v>
      </c>
      <c r="BP1366" s="171">
        <f t="shared" si="10969"/>
        <v>0</v>
      </c>
      <c r="BQ1366" s="171">
        <f t="shared" si="10969"/>
        <v>0</v>
      </c>
      <c r="BR1366" s="171">
        <f t="shared" si="10969"/>
        <v>0</v>
      </c>
      <c r="BS1366" s="190">
        <f t="shared" si="10969"/>
        <v>0</v>
      </c>
      <c r="BT1366" s="190">
        <f t="shared" si="10969"/>
        <v>0</v>
      </c>
      <c r="BU1366" s="190">
        <f t="shared" si="10969"/>
        <v>0</v>
      </c>
      <c r="BV1366" s="190">
        <f t="shared" si="10969"/>
        <v>0</v>
      </c>
    </row>
    <row r="1367" spans="1:74" s="18" customFormat="1" ht="33.6" hidden="1">
      <c r="A1367" s="60" t="s">
        <v>311</v>
      </c>
      <c r="B1367" s="128" t="s">
        <v>153</v>
      </c>
      <c r="C1367" s="128" t="s">
        <v>84</v>
      </c>
      <c r="D1367" s="128" t="s">
        <v>14</v>
      </c>
      <c r="E1367" s="128" t="s">
        <v>233</v>
      </c>
      <c r="F1367" s="141" t="s">
        <v>159</v>
      </c>
      <c r="G1367" s="59"/>
      <c r="H1367" s="59"/>
      <c r="I1367" s="59"/>
      <c r="J1367" s="134"/>
      <c r="K1367" s="59"/>
      <c r="L1367" s="59"/>
      <c r="M1367" s="59"/>
      <c r="N1367" s="134"/>
      <c r="O1367" s="59"/>
      <c r="P1367" s="59"/>
      <c r="Q1367" s="59"/>
      <c r="R1367" s="134"/>
      <c r="S1367" s="148"/>
      <c r="T1367" s="148"/>
      <c r="U1367" s="148"/>
      <c r="V1367" s="150"/>
      <c r="W1367" s="59"/>
      <c r="X1367" s="59"/>
      <c r="Y1367" s="59"/>
      <c r="Z1367" s="134"/>
      <c r="AA1367" s="148"/>
      <c r="AB1367" s="148"/>
      <c r="AC1367" s="148"/>
      <c r="AD1367" s="150"/>
      <c r="AE1367" s="59"/>
      <c r="AF1367" s="59"/>
      <c r="AG1367" s="59"/>
      <c r="AH1367" s="134"/>
      <c r="AI1367" s="148"/>
      <c r="AJ1367" s="148"/>
      <c r="AK1367" s="148"/>
      <c r="AL1367" s="150"/>
      <c r="AM1367" s="59"/>
      <c r="AN1367" s="59"/>
      <c r="AO1367" s="59"/>
      <c r="AP1367" s="134"/>
      <c r="AQ1367" s="148"/>
      <c r="AR1367" s="148"/>
      <c r="AS1367" s="148"/>
      <c r="AT1367" s="150"/>
      <c r="AU1367" s="59"/>
      <c r="AV1367" s="59"/>
      <c r="AW1367" s="59"/>
      <c r="AX1367" s="134"/>
      <c r="AY1367" s="148"/>
      <c r="AZ1367" s="148"/>
      <c r="BA1367" s="148"/>
      <c r="BB1367" s="150"/>
      <c r="BC1367" s="59"/>
      <c r="BD1367" s="59"/>
      <c r="BE1367" s="59"/>
      <c r="BF1367" s="134"/>
      <c r="BG1367" s="148"/>
      <c r="BH1367" s="148"/>
      <c r="BI1367" s="148"/>
      <c r="BJ1367" s="150"/>
      <c r="BK1367" s="59"/>
      <c r="BL1367" s="59"/>
      <c r="BM1367" s="59"/>
      <c r="BN1367" s="134"/>
      <c r="BO1367" s="148"/>
      <c r="BP1367" s="148"/>
      <c r="BQ1367" s="148"/>
      <c r="BR1367" s="150"/>
      <c r="BS1367" s="59"/>
      <c r="BT1367" s="59"/>
      <c r="BU1367" s="59"/>
      <c r="BV1367" s="134"/>
    </row>
    <row r="1368" spans="1:74" s="18" customFormat="1" ht="84" hidden="1">
      <c r="A1368" s="60" t="s">
        <v>308</v>
      </c>
      <c r="B1368" s="128" t="s">
        <v>153</v>
      </c>
      <c r="C1368" s="128" t="s">
        <v>84</v>
      </c>
      <c r="D1368" s="128" t="s">
        <v>14</v>
      </c>
      <c r="E1368" s="128" t="s">
        <v>234</v>
      </c>
      <c r="F1368" s="128"/>
      <c r="G1368" s="190">
        <f t="shared" ref="G1368:V1369" si="10970">G1369</f>
        <v>0</v>
      </c>
      <c r="H1368" s="190">
        <f t="shared" si="10970"/>
        <v>0</v>
      </c>
      <c r="I1368" s="190">
        <f t="shared" si="10970"/>
        <v>0</v>
      </c>
      <c r="J1368" s="190">
        <f t="shared" si="10970"/>
        <v>0</v>
      </c>
      <c r="K1368" s="190">
        <f t="shared" si="10970"/>
        <v>0</v>
      </c>
      <c r="L1368" s="190">
        <f t="shared" si="10970"/>
        <v>0</v>
      </c>
      <c r="M1368" s="190">
        <f t="shared" si="10970"/>
        <v>0</v>
      </c>
      <c r="N1368" s="190">
        <f t="shared" si="10970"/>
        <v>0</v>
      </c>
      <c r="O1368" s="190">
        <f t="shared" si="10970"/>
        <v>0</v>
      </c>
      <c r="P1368" s="190">
        <f t="shared" si="10970"/>
        <v>0</v>
      </c>
      <c r="Q1368" s="190">
        <f t="shared" si="10970"/>
        <v>0</v>
      </c>
      <c r="R1368" s="190">
        <f t="shared" si="10970"/>
        <v>0</v>
      </c>
      <c r="S1368" s="171">
        <f t="shared" si="10970"/>
        <v>0</v>
      </c>
      <c r="T1368" s="171">
        <f t="shared" si="10970"/>
        <v>0</v>
      </c>
      <c r="U1368" s="171">
        <f t="shared" si="10970"/>
        <v>0</v>
      </c>
      <c r="V1368" s="171">
        <f t="shared" si="10970"/>
        <v>0</v>
      </c>
      <c r="W1368" s="190">
        <f t="shared" ref="S1368:AI1369" si="10971">W1369</f>
        <v>0</v>
      </c>
      <c r="X1368" s="190">
        <f t="shared" si="10971"/>
        <v>0</v>
      </c>
      <c r="Y1368" s="190">
        <f t="shared" si="10971"/>
        <v>0</v>
      </c>
      <c r="Z1368" s="190">
        <f t="shared" si="10971"/>
        <v>0</v>
      </c>
      <c r="AA1368" s="171">
        <f t="shared" si="10971"/>
        <v>0</v>
      </c>
      <c r="AB1368" s="171">
        <f t="shared" si="10971"/>
        <v>0</v>
      </c>
      <c r="AC1368" s="171">
        <f t="shared" si="10971"/>
        <v>0</v>
      </c>
      <c r="AD1368" s="171">
        <f t="shared" si="10971"/>
        <v>0</v>
      </c>
      <c r="AE1368" s="190">
        <f t="shared" si="10971"/>
        <v>0</v>
      </c>
      <c r="AF1368" s="190">
        <f t="shared" si="10971"/>
        <v>0</v>
      </c>
      <c r="AG1368" s="190">
        <f t="shared" si="10971"/>
        <v>0</v>
      </c>
      <c r="AH1368" s="190">
        <f t="shared" si="10971"/>
        <v>0</v>
      </c>
      <c r="AI1368" s="171">
        <f t="shared" si="10971"/>
        <v>0</v>
      </c>
      <c r="AJ1368" s="171">
        <f t="shared" ref="AI1368:AY1369" si="10972">AJ1369</f>
        <v>0</v>
      </c>
      <c r="AK1368" s="171">
        <f t="shared" si="10972"/>
        <v>0</v>
      </c>
      <c r="AL1368" s="171">
        <f t="shared" si="10972"/>
        <v>0</v>
      </c>
      <c r="AM1368" s="190">
        <f t="shared" si="10972"/>
        <v>0</v>
      </c>
      <c r="AN1368" s="190">
        <f t="shared" si="10972"/>
        <v>0</v>
      </c>
      <c r="AO1368" s="190">
        <f t="shared" si="10972"/>
        <v>0</v>
      </c>
      <c r="AP1368" s="190">
        <f t="shared" si="10972"/>
        <v>0</v>
      </c>
      <c r="AQ1368" s="171">
        <f t="shared" si="10972"/>
        <v>0</v>
      </c>
      <c r="AR1368" s="171">
        <f t="shared" si="10972"/>
        <v>0</v>
      </c>
      <c r="AS1368" s="171">
        <f t="shared" si="10972"/>
        <v>0</v>
      </c>
      <c r="AT1368" s="171">
        <f t="shared" si="10972"/>
        <v>0</v>
      </c>
      <c r="AU1368" s="190">
        <f t="shared" si="10972"/>
        <v>0</v>
      </c>
      <c r="AV1368" s="190">
        <f t="shared" si="10972"/>
        <v>0</v>
      </c>
      <c r="AW1368" s="190">
        <f t="shared" si="10972"/>
        <v>0</v>
      </c>
      <c r="AX1368" s="190">
        <f t="shared" si="10972"/>
        <v>0</v>
      </c>
      <c r="AY1368" s="171">
        <f t="shared" si="10972"/>
        <v>0</v>
      </c>
      <c r="AZ1368" s="171">
        <f t="shared" ref="AY1368:BO1369" si="10973">AZ1369</f>
        <v>0</v>
      </c>
      <c r="BA1368" s="171">
        <f t="shared" si="10973"/>
        <v>0</v>
      </c>
      <c r="BB1368" s="171">
        <f t="shared" si="10973"/>
        <v>0</v>
      </c>
      <c r="BC1368" s="190">
        <f t="shared" si="10973"/>
        <v>0</v>
      </c>
      <c r="BD1368" s="190">
        <f t="shared" si="10973"/>
        <v>0</v>
      </c>
      <c r="BE1368" s="190">
        <f t="shared" si="10973"/>
        <v>0</v>
      </c>
      <c r="BF1368" s="190">
        <f t="shared" si="10973"/>
        <v>0</v>
      </c>
      <c r="BG1368" s="171">
        <f t="shared" si="10973"/>
        <v>0</v>
      </c>
      <c r="BH1368" s="171">
        <f t="shared" si="10973"/>
        <v>0</v>
      </c>
      <c r="BI1368" s="171">
        <f t="shared" si="10973"/>
        <v>0</v>
      </c>
      <c r="BJ1368" s="171">
        <f t="shared" si="10973"/>
        <v>0</v>
      </c>
      <c r="BK1368" s="190">
        <f t="shared" si="10973"/>
        <v>0</v>
      </c>
      <c r="BL1368" s="190">
        <f t="shared" si="10973"/>
        <v>0</v>
      </c>
      <c r="BM1368" s="190">
        <f t="shared" si="10973"/>
        <v>0</v>
      </c>
      <c r="BN1368" s="190">
        <f t="shared" si="10973"/>
        <v>0</v>
      </c>
      <c r="BO1368" s="171">
        <f t="shared" si="10973"/>
        <v>0</v>
      </c>
      <c r="BP1368" s="171">
        <f t="shared" ref="BO1368:BV1369" si="10974">BP1369</f>
        <v>0</v>
      </c>
      <c r="BQ1368" s="171">
        <f t="shared" si="10974"/>
        <v>0</v>
      </c>
      <c r="BR1368" s="171">
        <f t="shared" si="10974"/>
        <v>0</v>
      </c>
      <c r="BS1368" s="190">
        <f t="shared" si="10974"/>
        <v>0</v>
      </c>
      <c r="BT1368" s="190">
        <f t="shared" si="10974"/>
        <v>0</v>
      </c>
      <c r="BU1368" s="190">
        <f t="shared" si="10974"/>
        <v>0</v>
      </c>
      <c r="BV1368" s="190">
        <f t="shared" si="10974"/>
        <v>0</v>
      </c>
    </row>
    <row r="1369" spans="1:74" s="18" customFormat="1" hidden="1">
      <c r="A1369" s="179" t="s">
        <v>40</v>
      </c>
      <c r="B1369" s="128" t="s">
        <v>153</v>
      </c>
      <c r="C1369" s="128" t="s">
        <v>84</v>
      </c>
      <c r="D1369" s="128" t="s">
        <v>14</v>
      </c>
      <c r="E1369" s="128" t="s">
        <v>234</v>
      </c>
      <c r="F1369" s="128" t="s">
        <v>41</v>
      </c>
      <c r="G1369" s="190">
        <f t="shared" si="10970"/>
        <v>0</v>
      </c>
      <c r="H1369" s="190">
        <f t="shared" si="10970"/>
        <v>0</v>
      </c>
      <c r="I1369" s="190">
        <f t="shared" si="10970"/>
        <v>0</v>
      </c>
      <c r="J1369" s="190">
        <f t="shared" si="10970"/>
        <v>0</v>
      </c>
      <c r="K1369" s="190">
        <f t="shared" si="10970"/>
        <v>0</v>
      </c>
      <c r="L1369" s="190">
        <f t="shared" si="10970"/>
        <v>0</v>
      </c>
      <c r="M1369" s="190">
        <f t="shared" si="10970"/>
        <v>0</v>
      </c>
      <c r="N1369" s="190">
        <f t="shared" si="10970"/>
        <v>0</v>
      </c>
      <c r="O1369" s="190">
        <f t="shared" si="10970"/>
        <v>0</v>
      </c>
      <c r="P1369" s="190">
        <f t="shared" si="10970"/>
        <v>0</v>
      </c>
      <c r="Q1369" s="190">
        <f t="shared" si="10970"/>
        <v>0</v>
      </c>
      <c r="R1369" s="190">
        <f t="shared" si="10970"/>
        <v>0</v>
      </c>
      <c r="S1369" s="171">
        <f t="shared" si="10971"/>
        <v>0</v>
      </c>
      <c r="T1369" s="171">
        <f t="shared" si="10971"/>
        <v>0</v>
      </c>
      <c r="U1369" s="171">
        <f t="shared" si="10971"/>
        <v>0</v>
      </c>
      <c r="V1369" s="171">
        <f t="shared" si="10971"/>
        <v>0</v>
      </c>
      <c r="W1369" s="190">
        <f t="shared" si="10971"/>
        <v>0</v>
      </c>
      <c r="X1369" s="190">
        <f t="shared" si="10971"/>
        <v>0</v>
      </c>
      <c r="Y1369" s="190">
        <f t="shared" si="10971"/>
        <v>0</v>
      </c>
      <c r="Z1369" s="190">
        <f t="shared" si="10971"/>
        <v>0</v>
      </c>
      <c r="AA1369" s="171">
        <f t="shared" si="10971"/>
        <v>0</v>
      </c>
      <c r="AB1369" s="171">
        <f t="shared" si="10971"/>
        <v>0</v>
      </c>
      <c r="AC1369" s="171">
        <f t="shared" si="10971"/>
        <v>0</v>
      </c>
      <c r="AD1369" s="171">
        <f t="shared" si="10971"/>
        <v>0</v>
      </c>
      <c r="AE1369" s="190">
        <f t="shared" si="10971"/>
        <v>0</v>
      </c>
      <c r="AF1369" s="190">
        <f t="shared" si="10971"/>
        <v>0</v>
      </c>
      <c r="AG1369" s="190">
        <f t="shared" si="10971"/>
        <v>0</v>
      </c>
      <c r="AH1369" s="190">
        <f t="shared" si="10971"/>
        <v>0</v>
      </c>
      <c r="AI1369" s="171">
        <f t="shared" si="10972"/>
        <v>0</v>
      </c>
      <c r="AJ1369" s="171">
        <f t="shared" si="10972"/>
        <v>0</v>
      </c>
      <c r="AK1369" s="171">
        <f t="shared" si="10972"/>
        <v>0</v>
      </c>
      <c r="AL1369" s="171">
        <f t="shared" si="10972"/>
        <v>0</v>
      </c>
      <c r="AM1369" s="190">
        <f t="shared" si="10972"/>
        <v>0</v>
      </c>
      <c r="AN1369" s="190">
        <f t="shared" si="10972"/>
        <v>0</v>
      </c>
      <c r="AO1369" s="190">
        <f t="shared" si="10972"/>
        <v>0</v>
      </c>
      <c r="AP1369" s="190">
        <f t="shared" si="10972"/>
        <v>0</v>
      </c>
      <c r="AQ1369" s="171">
        <f t="shared" si="10972"/>
        <v>0</v>
      </c>
      <c r="AR1369" s="171">
        <f t="shared" si="10972"/>
        <v>0</v>
      </c>
      <c r="AS1369" s="171">
        <f t="shared" si="10972"/>
        <v>0</v>
      </c>
      <c r="AT1369" s="171">
        <f t="shared" si="10972"/>
        <v>0</v>
      </c>
      <c r="AU1369" s="190">
        <f t="shared" si="10972"/>
        <v>0</v>
      </c>
      <c r="AV1369" s="190">
        <f t="shared" si="10972"/>
        <v>0</v>
      </c>
      <c r="AW1369" s="190">
        <f t="shared" si="10972"/>
        <v>0</v>
      </c>
      <c r="AX1369" s="190">
        <f t="shared" si="10972"/>
        <v>0</v>
      </c>
      <c r="AY1369" s="171">
        <f t="shared" si="10973"/>
        <v>0</v>
      </c>
      <c r="AZ1369" s="171">
        <f t="shared" si="10973"/>
        <v>0</v>
      </c>
      <c r="BA1369" s="171">
        <f t="shared" si="10973"/>
        <v>0</v>
      </c>
      <c r="BB1369" s="171">
        <f t="shared" si="10973"/>
        <v>0</v>
      </c>
      <c r="BC1369" s="190">
        <f t="shared" si="10973"/>
        <v>0</v>
      </c>
      <c r="BD1369" s="190">
        <f t="shared" si="10973"/>
        <v>0</v>
      </c>
      <c r="BE1369" s="190">
        <f t="shared" si="10973"/>
        <v>0</v>
      </c>
      <c r="BF1369" s="190">
        <f t="shared" si="10973"/>
        <v>0</v>
      </c>
      <c r="BG1369" s="171">
        <f t="shared" si="10973"/>
        <v>0</v>
      </c>
      <c r="BH1369" s="171">
        <f t="shared" si="10973"/>
        <v>0</v>
      </c>
      <c r="BI1369" s="171">
        <f t="shared" si="10973"/>
        <v>0</v>
      </c>
      <c r="BJ1369" s="171">
        <f t="shared" si="10973"/>
        <v>0</v>
      </c>
      <c r="BK1369" s="190">
        <f t="shared" si="10973"/>
        <v>0</v>
      </c>
      <c r="BL1369" s="190">
        <f t="shared" si="10973"/>
        <v>0</v>
      </c>
      <c r="BM1369" s="190">
        <f t="shared" si="10973"/>
        <v>0</v>
      </c>
      <c r="BN1369" s="190">
        <f t="shared" si="10973"/>
        <v>0</v>
      </c>
      <c r="BO1369" s="171">
        <f t="shared" si="10974"/>
        <v>0</v>
      </c>
      <c r="BP1369" s="171">
        <f t="shared" si="10974"/>
        <v>0</v>
      </c>
      <c r="BQ1369" s="171">
        <f t="shared" si="10974"/>
        <v>0</v>
      </c>
      <c r="BR1369" s="171">
        <f t="shared" si="10974"/>
        <v>0</v>
      </c>
      <c r="BS1369" s="190">
        <f t="shared" si="10974"/>
        <v>0</v>
      </c>
      <c r="BT1369" s="190">
        <f t="shared" si="10974"/>
        <v>0</v>
      </c>
      <c r="BU1369" s="190">
        <f t="shared" si="10974"/>
        <v>0</v>
      </c>
      <c r="BV1369" s="190">
        <f t="shared" si="10974"/>
        <v>0</v>
      </c>
    </row>
    <row r="1370" spans="1:74" s="18" customFormat="1" ht="33.6" hidden="1">
      <c r="A1370" s="60" t="s">
        <v>311</v>
      </c>
      <c r="B1370" s="128" t="s">
        <v>153</v>
      </c>
      <c r="C1370" s="128" t="s">
        <v>84</v>
      </c>
      <c r="D1370" s="128" t="s">
        <v>14</v>
      </c>
      <c r="E1370" s="128" t="s">
        <v>234</v>
      </c>
      <c r="F1370" s="141" t="s">
        <v>159</v>
      </c>
      <c r="G1370" s="59"/>
      <c r="H1370" s="59"/>
      <c r="I1370" s="59"/>
      <c r="J1370" s="134"/>
      <c r="K1370" s="59"/>
      <c r="L1370" s="59"/>
      <c r="M1370" s="59"/>
      <c r="N1370" s="134"/>
      <c r="O1370" s="59"/>
      <c r="P1370" s="59"/>
      <c r="Q1370" s="59"/>
      <c r="R1370" s="134"/>
      <c r="S1370" s="148"/>
      <c r="T1370" s="148"/>
      <c r="U1370" s="148"/>
      <c r="V1370" s="150"/>
      <c r="W1370" s="59"/>
      <c r="X1370" s="59"/>
      <c r="Y1370" s="59"/>
      <c r="Z1370" s="134"/>
      <c r="AA1370" s="148"/>
      <c r="AB1370" s="148"/>
      <c r="AC1370" s="148"/>
      <c r="AD1370" s="150"/>
      <c r="AE1370" s="59"/>
      <c r="AF1370" s="59"/>
      <c r="AG1370" s="59"/>
      <c r="AH1370" s="134"/>
      <c r="AI1370" s="148"/>
      <c r="AJ1370" s="148"/>
      <c r="AK1370" s="148"/>
      <c r="AL1370" s="150"/>
      <c r="AM1370" s="59"/>
      <c r="AN1370" s="59"/>
      <c r="AO1370" s="59"/>
      <c r="AP1370" s="134"/>
      <c r="AQ1370" s="148"/>
      <c r="AR1370" s="148"/>
      <c r="AS1370" s="148"/>
      <c r="AT1370" s="150"/>
      <c r="AU1370" s="59"/>
      <c r="AV1370" s="59"/>
      <c r="AW1370" s="59"/>
      <c r="AX1370" s="134"/>
      <c r="AY1370" s="148"/>
      <c r="AZ1370" s="148"/>
      <c r="BA1370" s="148"/>
      <c r="BB1370" s="150"/>
      <c r="BC1370" s="59"/>
      <c r="BD1370" s="59"/>
      <c r="BE1370" s="59"/>
      <c r="BF1370" s="134"/>
      <c r="BG1370" s="148"/>
      <c r="BH1370" s="148"/>
      <c r="BI1370" s="148"/>
      <c r="BJ1370" s="150"/>
      <c r="BK1370" s="59"/>
      <c r="BL1370" s="59"/>
      <c r="BM1370" s="59"/>
      <c r="BN1370" s="134"/>
      <c r="BO1370" s="148"/>
      <c r="BP1370" s="148"/>
      <c r="BQ1370" s="148"/>
      <c r="BR1370" s="150"/>
      <c r="BS1370" s="59"/>
      <c r="BT1370" s="59"/>
      <c r="BU1370" s="59"/>
      <c r="BV1370" s="134"/>
    </row>
    <row r="1371" spans="1:74" s="18" customFormat="1" ht="84" hidden="1">
      <c r="A1371" s="179" t="s">
        <v>235</v>
      </c>
      <c r="B1371" s="127" t="s">
        <v>153</v>
      </c>
      <c r="C1371" s="128" t="s">
        <v>84</v>
      </c>
      <c r="D1371" s="128" t="s">
        <v>14</v>
      </c>
      <c r="E1371" s="128" t="s">
        <v>236</v>
      </c>
      <c r="F1371" s="128"/>
      <c r="G1371" s="190">
        <f t="shared" ref="G1371:V1372" si="10975">G1372</f>
        <v>0</v>
      </c>
      <c r="H1371" s="190">
        <f t="shared" si="10975"/>
        <v>0</v>
      </c>
      <c r="I1371" s="190">
        <f t="shared" si="10975"/>
        <v>0</v>
      </c>
      <c r="J1371" s="190">
        <f t="shared" si="10975"/>
        <v>0</v>
      </c>
      <c r="K1371" s="190">
        <f t="shared" si="10975"/>
        <v>0</v>
      </c>
      <c r="L1371" s="190">
        <f t="shared" si="10975"/>
        <v>0</v>
      </c>
      <c r="M1371" s="190">
        <f t="shared" si="10975"/>
        <v>0</v>
      </c>
      <c r="N1371" s="190">
        <f t="shared" si="10975"/>
        <v>0</v>
      </c>
      <c r="O1371" s="190">
        <f t="shared" si="10975"/>
        <v>0</v>
      </c>
      <c r="P1371" s="190">
        <f t="shared" si="10975"/>
        <v>0</v>
      </c>
      <c r="Q1371" s="190">
        <f t="shared" si="10975"/>
        <v>0</v>
      </c>
      <c r="R1371" s="190">
        <f t="shared" si="10975"/>
        <v>0</v>
      </c>
      <c r="S1371" s="171">
        <f t="shared" si="10975"/>
        <v>0</v>
      </c>
      <c r="T1371" s="171">
        <f t="shared" si="10975"/>
        <v>0</v>
      </c>
      <c r="U1371" s="171">
        <f t="shared" si="10975"/>
        <v>0</v>
      </c>
      <c r="V1371" s="171">
        <f t="shared" si="10975"/>
        <v>0</v>
      </c>
      <c r="W1371" s="190">
        <f t="shared" ref="S1371:AI1372" si="10976">W1372</f>
        <v>0</v>
      </c>
      <c r="X1371" s="190">
        <f t="shared" si="10976"/>
        <v>0</v>
      </c>
      <c r="Y1371" s="190">
        <f t="shared" si="10976"/>
        <v>0</v>
      </c>
      <c r="Z1371" s="190">
        <f t="shared" si="10976"/>
        <v>0</v>
      </c>
      <c r="AA1371" s="171">
        <f t="shared" si="10976"/>
        <v>0</v>
      </c>
      <c r="AB1371" s="171">
        <f t="shared" si="10976"/>
        <v>0</v>
      </c>
      <c r="AC1371" s="171">
        <f t="shared" si="10976"/>
        <v>0</v>
      </c>
      <c r="AD1371" s="171">
        <f t="shared" si="10976"/>
        <v>0</v>
      </c>
      <c r="AE1371" s="190">
        <f t="shared" si="10976"/>
        <v>0</v>
      </c>
      <c r="AF1371" s="190">
        <f t="shared" si="10976"/>
        <v>0</v>
      </c>
      <c r="AG1371" s="190">
        <f t="shared" si="10976"/>
        <v>0</v>
      </c>
      <c r="AH1371" s="190">
        <f t="shared" si="10976"/>
        <v>0</v>
      </c>
      <c r="AI1371" s="171">
        <f t="shared" si="10976"/>
        <v>0</v>
      </c>
      <c r="AJ1371" s="171">
        <f t="shared" ref="AI1371:AY1372" si="10977">AJ1372</f>
        <v>0</v>
      </c>
      <c r="AK1371" s="171">
        <f t="shared" si="10977"/>
        <v>0</v>
      </c>
      <c r="AL1371" s="171">
        <f t="shared" si="10977"/>
        <v>0</v>
      </c>
      <c r="AM1371" s="190">
        <f t="shared" si="10977"/>
        <v>0</v>
      </c>
      <c r="AN1371" s="190">
        <f t="shared" si="10977"/>
        <v>0</v>
      </c>
      <c r="AO1371" s="190">
        <f t="shared" si="10977"/>
        <v>0</v>
      </c>
      <c r="AP1371" s="190">
        <f t="shared" si="10977"/>
        <v>0</v>
      </c>
      <c r="AQ1371" s="171">
        <f t="shared" si="10977"/>
        <v>0</v>
      </c>
      <c r="AR1371" s="171">
        <f t="shared" si="10977"/>
        <v>0</v>
      </c>
      <c r="AS1371" s="171">
        <f t="shared" si="10977"/>
        <v>0</v>
      </c>
      <c r="AT1371" s="171">
        <f t="shared" si="10977"/>
        <v>0</v>
      </c>
      <c r="AU1371" s="190">
        <f t="shared" si="10977"/>
        <v>0</v>
      </c>
      <c r="AV1371" s="190">
        <f t="shared" si="10977"/>
        <v>0</v>
      </c>
      <c r="AW1371" s="190">
        <f t="shared" si="10977"/>
        <v>0</v>
      </c>
      <c r="AX1371" s="190">
        <f t="shared" si="10977"/>
        <v>0</v>
      </c>
      <c r="AY1371" s="171">
        <f t="shared" si="10977"/>
        <v>0</v>
      </c>
      <c r="AZ1371" s="171">
        <f t="shared" ref="AY1371:BO1372" si="10978">AZ1372</f>
        <v>0</v>
      </c>
      <c r="BA1371" s="171">
        <f t="shared" si="10978"/>
        <v>0</v>
      </c>
      <c r="BB1371" s="171">
        <f t="shared" si="10978"/>
        <v>0</v>
      </c>
      <c r="BC1371" s="190">
        <f t="shared" si="10978"/>
        <v>0</v>
      </c>
      <c r="BD1371" s="190">
        <f t="shared" si="10978"/>
        <v>0</v>
      </c>
      <c r="BE1371" s="190">
        <f t="shared" si="10978"/>
        <v>0</v>
      </c>
      <c r="BF1371" s="190">
        <f t="shared" si="10978"/>
        <v>0</v>
      </c>
      <c r="BG1371" s="171">
        <f t="shared" si="10978"/>
        <v>0</v>
      </c>
      <c r="BH1371" s="171">
        <f t="shared" si="10978"/>
        <v>0</v>
      </c>
      <c r="BI1371" s="171">
        <f t="shared" si="10978"/>
        <v>0</v>
      </c>
      <c r="BJ1371" s="171">
        <f t="shared" si="10978"/>
        <v>0</v>
      </c>
      <c r="BK1371" s="190">
        <f t="shared" si="10978"/>
        <v>0</v>
      </c>
      <c r="BL1371" s="190">
        <f t="shared" si="10978"/>
        <v>0</v>
      </c>
      <c r="BM1371" s="190">
        <f t="shared" si="10978"/>
        <v>0</v>
      </c>
      <c r="BN1371" s="190">
        <f t="shared" si="10978"/>
        <v>0</v>
      </c>
      <c r="BO1371" s="171">
        <f t="shared" si="10978"/>
        <v>0</v>
      </c>
      <c r="BP1371" s="171">
        <f t="shared" ref="BO1371:BV1372" si="10979">BP1372</f>
        <v>0</v>
      </c>
      <c r="BQ1371" s="171">
        <f t="shared" si="10979"/>
        <v>0</v>
      </c>
      <c r="BR1371" s="171">
        <f t="shared" si="10979"/>
        <v>0</v>
      </c>
      <c r="BS1371" s="190">
        <f t="shared" si="10979"/>
        <v>0</v>
      </c>
      <c r="BT1371" s="190">
        <f t="shared" si="10979"/>
        <v>0</v>
      </c>
      <c r="BU1371" s="190">
        <f t="shared" si="10979"/>
        <v>0</v>
      </c>
      <c r="BV1371" s="190">
        <f t="shared" si="10979"/>
        <v>0</v>
      </c>
    </row>
    <row r="1372" spans="1:74" s="18" customFormat="1" hidden="1">
      <c r="A1372" s="179" t="s">
        <v>40</v>
      </c>
      <c r="B1372" s="127" t="s">
        <v>153</v>
      </c>
      <c r="C1372" s="128" t="s">
        <v>84</v>
      </c>
      <c r="D1372" s="128" t="s">
        <v>14</v>
      </c>
      <c r="E1372" s="128" t="s">
        <v>236</v>
      </c>
      <c r="F1372" s="128" t="s">
        <v>41</v>
      </c>
      <c r="G1372" s="190">
        <f t="shared" si="10975"/>
        <v>0</v>
      </c>
      <c r="H1372" s="190">
        <f t="shared" si="10975"/>
        <v>0</v>
      </c>
      <c r="I1372" s="190">
        <f t="shared" si="10975"/>
        <v>0</v>
      </c>
      <c r="J1372" s="190">
        <f t="shared" si="10975"/>
        <v>0</v>
      </c>
      <c r="K1372" s="190">
        <f t="shared" si="10975"/>
        <v>0</v>
      </c>
      <c r="L1372" s="190">
        <f t="shared" si="10975"/>
        <v>0</v>
      </c>
      <c r="M1372" s="190">
        <f t="shared" si="10975"/>
        <v>0</v>
      </c>
      <c r="N1372" s="190">
        <f t="shared" si="10975"/>
        <v>0</v>
      </c>
      <c r="O1372" s="190">
        <f t="shared" si="10975"/>
        <v>0</v>
      </c>
      <c r="P1372" s="190">
        <f t="shared" si="10975"/>
        <v>0</v>
      </c>
      <c r="Q1372" s="190">
        <f t="shared" si="10975"/>
        <v>0</v>
      </c>
      <c r="R1372" s="190">
        <f t="shared" si="10975"/>
        <v>0</v>
      </c>
      <c r="S1372" s="171">
        <f t="shared" si="10976"/>
        <v>0</v>
      </c>
      <c r="T1372" s="171">
        <f t="shared" si="10976"/>
        <v>0</v>
      </c>
      <c r="U1372" s="171">
        <f t="shared" si="10976"/>
        <v>0</v>
      </c>
      <c r="V1372" s="171">
        <f t="shared" si="10976"/>
        <v>0</v>
      </c>
      <c r="W1372" s="190">
        <f t="shared" si="10976"/>
        <v>0</v>
      </c>
      <c r="X1372" s="190">
        <f t="shared" si="10976"/>
        <v>0</v>
      </c>
      <c r="Y1372" s="190">
        <f t="shared" si="10976"/>
        <v>0</v>
      </c>
      <c r="Z1372" s="190">
        <f t="shared" si="10976"/>
        <v>0</v>
      </c>
      <c r="AA1372" s="171">
        <f t="shared" si="10976"/>
        <v>0</v>
      </c>
      <c r="AB1372" s="171">
        <f t="shared" si="10976"/>
        <v>0</v>
      </c>
      <c r="AC1372" s="171">
        <f t="shared" si="10976"/>
        <v>0</v>
      </c>
      <c r="AD1372" s="171">
        <f t="shared" si="10976"/>
        <v>0</v>
      </c>
      <c r="AE1372" s="190">
        <f t="shared" si="10976"/>
        <v>0</v>
      </c>
      <c r="AF1372" s="190">
        <f t="shared" si="10976"/>
        <v>0</v>
      </c>
      <c r="AG1372" s="190">
        <f t="shared" si="10976"/>
        <v>0</v>
      </c>
      <c r="AH1372" s="190">
        <f t="shared" si="10976"/>
        <v>0</v>
      </c>
      <c r="AI1372" s="171">
        <f t="shared" si="10977"/>
        <v>0</v>
      </c>
      <c r="AJ1372" s="171">
        <f t="shared" si="10977"/>
        <v>0</v>
      </c>
      <c r="AK1372" s="171">
        <f t="shared" si="10977"/>
        <v>0</v>
      </c>
      <c r="AL1372" s="171">
        <f t="shared" si="10977"/>
        <v>0</v>
      </c>
      <c r="AM1372" s="190">
        <f t="shared" si="10977"/>
        <v>0</v>
      </c>
      <c r="AN1372" s="190">
        <f t="shared" si="10977"/>
        <v>0</v>
      </c>
      <c r="AO1372" s="190">
        <f t="shared" si="10977"/>
        <v>0</v>
      </c>
      <c r="AP1372" s="190">
        <f t="shared" si="10977"/>
        <v>0</v>
      </c>
      <c r="AQ1372" s="171">
        <f t="shared" si="10977"/>
        <v>0</v>
      </c>
      <c r="AR1372" s="171">
        <f t="shared" si="10977"/>
        <v>0</v>
      </c>
      <c r="AS1372" s="171">
        <f t="shared" si="10977"/>
        <v>0</v>
      </c>
      <c r="AT1372" s="171">
        <f t="shared" si="10977"/>
        <v>0</v>
      </c>
      <c r="AU1372" s="190">
        <f t="shared" si="10977"/>
        <v>0</v>
      </c>
      <c r="AV1372" s="190">
        <f t="shared" si="10977"/>
        <v>0</v>
      </c>
      <c r="AW1372" s="190">
        <f t="shared" si="10977"/>
        <v>0</v>
      </c>
      <c r="AX1372" s="190">
        <f t="shared" si="10977"/>
        <v>0</v>
      </c>
      <c r="AY1372" s="171">
        <f t="shared" si="10978"/>
        <v>0</v>
      </c>
      <c r="AZ1372" s="171">
        <f t="shared" si="10978"/>
        <v>0</v>
      </c>
      <c r="BA1372" s="171">
        <f t="shared" si="10978"/>
        <v>0</v>
      </c>
      <c r="BB1372" s="171">
        <f t="shared" si="10978"/>
        <v>0</v>
      </c>
      <c r="BC1372" s="190">
        <f t="shared" si="10978"/>
        <v>0</v>
      </c>
      <c r="BD1372" s="190">
        <f t="shared" si="10978"/>
        <v>0</v>
      </c>
      <c r="BE1372" s="190">
        <f t="shared" si="10978"/>
        <v>0</v>
      </c>
      <c r="BF1372" s="190">
        <f t="shared" si="10978"/>
        <v>0</v>
      </c>
      <c r="BG1372" s="171">
        <f t="shared" si="10978"/>
        <v>0</v>
      </c>
      <c r="BH1372" s="171">
        <f t="shared" si="10978"/>
        <v>0</v>
      </c>
      <c r="BI1372" s="171">
        <f t="shared" si="10978"/>
        <v>0</v>
      </c>
      <c r="BJ1372" s="171">
        <f t="shared" si="10978"/>
        <v>0</v>
      </c>
      <c r="BK1372" s="190">
        <f t="shared" si="10978"/>
        <v>0</v>
      </c>
      <c r="BL1372" s="190">
        <f t="shared" si="10978"/>
        <v>0</v>
      </c>
      <c r="BM1372" s="190">
        <f t="shared" si="10978"/>
        <v>0</v>
      </c>
      <c r="BN1372" s="190">
        <f t="shared" si="10978"/>
        <v>0</v>
      </c>
      <c r="BO1372" s="171">
        <f t="shared" si="10979"/>
        <v>0</v>
      </c>
      <c r="BP1372" s="171">
        <f t="shared" si="10979"/>
        <v>0</v>
      </c>
      <c r="BQ1372" s="171">
        <f t="shared" si="10979"/>
        <v>0</v>
      </c>
      <c r="BR1372" s="171">
        <f t="shared" si="10979"/>
        <v>0</v>
      </c>
      <c r="BS1372" s="190">
        <f t="shared" si="10979"/>
        <v>0</v>
      </c>
      <c r="BT1372" s="190">
        <f t="shared" si="10979"/>
        <v>0</v>
      </c>
      <c r="BU1372" s="190">
        <f t="shared" si="10979"/>
        <v>0</v>
      </c>
      <c r="BV1372" s="190">
        <f t="shared" si="10979"/>
        <v>0</v>
      </c>
    </row>
    <row r="1373" spans="1:74" s="18" customFormat="1" ht="33.6" hidden="1">
      <c r="A1373" s="60" t="s">
        <v>311</v>
      </c>
      <c r="B1373" s="127" t="s">
        <v>153</v>
      </c>
      <c r="C1373" s="128" t="s">
        <v>84</v>
      </c>
      <c r="D1373" s="128" t="s">
        <v>14</v>
      </c>
      <c r="E1373" s="128" t="s">
        <v>236</v>
      </c>
      <c r="F1373" s="141" t="s">
        <v>159</v>
      </c>
      <c r="G1373" s="59"/>
      <c r="H1373" s="59"/>
      <c r="I1373" s="59"/>
      <c r="J1373" s="134"/>
      <c r="K1373" s="59"/>
      <c r="L1373" s="59"/>
      <c r="M1373" s="59"/>
      <c r="N1373" s="134"/>
      <c r="O1373" s="59"/>
      <c r="P1373" s="59"/>
      <c r="Q1373" s="59"/>
      <c r="R1373" s="134"/>
      <c r="S1373" s="148"/>
      <c r="T1373" s="148"/>
      <c r="U1373" s="148"/>
      <c r="V1373" s="150"/>
      <c r="W1373" s="59"/>
      <c r="X1373" s="59"/>
      <c r="Y1373" s="59"/>
      <c r="Z1373" s="134"/>
      <c r="AA1373" s="148"/>
      <c r="AB1373" s="148"/>
      <c r="AC1373" s="148"/>
      <c r="AD1373" s="150"/>
      <c r="AE1373" s="59"/>
      <c r="AF1373" s="59"/>
      <c r="AG1373" s="59"/>
      <c r="AH1373" s="134"/>
      <c r="AI1373" s="148"/>
      <c r="AJ1373" s="148"/>
      <c r="AK1373" s="148"/>
      <c r="AL1373" s="150"/>
      <c r="AM1373" s="59"/>
      <c r="AN1373" s="59"/>
      <c r="AO1373" s="59"/>
      <c r="AP1373" s="134"/>
      <c r="AQ1373" s="148"/>
      <c r="AR1373" s="148"/>
      <c r="AS1373" s="148"/>
      <c r="AT1373" s="150"/>
      <c r="AU1373" s="59"/>
      <c r="AV1373" s="59"/>
      <c r="AW1373" s="59"/>
      <c r="AX1373" s="134"/>
      <c r="AY1373" s="148"/>
      <c r="AZ1373" s="148"/>
      <c r="BA1373" s="148"/>
      <c r="BB1373" s="150"/>
      <c r="BC1373" s="59"/>
      <c r="BD1373" s="59"/>
      <c r="BE1373" s="59"/>
      <c r="BF1373" s="134"/>
      <c r="BG1373" s="148"/>
      <c r="BH1373" s="148"/>
      <c r="BI1373" s="148"/>
      <c r="BJ1373" s="150"/>
      <c r="BK1373" s="59"/>
      <c r="BL1373" s="59"/>
      <c r="BM1373" s="59"/>
      <c r="BN1373" s="134"/>
      <c r="BO1373" s="148"/>
      <c r="BP1373" s="148"/>
      <c r="BQ1373" s="148"/>
      <c r="BR1373" s="150"/>
      <c r="BS1373" s="59"/>
      <c r="BT1373" s="59"/>
      <c r="BU1373" s="59"/>
      <c r="BV1373" s="134"/>
    </row>
    <row r="1374" spans="1:74" s="18" customFormat="1" ht="33.6" hidden="1">
      <c r="A1374" s="60" t="s">
        <v>164</v>
      </c>
      <c r="B1374" s="128" t="s">
        <v>153</v>
      </c>
      <c r="C1374" s="128" t="s">
        <v>84</v>
      </c>
      <c r="D1374" s="128" t="s">
        <v>14</v>
      </c>
      <c r="E1374" s="128" t="s">
        <v>237</v>
      </c>
      <c r="F1374" s="128"/>
      <c r="G1374" s="190">
        <f t="shared" ref="G1374:V1375" si="10980">G1375</f>
        <v>0</v>
      </c>
      <c r="H1374" s="190">
        <f t="shared" si="10980"/>
        <v>0</v>
      </c>
      <c r="I1374" s="190">
        <f t="shared" si="10980"/>
        <v>0</v>
      </c>
      <c r="J1374" s="190">
        <f t="shared" si="10980"/>
        <v>0</v>
      </c>
      <c r="K1374" s="190">
        <f t="shared" si="10980"/>
        <v>0</v>
      </c>
      <c r="L1374" s="190">
        <f t="shared" si="10980"/>
        <v>0</v>
      </c>
      <c r="M1374" s="190">
        <f t="shared" si="10980"/>
        <v>0</v>
      </c>
      <c r="N1374" s="190">
        <f t="shared" si="10980"/>
        <v>0</v>
      </c>
      <c r="O1374" s="190">
        <f t="shared" si="10980"/>
        <v>0</v>
      </c>
      <c r="P1374" s="190">
        <f t="shared" si="10980"/>
        <v>0</v>
      </c>
      <c r="Q1374" s="190">
        <f t="shared" si="10980"/>
        <v>0</v>
      </c>
      <c r="R1374" s="190">
        <f t="shared" si="10980"/>
        <v>0</v>
      </c>
      <c r="S1374" s="171">
        <f t="shared" si="10980"/>
        <v>0</v>
      </c>
      <c r="T1374" s="171">
        <f t="shared" si="10980"/>
        <v>0</v>
      </c>
      <c r="U1374" s="171">
        <f t="shared" si="10980"/>
        <v>0</v>
      </c>
      <c r="V1374" s="171">
        <f t="shared" si="10980"/>
        <v>0</v>
      </c>
      <c r="W1374" s="190">
        <f t="shared" ref="S1374:AI1375" si="10981">W1375</f>
        <v>0</v>
      </c>
      <c r="X1374" s="190">
        <f t="shared" si="10981"/>
        <v>0</v>
      </c>
      <c r="Y1374" s="190">
        <f t="shared" si="10981"/>
        <v>0</v>
      </c>
      <c r="Z1374" s="190">
        <f t="shared" si="10981"/>
        <v>0</v>
      </c>
      <c r="AA1374" s="171">
        <f t="shared" si="10981"/>
        <v>0</v>
      </c>
      <c r="AB1374" s="171">
        <f t="shared" si="10981"/>
        <v>0</v>
      </c>
      <c r="AC1374" s="171">
        <f t="shared" si="10981"/>
        <v>0</v>
      </c>
      <c r="AD1374" s="171">
        <f t="shared" si="10981"/>
        <v>0</v>
      </c>
      <c r="AE1374" s="190">
        <f t="shared" si="10981"/>
        <v>0</v>
      </c>
      <c r="AF1374" s="190">
        <f t="shared" si="10981"/>
        <v>0</v>
      </c>
      <c r="AG1374" s="190">
        <f t="shared" si="10981"/>
        <v>0</v>
      </c>
      <c r="AH1374" s="190">
        <f t="shared" si="10981"/>
        <v>0</v>
      </c>
      <c r="AI1374" s="171">
        <f t="shared" si="10981"/>
        <v>0</v>
      </c>
      <c r="AJ1374" s="171">
        <f t="shared" ref="AI1374:AY1375" si="10982">AJ1375</f>
        <v>0</v>
      </c>
      <c r="AK1374" s="171">
        <f t="shared" si="10982"/>
        <v>0</v>
      </c>
      <c r="AL1374" s="171">
        <f t="shared" si="10982"/>
        <v>0</v>
      </c>
      <c r="AM1374" s="190">
        <f t="shared" si="10982"/>
        <v>0</v>
      </c>
      <c r="AN1374" s="190">
        <f t="shared" si="10982"/>
        <v>0</v>
      </c>
      <c r="AO1374" s="190">
        <f t="shared" si="10982"/>
        <v>0</v>
      </c>
      <c r="AP1374" s="190">
        <f t="shared" si="10982"/>
        <v>0</v>
      </c>
      <c r="AQ1374" s="171">
        <f t="shared" si="10982"/>
        <v>0</v>
      </c>
      <c r="AR1374" s="171">
        <f t="shared" si="10982"/>
        <v>0</v>
      </c>
      <c r="AS1374" s="171">
        <f t="shared" si="10982"/>
        <v>0</v>
      </c>
      <c r="AT1374" s="171">
        <f t="shared" si="10982"/>
        <v>0</v>
      </c>
      <c r="AU1374" s="190">
        <f t="shared" si="10982"/>
        <v>0</v>
      </c>
      <c r="AV1374" s="190">
        <f t="shared" si="10982"/>
        <v>0</v>
      </c>
      <c r="AW1374" s="190">
        <f t="shared" si="10982"/>
        <v>0</v>
      </c>
      <c r="AX1374" s="190">
        <f t="shared" si="10982"/>
        <v>0</v>
      </c>
      <c r="AY1374" s="171">
        <f t="shared" si="10982"/>
        <v>0</v>
      </c>
      <c r="AZ1374" s="171">
        <f t="shared" ref="AY1374:BO1375" si="10983">AZ1375</f>
        <v>0</v>
      </c>
      <c r="BA1374" s="171">
        <f t="shared" si="10983"/>
        <v>0</v>
      </c>
      <c r="BB1374" s="171">
        <f t="shared" si="10983"/>
        <v>0</v>
      </c>
      <c r="BC1374" s="190">
        <f t="shared" si="10983"/>
        <v>0</v>
      </c>
      <c r="BD1374" s="190">
        <f t="shared" si="10983"/>
        <v>0</v>
      </c>
      <c r="BE1374" s="190">
        <f t="shared" si="10983"/>
        <v>0</v>
      </c>
      <c r="BF1374" s="190">
        <f t="shared" si="10983"/>
        <v>0</v>
      </c>
      <c r="BG1374" s="171">
        <f t="shared" si="10983"/>
        <v>0</v>
      </c>
      <c r="BH1374" s="171">
        <f t="shared" si="10983"/>
        <v>0</v>
      </c>
      <c r="BI1374" s="171">
        <f t="shared" si="10983"/>
        <v>0</v>
      </c>
      <c r="BJ1374" s="171">
        <f t="shared" si="10983"/>
        <v>0</v>
      </c>
      <c r="BK1374" s="190">
        <f t="shared" si="10983"/>
        <v>0</v>
      </c>
      <c r="BL1374" s="190">
        <f t="shared" si="10983"/>
        <v>0</v>
      </c>
      <c r="BM1374" s="190">
        <f t="shared" si="10983"/>
        <v>0</v>
      </c>
      <c r="BN1374" s="190">
        <f t="shared" si="10983"/>
        <v>0</v>
      </c>
      <c r="BO1374" s="171">
        <f t="shared" si="10983"/>
        <v>0</v>
      </c>
      <c r="BP1374" s="171">
        <f t="shared" ref="BO1374:BV1375" si="10984">BP1375</f>
        <v>0</v>
      </c>
      <c r="BQ1374" s="171">
        <f t="shared" si="10984"/>
        <v>0</v>
      </c>
      <c r="BR1374" s="171">
        <f t="shared" si="10984"/>
        <v>0</v>
      </c>
      <c r="BS1374" s="190">
        <f t="shared" si="10984"/>
        <v>0</v>
      </c>
      <c r="BT1374" s="190">
        <f t="shared" si="10984"/>
        <v>0</v>
      </c>
      <c r="BU1374" s="190">
        <f t="shared" si="10984"/>
        <v>0</v>
      </c>
      <c r="BV1374" s="190">
        <f t="shared" si="10984"/>
        <v>0</v>
      </c>
    </row>
    <row r="1375" spans="1:74" s="18" customFormat="1" hidden="1">
      <c r="A1375" s="179" t="s">
        <v>40</v>
      </c>
      <c r="B1375" s="128" t="s">
        <v>153</v>
      </c>
      <c r="C1375" s="128" t="s">
        <v>84</v>
      </c>
      <c r="D1375" s="128" t="s">
        <v>14</v>
      </c>
      <c r="E1375" s="128" t="s">
        <v>237</v>
      </c>
      <c r="F1375" s="128" t="s">
        <v>41</v>
      </c>
      <c r="G1375" s="190">
        <f t="shared" si="10980"/>
        <v>0</v>
      </c>
      <c r="H1375" s="190">
        <f t="shared" si="10980"/>
        <v>0</v>
      </c>
      <c r="I1375" s="190">
        <f t="shared" si="10980"/>
        <v>0</v>
      </c>
      <c r="J1375" s="190">
        <f t="shared" si="10980"/>
        <v>0</v>
      </c>
      <c r="K1375" s="190">
        <f t="shared" si="10980"/>
        <v>0</v>
      </c>
      <c r="L1375" s="190">
        <f t="shared" si="10980"/>
        <v>0</v>
      </c>
      <c r="M1375" s="190">
        <f t="shared" si="10980"/>
        <v>0</v>
      </c>
      <c r="N1375" s="190">
        <f t="shared" si="10980"/>
        <v>0</v>
      </c>
      <c r="O1375" s="190">
        <f t="shared" si="10980"/>
        <v>0</v>
      </c>
      <c r="P1375" s="190">
        <f t="shared" si="10980"/>
        <v>0</v>
      </c>
      <c r="Q1375" s="190">
        <f t="shared" si="10980"/>
        <v>0</v>
      </c>
      <c r="R1375" s="190">
        <f t="shared" si="10980"/>
        <v>0</v>
      </c>
      <c r="S1375" s="171">
        <f t="shared" si="10981"/>
        <v>0</v>
      </c>
      <c r="T1375" s="171">
        <f t="shared" si="10981"/>
        <v>0</v>
      </c>
      <c r="U1375" s="171">
        <f t="shared" si="10981"/>
        <v>0</v>
      </c>
      <c r="V1375" s="171">
        <f t="shared" si="10981"/>
        <v>0</v>
      </c>
      <c r="W1375" s="190">
        <f t="shared" si="10981"/>
        <v>0</v>
      </c>
      <c r="X1375" s="190">
        <f t="shared" si="10981"/>
        <v>0</v>
      </c>
      <c r="Y1375" s="190">
        <f t="shared" si="10981"/>
        <v>0</v>
      </c>
      <c r="Z1375" s="190">
        <f t="shared" si="10981"/>
        <v>0</v>
      </c>
      <c r="AA1375" s="171">
        <f t="shared" si="10981"/>
        <v>0</v>
      </c>
      <c r="AB1375" s="171">
        <f t="shared" si="10981"/>
        <v>0</v>
      </c>
      <c r="AC1375" s="171">
        <f t="shared" si="10981"/>
        <v>0</v>
      </c>
      <c r="AD1375" s="171">
        <f t="shared" si="10981"/>
        <v>0</v>
      </c>
      <c r="AE1375" s="190">
        <f t="shared" si="10981"/>
        <v>0</v>
      </c>
      <c r="AF1375" s="190">
        <f t="shared" si="10981"/>
        <v>0</v>
      </c>
      <c r="AG1375" s="190">
        <f t="shared" si="10981"/>
        <v>0</v>
      </c>
      <c r="AH1375" s="190">
        <f t="shared" si="10981"/>
        <v>0</v>
      </c>
      <c r="AI1375" s="171">
        <f t="shared" si="10982"/>
        <v>0</v>
      </c>
      <c r="AJ1375" s="171">
        <f t="shared" si="10982"/>
        <v>0</v>
      </c>
      <c r="AK1375" s="171">
        <f t="shared" si="10982"/>
        <v>0</v>
      </c>
      <c r="AL1375" s="171">
        <f t="shared" si="10982"/>
        <v>0</v>
      </c>
      <c r="AM1375" s="190">
        <f t="shared" si="10982"/>
        <v>0</v>
      </c>
      <c r="AN1375" s="190">
        <f t="shared" si="10982"/>
        <v>0</v>
      </c>
      <c r="AO1375" s="190">
        <f t="shared" si="10982"/>
        <v>0</v>
      </c>
      <c r="AP1375" s="190">
        <f t="shared" si="10982"/>
        <v>0</v>
      </c>
      <c r="AQ1375" s="171">
        <f t="shared" si="10982"/>
        <v>0</v>
      </c>
      <c r="AR1375" s="171">
        <f t="shared" si="10982"/>
        <v>0</v>
      </c>
      <c r="AS1375" s="171">
        <f t="shared" si="10982"/>
        <v>0</v>
      </c>
      <c r="AT1375" s="171">
        <f t="shared" si="10982"/>
        <v>0</v>
      </c>
      <c r="AU1375" s="190">
        <f t="shared" si="10982"/>
        <v>0</v>
      </c>
      <c r="AV1375" s="190">
        <f t="shared" si="10982"/>
        <v>0</v>
      </c>
      <c r="AW1375" s="190">
        <f t="shared" si="10982"/>
        <v>0</v>
      </c>
      <c r="AX1375" s="190">
        <f t="shared" si="10982"/>
        <v>0</v>
      </c>
      <c r="AY1375" s="171">
        <f t="shared" si="10983"/>
        <v>0</v>
      </c>
      <c r="AZ1375" s="171">
        <f t="shared" si="10983"/>
        <v>0</v>
      </c>
      <c r="BA1375" s="171">
        <f t="shared" si="10983"/>
        <v>0</v>
      </c>
      <c r="BB1375" s="171">
        <f t="shared" si="10983"/>
        <v>0</v>
      </c>
      <c r="BC1375" s="190">
        <f t="shared" si="10983"/>
        <v>0</v>
      </c>
      <c r="BD1375" s="190">
        <f t="shared" si="10983"/>
        <v>0</v>
      </c>
      <c r="BE1375" s="190">
        <f t="shared" si="10983"/>
        <v>0</v>
      </c>
      <c r="BF1375" s="190">
        <f t="shared" si="10983"/>
        <v>0</v>
      </c>
      <c r="BG1375" s="171">
        <f t="shared" si="10983"/>
        <v>0</v>
      </c>
      <c r="BH1375" s="171">
        <f t="shared" si="10983"/>
        <v>0</v>
      </c>
      <c r="BI1375" s="171">
        <f t="shared" si="10983"/>
        <v>0</v>
      </c>
      <c r="BJ1375" s="171">
        <f t="shared" si="10983"/>
        <v>0</v>
      </c>
      <c r="BK1375" s="190">
        <f t="shared" si="10983"/>
        <v>0</v>
      </c>
      <c r="BL1375" s="190">
        <f t="shared" si="10983"/>
        <v>0</v>
      </c>
      <c r="BM1375" s="190">
        <f t="shared" si="10983"/>
        <v>0</v>
      </c>
      <c r="BN1375" s="190">
        <f t="shared" si="10983"/>
        <v>0</v>
      </c>
      <c r="BO1375" s="171">
        <f t="shared" si="10984"/>
        <v>0</v>
      </c>
      <c r="BP1375" s="171">
        <f t="shared" si="10984"/>
        <v>0</v>
      </c>
      <c r="BQ1375" s="171">
        <f t="shared" si="10984"/>
        <v>0</v>
      </c>
      <c r="BR1375" s="171">
        <f t="shared" si="10984"/>
        <v>0</v>
      </c>
      <c r="BS1375" s="190">
        <f t="shared" si="10984"/>
        <v>0</v>
      </c>
      <c r="BT1375" s="190">
        <f t="shared" si="10984"/>
        <v>0</v>
      </c>
      <c r="BU1375" s="190">
        <f t="shared" si="10984"/>
        <v>0</v>
      </c>
      <c r="BV1375" s="190">
        <f t="shared" si="10984"/>
        <v>0</v>
      </c>
    </row>
    <row r="1376" spans="1:74" s="18" customFormat="1" ht="33.6" hidden="1">
      <c r="A1376" s="60" t="s">
        <v>311</v>
      </c>
      <c r="B1376" s="128" t="s">
        <v>153</v>
      </c>
      <c r="C1376" s="128" t="s">
        <v>84</v>
      </c>
      <c r="D1376" s="128" t="s">
        <v>14</v>
      </c>
      <c r="E1376" s="128" t="s">
        <v>237</v>
      </c>
      <c r="F1376" s="141" t="s">
        <v>159</v>
      </c>
      <c r="G1376" s="59"/>
      <c r="H1376" s="59"/>
      <c r="I1376" s="59"/>
      <c r="J1376" s="134"/>
      <c r="K1376" s="59"/>
      <c r="L1376" s="59"/>
      <c r="M1376" s="59"/>
      <c r="N1376" s="134"/>
      <c r="O1376" s="59"/>
      <c r="P1376" s="59"/>
      <c r="Q1376" s="59"/>
      <c r="R1376" s="134"/>
      <c r="S1376" s="148"/>
      <c r="T1376" s="148"/>
      <c r="U1376" s="148"/>
      <c r="V1376" s="150"/>
      <c r="W1376" s="59"/>
      <c r="X1376" s="59"/>
      <c r="Y1376" s="59"/>
      <c r="Z1376" s="134"/>
      <c r="AA1376" s="148"/>
      <c r="AB1376" s="148"/>
      <c r="AC1376" s="148"/>
      <c r="AD1376" s="150"/>
      <c r="AE1376" s="59"/>
      <c r="AF1376" s="59"/>
      <c r="AG1376" s="59"/>
      <c r="AH1376" s="134"/>
      <c r="AI1376" s="148"/>
      <c r="AJ1376" s="148"/>
      <c r="AK1376" s="148"/>
      <c r="AL1376" s="150"/>
      <c r="AM1376" s="59"/>
      <c r="AN1376" s="59"/>
      <c r="AO1376" s="59"/>
      <c r="AP1376" s="134"/>
      <c r="AQ1376" s="148"/>
      <c r="AR1376" s="148"/>
      <c r="AS1376" s="148"/>
      <c r="AT1376" s="150"/>
      <c r="AU1376" s="59"/>
      <c r="AV1376" s="59"/>
      <c r="AW1376" s="59"/>
      <c r="AX1376" s="134"/>
      <c r="AY1376" s="148"/>
      <c r="AZ1376" s="148"/>
      <c r="BA1376" s="148"/>
      <c r="BB1376" s="150"/>
      <c r="BC1376" s="59"/>
      <c r="BD1376" s="59"/>
      <c r="BE1376" s="59"/>
      <c r="BF1376" s="134"/>
      <c r="BG1376" s="148"/>
      <c r="BH1376" s="148"/>
      <c r="BI1376" s="148"/>
      <c r="BJ1376" s="150"/>
      <c r="BK1376" s="59"/>
      <c r="BL1376" s="59"/>
      <c r="BM1376" s="59"/>
      <c r="BN1376" s="134"/>
      <c r="BO1376" s="148"/>
      <c r="BP1376" s="148"/>
      <c r="BQ1376" s="148"/>
      <c r="BR1376" s="150"/>
      <c r="BS1376" s="59"/>
      <c r="BT1376" s="59"/>
      <c r="BU1376" s="59"/>
      <c r="BV1376" s="134"/>
    </row>
    <row r="1377" spans="1:74" s="18" customFormat="1" ht="50.4" hidden="1">
      <c r="A1377" s="179" t="s">
        <v>165</v>
      </c>
      <c r="B1377" s="128" t="s">
        <v>153</v>
      </c>
      <c r="C1377" s="128" t="s">
        <v>84</v>
      </c>
      <c r="D1377" s="128" t="s">
        <v>14</v>
      </c>
      <c r="E1377" s="128" t="s">
        <v>238</v>
      </c>
      <c r="F1377" s="128"/>
      <c r="G1377" s="190">
        <f t="shared" ref="G1377:V1378" si="10985">G1378</f>
        <v>0</v>
      </c>
      <c r="H1377" s="190">
        <f t="shared" si="10985"/>
        <v>0</v>
      </c>
      <c r="I1377" s="190">
        <f t="shared" si="10985"/>
        <v>0</v>
      </c>
      <c r="J1377" s="190">
        <f t="shared" si="10985"/>
        <v>0</v>
      </c>
      <c r="K1377" s="190">
        <f t="shared" si="10985"/>
        <v>0</v>
      </c>
      <c r="L1377" s="190">
        <f t="shared" si="10985"/>
        <v>0</v>
      </c>
      <c r="M1377" s="190">
        <f t="shared" si="10985"/>
        <v>0</v>
      </c>
      <c r="N1377" s="190">
        <f t="shared" si="10985"/>
        <v>0</v>
      </c>
      <c r="O1377" s="190">
        <f t="shared" si="10985"/>
        <v>0</v>
      </c>
      <c r="P1377" s="190">
        <f t="shared" si="10985"/>
        <v>0</v>
      </c>
      <c r="Q1377" s="190">
        <f t="shared" si="10985"/>
        <v>0</v>
      </c>
      <c r="R1377" s="190">
        <f t="shared" si="10985"/>
        <v>0</v>
      </c>
      <c r="S1377" s="171">
        <f t="shared" si="10985"/>
        <v>0</v>
      </c>
      <c r="T1377" s="171">
        <f t="shared" si="10985"/>
        <v>0</v>
      </c>
      <c r="U1377" s="171">
        <f t="shared" si="10985"/>
        <v>0</v>
      </c>
      <c r="V1377" s="171">
        <f t="shared" si="10985"/>
        <v>0</v>
      </c>
      <c r="W1377" s="190">
        <f t="shared" ref="S1377:AI1378" si="10986">W1378</f>
        <v>0</v>
      </c>
      <c r="X1377" s="190">
        <f t="shared" si="10986"/>
        <v>0</v>
      </c>
      <c r="Y1377" s="190">
        <f t="shared" si="10986"/>
        <v>0</v>
      </c>
      <c r="Z1377" s="190">
        <f t="shared" si="10986"/>
        <v>0</v>
      </c>
      <c r="AA1377" s="171">
        <f t="shared" si="10986"/>
        <v>0</v>
      </c>
      <c r="AB1377" s="171">
        <f t="shared" si="10986"/>
        <v>0</v>
      </c>
      <c r="AC1377" s="171">
        <f t="shared" si="10986"/>
        <v>0</v>
      </c>
      <c r="AD1377" s="171">
        <f t="shared" si="10986"/>
        <v>0</v>
      </c>
      <c r="AE1377" s="190">
        <f t="shared" si="10986"/>
        <v>0</v>
      </c>
      <c r="AF1377" s="190">
        <f t="shared" si="10986"/>
        <v>0</v>
      </c>
      <c r="AG1377" s="190">
        <f t="shared" si="10986"/>
        <v>0</v>
      </c>
      <c r="AH1377" s="190">
        <f t="shared" si="10986"/>
        <v>0</v>
      </c>
      <c r="AI1377" s="171">
        <f t="shared" si="10986"/>
        <v>0</v>
      </c>
      <c r="AJ1377" s="171">
        <f t="shared" ref="AI1377:AY1378" si="10987">AJ1378</f>
        <v>0</v>
      </c>
      <c r="AK1377" s="171">
        <f t="shared" si="10987"/>
        <v>0</v>
      </c>
      <c r="AL1377" s="171">
        <f t="shared" si="10987"/>
        <v>0</v>
      </c>
      <c r="AM1377" s="190">
        <f t="shared" si="10987"/>
        <v>0</v>
      </c>
      <c r="AN1377" s="190">
        <f t="shared" si="10987"/>
        <v>0</v>
      </c>
      <c r="AO1377" s="190">
        <f t="shared" si="10987"/>
        <v>0</v>
      </c>
      <c r="AP1377" s="190">
        <f t="shared" si="10987"/>
        <v>0</v>
      </c>
      <c r="AQ1377" s="171">
        <f t="shared" si="10987"/>
        <v>0</v>
      </c>
      <c r="AR1377" s="171">
        <f t="shared" si="10987"/>
        <v>0</v>
      </c>
      <c r="AS1377" s="171">
        <f t="shared" si="10987"/>
        <v>0</v>
      </c>
      <c r="AT1377" s="171">
        <f t="shared" si="10987"/>
        <v>0</v>
      </c>
      <c r="AU1377" s="190">
        <f t="shared" si="10987"/>
        <v>0</v>
      </c>
      <c r="AV1377" s="190">
        <f t="shared" si="10987"/>
        <v>0</v>
      </c>
      <c r="AW1377" s="190">
        <f t="shared" si="10987"/>
        <v>0</v>
      </c>
      <c r="AX1377" s="190">
        <f t="shared" si="10987"/>
        <v>0</v>
      </c>
      <c r="AY1377" s="171">
        <f t="shared" si="10987"/>
        <v>0</v>
      </c>
      <c r="AZ1377" s="171">
        <f t="shared" ref="AY1377:BO1378" si="10988">AZ1378</f>
        <v>0</v>
      </c>
      <c r="BA1377" s="171">
        <f t="shared" si="10988"/>
        <v>0</v>
      </c>
      <c r="BB1377" s="171">
        <f t="shared" si="10988"/>
        <v>0</v>
      </c>
      <c r="BC1377" s="190">
        <f t="shared" si="10988"/>
        <v>0</v>
      </c>
      <c r="BD1377" s="190">
        <f t="shared" si="10988"/>
        <v>0</v>
      </c>
      <c r="BE1377" s="190">
        <f t="shared" si="10988"/>
        <v>0</v>
      </c>
      <c r="BF1377" s="190">
        <f t="shared" si="10988"/>
        <v>0</v>
      </c>
      <c r="BG1377" s="171">
        <f t="shared" si="10988"/>
        <v>0</v>
      </c>
      <c r="BH1377" s="171">
        <f t="shared" si="10988"/>
        <v>0</v>
      </c>
      <c r="BI1377" s="171">
        <f t="shared" si="10988"/>
        <v>0</v>
      </c>
      <c r="BJ1377" s="171">
        <f t="shared" si="10988"/>
        <v>0</v>
      </c>
      <c r="BK1377" s="190">
        <f t="shared" si="10988"/>
        <v>0</v>
      </c>
      <c r="BL1377" s="190">
        <f t="shared" si="10988"/>
        <v>0</v>
      </c>
      <c r="BM1377" s="190">
        <f t="shared" si="10988"/>
        <v>0</v>
      </c>
      <c r="BN1377" s="190">
        <f t="shared" si="10988"/>
        <v>0</v>
      </c>
      <c r="BO1377" s="171">
        <f t="shared" si="10988"/>
        <v>0</v>
      </c>
      <c r="BP1377" s="171">
        <f t="shared" ref="BO1377:BV1378" si="10989">BP1378</f>
        <v>0</v>
      </c>
      <c r="BQ1377" s="171">
        <f t="shared" si="10989"/>
        <v>0</v>
      </c>
      <c r="BR1377" s="171">
        <f t="shared" si="10989"/>
        <v>0</v>
      </c>
      <c r="BS1377" s="190">
        <f t="shared" si="10989"/>
        <v>0</v>
      </c>
      <c r="BT1377" s="190">
        <f t="shared" si="10989"/>
        <v>0</v>
      </c>
      <c r="BU1377" s="190">
        <f t="shared" si="10989"/>
        <v>0</v>
      </c>
      <c r="BV1377" s="190">
        <f t="shared" si="10989"/>
        <v>0</v>
      </c>
    </row>
    <row r="1378" spans="1:74" s="18" customFormat="1" hidden="1">
      <c r="A1378" s="179" t="s">
        <v>40</v>
      </c>
      <c r="B1378" s="128" t="s">
        <v>153</v>
      </c>
      <c r="C1378" s="128" t="s">
        <v>84</v>
      </c>
      <c r="D1378" s="128" t="s">
        <v>14</v>
      </c>
      <c r="E1378" s="128" t="s">
        <v>238</v>
      </c>
      <c r="F1378" s="128" t="s">
        <v>41</v>
      </c>
      <c r="G1378" s="190">
        <f t="shared" si="10985"/>
        <v>0</v>
      </c>
      <c r="H1378" s="190">
        <f t="shared" si="10985"/>
        <v>0</v>
      </c>
      <c r="I1378" s="190">
        <f t="shared" si="10985"/>
        <v>0</v>
      </c>
      <c r="J1378" s="190">
        <f t="shared" si="10985"/>
        <v>0</v>
      </c>
      <c r="K1378" s="190">
        <f t="shared" si="10985"/>
        <v>0</v>
      </c>
      <c r="L1378" s="190">
        <f t="shared" si="10985"/>
        <v>0</v>
      </c>
      <c r="M1378" s="190">
        <f t="shared" si="10985"/>
        <v>0</v>
      </c>
      <c r="N1378" s="190">
        <f t="shared" si="10985"/>
        <v>0</v>
      </c>
      <c r="O1378" s="190">
        <f t="shared" si="10985"/>
        <v>0</v>
      </c>
      <c r="P1378" s="190">
        <f t="shared" si="10985"/>
        <v>0</v>
      </c>
      <c r="Q1378" s="190">
        <f t="shared" si="10985"/>
        <v>0</v>
      </c>
      <c r="R1378" s="190">
        <f t="shared" si="10985"/>
        <v>0</v>
      </c>
      <c r="S1378" s="171">
        <f t="shared" si="10986"/>
        <v>0</v>
      </c>
      <c r="T1378" s="171">
        <f t="shared" si="10986"/>
        <v>0</v>
      </c>
      <c r="U1378" s="171">
        <f t="shared" si="10986"/>
        <v>0</v>
      </c>
      <c r="V1378" s="171">
        <f t="shared" si="10986"/>
        <v>0</v>
      </c>
      <c r="W1378" s="190">
        <f t="shared" si="10986"/>
        <v>0</v>
      </c>
      <c r="X1378" s="190">
        <f t="shared" si="10986"/>
        <v>0</v>
      </c>
      <c r="Y1378" s="190">
        <f t="shared" si="10986"/>
        <v>0</v>
      </c>
      <c r="Z1378" s="190">
        <f t="shared" si="10986"/>
        <v>0</v>
      </c>
      <c r="AA1378" s="171">
        <f t="shared" si="10986"/>
        <v>0</v>
      </c>
      <c r="AB1378" s="171">
        <f t="shared" si="10986"/>
        <v>0</v>
      </c>
      <c r="AC1378" s="171">
        <f t="shared" si="10986"/>
        <v>0</v>
      </c>
      <c r="AD1378" s="171">
        <f t="shared" si="10986"/>
        <v>0</v>
      </c>
      <c r="AE1378" s="190">
        <f t="shared" si="10986"/>
        <v>0</v>
      </c>
      <c r="AF1378" s="190">
        <f t="shared" si="10986"/>
        <v>0</v>
      </c>
      <c r="AG1378" s="190">
        <f t="shared" si="10986"/>
        <v>0</v>
      </c>
      <c r="AH1378" s="190">
        <f t="shared" si="10986"/>
        <v>0</v>
      </c>
      <c r="AI1378" s="171">
        <f t="shared" si="10987"/>
        <v>0</v>
      </c>
      <c r="AJ1378" s="171">
        <f t="shared" si="10987"/>
        <v>0</v>
      </c>
      <c r="AK1378" s="171">
        <f t="shared" si="10987"/>
        <v>0</v>
      </c>
      <c r="AL1378" s="171">
        <f t="shared" si="10987"/>
        <v>0</v>
      </c>
      <c r="AM1378" s="190">
        <f t="shared" si="10987"/>
        <v>0</v>
      </c>
      <c r="AN1378" s="190">
        <f t="shared" si="10987"/>
        <v>0</v>
      </c>
      <c r="AO1378" s="190">
        <f t="shared" si="10987"/>
        <v>0</v>
      </c>
      <c r="AP1378" s="190">
        <f t="shared" si="10987"/>
        <v>0</v>
      </c>
      <c r="AQ1378" s="171">
        <f t="shared" si="10987"/>
        <v>0</v>
      </c>
      <c r="AR1378" s="171">
        <f t="shared" si="10987"/>
        <v>0</v>
      </c>
      <c r="AS1378" s="171">
        <f t="shared" si="10987"/>
        <v>0</v>
      </c>
      <c r="AT1378" s="171">
        <f t="shared" si="10987"/>
        <v>0</v>
      </c>
      <c r="AU1378" s="190">
        <f t="shared" si="10987"/>
        <v>0</v>
      </c>
      <c r="AV1378" s="190">
        <f t="shared" si="10987"/>
        <v>0</v>
      </c>
      <c r="AW1378" s="190">
        <f t="shared" si="10987"/>
        <v>0</v>
      </c>
      <c r="AX1378" s="190">
        <f t="shared" si="10987"/>
        <v>0</v>
      </c>
      <c r="AY1378" s="171">
        <f t="shared" si="10988"/>
        <v>0</v>
      </c>
      <c r="AZ1378" s="171">
        <f t="shared" si="10988"/>
        <v>0</v>
      </c>
      <c r="BA1378" s="171">
        <f t="shared" si="10988"/>
        <v>0</v>
      </c>
      <c r="BB1378" s="171">
        <f t="shared" si="10988"/>
        <v>0</v>
      </c>
      <c r="BC1378" s="190">
        <f t="shared" si="10988"/>
        <v>0</v>
      </c>
      <c r="BD1378" s="190">
        <f t="shared" si="10988"/>
        <v>0</v>
      </c>
      <c r="BE1378" s="190">
        <f t="shared" si="10988"/>
        <v>0</v>
      </c>
      <c r="BF1378" s="190">
        <f t="shared" si="10988"/>
        <v>0</v>
      </c>
      <c r="BG1378" s="171">
        <f t="shared" si="10988"/>
        <v>0</v>
      </c>
      <c r="BH1378" s="171">
        <f t="shared" si="10988"/>
        <v>0</v>
      </c>
      <c r="BI1378" s="171">
        <f t="shared" si="10988"/>
        <v>0</v>
      </c>
      <c r="BJ1378" s="171">
        <f t="shared" si="10988"/>
        <v>0</v>
      </c>
      <c r="BK1378" s="190">
        <f t="shared" si="10988"/>
        <v>0</v>
      </c>
      <c r="BL1378" s="190">
        <f t="shared" si="10988"/>
        <v>0</v>
      </c>
      <c r="BM1378" s="190">
        <f t="shared" si="10988"/>
        <v>0</v>
      </c>
      <c r="BN1378" s="190">
        <f t="shared" si="10988"/>
        <v>0</v>
      </c>
      <c r="BO1378" s="171">
        <f t="shared" si="10989"/>
        <v>0</v>
      </c>
      <c r="BP1378" s="171">
        <f t="shared" si="10989"/>
        <v>0</v>
      </c>
      <c r="BQ1378" s="171">
        <f t="shared" si="10989"/>
        <v>0</v>
      </c>
      <c r="BR1378" s="171">
        <f t="shared" si="10989"/>
        <v>0</v>
      </c>
      <c r="BS1378" s="190">
        <f t="shared" si="10989"/>
        <v>0</v>
      </c>
      <c r="BT1378" s="190">
        <f t="shared" si="10989"/>
        <v>0</v>
      </c>
      <c r="BU1378" s="190">
        <f t="shared" si="10989"/>
        <v>0</v>
      </c>
      <c r="BV1378" s="190">
        <f t="shared" si="10989"/>
        <v>0</v>
      </c>
    </row>
    <row r="1379" spans="1:74" s="18" customFormat="1" ht="33.6" hidden="1">
      <c r="A1379" s="60" t="s">
        <v>311</v>
      </c>
      <c r="B1379" s="128" t="s">
        <v>153</v>
      </c>
      <c r="C1379" s="128" t="s">
        <v>84</v>
      </c>
      <c r="D1379" s="128" t="s">
        <v>14</v>
      </c>
      <c r="E1379" s="128" t="s">
        <v>238</v>
      </c>
      <c r="F1379" s="141" t="s">
        <v>159</v>
      </c>
      <c r="G1379" s="59"/>
      <c r="H1379" s="59"/>
      <c r="I1379" s="59"/>
      <c r="J1379" s="134"/>
      <c r="K1379" s="59"/>
      <c r="L1379" s="59"/>
      <c r="M1379" s="59"/>
      <c r="N1379" s="134"/>
      <c r="O1379" s="59"/>
      <c r="P1379" s="59"/>
      <c r="Q1379" s="59"/>
      <c r="R1379" s="134"/>
      <c r="S1379" s="148"/>
      <c r="T1379" s="148"/>
      <c r="U1379" s="148"/>
      <c r="V1379" s="150"/>
      <c r="W1379" s="59"/>
      <c r="X1379" s="59"/>
      <c r="Y1379" s="59"/>
      <c r="Z1379" s="134"/>
      <c r="AA1379" s="148"/>
      <c r="AB1379" s="148"/>
      <c r="AC1379" s="148"/>
      <c r="AD1379" s="150"/>
      <c r="AE1379" s="59"/>
      <c r="AF1379" s="59"/>
      <c r="AG1379" s="59"/>
      <c r="AH1379" s="134"/>
      <c r="AI1379" s="148"/>
      <c r="AJ1379" s="148"/>
      <c r="AK1379" s="148"/>
      <c r="AL1379" s="150"/>
      <c r="AM1379" s="59"/>
      <c r="AN1379" s="59"/>
      <c r="AO1379" s="59"/>
      <c r="AP1379" s="134"/>
      <c r="AQ1379" s="148"/>
      <c r="AR1379" s="148"/>
      <c r="AS1379" s="148"/>
      <c r="AT1379" s="150"/>
      <c r="AU1379" s="59"/>
      <c r="AV1379" s="59"/>
      <c r="AW1379" s="59"/>
      <c r="AX1379" s="134"/>
      <c r="AY1379" s="148"/>
      <c r="AZ1379" s="148"/>
      <c r="BA1379" s="148"/>
      <c r="BB1379" s="150"/>
      <c r="BC1379" s="59"/>
      <c r="BD1379" s="59"/>
      <c r="BE1379" s="59"/>
      <c r="BF1379" s="134"/>
      <c r="BG1379" s="148"/>
      <c r="BH1379" s="148"/>
      <c r="BI1379" s="148"/>
      <c r="BJ1379" s="150"/>
      <c r="BK1379" s="59"/>
      <c r="BL1379" s="59"/>
      <c r="BM1379" s="59"/>
      <c r="BN1379" s="134"/>
      <c r="BO1379" s="148"/>
      <c r="BP1379" s="148"/>
      <c r="BQ1379" s="148"/>
      <c r="BR1379" s="150"/>
      <c r="BS1379" s="59"/>
      <c r="BT1379" s="59"/>
      <c r="BU1379" s="59"/>
      <c r="BV1379" s="134"/>
    </row>
    <row r="1380" spans="1:74" s="18" customFormat="1" ht="100.8" hidden="1">
      <c r="A1380" s="60" t="s">
        <v>309</v>
      </c>
      <c r="B1380" s="128" t="s">
        <v>153</v>
      </c>
      <c r="C1380" s="128" t="s">
        <v>84</v>
      </c>
      <c r="D1380" s="128" t="s">
        <v>14</v>
      </c>
      <c r="E1380" s="128" t="s">
        <v>239</v>
      </c>
      <c r="F1380" s="128"/>
      <c r="G1380" s="190">
        <f t="shared" ref="G1380:V1381" si="10990">G1381</f>
        <v>0</v>
      </c>
      <c r="H1380" s="190">
        <f t="shared" si="10990"/>
        <v>0</v>
      </c>
      <c r="I1380" s="190">
        <f t="shared" si="10990"/>
        <v>0</v>
      </c>
      <c r="J1380" s="190">
        <f t="shared" si="10990"/>
        <v>0</v>
      </c>
      <c r="K1380" s="190">
        <f t="shared" si="10990"/>
        <v>0</v>
      </c>
      <c r="L1380" s="190">
        <f t="shared" si="10990"/>
        <v>0</v>
      </c>
      <c r="M1380" s="190">
        <f t="shared" si="10990"/>
        <v>0</v>
      </c>
      <c r="N1380" s="190">
        <f t="shared" si="10990"/>
        <v>0</v>
      </c>
      <c r="O1380" s="190">
        <f t="shared" si="10990"/>
        <v>0</v>
      </c>
      <c r="P1380" s="190">
        <f t="shared" si="10990"/>
        <v>0</v>
      </c>
      <c r="Q1380" s="190">
        <f t="shared" si="10990"/>
        <v>0</v>
      </c>
      <c r="R1380" s="190">
        <f t="shared" si="10990"/>
        <v>0</v>
      </c>
      <c r="S1380" s="171">
        <f t="shared" si="10990"/>
        <v>0</v>
      </c>
      <c r="T1380" s="171">
        <f t="shared" si="10990"/>
        <v>0</v>
      </c>
      <c r="U1380" s="171">
        <f t="shared" si="10990"/>
        <v>0</v>
      </c>
      <c r="V1380" s="171">
        <f t="shared" si="10990"/>
        <v>0</v>
      </c>
      <c r="W1380" s="190">
        <f t="shared" ref="S1380:AI1381" si="10991">W1381</f>
        <v>0</v>
      </c>
      <c r="X1380" s="190">
        <f t="shared" si="10991"/>
        <v>0</v>
      </c>
      <c r="Y1380" s="190">
        <f t="shared" si="10991"/>
        <v>0</v>
      </c>
      <c r="Z1380" s="190">
        <f t="shared" si="10991"/>
        <v>0</v>
      </c>
      <c r="AA1380" s="171">
        <f t="shared" si="10991"/>
        <v>0</v>
      </c>
      <c r="AB1380" s="171">
        <f t="shared" si="10991"/>
        <v>0</v>
      </c>
      <c r="AC1380" s="171">
        <f t="shared" si="10991"/>
        <v>0</v>
      </c>
      <c r="AD1380" s="171">
        <f t="shared" si="10991"/>
        <v>0</v>
      </c>
      <c r="AE1380" s="190">
        <f t="shared" si="10991"/>
        <v>0</v>
      </c>
      <c r="AF1380" s="190">
        <f t="shared" si="10991"/>
        <v>0</v>
      </c>
      <c r="AG1380" s="190">
        <f t="shared" si="10991"/>
        <v>0</v>
      </c>
      <c r="AH1380" s="190">
        <f t="shared" si="10991"/>
        <v>0</v>
      </c>
      <c r="AI1380" s="171">
        <f t="shared" si="10991"/>
        <v>0</v>
      </c>
      <c r="AJ1380" s="171">
        <f t="shared" ref="AI1380:AY1381" si="10992">AJ1381</f>
        <v>0</v>
      </c>
      <c r="AK1380" s="171">
        <f t="shared" si="10992"/>
        <v>0</v>
      </c>
      <c r="AL1380" s="171">
        <f t="shared" si="10992"/>
        <v>0</v>
      </c>
      <c r="AM1380" s="190">
        <f t="shared" si="10992"/>
        <v>0</v>
      </c>
      <c r="AN1380" s="190">
        <f t="shared" si="10992"/>
        <v>0</v>
      </c>
      <c r="AO1380" s="190">
        <f t="shared" si="10992"/>
        <v>0</v>
      </c>
      <c r="AP1380" s="190">
        <f t="shared" si="10992"/>
        <v>0</v>
      </c>
      <c r="AQ1380" s="171">
        <f t="shared" si="10992"/>
        <v>0</v>
      </c>
      <c r="AR1380" s="171">
        <f t="shared" si="10992"/>
        <v>0</v>
      </c>
      <c r="AS1380" s="171">
        <f t="shared" si="10992"/>
        <v>0</v>
      </c>
      <c r="AT1380" s="171">
        <f t="shared" si="10992"/>
        <v>0</v>
      </c>
      <c r="AU1380" s="190">
        <f t="shared" si="10992"/>
        <v>0</v>
      </c>
      <c r="AV1380" s="190">
        <f t="shared" si="10992"/>
        <v>0</v>
      </c>
      <c r="AW1380" s="190">
        <f t="shared" si="10992"/>
        <v>0</v>
      </c>
      <c r="AX1380" s="190">
        <f t="shared" si="10992"/>
        <v>0</v>
      </c>
      <c r="AY1380" s="171">
        <f t="shared" si="10992"/>
        <v>0</v>
      </c>
      <c r="AZ1380" s="171">
        <f t="shared" ref="AY1380:BO1381" si="10993">AZ1381</f>
        <v>0</v>
      </c>
      <c r="BA1380" s="171">
        <f t="shared" si="10993"/>
        <v>0</v>
      </c>
      <c r="BB1380" s="171">
        <f t="shared" si="10993"/>
        <v>0</v>
      </c>
      <c r="BC1380" s="190">
        <f t="shared" si="10993"/>
        <v>0</v>
      </c>
      <c r="BD1380" s="190">
        <f t="shared" si="10993"/>
        <v>0</v>
      </c>
      <c r="BE1380" s="190">
        <f t="shared" si="10993"/>
        <v>0</v>
      </c>
      <c r="BF1380" s="190">
        <f t="shared" si="10993"/>
        <v>0</v>
      </c>
      <c r="BG1380" s="171">
        <f t="shared" si="10993"/>
        <v>0</v>
      </c>
      <c r="BH1380" s="171">
        <f t="shared" si="10993"/>
        <v>0</v>
      </c>
      <c r="BI1380" s="171">
        <f t="shared" si="10993"/>
        <v>0</v>
      </c>
      <c r="BJ1380" s="171">
        <f t="shared" si="10993"/>
        <v>0</v>
      </c>
      <c r="BK1380" s="190">
        <f t="shared" si="10993"/>
        <v>0</v>
      </c>
      <c r="BL1380" s="190">
        <f t="shared" si="10993"/>
        <v>0</v>
      </c>
      <c r="BM1380" s="190">
        <f t="shared" si="10993"/>
        <v>0</v>
      </c>
      <c r="BN1380" s="190">
        <f t="shared" si="10993"/>
        <v>0</v>
      </c>
      <c r="BO1380" s="171">
        <f t="shared" si="10993"/>
        <v>0</v>
      </c>
      <c r="BP1380" s="171">
        <f t="shared" ref="BO1380:BV1381" si="10994">BP1381</f>
        <v>0</v>
      </c>
      <c r="BQ1380" s="171">
        <f t="shared" si="10994"/>
        <v>0</v>
      </c>
      <c r="BR1380" s="171">
        <f t="shared" si="10994"/>
        <v>0</v>
      </c>
      <c r="BS1380" s="190">
        <f t="shared" si="10994"/>
        <v>0</v>
      </c>
      <c r="BT1380" s="190">
        <f t="shared" si="10994"/>
        <v>0</v>
      </c>
      <c r="BU1380" s="190">
        <f t="shared" si="10994"/>
        <v>0</v>
      </c>
      <c r="BV1380" s="190">
        <f t="shared" si="10994"/>
        <v>0</v>
      </c>
    </row>
    <row r="1381" spans="1:74" s="18" customFormat="1" hidden="1">
      <c r="A1381" s="179" t="s">
        <v>40</v>
      </c>
      <c r="B1381" s="128" t="s">
        <v>153</v>
      </c>
      <c r="C1381" s="128" t="s">
        <v>84</v>
      </c>
      <c r="D1381" s="128" t="s">
        <v>14</v>
      </c>
      <c r="E1381" s="128" t="s">
        <v>239</v>
      </c>
      <c r="F1381" s="128" t="s">
        <v>41</v>
      </c>
      <c r="G1381" s="190">
        <f t="shared" si="10990"/>
        <v>0</v>
      </c>
      <c r="H1381" s="190">
        <f t="shared" si="10990"/>
        <v>0</v>
      </c>
      <c r="I1381" s="190">
        <f t="shared" si="10990"/>
        <v>0</v>
      </c>
      <c r="J1381" s="190">
        <f t="shared" si="10990"/>
        <v>0</v>
      </c>
      <c r="K1381" s="190">
        <f t="shared" si="10990"/>
        <v>0</v>
      </c>
      <c r="L1381" s="190">
        <f t="shared" si="10990"/>
        <v>0</v>
      </c>
      <c r="M1381" s="190">
        <f t="shared" si="10990"/>
        <v>0</v>
      </c>
      <c r="N1381" s="190">
        <f t="shared" si="10990"/>
        <v>0</v>
      </c>
      <c r="O1381" s="190">
        <f t="shared" si="10990"/>
        <v>0</v>
      </c>
      <c r="P1381" s="190">
        <f t="shared" si="10990"/>
        <v>0</v>
      </c>
      <c r="Q1381" s="190">
        <f t="shared" si="10990"/>
        <v>0</v>
      </c>
      <c r="R1381" s="190">
        <f t="shared" si="10990"/>
        <v>0</v>
      </c>
      <c r="S1381" s="171">
        <f t="shared" si="10991"/>
        <v>0</v>
      </c>
      <c r="T1381" s="171">
        <f t="shared" si="10991"/>
        <v>0</v>
      </c>
      <c r="U1381" s="171">
        <f t="shared" si="10991"/>
        <v>0</v>
      </c>
      <c r="V1381" s="171">
        <f t="shared" si="10991"/>
        <v>0</v>
      </c>
      <c r="W1381" s="190">
        <f t="shared" si="10991"/>
        <v>0</v>
      </c>
      <c r="X1381" s="190">
        <f t="shared" si="10991"/>
        <v>0</v>
      </c>
      <c r="Y1381" s="190">
        <f t="shared" si="10991"/>
        <v>0</v>
      </c>
      <c r="Z1381" s="190">
        <f t="shared" si="10991"/>
        <v>0</v>
      </c>
      <c r="AA1381" s="171">
        <f t="shared" si="10991"/>
        <v>0</v>
      </c>
      <c r="AB1381" s="171">
        <f t="shared" si="10991"/>
        <v>0</v>
      </c>
      <c r="AC1381" s="171">
        <f t="shared" si="10991"/>
        <v>0</v>
      </c>
      <c r="AD1381" s="171">
        <f t="shared" si="10991"/>
        <v>0</v>
      </c>
      <c r="AE1381" s="190">
        <f t="shared" si="10991"/>
        <v>0</v>
      </c>
      <c r="AF1381" s="190">
        <f t="shared" si="10991"/>
        <v>0</v>
      </c>
      <c r="AG1381" s="190">
        <f t="shared" si="10991"/>
        <v>0</v>
      </c>
      <c r="AH1381" s="190">
        <f t="shared" si="10991"/>
        <v>0</v>
      </c>
      <c r="AI1381" s="171">
        <f t="shared" si="10992"/>
        <v>0</v>
      </c>
      <c r="AJ1381" s="171">
        <f t="shared" si="10992"/>
        <v>0</v>
      </c>
      <c r="AK1381" s="171">
        <f t="shared" si="10992"/>
        <v>0</v>
      </c>
      <c r="AL1381" s="171">
        <f t="shared" si="10992"/>
        <v>0</v>
      </c>
      <c r="AM1381" s="190">
        <f t="shared" si="10992"/>
        <v>0</v>
      </c>
      <c r="AN1381" s="190">
        <f t="shared" si="10992"/>
        <v>0</v>
      </c>
      <c r="AO1381" s="190">
        <f t="shared" si="10992"/>
        <v>0</v>
      </c>
      <c r="AP1381" s="190">
        <f t="shared" si="10992"/>
        <v>0</v>
      </c>
      <c r="AQ1381" s="171">
        <f t="shared" si="10992"/>
        <v>0</v>
      </c>
      <c r="AR1381" s="171">
        <f t="shared" si="10992"/>
        <v>0</v>
      </c>
      <c r="AS1381" s="171">
        <f t="shared" si="10992"/>
        <v>0</v>
      </c>
      <c r="AT1381" s="171">
        <f t="shared" si="10992"/>
        <v>0</v>
      </c>
      <c r="AU1381" s="190">
        <f t="shared" si="10992"/>
        <v>0</v>
      </c>
      <c r="AV1381" s="190">
        <f t="shared" si="10992"/>
        <v>0</v>
      </c>
      <c r="AW1381" s="190">
        <f t="shared" si="10992"/>
        <v>0</v>
      </c>
      <c r="AX1381" s="190">
        <f t="shared" si="10992"/>
        <v>0</v>
      </c>
      <c r="AY1381" s="171">
        <f t="shared" si="10993"/>
        <v>0</v>
      </c>
      <c r="AZ1381" s="171">
        <f t="shared" si="10993"/>
        <v>0</v>
      </c>
      <c r="BA1381" s="171">
        <f t="shared" si="10993"/>
        <v>0</v>
      </c>
      <c r="BB1381" s="171">
        <f t="shared" si="10993"/>
        <v>0</v>
      </c>
      <c r="BC1381" s="190">
        <f t="shared" si="10993"/>
        <v>0</v>
      </c>
      <c r="BD1381" s="190">
        <f t="shared" si="10993"/>
        <v>0</v>
      </c>
      <c r="BE1381" s="190">
        <f t="shared" si="10993"/>
        <v>0</v>
      </c>
      <c r="BF1381" s="190">
        <f t="shared" si="10993"/>
        <v>0</v>
      </c>
      <c r="BG1381" s="171">
        <f t="shared" si="10993"/>
        <v>0</v>
      </c>
      <c r="BH1381" s="171">
        <f t="shared" si="10993"/>
        <v>0</v>
      </c>
      <c r="BI1381" s="171">
        <f t="shared" si="10993"/>
        <v>0</v>
      </c>
      <c r="BJ1381" s="171">
        <f t="shared" si="10993"/>
        <v>0</v>
      </c>
      <c r="BK1381" s="190">
        <f t="shared" si="10993"/>
        <v>0</v>
      </c>
      <c r="BL1381" s="190">
        <f t="shared" si="10993"/>
        <v>0</v>
      </c>
      <c r="BM1381" s="190">
        <f t="shared" si="10993"/>
        <v>0</v>
      </c>
      <c r="BN1381" s="190">
        <f t="shared" si="10993"/>
        <v>0</v>
      </c>
      <c r="BO1381" s="171">
        <f t="shared" si="10994"/>
        <v>0</v>
      </c>
      <c r="BP1381" s="171">
        <f t="shared" si="10994"/>
        <v>0</v>
      </c>
      <c r="BQ1381" s="171">
        <f t="shared" si="10994"/>
        <v>0</v>
      </c>
      <c r="BR1381" s="171">
        <f t="shared" si="10994"/>
        <v>0</v>
      </c>
      <c r="BS1381" s="190">
        <f t="shared" si="10994"/>
        <v>0</v>
      </c>
      <c r="BT1381" s="190">
        <f t="shared" si="10994"/>
        <v>0</v>
      </c>
      <c r="BU1381" s="190">
        <f t="shared" si="10994"/>
        <v>0</v>
      </c>
      <c r="BV1381" s="190">
        <f t="shared" si="10994"/>
        <v>0</v>
      </c>
    </row>
    <row r="1382" spans="1:74" s="18" customFormat="1" ht="33.6" hidden="1">
      <c r="A1382" s="60" t="s">
        <v>311</v>
      </c>
      <c r="B1382" s="128" t="s">
        <v>153</v>
      </c>
      <c r="C1382" s="128" t="s">
        <v>84</v>
      </c>
      <c r="D1382" s="128" t="s">
        <v>14</v>
      </c>
      <c r="E1382" s="128" t="s">
        <v>239</v>
      </c>
      <c r="F1382" s="141" t="s">
        <v>159</v>
      </c>
      <c r="G1382" s="59"/>
      <c r="H1382" s="59"/>
      <c r="I1382" s="59"/>
      <c r="J1382" s="134"/>
      <c r="K1382" s="59"/>
      <c r="L1382" s="59"/>
      <c r="M1382" s="59"/>
      <c r="N1382" s="134"/>
      <c r="O1382" s="59"/>
      <c r="P1382" s="59"/>
      <c r="Q1382" s="59"/>
      <c r="R1382" s="134"/>
      <c r="S1382" s="148"/>
      <c r="T1382" s="148"/>
      <c r="U1382" s="148"/>
      <c r="V1382" s="150"/>
      <c r="W1382" s="59"/>
      <c r="X1382" s="59"/>
      <c r="Y1382" s="59"/>
      <c r="Z1382" s="134"/>
      <c r="AA1382" s="148"/>
      <c r="AB1382" s="148"/>
      <c r="AC1382" s="148"/>
      <c r="AD1382" s="150"/>
      <c r="AE1382" s="59"/>
      <c r="AF1382" s="59"/>
      <c r="AG1382" s="59"/>
      <c r="AH1382" s="134"/>
      <c r="AI1382" s="148"/>
      <c r="AJ1382" s="148"/>
      <c r="AK1382" s="148"/>
      <c r="AL1382" s="150"/>
      <c r="AM1382" s="59"/>
      <c r="AN1382" s="59"/>
      <c r="AO1382" s="59"/>
      <c r="AP1382" s="134"/>
      <c r="AQ1382" s="148"/>
      <c r="AR1382" s="148"/>
      <c r="AS1382" s="148"/>
      <c r="AT1382" s="150"/>
      <c r="AU1382" s="59"/>
      <c r="AV1382" s="59"/>
      <c r="AW1382" s="59"/>
      <c r="AX1382" s="134"/>
      <c r="AY1382" s="148"/>
      <c r="AZ1382" s="148"/>
      <c r="BA1382" s="148"/>
      <c r="BB1382" s="150"/>
      <c r="BC1382" s="59"/>
      <c r="BD1382" s="59"/>
      <c r="BE1382" s="59"/>
      <c r="BF1382" s="134"/>
      <c r="BG1382" s="148"/>
      <c r="BH1382" s="148"/>
      <c r="BI1382" s="148"/>
      <c r="BJ1382" s="150"/>
      <c r="BK1382" s="59"/>
      <c r="BL1382" s="59"/>
      <c r="BM1382" s="59"/>
      <c r="BN1382" s="134"/>
      <c r="BO1382" s="148"/>
      <c r="BP1382" s="148"/>
      <c r="BQ1382" s="148"/>
      <c r="BR1382" s="150"/>
      <c r="BS1382" s="59"/>
      <c r="BT1382" s="59"/>
      <c r="BU1382" s="59"/>
      <c r="BV1382" s="134"/>
    </row>
    <row r="1383" spans="1:74" s="18" customFormat="1" ht="134.4" hidden="1">
      <c r="A1383" s="60" t="s">
        <v>166</v>
      </c>
      <c r="B1383" s="128" t="s">
        <v>153</v>
      </c>
      <c r="C1383" s="128" t="s">
        <v>84</v>
      </c>
      <c r="D1383" s="128" t="s">
        <v>14</v>
      </c>
      <c r="E1383" s="128" t="s">
        <v>241</v>
      </c>
      <c r="F1383" s="128"/>
      <c r="G1383" s="190">
        <f t="shared" ref="G1383:V1384" si="10995">G1384</f>
        <v>0</v>
      </c>
      <c r="H1383" s="190">
        <f t="shared" si="10995"/>
        <v>0</v>
      </c>
      <c r="I1383" s="190">
        <f t="shared" si="10995"/>
        <v>0</v>
      </c>
      <c r="J1383" s="190">
        <f t="shared" si="10995"/>
        <v>0</v>
      </c>
      <c r="K1383" s="190">
        <f t="shared" si="10995"/>
        <v>0</v>
      </c>
      <c r="L1383" s="190">
        <f t="shared" si="10995"/>
        <v>0</v>
      </c>
      <c r="M1383" s="190">
        <f t="shared" si="10995"/>
        <v>0</v>
      </c>
      <c r="N1383" s="190">
        <f t="shared" si="10995"/>
        <v>0</v>
      </c>
      <c r="O1383" s="190">
        <f t="shared" si="10995"/>
        <v>0</v>
      </c>
      <c r="P1383" s="190">
        <f t="shared" si="10995"/>
        <v>0</v>
      </c>
      <c r="Q1383" s="190">
        <f t="shared" si="10995"/>
        <v>0</v>
      </c>
      <c r="R1383" s="190">
        <f t="shared" si="10995"/>
        <v>0</v>
      </c>
      <c r="S1383" s="171">
        <f t="shared" si="10995"/>
        <v>0</v>
      </c>
      <c r="T1383" s="171">
        <f t="shared" si="10995"/>
        <v>0</v>
      </c>
      <c r="U1383" s="171">
        <f t="shared" si="10995"/>
        <v>0</v>
      </c>
      <c r="V1383" s="171">
        <f t="shared" si="10995"/>
        <v>0</v>
      </c>
      <c r="W1383" s="190">
        <f t="shared" ref="S1383:AI1384" si="10996">W1384</f>
        <v>0</v>
      </c>
      <c r="X1383" s="190">
        <f t="shared" si="10996"/>
        <v>0</v>
      </c>
      <c r="Y1383" s="190">
        <f t="shared" si="10996"/>
        <v>0</v>
      </c>
      <c r="Z1383" s="190">
        <f t="shared" si="10996"/>
        <v>0</v>
      </c>
      <c r="AA1383" s="171">
        <f t="shared" si="10996"/>
        <v>0</v>
      </c>
      <c r="AB1383" s="171">
        <f t="shared" si="10996"/>
        <v>0</v>
      </c>
      <c r="AC1383" s="171">
        <f t="shared" si="10996"/>
        <v>0</v>
      </c>
      <c r="AD1383" s="171">
        <f t="shared" si="10996"/>
        <v>0</v>
      </c>
      <c r="AE1383" s="190">
        <f t="shared" si="10996"/>
        <v>0</v>
      </c>
      <c r="AF1383" s="190">
        <f t="shared" si="10996"/>
        <v>0</v>
      </c>
      <c r="AG1383" s="190">
        <f t="shared" si="10996"/>
        <v>0</v>
      </c>
      <c r="AH1383" s="190">
        <f t="shared" si="10996"/>
        <v>0</v>
      </c>
      <c r="AI1383" s="171">
        <f t="shared" si="10996"/>
        <v>0</v>
      </c>
      <c r="AJ1383" s="171">
        <f t="shared" ref="AI1383:AY1384" si="10997">AJ1384</f>
        <v>0</v>
      </c>
      <c r="AK1383" s="171">
        <f t="shared" si="10997"/>
        <v>0</v>
      </c>
      <c r="AL1383" s="171">
        <f t="shared" si="10997"/>
        <v>0</v>
      </c>
      <c r="AM1383" s="190">
        <f t="shared" si="10997"/>
        <v>0</v>
      </c>
      <c r="AN1383" s="190">
        <f t="shared" si="10997"/>
        <v>0</v>
      </c>
      <c r="AO1383" s="190">
        <f t="shared" si="10997"/>
        <v>0</v>
      </c>
      <c r="AP1383" s="190">
        <f t="shared" si="10997"/>
        <v>0</v>
      </c>
      <c r="AQ1383" s="171">
        <f t="shared" si="10997"/>
        <v>0</v>
      </c>
      <c r="AR1383" s="171">
        <f t="shared" si="10997"/>
        <v>0</v>
      </c>
      <c r="AS1383" s="171">
        <f t="shared" si="10997"/>
        <v>0</v>
      </c>
      <c r="AT1383" s="171">
        <f t="shared" si="10997"/>
        <v>0</v>
      </c>
      <c r="AU1383" s="190">
        <f t="shared" si="10997"/>
        <v>0</v>
      </c>
      <c r="AV1383" s="190">
        <f t="shared" si="10997"/>
        <v>0</v>
      </c>
      <c r="AW1383" s="190">
        <f t="shared" si="10997"/>
        <v>0</v>
      </c>
      <c r="AX1383" s="190">
        <f t="shared" si="10997"/>
        <v>0</v>
      </c>
      <c r="AY1383" s="171">
        <f t="shared" si="10997"/>
        <v>0</v>
      </c>
      <c r="AZ1383" s="171">
        <f t="shared" ref="AY1383:BO1384" si="10998">AZ1384</f>
        <v>0</v>
      </c>
      <c r="BA1383" s="171">
        <f t="shared" si="10998"/>
        <v>0</v>
      </c>
      <c r="BB1383" s="171">
        <f t="shared" si="10998"/>
        <v>0</v>
      </c>
      <c r="BC1383" s="190">
        <f t="shared" si="10998"/>
        <v>0</v>
      </c>
      <c r="BD1383" s="190">
        <f t="shared" si="10998"/>
        <v>0</v>
      </c>
      <c r="BE1383" s="190">
        <f t="shared" si="10998"/>
        <v>0</v>
      </c>
      <c r="BF1383" s="190">
        <f t="shared" si="10998"/>
        <v>0</v>
      </c>
      <c r="BG1383" s="171">
        <f t="shared" si="10998"/>
        <v>0</v>
      </c>
      <c r="BH1383" s="171">
        <f t="shared" si="10998"/>
        <v>0</v>
      </c>
      <c r="BI1383" s="171">
        <f t="shared" si="10998"/>
        <v>0</v>
      </c>
      <c r="BJ1383" s="171">
        <f t="shared" si="10998"/>
        <v>0</v>
      </c>
      <c r="BK1383" s="190">
        <f t="shared" si="10998"/>
        <v>0</v>
      </c>
      <c r="BL1383" s="190">
        <f t="shared" si="10998"/>
        <v>0</v>
      </c>
      <c r="BM1383" s="190">
        <f t="shared" si="10998"/>
        <v>0</v>
      </c>
      <c r="BN1383" s="190">
        <f t="shared" si="10998"/>
        <v>0</v>
      </c>
      <c r="BO1383" s="171">
        <f t="shared" si="10998"/>
        <v>0</v>
      </c>
      <c r="BP1383" s="171">
        <f t="shared" ref="BO1383:BV1384" si="10999">BP1384</f>
        <v>0</v>
      </c>
      <c r="BQ1383" s="171">
        <f t="shared" si="10999"/>
        <v>0</v>
      </c>
      <c r="BR1383" s="171">
        <f t="shared" si="10999"/>
        <v>0</v>
      </c>
      <c r="BS1383" s="190">
        <f t="shared" si="10999"/>
        <v>0</v>
      </c>
      <c r="BT1383" s="190">
        <f t="shared" si="10999"/>
        <v>0</v>
      </c>
      <c r="BU1383" s="190">
        <f t="shared" si="10999"/>
        <v>0</v>
      </c>
      <c r="BV1383" s="190">
        <f t="shared" si="10999"/>
        <v>0</v>
      </c>
    </row>
    <row r="1384" spans="1:74" s="18" customFormat="1" hidden="1">
      <c r="A1384" s="179" t="s">
        <v>40</v>
      </c>
      <c r="B1384" s="128" t="s">
        <v>153</v>
      </c>
      <c r="C1384" s="128" t="s">
        <v>84</v>
      </c>
      <c r="D1384" s="128" t="s">
        <v>14</v>
      </c>
      <c r="E1384" s="128" t="s">
        <v>241</v>
      </c>
      <c r="F1384" s="128" t="s">
        <v>41</v>
      </c>
      <c r="G1384" s="190">
        <f t="shared" si="10995"/>
        <v>0</v>
      </c>
      <c r="H1384" s="190">
        <f t="shared" si="10995"/>
        <v>0</v>
      </c>
      <c r="I1384" s="190">
        <f t="shared" si="10995"/>
        <v>0</v>
      </c>
      <c r="J1384" s="190">
        <f t="shared" si="10995"/>
        <v>0</v>
      </c>
      <c r="K1384" s="190">
        <f t="shared" si="10995"/>
        <v>0</v>
      </c>
      <c r="L1384" s="190">
        <f t="shared" si="10995"/>
        <v>0</v>
      </c>
      <c r="M1384" s="190">
        <f t="shared" si="10995"/>
        <v>0</v>
      </c>
      <c r="N1384" s="190">
        <f t="shared" si="10995"/>
        <v>0</v>
      </c>
      <c r="O1384" s="190">
        <f t="shared" si="10995"/>
        <v>0</v>
      </c>
      <c r="P1384" s="190">
        <f t="shared" si="10995"/>
        <v>0</v>
      </c>
      <c r="Q1384" s="190">
        <f t="shared" si="10995"/>
        <v>0</v>
      </c>
      <c r="R1384" s="190">
        <f t="shared" si="10995"/>
        <v>0</v>
      </c>
      <c r="S1384" s="171">
        <f t="shared" si="10996"/>
        <v>0</v>
      </c>
      <c r="T1384" s="171">
        <f t="shared" si="10996"/>
        <v>0</v>
      </c>
      <c r="U1384" s="171">
        <f t="shared" si="10996"/>
        <v>0</v>
      </c>
      <c r="V1384" s="171">
        <f t="shared" si="10996"/>
        <v>0</v>
      </c>
      <c r="W1384" s="190">
        <f t="shared" si="10996"/>
        <v>0</v>
      </c>
      <c r="X1384" s="190">
        <f t="shared" si="10996"/>
        <v>0</v>
      </c>
      <c r="Y1384" s="190">
        <f t="shared" si="10996"/>
        <v>0</v>
      </c>
      <c r="Z1384" s="190">
        <f t="shared" si="10996"/>
        <v>0</v>
      </c>
      <c r="AA1384" s="171">
        <f t="shared" si="10996"/>
        <v>0</v>
      </c>
      <c r="AB1384" s="171">
        <f t="shared" si="10996"/>
        <v>0</v>
      </c>
      <c r="AC1384" s="171">
        <f t="shared" si="10996"/>
        <v>0</v>
      </c>
      <c r="AD1384" s="171">
        <f t="shared" si="10996"/>
        <v>0</v>
      </c>
      <c r="AE1384" s="190">
        <f t="shared" si="10996"/>
        <v>0</v>
      </c>
      <c r="AF1384" s="190">
        <f t="shared" si="10996"/>
        <v>0</v>
      </c>
      <c r="AG1384" s="190">
        <f t="shared" si="10996"/>
        <v>0</v>
      </c>
      <c r="AH1384" s="190">
        <f t="shared" si="10996"/>
        <v>0</v>
      </c>
      <c r="AI1384" s="171">
        <f t="shared" si="10997"/>
        <v>0</v>
      </c>
      <c r="AJ1384" s="171">
        <f t="shared" si="10997"/>
        <v>0</v>
      </c>
      <c r="AK1384" s="171">
        <f t="shared" si="10997"/>
        <v>0</v>
      </c>
      <c r="AL1384" s="171">
        <f t="shared" si="10997"/>
        <v>0</v>
      </c>
      <c r="AM1384" s="190">
        <f t="shared" si="10997"/>
        <v>0</v>
      </c>
      <c r="AN1384" s="190">
        <f t="shared" si="10997"/>
        <v>0</v>
      </c>
      <c r="AO1384" s="190">
        <f t="shared" si="10997"/>
        <v>0</v>
      </c>
      <c r="AP1384" s="190">
        <f t="shared" si="10997"/>
        <v>0</v>
      </c>
      <c r="AQ1384" s="171">
        <f t="shared" si="10997"/>
        <v>0</v>
      </c>
      <c r="AR1384" s="171">
        <f t="shared" si="10997"/>
        <v>0</v>
      </c>
      <c r="AS1384" s="171">
        <f t="shared" si="10997"/>
        <v>0</v>
      </c>
      <c r="AT1384" s="171">
        <f t="shared" si="10997"/>
        <v>0</v>
      </c>
      <c r="AU1384" s="190">
        <f t="shared" si="10997"/>
        <v>0</v>
      </c>
      <c r="AV1384" s="190">
        <f t="shared" si="10997"/>
        <v>0</v>
      </c>
      <c r="AW1384" s="190">
        <f t="shared" si="10997"/>
        <v>0</v>
      </c>
      <c r="AX1384" s="190">
        <f t="shared" si="10997"/>
        <v>0</v>
      </c>
      <c r="AY1384" s="171">
        <f t="shared" si="10998"/>
        <v>0</v>
      </c>
      <c r="AZ1384" s="171">
        <f t="shared" si="10998"/>
        <v>0</v>
      </c>
      <c r="BA1384" s="171">
        <f t="shared" si="10998"/>
        <v>0</v>
      </c>
      <c r="BB1384" s="171">
        <f t="shared" si="10998"/>
        <v>0</v>
      </c>
      <c r="BC1384" s="190">
        <f t="shared" si="10998"/>
        <v>0</v>
      </c>
      <c r="BD1384" s="190">
        <f t="shared" si="10998"/>
        <v>0</v>
      </c>
      <c r="BE1384" s="190">
        <f t="shared" si="10998"/>
        <v>0</v>
      </c>
      <c r="BF1384" s="190">
        <f t="shared" si="10998"/>
        <v>0</v>
      </c>
      <c r="BG1384" s="171">
        <f t="shared" si="10998"/>
        <v>0</v>
      </c>
      <c r="BH1384" s="171">
        <f t="shared" si="10998"/>
        <v>0</v>
      </c>
      <c r="BI1384" s="171">
        <f t="shared" si="10998"/>
        <v>0</v>
      </c>
      <c r="BJ1384" s="171">
        <f t="shared" si="10998"/>
        <v>0</v>
      </c>
      <c r="BK1384" s="190">
        <f t="shared" si="10998"/>
        <v>0</v>
      </c>
      <c r="BL1384" s="190">
        <f t="shared" si="10998"/>
        <v>0</v>
      </c>
      <c r="BM1384" s="190">
        <f t="shared" si="10998"/>
        <v>0</v>
      </c>
      <c r="BN1384" s="190">
        <f t="shared" si="10998"/>
        <v>0</v>
      </c>
      <c r="BO1384" s="171">
        <f t="shared" si="10999"/>
        <v>0</v>
      </c>
      <c r="BP1384" s="171">
        <f t="shared" si="10999"/>
        <v>0</v>
      </c>
      <c r="BQ1384" s="171">
        <f t="shared" si="10999"/>
        <v>0</v>
      </c>
      <c r="BR1384" s="171">
        <f t="shared" si="10999"/>
        <v>0</v>
      </c>
      <c r="BS1384" s="190">
        <f t="shared" si="10999"/>
        <v>0</v>
      </c>
      <c r="BT1384" s="190">
        <f t="shared" si="10999"/>
        <v>0</v>
      </c>
      <c r="BU1384" s="190">
        <f t="shared" si="10999"/>
        <v>0</v>
      </c>
      <c r="BV1384" s="190">
        <f t="shared" si="10999"/>
        <v>0</v>
      </c>
    </row>
    <row r="1385" spans="1:74" s="18" customFormat="1" ht="33.6" hidden="1">
      <c r="A1385" s="60" t="s">
        <v>311</v>
      </c>
      <c r="B1385" s="128" t="s">
        <v>153</v>
      </c>
      <c r="C1385" s="128" t="s">
        <v>84</v>
      </c>
      <c r="D1385" s="128" t="s">
        <v>14</v>
      </c>
      <c r="E1385" s="128" t="s">
        <v>241</v>
      </c>
      <c r="F1385" s="141" t="s">
        <v>159</v>
      </c>
      <c r="G1385" s="59"/>
      <c r="H1385" s="59"/>
      <c r="I1385" s="59"/>
      <c r="J1385" s="134"/>
      <c r="K1385" s="59"/>
      <c r="L1385" s="59"/>
      <c r="M1385" s="59"/>
      <c r="N1385" s="134"/>
      <c r="O1385" s="59"/>
      <c r="P1385" s="59"/>
      <c r="Q1385" s="59"/>
      <c r="R1385" s="134"/>
      <c r="S1385" s="148"/>
      <c r="T1385" s="148"/>
      <c r="U1385" s="148"/>
      <c r="V1385" s="150"/>
      <c r="W1385" s="59"/>
      <c r="X1385" s="59"/>
      <c r="Y1385" s="59"/>
      <c r="Z1385" s="134"/>
      <c r="AA1385" s="148"/>
      <c r="AB1385" s="148"/>
      <c r="AC1385" s="148"/>
      <c r="AD1385" s="150"/>
      <c r="AE1385" s="59"/>
      <c r="AF1385" s="59"/>
      <c r="AG1385" s="59"/>
      <c r="AH1385" s="134"/>
      <c r="AI1385" s="148"/>
      <c r="AJ1385" s="148"/>
      <c r="AK1385" s="148"/>
      <c r="AL1385" s="150"/>
      <c r="AM1385" s="59"/>
      <c r="AN1385" s="59"/>
      <c r="AO1385" s="59"/>
      <c r="AP1385" s="134"/>
      <c r="AQ1385" s="148"/>
      <c r="AR1385" s="148"/>
      <c r="AS1385" s="148"/>
      <c r="AT1385" s="150"/>
      <c r="AU1385" s="59"/>
      <c r="AV1385" s="59"/>
      <c r="AW1385" s="59"/>
      <c r="AX1385" s="134"/>
      <c r="AY1385" s="148"/>
      <c r="AZ1385" s="148"/>
      <c r="BA1385" s="148"/>
      <c r="BB1385" s="150"/>
      <c r="BC1385" s="59"/>
      <c r="BD1385" s="59"/>
      <c r="BE1385" s="59"/>
      <c r="BF1385" s="134"/>
      <c r="BG1385" s="148"/>
      <c r="BH1385" s="148"/>
      <c r="BI1385" s="148"/>
      <c r="BJ1385" s="150"/>
      <c r="BK1385" s="59"/>
      <c r="BL1385" s="59"/>
      <c r="BM1385" s="59"/>
      <c r="BN1385" s="134"/>
      <c r="BO1385" s="148"/>
      <c r="BP1385" s="148"/>
      <c r="BQ1385" s="148"/>
      <c r="BR1385" s="150"/>
      <c r="BS1385" s="59"/>
      <c r="BT1385" s="59"/>
      <c r="BU1385" s="59"/>
      <c r="BV1385" s="134"/>
    </row>
    <row r="1386" spans="1:74" s="18" customFormat="1" ht="235.2" hidden="1">
      <c r="A1386" s="60" t="s">
        <v>167</v>
      </c>
      <c r="B1386" s="128" t="s">
        <v>153</v>
      </c>
      <c r="C1386" s="128" t="s">
        <v>84</v>
      </c>
      <c r="D1386" s="128" t="s">
        <v>14</v>
      </c>
      <c r="E1386" s="128" t="s">
        <v>242</v>
      </c>
      <c r="F1386" s="128"/>
      <c r="G1386" s="190">
        <f t="shared" ref="G1386:V1387" si="11000">G1387</f>
        <v>0</v>
      </c>
      <c r="H1386" s="190">
        <f t="shared" si="11000"/>
        <v>0</v>
      </c>
      <c r="I1386" s="190">
        <f t="shared" si="11000"/>
        <v>0</v>
      </c>
      <c r="J1386" s="190">
        <f t="shared" si="11000"/>
        <v>0</v>
      </c>
      <c r="K1386" s="190">
        <f t="shared" si="11000"/>
        <v>0</v>
      </c>
      <c r="L1386" s="190">
        <f t="shared" si="11000"/>
        <v>0</v>
      </c>
      <c r="M1386" s="190">
        <f t="shared" si="11000"/>
        <v>0</v>
      </c>
      <c r="N1386" s="190">
        <f t="shared" si="11000"/>
        <v>0</v>
      </c>
      <c r="O1386" s="190">
        <f t="shared" si="11000"/>
        <v>0</v>
      </c>
      <c r="P1386" s="190">
        <f t="shared" si="11000"/>
        <v>0</v>
      </c>
      <c r="Q1386" s="190">
        <f t="shared" si="11000"/>
        <v>0</v>
      </c>
      <c r="R1386" s="190">
        <f t="shared" si="11000"/>
        <v>0</v>
      </c>
      <c r="S1386" s="171">
        <f t="shared" si="11000"/>
        <v>0</v>
      </c>
      <c r="T1386" s="171">
        <f t="shared" si="11000"/>
        <v>0</v>
      </c>
      <c r="U1386" s="171">
        <f t="shared" si="11000"/>
        <v>0</v>
      </c>
      <c r="V1386" s="171">
        <f t="shared" si="11000"/>
        <v>0</v>
      </c>
      <c r="W1386" s="190">
        <f t="shared" ref="S1386:AI1387" si="11001">W1387</f>
        <v>0</v>
      </c>
      <c r="X1386" s="190">
        <f t="shared" si="11001"/>
        <v>0</v>
      </c>
      <c r="Y1386" s="190">
        <f t="shared" si="11001"/>
        <v>0</v>
      </c>
      <c r="Z1386" s="190">
        <f t="shared" si="11001"/>
        <v>0</v>
      </c>
      <c r="AA1386" s="171">
        <f t="shared" si="11001"/>
        <v>0</v>
      </c>
      <c r="AB1386" s="171">
        <f t="shared" si="11001"/>
        <v>0</v>
      </c>
      <c r="AC1386" s="171">
        <f t="shared" si="11001"/>
        <v>0</v>
      </c>
      <c r="AD1386" s="171">
        <f t="shared" si="11001"/>
        <v>0</v>
      </c>
      <c r="AE1386" s="190">
        <f t="shared" si="11001"/>
        <v>0</v>
      </c>
      <c r="AF1386" s="190">
        <f t="shared" si="11001"/>
        <v>0</v>
      </c>
      <c r="AG1386" s="190">
        <f t="shared" si="11001"/>
        <v>0</v>
      </c>
      <c r="AH1386" s="190">
        <f t="shared" si="11001"/>
        <v>0</v>
      </c>
      <c r="AI1386" s="171">
        <f t="shared" si="11001"/>
        <v>0</v>
      </c>
      <c r="AJ1386" s="171">
        <f t="shared" ref="AI1386:AY1387" si="11002">AJ1387</f>
        <v>0</v>
      </c>
      <c r="AK1386" s="171">
        <f t="shared" si="11002"/>
        <v>0</v>
      </c>
      <c r="AL1386" s="171">
        <f t="shared" si="11002"/>
        <v>0</v>
      </c>
      <c r="AM1386" s="190">
        <f t="shared" si="11002"/>
        <v>0</v>
      </c>
      <c r="AN1386" s="190">
        <f t="shared" si="11002"/>
        <v>0</v>
      </c>
      <c r="AO1386" s="190">
        <f t="shared" si="11002"/>
        <v>0</v>
      </c>
      <c r="AP1386" s="190">
        <f t="shared" si="11002"/>
        <v>0</v>
      </c>
      <c r="AQ1386" s="171">
        <f t="shared" si="11002"/>
        <v>0</v>
      </c>
      <c r="AR1386" s="171">
        <f t="shared" si="11002"/>
        <v>0</v>
      </c>
      <c r="AS1386" s="171">
        <f t="shared" si="11002"/>
        <v>0</v>
      </c>
      <c r="AT1386" s="171">
        <f t="shared" si="11002"/>
        <v>0</v>
      </c>
      <c r="AU1386" s="190">
        <f t="shared" si="11002"/>
        <v>0</v>
      </c>
      <c r="AV1386" s="190">
        <f t="shared" si="11002"/>
        <v>0</v>
      </c>
      <c r="AW1386" s="190">
        <f t="shared" si="11002"/>
        <v>0</v>
      </c>
      <c r="AX1386" s="190">
        <f t="shared" si="11002"/>
        <v>0</v>
      </c>
      <c r="AY1386" s="171">
        <f t="shared" si="11002"/>
        <v>0</v>
      </c>
      <c r="AZ1386" s="171">
        <f t="shared" ref="AY1386:BO1387" si="11003">AZ1387</f>
        <v>0</v>
      </c>
      <c r="BA1386" s="171">
        <f t="shared" si="11003"/>
        <v>0</v>
      </c>
      <c r="BB1386" s="171">
        <f t="shared" si="11003"/>
        <v>0</v>
      </c>
      <c r="BC1386" s="190">
        <f t="shared" si="11003"/>
        <v>0</v>
      </c>
      <c r="BD1386" s="190">
        <f t="shared" si="11003"/>
        <v>0</v>
      </c>
      <c r="BE1386" s="190">
        <f t="shared" si="11003"/>
        <v>0</v>
      </c>
      <c r="BF1386" s="190">
        <f t="shared" si="11003"/>
        <v>0</v>
      </c>
      <c r="BG1386" s="171">
        <f t="shared" si="11003"/>
        <v>0</v>
      </c>
      <c r="BH1386" s="171">
        <f t="shared" si="11003"/>
        <v>0</v>
      </c>
      <c r="BI1386" s="171">
        <f t="shared" si="11003"/>
        <v>0</v>
      </c>
      <c r="BJ1386" s="171">
        <f t="shared" si="11003"/>
        <v>0</v>
      </c>
      <c r="BK1386" s="190">
        <f t="shared" si="11003"/>
        <v>0</v>
      </c>
      <c r="BL1386" s="190">
        <f t="shared" si="11003"/>
        <v>0</v>
      </c>
      <c r="BM1386" s="190">
        <f t="shared" si="11003"/>
        <v>0</v>
      </c>
      <c r="BN1386" s="190">
        <f t="shared" si="11003"/>
        <v>0</v>
      </c>
      <c r="BO1386" s="171">
        <f t="shared" si="11003"/>
        <v>0</v>
      </c>
      <c r="BP1386" s="171">
        <f t="shared" ref="BO1386:BV1387" si="11004">BP1387</f>
        <v>0</v>
      </c>
      <c r="BQ1386" s="171">
        <f t="shared" si="11004"/>
        <v>0</v>
      </c>
      <c r="BR1386" s="171">
        <f t="shared" si="11004"/>
        <v>0</v>
      </c>
      <c r="BS1386" s="190">
        <f t="shared" si="11004"/>
        <v>0</v>
      </c>
      <c r="BT1386" s="190">
        <f t="shared" si="11004"/>
        <v>0</v>
      </c>
      <c r="BU1386" s="190">
        <f t="shared" si="11004"/>
        <v>0</v>
      </c>
      <c r="BV1386" s="190">
        <f t="shared" si="11004"/>
        <v>0</v>
      </c>
    </row>
    <row r="1387" spans="1:74" s="18" customFormat="1" hidden="1">
      <c r="A1387" s="179" t="s">
        <v>40</v>
      </c>
      <c r="B1387" s="128" t="s">
        <v>153</v>
      </c>
      <c r="C1387" s="128" t="s">
        <v>84</v>
      </c>
      <c r="D1387" s="128" t="s">
        <v>14</v>
      </c>
      <c r="E1387" s="128" t="s">
        <v>242</v>
      </c>
      <c r="F1387" s="128" t="s">
        <v>41</v>
      </c>
      <c r="G1387" s="190">
        <f t="shared" si="11000"/>
        <v>0</v>
      </c>
      <c r="H1387" s="190">
        <f t="shared" si="11000"/>
        <v>0</v>
      </c>
      <c r="I1387" s="190">
        <f t="shared" si="11000"/>
        <v>0</v>
      </c>
      <c r="J1387" s="190">
        <f t="shared" si="11000"/>
        <v>0</v>
      </c>
      <c r="K1387" s="190">
        <f t="shared" si="11000"/>
        <v>0</v>
      </c>
      <c r="L1387" s="190">
        <f t="shared" si="11000"/>
        <v>0</v>
      </c>
      <c r="M1387" s="190">
        <f t="shared" si="11000"/>
        <v>0</v>
      </c>
      <c r="N1387" s="190">
        <f t="shared" si="11000"/>
        <v>0</v>
      </c>
      <c r="O1387" s="190">
        <f t="shared" si="11000"/>
        <v>0</v>
      </c>
      <c r="P1387" s="190">
        <f t="shared" si="11000"/>
        <v>0</v>
      </c>
      <c r="Q1387" s="190">
        <f t="shared" si="11000"/>
        <v>0</v>
      </c>
      <c r="R1387" s="190">
        <f t="shared" si="11000"/>
        <v>0</v>
      </c>
      <c r="S1387" s="171">
        <f t="shared" si="11001"/>
        <v>0</v>
      </c>
      <c r="T1387" s="171">
        <f t="shared" si="11001"/>
        <v>0</v>
      </c>
      <c r="U1387" s="171">
        <f t="shared" si="11001"/>
        <v>0</v>
      </c>
      <c r="V1387" s="171">
        <f t="shared" si="11001"/>
        <v>0</v>
      </c>
      <c r="W1387" s="190">
        <f t="shared" si="11001"/>
        <v>0</v>
      </c>
      <c r="X1387" s="190">
        <f t="shared" si="11001"/>
        <v>0</v>
      </c>
      <c r="Y1387" s="190">
        <f t="shared" si="11001"/>
        <v>0</v>
      </c>
      <c r="Z1387" s="190">
        <f t="shared" si="11001"/>
        <v>0</v>
      </c>
      <c r="AA1387" s="171">
        <f t="shared" si="11001"/>
        <v>0</v>
      </c>
      <c r="AB1387" s="171">
        <f t="shared" si="11001"/>
        <v>0</v>
      </c>
      <c r="AC1387" s="171">
        <f t="shared" si="11001"/>
        <v>0</v>
      </c>
      <c r="AD1387" s="171">
        <f t="shared" si="11001"/>
        <v>0</v>
      </c>
      <c r="AE1387" s="190">
        <f t="shared" si="11001"/>
        <v>0</v>
      </c>
      <c r="AF1387" s="190">
        <f t="shared" si="11001"/>
        <v>0</v>
      </c>
      <c r="AG1387" s="190">
        <f t="shared" si="11001"/>
        <v>0</v>
      </c>
      <c r="AH1387" s="190">
        <f t="shared" si="11001"/>
        <v>0</v>
      </c>
      <c r="AI1387" s="171">
        <f t="shared" si="11002"/>
        <v>0</v>
      </c>
      <c r="AJ1387" s="171">
        <f t="shared" si="11002"/>
        <v>0</v>
      </c>
      <c r="AK1387" s="171">
        <f t="shared" si="11002"/>
        <v>0</v>
      </c>
      <c r="AL1387" s="171">
        <f t="shared" si="11002"/>
        <v>0</v>
      </c>
      <c r="AM1387" s="190">
        <f t="shared" si="11002"/>
        <v>0</v>
      </c>
      <c r="AN1387" s="190">
        <f t="shared" si="11002"/>
        <v>0</v>
      </c>
      <c r="AO1387" s="190">
        <f t="shared" si="11002"/>
        <v>0</v>
      </c>
      <c r="AP1387" s="190">
        <f t="shared" si="11002"/>
        <v>0</v>
      </c>
      <c r="AQ1387" s="171">
        <f t="shared" si="11002"/>
        <v>0</v>
      </c>
      <c r="AR1387" s="171">
        <f t="shared" si="11002"/>
        <v>0</v>
      </c>
      <c r="AS1387" s="171">
        <f t="shared" si="11002"/>
        <v>0</v>
      </c>
      <c r="AT1387" s="171">
        <f t="shared" si="11002"/>
        <v>0</v>
      </c>
      <c r="AU1387" s="190">
        <f t="shared" si="11002"/>
        <v>0</v>
      </c>
      <c r="AV1387" s="190">
        <f t="shared" si="11002"/>
        <v>0</v>
      </c>
      <c r="AW1387" s="190">
        <f t="shared" si="11002"/>
        <v>0</v>
      </c>
      <c r="AX1387" s="190">
        <f t="shared" si="11002"/>
        <v>0</v>
      </c>
      <c r="AY1387" s="171">
        <f t="shared" si="11003"/>
        <v>0</v>
      </c>
      <c r="AZ1387" s="171">
        <f t="shared" si="11003"/>
        <v>0</v>
      </c>
      <c r="BA1387" s="171">
        <f t="shared" si="11003"/>
        <v>0</v>
      </c>
      <c r="BB1387" s="171">
        <f t="shared" si="11003"/>
        <v>0</v>
      </c>
      <c r="BC1387" s="190">
        <f t="shared" si="11003"/>
        <v>0</v>
      </c>
      <c r="BD1387" s="190">
        <f t="shared" si="11003"/>
        <v>0</v>
      </c>
      <c r="BE1387" s="190">
        <f t="shared" si="11003"/>
        <v>0</v>
      </c>
      <c r="BF1387" s="190">
        <f t="shared" si="11003"/>
        <v>0</v>
      </c>
      <c r="BG1387" s="171">
        <f t="shared" si="11003"/>
        <v>0</v>
      </c>
      <c r="BH1387" s="171">
        <f t="shared" si="11003"/>
        <v>0</v>
      </c>
      <c r="BI1387" s="171">
        <f t="shared" si="11003"/>
        <v>0</v>
      </c>
      <c r="BJ1387" s="171">
        <f t="shared" si="11003"/>
        <v>0</v>
      </c>
      <c r="BK1387" s="190">
        <f t="shared" si="11003"/>
        <v>0</v>
      </c>
      <c r="BL1387" s="190">
        <f t="shared" si="11003"/>
        <v>0</v>
      </c>
      <c r="BM1387" s="190">
        <f t="shared" si="11003"/>
        <v>0</v>
      </c>
      <c r="BN1387" s="190">
        <f t="shared" si="11003"/>
        <v>0</v>
      </c>
      <c r="BO1387" s="171">
        <f t="shared" si="11004"/>
        <v>0</v>
      </c>
      <c r="BP1387" s="171">
        <f t="shared" si="11004"/>
        <v>0</v>
      </c>
      <c r="BQ1387" s="171">
        <f t="shared" si="11004"/>
        <v>0</v>
      </c>
      <c r="BR1387" s="171">
        <f t="shared" si="11004"/>
        <v>0</v>
      </c>
      <c r="BS1387" s="190">
        <f t="shared" si="11004"/>
        <v>0</v>
      </c>
      <c r="BT1387" s="190">
        <f t="shared" si="11004"/>
        <v>0</v>
      </c>
      <c r="BU1387" s="190">
        <f t="shared" si="11004"/>
        <v>0</v>
      </c>
      <c r="BV1387" s="190">
        <f t="shared" si="11004"/>
        <v>0</v>
      </c>
    </row>
    <row r="1388" spans="1:74" s="18" customFormat="1" ht="33.6" hidden="1">
      <c r="A1388" s="60" t="s">
        <v>311</v>
      </c>
      <c r="B1388" s="128" t="s">
        <v>153</v>
      </c>
      <c r="C1388" s="128" t="s">
        <v>84</v>
      </c>
      <c r="D1388" s="128" t="s">
        <v>14</v>
      </c>
      <c r="E1388" s="128" t="s">
        <v>242</v>
      </c>
      <c r="F1388" s="141" t="s">
        <v>159</v>
      </c>
      <c r="G1388" s="59"/>
      <c r="H1388" s="59"/>
      <c r="I1388" s="59"/>
      <c r="J1388" s="134"/>
      <c r="K1388" s="59"/>
      <c r="L1388" s="59"/>
      <c r="M1388" s="59"/>
      <c r="N1388" s="134"/>
      <c r="O1388" s="59"/>
      <c r="P1388" s="59"/>
      <c r="Q1388" s="59"/>
      <c r="R1388" s="134"/>
      <c r="S1388" s="148"/>
      <c r="T1388" s="148"/>
      <c r="U1388" s="148"/>
      <c r="V1388" s="150"/>
      <c r="W1388" s="59"/>
      <c r="X1388" s="59"/>
      <c r="Y1388" s="59"/>
      <c r="Z1388" s="134"/>
      <c r="AA1388" s="148"/>
      <c r="AB1388" s="148"/>
      <c r="AC1388" s="148"/>
      <c r="AD1388" s="150"/>
      <c r="AE1388" s="59"/>
      <c r="AF1388" s="59"/>
      <c r="AG1388" s="59"/>
      <c r="AH1388" s="134"/>
      <c r="AI1388" s="148"/>
      <c r="AJ1388" s="148"/>
      <c r="AK1388" s="148"/>
      <c r="AL1388" s="150"/>
      <c r="AM1388" s="59"/>
      <c r="AN1388" s="59"/>
      <c r="AO1388" s="59"/>
      <c r="AP1388" s="134"/>
      <c r="AQ1388" s="148"/>
      <c r="AR1388" s="148"/>
      <c r="AS1388" s="148"/>
      <c r="AT1388" s="150"/>
      <c r="AU1388" s="59"/>
      <c r="AV1388" s="59"/>
      <c r="AW1388" s="59"/>
      <c r="AX1388" s="134"/>
      <c r="AY1388" s="148"/>
      <c r="AZ1388" s="148"/>
      <c r="BA1388" s="148"/>
      <c r="BB1388" s="150"/>
      <c r="BC1388" s="59"/>
      <c r="BD1388" s="59"/>
      <c r="BE1388" s="59"/>
      <c r="BF1388" s="134"/>
      <c r="BG1388" s="148"/>
      <c r="BH1388" s="148"/>
      <c r="BI1388" s="148"/>
      <c r="BJ1388" s="150"/>
      <c r="BK1388" s="59"/>
      <c r="BL1388" s="59"/>
      <c r="BM1388" s="59"/>
      <c r="BN1388" s="134"/>
      <c r="BO1388" s="148"/>
      <c r="BP1388" s="148"/>
      <c r="BQ1388" s="148"/>
      <c r="BR1388" s="150"/>
      <c r="BS1388" s="59"/>
      <c r="BT1388" s="59"/>
      <c r="BU1388" s="59"/>
      <c r="BV1388" s="134"/>
    </row>
    <row r="1389" spans="1:74" s="18" customFormat="1" ht="33.6" hidden="1">
      <c r="A1389" s="60" t="s">
        <v>168</v>
      </c>
      <c r="B1389" s="128" t="s">
        <v>153</v>
      </c>
      <c r="C1389" s="128" t="s">
        <v>84</v>
      </c>
      <c r="D1389" s="128" t="s">
        <v>14</v>
      </c>
      <c r="E1389" s="128" t="s">
        <v>243</v>
      </c>
      <c r="F1389" s="141"/>
      <c r="G1389" s="59">
        <f t="shared" ref="G1389:V1390" si="11005">G1390</f>
        <v>0</v>
      </c>
      <c r="H1389" s="59">
        <f t="shared" si="11005"/>
        <v>0</v>
      </c>
      <c r="I1389" s="59">
        <f t="shared" si="11005"/>
        <v>0</v>
      </c>
      <c r="J1389" s="59">
        <f t="shared" si="11005"/>
        <v>0</v>
      </c>
      <c r="K1389" s="59">
        <f t="shared" si="11005"/>
        <v>0</v>
      </c>
      <c r="L1389" s="59">
        <f t="shared" si="11005"/>
        <v>0</v>
      </c>
      <c r="M1389" s="59">
        <f t="shared" si="11005"/>
        <v>0</v>
      </c>
      <c r="N1389" s="59">
        <f t="shared" si="11005"/>
        <v>0</v>
      </c>
      <c r="O1389" s="59">
        <f t="shared" si="11005"/>
        <v>0</v>
      </c>
      <c r="P1389" s="59">
        <f t="shared" si="11005"/>
        <v>0</v>
      </c>
      <c r="Q1389" s="59">
        <f t="shared" si="11005"/>
        <v>0</v>
      </c>
      <c r="R1389" s="59">
        <f t="shared" si="11005"/>
        <v>0</v>
      </c>
      <c r="S1389" s="148">
        <f t="shared" si="11005"/>
        <v>0</v>
      </c>
      <c r="T1389" s="148">
        <f t="shared" si="11005"/>
        <v>0</v>
      </c>
      <c r="U1389" s="148">
        <f t="shared" si="11005"/>
        <v>0</v>
      </c>
      <c r="V1389" s="148">
        <f t="shared" si="11005"/>
        <v>0</v>
      </c>
      <c r="W1389" s="59">
        <f t="shared" ref="S1389:AI1390" si="11006">W1390</f>
        <v>0</v>
      </c>
      <c r="X1389" s="59">
        <f t="shared" si="11006"/>
        <v>0</v>
      </c>
      <c r="Y1389" s="59">
        <f t="shared" si="11006"/>
        <v>0</v>
      </c>
      <c r="Z1389" s="59">
        <f t="shared" si="11006"/>
        <v>0</v>
      </c>
      <c r="AA1389" s="148">
        <f t="shared" si="11006"/>
        <v>0</v>
      </c>
      <c r="AB1389" s="148">
        <f t="shared" si="11006"/>
        <v>0</v>
      </c>
      <c r="AC1389" s="148">
        <f t="shared" si="11006"/>
        <v>0</v>
      </c>
      <c r="AD1389" s="148">
        <f t="shared" si="11006"/>
        <v>0</v>
      </c>
      <c r="AE1389" s="59">
        <f t="shared" si="11006"/>
        <v>0</v>
      </c>
      <c r="AF1389" s="59">
        <f t="shared" si="11006"/>
        <v>0</v>
      </c>
      <c r="AG1389" s="59">
        <f t="shared" si="11006"/>
        <v>0</v>
      </c>
      <c r="AH1389" s="59">
        <f t="shared" si="11006"/>
        <v>0</v>
      </c>
      <c r="AI1389" s="148">
        <f t="shared" si="11006"/>
        <v>0</v>
      </c>
      <c r="AJ1389" s="148">
        <f t="shared" ref="AI1389:AY1390" si="11007">AJ1390</f>
        <v>0</v>
      </c>
      <c r="AK1389" s="148">
        <f t="shared" si="11007"/>
        <v>0</v>
      </c>
      <c r="AL1389" s="148">
        <f t="shared" si="11007"/>
        <v>0</v>
      </c>
      <c r="AM1389" s="59">
        <f t="shared" si="11007"/>
        <v>0</v>
      </c>
      <c r="AN1389" s="59">
        <f t="shared" si="11007"/>
        <v>0</v>
      </c>
      <c r="AO1389" s="59">
        <f t="shared" si="11007"/>
        <v>0</v>
      </c>
      <c r="AP1389" s="59">
        <f t="shared" si="11007"/>
        <v>0</v>
      </c>
      <c r="AQ1389" s="148">
        <f t="shared" si="11007"/>
        <v>0</v>
      </c>
      <c r="AR1389" s="148">
        <f t="shared" si="11007"/>
        <v>0</v>
      </c>
      <c r="AS1389" s="148">
        <f t="shared" si="11007"/>
        <v>0</v>
      </c>
      <c r="AT1389" s="148">
        <f t="shared" si="11007"/>
        <v>0</v>
      </c>
      <c r="AU1389" s="59">
        <f t="shared" si="11007"/>
        <v>0</v>
      </c>
      <c r="AV1389" s="59">
        <f t="shared" si="11007"/>
        <v>0</v>
      </c>
      <c r="AW1389" s="59">
        <f t="shared" si="11007"/>
        <v>0</v>
      </c>
      <c r="AX1389" s="59">
        <f t="shared" si="11007"/>
        <v>0</v>
      </c>
      <c r="AY1389" s="148">
        <f t="shared" si="11007"/>
        <v>0</v>
      </c>
      <c r="AZ1389" s="148">
        <f t="shared" ref="AY1389:BO1390" si="11008">AZ1390</f>
        <v>0</v>
      </c>
      <c r="BA1389" s="148">
        <f t="shared" si="11008"/>
        <v>0</v>
      </c>
      <c r="BB1389" s="148">
        <f t="shared" si="11008"/>
        <v>0</v>
      </c>
      <c r="BC1389" s="59">
        <f t="shared" si="11008"/>
        <v>0</v>
      </c>
      <c r="BD1389" s="59">
        <f t="shared" si="11008"/>
        <v>0</v>
      </c>
      <c r="BE1389" s="59">
        <f t="shared" si="11008"/>
        <v>0</v>
      </c>
      <c r="BF1389" s="59">
        <f t="shared" si="11008"/>
        <v>0</v>
      </c>
      <c r="BG1389" s="148">
        <f t="shared" si="11008"/>
        <v>0</v>
      </c>
      <c r="BH1389" s="148">
        <f t="shared" si="11008"/>
        <v>0</v>
      </c>
      <c r="BI1389" s="148">
        <f t="shared" si="11008"/>
        <v>0</v>
      </c>
      <c r="BJ1389" s="148">
        <f t="shared" si="11008"/>
        <v>0</v>
      </c>
      <c r="BK1389" s="59">
        <f t="shared" si="11008"/>
        <v>0</v>
      </c>
      <c r="BL1389" s="59">
        <f t="shared" si="11008"/>
        <v>0</v>
      </c>
      <c r="BM1389" s="59">
        <f t="shared" si="11008"/>
        <v>0</v>
      </c>
      <c r="BN1389" s="59">
        <f t="shared" si="11008"/>
        <v>0</v>
      </c>
      <c r="BO1389" s="148">
        <f t="shared" si="11008"/>
        <v>0</v>
      </c>
      <c r="BP1389" s="148">
        <f t="shared" ref="BO1389:BV1390" si="11009">BP1390</f>
        <v>0</v>
      </c>
      <c r="BQ1389" s="148">
        <f t="shared" si="11009"/>
        <v>0</v>
      </c>
      <c r="BR1389" s="148">
        <f t="shared" si="11009"/>
        <v>0</v>
      </c>
      <c r="BS1389" s="59">
        <f t="shared" si="11009"/>
        <v>0</v>
      </c>
      <c r="BT1389" s="59">
        <f t="shared" si="11009"/>
        <v>0</v>
      </c>
      <c r="BU1389" s="59">
        <f t="shared" si="11009"/>
        <v>0</v>
      </c>
      <c r="BV1389" s="59">
        <f t="shared" si="11009"/>
        <v>0</v>
      </c>
    </row>
    <row r="1390" spans="1:74" s="18" customFormat="1" hidden="1">
      <c r="A1390" s="179" t="s">
        <v>40</v>
      </c>
      <c r="B1390" s="128" t="s">
        <v>153</v>
      </c>
      <c r="C1390" s="128" t="s">
        <v>84</v>
      </c>
      <c r="D1390" s="128" t="s">
        <v>14</v>
      </c>
      <c r="E1390" s="128" t="s">
        <v>243</v>
      </c>
      <c r="F1390" s="141" t="s">
        <v>41</v>
      </c>
      <c r="G1390" s="59">
        <f t="shared" si="11005"/>
        <v>0</v>
      </c>
      <c r="H1390" s="59">
        <f t="shared" si="11005"/>
        <v>0</v>
      </c>
      <c r="I1390" s="59">
        <f t="shared" si="11005"/>
        <v>0</v>
      </c>
      <c r="J1390" s="59">
        <f t="shared" si="11005"/>
        <v>0</v>
      </c>
      <c r="K1390" s="59">
        <f t="shared" si="11005"/>
        <v>0</v>
      </c>
      <c r="L1390" s="59">
        <f t="shared" si="11005"/>
        <v>0</v>
      </c>
      <c r="M1390" s="59">
        <f t="shared" si="11005"/>
        <v>0</v>
      </c>
      <c r="N1390" s="59">
        <f t="shared" si="11005"/>
        <v>0</v>
      </c>
      <c r="O1390" s="59">
        <f t="shared" si="11005"/>
        <v>0</v>
      </c>
      <c r="P1390" s="59">
        <f t="shared" si="11005"/>
        <v>0</v>
      </c>
      <c r="Q1390" s="59">
        <f t="shared" si="11005"/>
        <v>0</v>
      </c>
      <c r="R1390" s="59">
        <f t="shared" si="11005"/>
        <v>0</v>
      </c>
      <c r="S1390" s="148">
        <f t="shared" si="11006"/>
        <v>0</v>
      </c>
      <c r="T1390" s="148">
        <f t="shared" si="11006"/>
        <v>0</v>
      </c>
      <c r="U1390" s="148">
        <f t="shared" si="11006"/>
        <v>0</v>
      </c>
      <c r="V1390" s="148">
        <f t="shared" si="11006"/>
        <v>0</v>
      </c>
      <c r="W1390" s="59">
        <f t="shared" si="11006"/>
        <v>0</v>
      </c>
      <c r="X1390" s="59">
        <f t="shared" si="11006"/>
        <v>0</v>
      </c>
      <c r="Y1390" s="59">
        <f t="shared" si="11006"/>
        <v>0</v>
      </c>
      <c r="Z1390" s="59">
        <f t="shared" si="11006"/>
        <v>0</v>
      </c>
      <c r="AA1390" s="148">
        <f t="shared" si="11006"/>
        <v>0</v>
      </c>
      <c r="AB1390" s="148">
        <f t="shared" si="11006"/>
        <v>0</v>
      </c>
      <c r="AC1390" s="148">
        <f t="shared" si="11006"/>
        <v>0</v>
      </c>
      <c r="AD1390" s="148">
        <f t="shared" si="11006"/>
        <v>0</v>
      </c>
      <c r="AE1390" s="59">
        <f t="shared" si="11006"/>
        <v>0</v>
      </c>
      <c r="AF1390" s="59">
        <f t="shared" si="11006"/>
        <v>0</v>
      </c>
      <c r="AG1390" s="59">
        <f t="shared" si="11006"/>
        <v>0</v>
      </c>
      <c r="AH1390" s="59">
        <f t="shared" si="11006"/>
        <v>0</v>
      </c>
      <c r="AI1390" s="148">
        <f t="shared" si="11007"/>
        <v>0</v>
      </c>
      <c r="AJ1390" s="148">
        <f t="shared" si="11007"/>
        <v>0</v>
      </c>
      <c r="AK1390" s="148">
        <f t="shared" si="11007"/>
        <v>0</v>
      </c>
      <c r="AL1390" s="148">
        <f t="shared" si="11007"/>
        <v>0</v>
      </c>
      <c r="AM1390" s="59">
        <f t="shared" si="11007"/>
        <v>0</v>
      </c>
      <c r="AN1390" s="59">
        <f t="shared" si="11007"/>
        <v>0</v>
      </c>
      <c r="AO1390" s="59">
        <f t="shared" si="11007"/>
        <v>0</v>
      </c>
      <c r="AP1390" s="59">
        <f t="shared" si="11007"/>
        <v>0</v>
      </c>
      <c r="AQ1390" s="148">
        <f t="shared" si="11007"/>
        <v>0</v>
      </c>
      <c r="AR1390" s="148">
        <f t="shared" si="11007"/>
        <v>0</v>
      </c>
      <c r="AS1390" s="148">
        <f t="shared" si="11007"/>
        <v>0</v>
      </c>
      <c r="AT1390" s="148">
        <f t="shared" si="11007"/>
        <v>0</v>
      </c>
      <c r="AU1390" s="59">
        <f t="shared" si="11007"/>
        <v>0</v>
      </c>
      <c r="AV1390" s="59">
        <f t="shared" si="11007"/>
        <v>0</v>
      </c>
      <c r="AW1390" s="59">
        <f t="shared" si="11007"/>
        <v>0</v>
      </c>
      <c r="AX1390" s="59">
        <f t="shared" si="11007"/>
        <v>0</v>
      </c>
      <c r="AY1390" s="148">
        <f t="shared" si="11008"/>
        <v>0</v>
      </c>
      <c r="AZ1390" s="148">
        <f t="shared" si="11008"/>
        <v>0</v>
      </c>
      <c r="BA1390" s="148">
        <f t="shared" si="11008"/>
        <v>0</v>
      </c>
      <c r="BB1390" s="148">
        <f t="shared" si="11008"/>
        <v>0</v>
      </c>
      <c r="BC1390" s="59">
        <f t="shared" si="11008"/>
        <v>0</v>
      </c>
      <c r="BD1390" s="59">
        <f t="shared" si="11008"/>
        <v>0</v>
      </c>
      <c r="BE1390" s="59">
        <f t="shared" si="11008"/>
        <v>0</v>
      </c>
      <c r="BF1390" s="59">
        <f t="shared" si="11008"/>
        <v>0</v>
      </c>
      <c r="BG1390" s="148">
        <f t="shared" si="11008"/>
        <v>0</v>
      </c>
      <c r="BH1390" s="148">
        <f t="shared" si="11008"/>
        <v>0</v>
      </c>
      <c r="BI1390" s="148">
        <f t="shared" si="11008"/>
        <v>0</v>
      </c>
      <c r="BJ1390" s="148">
        <f t="shared" si="11008"/>
        <v>0</v>
      </c>
      <c r="BK1390" s="59">
        <f t="shared" si="11008"/>
        <v>0</v>
      </c>
      <c r="BL1390" s="59">
        <f t="shared" si="11008"/>
        <v>0</v>
      </c>
      <c r="BM1390" s="59">
        <f t="shared" si="11008"/>
        <v>0</v>
      </c>
      <c r="BN1390" s="59">
        <f t="shared" si="11008"/>
        <v>0</v>
      </c>
      <c r="BO1390" s="148">
        <f t="shared" si="11009"/>
        <v>0</v>
      </c>
      <c r="BP1390" s="148">
        <f t="shared" si="11009"/>
        <v>0</v>
      </c>
      <c r="BQ1390" s="148">
        <f t="shared" si="11009"/>
        <v>0</v>
      </c>
      <c r="BR1390" s="148">
        <f t="shared" si="11009"/>
        <v>0</v>
      </c>
      <c r="BS1390" s="59">
        <f t="shared" si="11009"/>
        <v>0</v>
      </c>
      <c r="BT1390" s="59">
        <f t="shared" si="11009"/>
        <v>0</v>
      </c>
      <c r="BU1390" s="59">
        <f t="shared" si="11009"/>
        <v>0</v>
      </c>
      <c r="BV1390" s="59">
        <f t="shared" si="11009"/>
        <v>0</v>
      </c>
    </row>
    <row r="1391" spans="1:74" s="18" customFormat="1" ht="33.6" hidden="1">
      <c r="A1391" s="60" t="s">
        <v>311</v>
      </c>
      <c r="B1391" s="128" t="s">
        <v>153</v>
      </c>
      <c r="C1391" s="128" t="s">
        <v>84</v>
      </c>
      <c r="D1391" s="128" t="s">
        <v>14</v>
      </c>
      <c r="E1391" s="128" t="s">
        <v>243</v>
      </c>
      <c r="F1391" s="141" t="s">
        <v>159</v>
      </c>
      <c r="G1391" s="59"/>
      <c r="H1391" s="59"/>
      <c r="I1391" s="59"/>
      <c r="J1391" s="134"/>
      <c r="K1391" s="59"/>
      <c r="L1391" s="59"/>
      <c r="M1391" s="59"/>
      <c r="N1391" s="134"/>
      <c r="O1391" s="59"/>
      <c r="P1391" s="59"/>
      <c r="Q1391" s="59"/>
      <c r="R1391" s="134"/>
      <c r="S1391" s="148"/>
      <c r="T1391" s="148"/>
      <c r="U1391" s="148"/>
      <c r="V1391" s="150"/>
      <c r="W1391" s="59"/>
      <c r="X1391" s="59"/>
      <c r="Y1391" s="59"/>
      <c r="Z1391" s="134"/>
      <c r="AA1391" s="148"/>
      <c r="AB1391" s="148"/>
      <c r="AC1391" s="148"/>
      <c r="AD1391" s="150"/>
      <c r="AE1391" s="59"/>
      <c r="AF1391" s="59"/>
      <c r="AG1391" s="59"/>
      <c r="AH1391" s="134"/>
      <c r="AI1391" s="148"/>
      <c r="AJ1391" s="148"/>
      <c r="AK1391" s="148"/>
      <c r="AL1391" s="150"/>
      <c r="AM1391" s="59"/>
      <c r="AN1391" s="59"/>
      <c r="AO1391" s="59"/>
      <c r="AP1391" s="134"/>
      <c r="AQ1391" s="148"/>
      <c r="AR1391" s="148"/>
      <c r="AS1391" s="148"/>
      <c r="AT1391" s="150"/>
      <c r="AU1391" s="59"/>
      <c r="AV1391" s="59"/>
      <c r="AW1391" s="59"/>
      <c r="AX1391" s="134"/>
      <c r="AY1391" s="148"/>
      <c r="AZ1391" s="148"/>
      <c r="BA1391" s="148"/>
      <c r="BB1391" s="150"/>
      <c r="BC1391" s="59"/>
      <c r="BD1391" s="59"/>
      <c r="BE1391" s="59"/>
      <c r="BF1391" s="134"/>
      <c r="BG1391" s="148"/>
      <c r="BH1391" s="148"/>
      <c r="BI1391" s="148"/>
      <c r="BJ1391" s="150"/>
      <c r="BK1391" s="59"/>
      <c r="BL1391" s="59"/>
      <c r="BM1391" s="59"/>
      <c r="BN1391" s="134"/>
      <c r="BO1391" s="148"/>
      <c r="BP1391" s="148"/>
      <c r="BQ1391" s="148"/>
      <c r="BR1391" s="150"/>
      <c r="BS1391" s="59"/>
      <c r="BT1391" s="59"/>
      <c r="BU1391" s="59"/>
      <c r="BV1391" s="134"/>
    </row>
    <row r="1392" spans="1:74" s="18" customFormat="1" ht="33.6" hidden="1">
      <c r="A1392" s="60" t="s">
        <v>169</v>
      </c>
      <c r="B1392" s="128" t="s">
        <v>153</v>
      </c>
      <c r="C1392" s="128" t="s">
        <v>84</v>
      </c>
      <c r="D1392" s="128" t="s">
        <v>14</v>
      </c>
      <c r="E1392" s="128" t="s">
        <v>244</v>
      </c>
      <c r="F1392" s="141"/>
      <c r="G1392" s="59">
        <f t="shared" ref="G1392:V1393" si="11010">G1393</f>
        <v>0</v>
      </c>
      <c r="H1392" s="59">
        <f t="shared" si="11010"/>
        <v>0</v>
      </c>
      <c r="I1392" s="59">
        <f t="shared" si="11010"/>
        <v>0</v>
      </c>
      <c r="J1392" s="59">
        <f t="shared" si="11010"/>
        <v>0</v>
      </c>
      <c r="K1392" s="59">
        <f t="shared" si="11010"/>
        <v>0</v>
      </c>
      <c r="L1392" s="59">
        <f t="shared" si="11010"/>
        <v>0</v>
      </c>
      <c r="M1392" s="59">
        <f t="shared" si="11010"/>
        <v>0</v>
      </c>
      <c r="N1392" s="59">
        <f t="shared" si="11010"/>
        <v>0</v>
      </c>
      <c r="O1392" s="59">
        <f t="shared" si="11010"/>
        <v>0</v>
      </c>
      <c r="P1392" s="59">
        <f t="shared" si="11010"/>
        <v>0</v>
      </c>
      <c r="Q1392" s="59">
        <f t="shared" si="11010"/>
        <v>0</v>
      </c>
      <c r="R1392" s="59">
        <f t="shared" si="11010"/>
        <v>0</v>
      </c>
      <c r="S1392" s="148">
        <f t="shared" si="11010"/>
        <v>0</v>
      </c>
      <c r="T1392" s="148">
        <f t="shared" si="11010"/>
        <v>0</v>
      </c>
      <c r="U1392" s="148">
        <f t="shared" si="11010"/>
        <v>0</v>
      </c>
      <c r="V1392" s="148">
        <f t="shared" si="11010"/>
        <v>0</v>
      </c>
      <c r="W1392" s="59">
        <f t="shared" ref="S1392:AI1393" si="11011">W1393</f>
        <v>0</v>
      </c>
      <c r="X1392" s="59">
        <f t="shared" si="11011"/>
        <v>0</v>
      </c>
      <c r="Y1392" s="59">
        <f t="shared" si="11011"/>
        <v>0</v>
      </c>
      <c r="Z1392" s="59">
        <f t="shared" si="11011"/>
        <v>0</v>
      </c>
      <c r="AA1392" s="148">
        <f t="shared" si="11011"/>
        <v>0</v>
      </c>
      <c r="AB1392" s="148">
        <f t="shared" si="11011"/>
        <v>0</v>
      </c>
      <c r="AC1392" s="148">
        <f t="shared" si="11011"/>
        <v>0</v>
      </c>
      <c r="AD1392" s="148">
        <f t="shared" si="11011"/>
        <v>0</v>
      </c>
      <c r="AE1392" s="59">
        <f t="shared" si="11011"/>
        <v>0</v>
      </c>
      <c r="AF1392" s="59">
        <f t="shared" si="11011"/>
        <v>0</v>
      </c>
      <c r="AG1392" s="59">
        <f t="shared" si="11011"/>
        <v>0</v>
      </c>
      <c r="AH1392" s="59">
        <f t="shared" si="11011"/>
        <v>0</v>
      </c>
      <c r="AI1392" s="148">
        <f t="shared" si="11011"/>
        <v>0</v>
      </c>
      <c r="AJ1392" s="148">
        <f t="shared" ref="AI1392:AY1393" si="11012">AJ1393</f>
        <v>0</v>
      </c>
      <c r="AK1392" s="148">
        <f t="shared" si="11012"/>
        <v>0</v>
      </c>
      <c r="AL1392" s="148">
        <f t="shared" si="11012"/>
        <v>0</v>
      </c>
      <c r="AM1392" s="59">
        <f t="shared" si="11012"/>
        <v>0</v>
      </c>
      <c r="AN1392" s="59">
        <f t="shared" si="11012"/>
        <v>0</v>
      </c>
      <c r="AO1392" s="59">
        <f t="shared" si="11012"/>
        <v>0</v>
      </c>
      <c r="AP1392" s="59">
        <f t="shared" si="11012"/>
        <v>0</v>
      </c>
      <c r="AQ1392" s="148">
        <f t="shared" si="11012"/>
        <v>0</v>
      </c>
      <c r="AR1392" s="148">
        <f t="shared" si="11012"/>
        <v>0</v>
      </c>
      <c r="AS1392" s="148">
        <f t="shared" si="11012"/>
        <v>0</v>
      </c>
      <c r="AT1392" s="148">
        <f t="shared" si="11012"/>
        <v>0</v>
      </c>
      <c r="AU1392" s="59">
        <f t="shared" si="11012"/>
        <v>0</v>
      </c>
      <c r="AV1392" s="59">
        <f t="shared" si="11012"/>
        <v>0</v>
      </c>
      <c r="AW1392" s="59">
        <f t="shared" si="11012"/>
        <v>0</v>
      </c>
      <c r="AX1392" s="59">
        <f t="shared" si="11012"/>
        <v>0</v>
      </c>
      <c r="AY1392" s="148">
        <f t="shared" si="11012"/>
        <v>0</v>
      </c>
      <c r="AZ1392" s="148">
        <f t="shared" ref="AY1392:BO1393" si="11013">AZ1393</f>
        <v>0</v>
      </c>
      <c r="BA1392" s="148">
        <f t="shared" si="11013"/>
        <v>0</v>
      </c>
      <c r="BB1392" s="148">
        <f t="shared" si="11013"/>
        <v>0</v>
      </c>
      <c r="BC1392" s="59">
        <f t="shared" si="11013"/>
        <v>0</v>
      </c>
      <c r="BD1392" s="59">
        <f t="shared" si="11013"/>
        <v>0</v>
      </c>
      <c r="BE1392" s="59">
        <f t="shared" si="11013"/>
        <v>0</v>
      </c>
      <c r="BF1392" s="59">
        <f t="shared" si="11013"/>
        <v>0</v>
      </c>
      <c r="BG1392" s="148">
        <f t="shared" si="11013"/>
        <v>0</v>
      </c>
      <c r="BH1392" s="148">
        <f t="shared" si="11013"/>
        <v>0</v>
      </c>
      <c r="BI1392" s="148">
        <f t="shared" si="11013"/>
        <v>0</v>
      </c>
      <c r="BJ1392" s="148">
        <f t="shared" si="11013"/>
        <v>0</v>
      </c>
      <c r="BK1392" s="59">
        <f t="shared" si="11013"/>
        <v>0</v>
      </c>
      <c r="BL1392" s="59">
        <f t="shared" si="11013"/>
        <v>0</v>
      </c>
      <c r="BM1392" s="59">
        <f t="shared" si="11013"/>
        <v>0</v>
      </c>
      <c r="BN1392" s="59">
        <f t="shared" si="11013"/>
        <v>0</v>
      </c>
      <c r="BO1392" s="148">
        <f t="shared" si="11013"/>
        <v>0</v>
      </c>
      <c r="BP1392" s="148">
        <f t="shared" ref="BO1392:BV1393" si="11014">BP1393</f>
        <v>0</v>
      </c>
      <c r="BQ1392" s="148">
        <f t="shared" si="11014"/>
        <v>0</v>
      </c>
      <c r="BR1392" s="148">
        <f t="shared" si="11014"/>
        <v>0</v>
      </c>
      <c r="BS1392" s="59">
        <f t="shared" si="11014"/>
        <v>0</v>
      </c>
      <c r="BT1392" s="59">
        <f t="shared" si="11014"/>
        <v>0</v>
      </c>
      <c r="BU1392" s="59">
        <f t="shared" si="11014"/>
        <v>0</v>
      </c>
      <c r="BV1392" s="59">
        <f t="shared" si="11014"/>
        <v>0</v>
      </c>
    </row>
    <row r="1393" spans="1:74" s="18" customFormat="1" hidden="1">
      <c r="A1393" s="179" t="s">
        <v>40</v>
      </c>
      <c r="B1393" s="128" t="s">
        <v>153</v>
      </c>
      <c r="C1393" s="128" t="s">
        <v>84</v>
      </c>
      <c r="D1393" s="128" t="s">
        <v>14</v>
      </c>
      <c r="E1393" s="128" t="s">
        <v>244</v>
      </c>
      <c r="F1393" s="141" t="s">
        <v>41</v>
      </c>
      <c r="G1393" s="59">
        <f t="shared" si="11010"/>
        <v>0</v>
      </c>
      <c r="H1393" s="59">
        <f t="shared" si="11010"/>
        <v>0</v>
      </c>
      <c r="I1393" s="59">
        <f t="shared" si="11010"/>
        <v>0</v>
      </c>
      <c r="J1393" s="59">
        <f t="shared" si="11010"/>
        <v>0</v>
      </c>
      <c r="K1393" s="59">
        <f t="shared" si="11010"/>
        <v>0</v>
      </c>
      <c r="L1393" s="59">
        <f t="shared" si="11010"/>
        <v>0</v>
      </c>
      <c r="M1393" s="59">
        <f t="shared" si="11010"/>
        <v>0</v>
      </c>
      <c r="N1393" s="59">
        <f t="shared" si="11010"/>
        <v>0</v>
      </c>
      <c r="O1393" s="59">
        <f t="shared" si="11010"/>
        <v>0</v>
      </c>
      <c r="P1393" s="59">
        <f t="shared" si="11010"/>
        <v>0</v>
      </c>
      <c r="Q1393" s="59">
        <f t="shared" si="11010"/>
        <v>0</v>
      </c>
      <c r="R1393" s="59">
        <f t="shared" si="11010"/>
        <v>0</v>
      </c>
      <c r="S1393" s="148">
        <f t="shared" si="11011"/>
        <v>0</v>
      </c>
      <c r="T1393" s="148">
        <f t="shared" si="11011"/>
        <v>0</v>
      </c>
      <c r="U1393" s="148">
        <f t="shared" si="11011"/>
        <v>0</v>
      </c>
      <c r="V1393" s="148">
        <f t="shared" si="11011"/>
        <v>0</v>
      </c>
      <c r="W1393" s="59">
        <f t="shared" si="11011"/>
        <v>0</v>
      </c>
      <c r="X1393" s="59">
        <f t="shared" si="11011"/>
        <v>0</v>
      </c>
      <c r="Y1393" s="59">
        <f t="shared" si="11011"/>
        <v>0</v>
      </c>
      <c r="Z1393" s="59">
        <f t="shared" si="11011"/>
        <v>0</v>
      </c>
      <c r="AA1393" s="148">
        <f t="shared" si="11011"/>
        <v>0</v>
      </c>
      <c r="AB1393" s="148">
        <f t="shared" si="11011"/>
        <v>0</v>
      </c>
      <c r="AC1393" s="148">
        <f t="shared" si="11011"/>
        <v>0</v>
      </c>
      <c r="AD1393" s="148">
        <f t="shared" si="11011"/>
        <v>0</v>
      </c>
      <c r="AE1393" s="59">
        <f t="shared" si="11011"/>
        <v>0</v>
      </c>
      <c r="AF1393" s="59">
        <f t="shared" si="11011"/>
        <v>0</v>
      </c>
      <c r="AG1393" s="59">
        <f t="shared" si="11011"/>
        <v>0</v>
      </c>
      <c r="AH1393" s="59">
        <f t="shared" si="11011"/>
        <v>0</v>
      </c>
      <c r="AI1393" s="148">
        <f t="shared" si="11012"/>
        <v>0</v>
      </c>
      <c r="AJ1393" s="148">
        <f t="shared" si="11012"/>
        <v>0</v>
      </c>
      <c r="AK1393" s="148">
        <f t="shared" si="11012"/>
        <v>0</v>
      </c>
      <c r="AL1393" s="148">
        <f t="shared" si="11012"/>
        <v>0</v>
      </c>
      <c r="AM1393" s="59">
        <f t="shared" si="11012"/>
        <v>0</v>
      </c>
      <c r="AN1393" s="59">
        <f t="shared" si="11012"/>
        <v>0</v>
      </c>
      <c r="AO1393" s="59">
        <f t="shared" si="11012"/>
        <v>0</v>
      </c>
      <c r="AP1393" s="59">
        <f t="shared" si="11012"/>
        <v>0</v>
      </c>
      <c r="AQ1393" s="148">
        <f t="shared" si="11012"/>
        <v>0</v>
      </c>
      <c r="AR1393" s="148">
        <f t="shared" si="11012"/>
        <v>0</v>
      </c>
      <c r="AS1393" s="148">
        <f t="shared" si="11012"/>
        <v>0</v>
      </c>
      <c r="AT1393" s="148">
        <f t="shared" si="11012"/>
        <v>0</v>
      </c>
      <c r="AU1393" s="59">
        <f t="shared" si="11012"/>
        <v>0</v>
      </c>
      <c r="AV1393" s="59">
        <f t="shared" si="11012"/>
        <v>0</v>
      </c>
      <c r="AW1393" s="59">
        <f t="shared" si="11012"/>
        <v>0</v>
      </c>
      <c r="AX1393" s="59">
        <f t="shared" si="11012"/>
        <v>0</v>
      </c>
      <c r="AY1393" s="148">
        <f t="shared" si="11013"/>
        <v>0</v>
      </c>
      <c r="AZ1393" s="148">
        <f t="shared" si="11013"/>
        <v>0</v>
      </c>
      <c r="BA1393" s="148">
        <f t="shared" si="11013"/>
        <v>0</v>
      </c>
      <c r="BB1393" s="148">
        <f t="shared" si="11013"/>
        <v>0</v>
      </c>
      <c r="BC1393" s="59">
        <f t="shared" si="11013"/>
        <v>0</v>
      </c>
      <c r="BD1393" s="59">
        <f t="shared" si="11013"/>
        <v>0</v>
      </c>
      <c r="BE1393" s="59">
        <f t="shared" si="11013"/>
        <v>0</v>
      </c>
      <c r="BF1393" s="59">
        <f t="shared" si="11013"/>
        <v>0</v>
      </c>
      <c r="BG1393" s="148">
        <f t="shared" si="11013"/>
        <v>0</v>
      </c>
      <c r="BH1393" s="148">
        <f t="shared" si="11013"/>
        <v>0</v>
      </c>
      <c r="BI1393" s="148">
        <f t="shared" si="11013"/>
        <v>0</v>
      </c>
      <c r="BJ1393" s="148">
        <f t="shared" si="11013"/>
        <v>0</v>
      </c>
      <c r="BK1393" s="59">
        <f t="shared" si="11013"/>
        <v>0</v>
      </c>
      <c r="BL1393" s="59">
        <f t="shared" si="11013"/>
        <v>0</v>
      </c>
      <c r="BM1393" s="59">
        <f t="shared" si="11013"/>
        <v>0</v>
      </c>
      <c r="BN1393" s="59">
        <f t="shared" si="11013"/>
        <v>0</v>
      </c>
      <c r="BO1393" s="148">
        <f t="shared" si="11014"/>
        <v>0</v>
      </c>
      <c r="BP1393" s="148">
        <f t="shared" si="11014"/>
        <v>0</v>
      </c>
      <c r="BQ1393" s="148">
        <f t="shared" si="11014"/>
        <v>0</v>
      </c>
      <c r="BR1393" s="148">
        <f t="shared" si="11014"/>
        <v>0</v>
      </c>
      <c r="BS1393" s="59">
        <f t="shared" si="11014"/>
        <v>0</v>
      </c>
      <c r="BT1393" s="59">
        <f t="shared" si="11014"/>
        <v>0</v>
      </c>
      <c r="BU1393" s="59">
        <f t="shared" si="11014"/>
        <v>0</v>
      </c>
      <c r="BV1393" s="59">
        <f t="shared" si="11014"/>
        <v>0</v>
      </c>
    </row>
    <row r="1394" spans="1:74" s="18" customFormat="1" ht="33.6" hidden="1">
      <c r="A1394" s="60" t="s">
        <v>311</v>
      </c>
      <c r="B1394" s="128" t="s">
        <v>153</v>
      </c>
      <c r="C1394" s="128" t="s">
        <v>84</v>
      </c>
      <c r="D1394" s="128" t="s">
        <v>14</v>
      </c>
      <c r="E1394" s="128" t="s">
        <v>244</v>
      </c>
      <c r="F1394" s="141" t="s">
        <v>159</v>
      </c>
      <c r="G1394" s="59"/>
      <c r="H1394" s="59"/>
      <c r="I1394" s="59"/>
      <c r="J1394" s="134"/>
      <c r="K1394" s="59"/>
      <c r="L1394" s="59"/>
      <c r="M1394" s="59"/>
      <c r="N1394" s="134"/>
      <c r="O1394" s="59"/>
      <c r="P1394" s="59"/>
      <c r="Q1394" s="59"/>
      <c r="R1394" s="134"/>
      <c r="S1394" s="148"/>
      <c r="T1394" s="148"/>
      <c r="U1394" s="148"/>
      <c r="V1394" s="150"/>
      <c r="W1394" s="59"/>
      <c r="X1394" s="59"/>
      <c r="Y1394" s="59"/>
      <c r="Z1394" s="134"/>
      <c r="AA1394" s="148"/>
      <c r="AB1394" s="148"/>
      <c r="AC1394" s="148"/>
      <c r="AD1394" s="150"/>
      <c r="AE1394" s="59"/>
      <c r="AF1394" s="59"/>
      <c r="AG1394" s="59"/>
      <c r="AH1394" s="134"/>
      <c r="AI1394" s="148"/>
      <c r="AJ1394" s="148"/>
      <c r="AK1394" s="148"/>
      <c r="AL1394" s="150"/>
      <c r="AM1394" s="59"/>
      <c r="AN1394" s="59"/>
      <c r="AO1394" s="59"/>
      <c r="AP1394" s="134"/>
      <c r="AQ1394" s="148"/>
      <c r="AR1394" s="148"/>
      <c r="AS1394" s="148"/>
      <c r="AT1394" s="150"/>
      <c r="AU1394" s="59"/>
      <c r="AV1394" s="59"/>
      <c r="AW1394" s="59"/>
      <c r="AX1394" s="134"/>
      <c r="AY1394" s="148"/>
      <c r="AZ1394" s="148"/>
      <c r="BA1394" s="148"/>
      <c r="BB1394" s="150"/>
      <c r="BC1394" s="59"/>
      <c r="BD1394" s="59"/>
      <c r="BE1394" s="59"/>
      <c r="BF1394" s="134"/>
      <c r="BG1394" s="148"/>
      <c r="BH1394" s="148"/>
      <c r="BI1394" s="148"/>
      <c r="BJ1394" s="150"/>
      <c r="BK1394" s="59"/>
      <c r="BL1394" s="59"/>
      <c r="BM1394" s="59"/>
      <c r="BN1394" s="134"/>
      <c r="BO1394" s="148"/>
      <c r="BP1394" s="148"/>
      <c r="BQ1394" s="148"/>
      <c r="BR1394" s="150"/>
      <c r="BS1394" s="59"/>
      <c r="BT1394" s="59"/>
      <c r="BU1394" s="59"/>
      <c r="BV1394" s="134"/>
    </row>
    <row r="1395" spans="1:74" s="18" customFormat="1" ht="33.6" hidden="1">
      <c r="A1395" s="60" t="s">
        <v>370</v>
      </c>
      <c r="B1395" s="128" t="s">
        <v>153</v>
      </c>
      <c r="C1395" s="128" t="s">
        <v>84</v>
      </c>
      <c r="D1395" s="128" t="s">
        <v>14</v>
      </c>
      <c r="E1395" s="128" t="s">
        <v>369</v>
      </c>
      <c r="F1395" s="141"/>
      <c r="G1395" s="59">
        <f>G1396</f>
        <v>0</v>
      </c>
      <c r="H1395" s="59">
        <f t="shared" ref="H1395:W1396" si="11015">H1396</f>
        <v>0</v>
      </c>
      <c r="I1395" s="59">
        <f t="shared" si="11015"/>
        <v>0</v>
      </c>
      <c r="J1395" s="59">
        <f t="shared" si="11015"/>
        <v>0</v>
      </c>
      <c r="K1395" s="59">
        <f t="shared" si="11015"/>
        <v>0</v>
      </c>
      <c r="L1395" s="59">
        <f t="shared" si="11015"/>
        <v>0</v>
      </c>
      <c r="M1395" s="59">
        <f t="shared" si="11015"/>
        <v>0</v>
      </c>
      <c r="N1395" s="59">
        <f t="shared" si="11015"/>
        <v>0</v>
      </c>
      <c r="O1395" s="59">
        <f t="shared" si="11015"/>
        <v>0</v>
      </c>
      <c r="P1395" s="59">
        <f t="shared" si="11015"/>
        <v>0</v>
      </c>
      <c r="Q1395" s="59">
        <f t="shared" si="11015"/>
        <v>0</v>
      </c>
      <c r="R1395" s="59">
        <f t="shared" si="11015"/>
        <v>0</v>
      </c>
      <c r="S1395" s="148">
        <f t="shared" si="11015"/>
        <v>0</v>
      </c>
      <c r="T1395" s="148">
        <f t="shared" si="11015"/>
        <v>0</v>
      </c>
      <c r="U1395" s="148">
        <f t="shared" si="11015"/>
        <v>0</v>
      </c>
      <c r="V1395" s="148">
        <f t="shared" si="11015"/>
        <v>0</v>
      </c>
      <c r="W1395" s="59">
        <f t="shared" si="11015"/>
        <v>0</v>
      </c>
      <c r="X1395" s="59">
        <f t="shared" ref="S1395:AI1396" si="11016">X1396</f>
        <v>0</v>
      </c>
      <c r="Y1395" s="59">
        <f t="shared" si="11016"/>
        <v>0</v>
      </c>
      <c r="Z1395" s="59">
        <f t="shared" si="11016"/>
        <v>0</v>
      </c>
      <c r="AA1395" s="148">
        <f t="shared" si="11016"/>
        <v>0</v>
      </c>
      <c r="AB1395" s="148">
        <f t="shared" si="11016"/>
        <v>0</v>
      </c>
      <c r="AC1395" s="148">
        <f t="shared" si="11016"/>
        <v>0</v>
      </c>
      <c r="AD1395" s="148">
        <f t="shared" si="11016"/>
        <v>0</v>
      </c>
      <c r="AE1395" s="59">
        <f t="shared" si="11016"/>
        <v>0</v>
      </c>
      <c r="AF1395" s="59">
        <f t="shared" si="11016"/>
        <v>0</v>
      </c>
      <c r="AG1395" s="59">
        <f t="shared" si="11016"/>
        <v>0</v>
      </c>
      <c r="AH1395" s="59">
        <f t="shared" si="11016"/>
        <v>0</v>
      </c>
      <c r="AI1395" s="148">
        <f t="shared" si="11016"/>
        <v>0</v>
      </c>
      <c r="AJ1395" s="148">
        <f t="shared" ref="AI1395:AY1396" si="11017">AJ1396</f>
        <v>0</v>
      </c>
      <c r="AK1395" s="148">
        <f t="shared" si="11017"/>
        <v>0</v>
      </c>
      <c r="AL1395" s="148">
        <f t="shared" si="11017"/>
        <v>0</v>
      </c>
      <c r="AM1395" s="59">
        <f t="shared" si="11017"/>
        <v>0</v>
      </c>
      <c r="AN1395" s="59">
        <f t="shared" si="11017"/>
        <v>0</v>
      </c>
      <c r="AO1395" s="59">
        <f t="shared" si="11017"/>
        <v>0</v>
      </c>
      <c r="AP1395" s="59">
        <f t="shared" si="11017"/>
        <v>0</v>
      </c>
      <c r="AQ1395" s="148">
        <f t="shared" si="11017"/>
        <v>0</v>
      </c>
      <c r="AR1395" s="148">
        <f t="shared" si="11017"/>
        <v>0</v>
      </c>
      <c r="AS1395" s="148">
        <f t="shared" si="11017"/>
        <v>0</v>
      </c>
      <c r="AT1395" s="148">
        <f t="shared" si="11017"/>
        <v>0</v>
      </c>
      <c r="AU1395" s="59">
        <f t="shared" si="11017"/>
        <v>0</v>
      </c>
      <c r="AV1395" s="59">
        <f t="shared" si="11017"/>
        <v>0</v>
      </c>
      <c r="AW1395" s="59">
        <f t="shared" si="11017"/>
        <v>0</v>
      </c>
      <c r="AX1395" s="59">
        <f t="shared" si="11017"/>
        <v>0</v>
      </c>
      <c r="AY1395" s="148">
        <f t="shared" si="11017"/>
        <v>0</v>
      </c>
      <c r="AZ1395" s="148">
        <f t="shared" ref="AY1395:BO1396" si="11018">AZ1396</f>
        <v>0</v>
      </c>
      <c r="BA1395" s="148">
        <f t="shared" si="11018"/>
        <v>0</v>
      </c>
      <c r="BB1395" s="148">
        <f t="shared" si="11018"/>
        <v>0</v>
      </c>
      <c r="BC1395" s="59">
        <f t="shared" si="11018"/>
        <v>0</v>
      </c>
      <c r="BD1395" s="59">
        <f t="shared" si="11018"/>
        <v>0</v>
      </c>
      <c r="BE1395" s="59">
        <f t="shared" si="11018"/>
        <v>0</v>
      </c>
      <c r="BF1395" s="59">
        <f t="shared" si="11018"/>
        <v>0</v>
      </c>
      <c r="BG1395" s="148">
        <f t="shared" si="11018"/>
        <v>0</v>
      </c>
      <c r="BH1395" s="148">
        <f t="shared" si="11018"/>
        <v>0</v>
      </c>
      <c r="BI1395" s="148">
        <f t="shared" si="11018"/>
        <v>0</v>
      </c>
      <c r="BJ1395" s="148">
        <f t="shared" si="11018"/>
        <v>0</v>
      </c>
      <c r="BK1395" s="59">
        <f t="shared" si="11018"/>
        <v>0</v>
      </c>
      <c r="BL1395" s="59">
        <f t="shared" si="11018"/>
        <v>0</v>
      </c>
      <c r="BM1395" s="59">
        <f t="shared" si="11018"/>
        <v>0</v>
      </c>
      <c r="BN1395" s="59">
        <f t="shared" si="11018"/>
        <v>0</v>
      </c>
      <c r="BO1395" s="148">
        <f t="shared" si="11018"/>
        <v>0</v>
      </c>
      <c r="BP1395" s="148">
        <f t="shared" ref="BO1395:BV1396" si="11019">BP1396</f>
        <v>0</v>
      </c>
      <c r="BQ1395" s="148">
        <f t="shared" si="11019"/>
        <v>0</v>
      </c>
      <c r="BR1395" s="148">
        <f t="shared" si="11019"/>
        <v>0</v>
      </c>
      <c r="BS1395" s="59">
        <f t="shared" si="11019"/>
        <v>0</v>
      </c>
      <c r="BT1395" s="59">
        <f t="shared" si="11019"/>
        <v>0</v>
      </c>
      <c r="BU1395" s="59">
        <f t="shared" si="11019"/>
        <v>0</v>
      </c>
      <c r="BV1395" s="59">
        <f t="shared" si="11019"/>
        <v>0</v>
      </c>
    </row>
    <row r="1396" spans="1:74" s="18" customFormat="1" hidden="1">
      <c r="A1396" s="179" t="s">
        <v>40</v>
      </c>
      <c r="B1396" s="128" t="s">
        <v>153</v>
      </c>
      <c r="C1396" s="128" t="s">
        <v>84</v>
      </c>
      <c r="D1396" s="128" t="s">
        <v>14</v>
      </c>
      <c r="E1396" s="128" t="s">
        <v>369</v>
      </c>
      <c r="F1396" s="141" t="s">
        <v>41</v>
      </c>
      <c r="G1396" s="59">
        <f>G1397</f>
        <v>0</v>
      </c>
      <c r="H1396" s="59">
        <f t="shared" si="11015"/>
        <v>0</v>
      </c>
      <c r="I1396" s="59">
        <f t="shared" si="11015"/>
        <v>0</v>
      </c>
      <c r="J1396" s="59">
        <f t="shared" si="11015"/>
        <v>0</v>
      </c>
      <c r="K1396" s="59">
        <f t="shared" si="11015"/>
        <v>0</v>
      </c>
      <c r="L1396" s="59">
        <f t="shared" si="11015"/>
        <v>0</v>
      </c>
      <c r="M1396" s="59">
        <f t="shared" si="11015"/>
        <v>0</v>
      </c>
      <c r="N1396" s="59">
        <f t="shared" si="11015"/>
        <v>0</v>
      </c>
      <c r="O1396" s="59">
        <f t="shared" si="11015"/>
        <v>0</v>
      </c>
      <c r="P1396" s="59">
        <f t="shared" si="11015"/>
        <v>0</v>
      </c>
      <c r="Q1396" s="59">
        <f t="shared" si="11015"/>
        <v>0</v>
      </c>
      <c r="R1396" s="59">
        <f t="shared" si="11015"/>
        <v>0</v>
      </c>
      <c r="S1396" s="148">
        <f t="shared" si="11016"/>
        <v>0</v>
      </c>
      <c r="T1396" s="148">
        <f t="shared" si="11016"/>
        <v>0</v>
      </c>
      <c r="U1396" s="148">
        <f t="shared" si="11016"/>
        <v>0</v>
      </c>
      <c r="V1396" s="148">
        <f t="shared" si="11016"/>
        <v>0</v>
      </c>
      <c r="W1396" s="59">
        <f t="shared" si="11016"/>
        <v>0</v>
      </c>
      <c r="X1396" s="59">
        <f t="shared" si="11016"/>
        <v>0</v>
      </c>
      <c r="Y1396" s="59">
        <f t="shared" si="11016"/>
        <v>0</v>
      </c>
      <c r="Z1396" s="59">
        <f t="shared" si="11016"/>
        <v>0</v>
      </c>
      <c r="AA1396" s="148">
        <f t="shared" si="11016"/>
        <v>0</v>
      </c>
      <c r="AB1396" s="148">
        <f t="shared" si="11016"/>
        <v>0</v>
      </c>
      <c r="AC1396" s="148">
        <f t="shared" si="11016"/>
        <v>0</v>
      </c>
      <c r="AD1396" s="148">
        <f t="shared" si="11016"/>
        <v>0</v>
      </c>
      <c r="AE1396" s="59">
        <f t="shared" si="11016"/>
        <v>0</v>
      </c>
      <c r="AF1396" s="59">
        <f t="shared" si="11016"/>
        <v>0</v>
      </c>
      <c r="AG1396" s="59">
        <f t="shared" si="11016"/>
        <v>0</v>
      </c>
      <c r="AH1396" s="59">
        <f t="shared" si="11016"/>
        <v>0</v>
      </c>
      <c r="AI1396" s="148">
        <f t="shared" si="11017"/>
        <v>0</v>
      </c>
      <c r="AJ1396" s="148">
        <f t="shared" si="11017"/>
        <v>0</v>
      </c>
      <c r="AK1396" s="148">
        <f t="shared" si="11017"/>
        <v>0</v>
      </c>
      <c r="AL1396" s="148">
        <f t="shared" si="11017"/>
        <v>0</v>
      </c>
      <c r="AM1396" s="59">
        <f t="shared" si="11017"/>
        <v>0</v>
      </c>
      <c r="AN1396" s="59">
        <f t="shared" si="11017"/>
        <v>0</v>
      </c>
      <c r="AO1396" s="59">
        <f t="shared" si="11017"/>
        <v>0</v>
      </c>
      <c r="AP1396" s="59">
        <f t="shared" si="11017"/>
        <v>0</v>
      </c>
      <c r="AQ1396" s="148">
        <f t="shared" si="11017"/>
        <v>0</v>
      </c>
      <c r="AR1396" s="148">
        <f t="shared" si="11017"/>
        <v>0</v>
      </c>
      <c r="AS1396" s="148">
        <f t="shared" si="11017"/>
        <v>0</v>
      </c>
      <c r="AT1396" s="148">
        <f t="shared" si="11017"/>
        <v>0</v>
      </c>
      <c r="AU1396" s="59">
        <f t="shared" si="11017"/>
        <v>0</v>
      </c>
      <c r="AV1396" s="59">
        <f t="shared" si="11017"/>
        <v>0</v>
      </c>
      <c r="AW1396" s="59">
        <f t="shared" si="11017"/>
        <v>0</v>
      </c>
      <c r="AX1396" s="59">
        <f t="shared" si="11017"/>
        <v>0</v>
      </c>
      <c r="AY1396" s="148">
        <f t="shared" si="11018"/>
        <v>0</v>
      </c>
      <c r="AZ1396" s="148">
        <f t="shared" si="11018"/>
        <v>0</v>
      </c>
      <c r="BA1396" s="148">
        <f t="shared" si="11018"/>
        <v>0</v>
      </c>
      <c r="BB1396" s="148">
        <f t="shared" si="11018"/>
        <v>0</v>
      </c>
      <c r="BC1396" s="59">
        <f t="shared" si="11018"/>
        <v>0</v>
      </c>
      <c r="BD1396" s="59">
        <f t="shared" si="11018"/>
        <v>0</v>
      </c>
      <c r="BE1396" s="59">
        <f t="shared" si="11018"/>
        <v>0</v>
      </c>
      <c r="BF1396" s="59">
        <f t="shared" si="11018"/>
        <v>0</v>
      </c>
      <c r="BG1396" s="148">
        <f t="shared" si="11018"/>
        <v>0</v>
      </c>
      <c r="BH1396" s="148">
        <f t="shared" si="11018"/>
        <v>0</v>
      </c>
      <c r="BI1396" s="148">
        <f t="shared" si="11018"/>
        <v>0</v>
      </c>
      <c r="BJ1396" s="148">
        <f t="shared" si="11018"/>
        <v>0</v>
      </c>
      <c r="BK1396" s="59">
        <f t="shared" si="11018"/>
        <v>0</v>
      </c>
      <c r="BL1396" s="59">
        <f t="shared" si="11018"/>
        <v>0</v>
      </c>
      <c r="BM1396" s="59">
        <f t="shared" si="11018"/>
        <v>0</v>
      </c>
      <c r="BN1396" s="59">
        <f t="shared" si="11018"/>
        <v>0</v>
      </c>
      <c r="BO1396" s="148">
        <f t="shared" si="11019"/>
        <v>0</v>
      </c>
      <c r="BP1396" s="148">
        <f t="shared" si="11019"/>
        <v>0</v>
      </c>
      <c r="BQ1396" s="148">
        <f t="shared" si="11019"/>
        <v>0</v>
      </c>
      <c r="BR1396" s="148">
        <f t="shared" si="11019"/>
        <v>0</v>
      </c>
      <c r="BS1396" s="59">
        <f t="shared" si="11019"/>
        <v>0</v>
      </c>
      <c r="BT1396" s="59">
        <f t="shared" si="11019"/>
        <v>0</v>
      </c>
      <c r="BU1396" s="59">
        <f t="shared" si="11019"/>
        <v>0</v>
      </c>
      <c r="BV1396" s="59">
        <f t="shared" si="11019"/>
        <v>0</v>
      </c>
    </row>
    <row r="1397" spans="1:74" s="18" customFormat="1" ht="33.6" hidden="1">
      <c r="A1397" s="60" t="s">
        <v>311</v>
      </c>
      <c r="B1397" s="128" t="s">
        <v>153</v>
      </c>
      <c r="C1397" s="128" t="s">
        <v>84</v>
      </c>
      <c r="D1397" s="128" t="s">
        <v>14</v>
      </c>
      <c r="E1397" s="128" t="s">
        <v>369</v>
      </c>
      <c r="F1397" s="141" t="s">
        <v>159</v>
      </c>
      <c r="G1397" s="59"/>
      <c r="H1397" s="59"/>
      <c r="I1397" s="59"/>
      <c r="J1397" s="134"/>
      <c r="K1397" s="59"/>
      <c r="L1397" s="59"/>
      <c r="M1397" s="59"/>
      <c r="N1397" s="134"/>
      <c r="O1397" s="59"/>
      <c r="P1397" s="59"/>
      <c r="Q1397" s="59"/>
      <c r="R1397" s="134"/>
      <c r="S1397" s="148"/>
      <c r="T1397" s="148"/>
      <c r="U1397" s="148"/>
      <c r="V1397" s="150"/>
      <c r="W1397" s="59"/>
      <c r="X1397" s="59"/>
      <c r="Y1397" s="59"/>
      <c r="Z1397" s="134"/>
      <c r="AA1397" s="148"/>
      <c r="AB1397" s="148"/>
      <c r="AC1397" s="148"/>
      <c r="AD1397" s="150"/>
      <c r="AE1397" s="59"/>
      <c r="AF1397" s="59"/>
      <c r="AG1397" s="59"/>
      <c r="AH1397" s="134"/>
      <c r="AI1397" s="148"/>
      <c r="AJ1397" s="148"/>
      <c r="AK1397" s="148"/>
      <c r="AL1397" s="150"/>
      <c r="AM1397" s="59"/>
      <c r="AN1397" s="59"/>
      <c r="AO1397" s="59"/>
      <c r="AP1397" s="134"/>
      <c r="AQ1397" s="148"/>
      <c r="AR1397" s="148"/>
      <c r="AS1397" s="148"/>
      <c r="AT1397" s="150"/>
      <c r="AU1397" s="59"/>
      <c r="AV1397" s="59"/>
      <c r="AW1397" s="59"/>
      <c r="AX1397" s="134"/>
      <c r="AY1397" s="148"/>
      <c r="AZ1397" s="148"/>
      <c r="BA1397" s="148"/>
      <c r="BB1397" s="150"/>
      <c r="BC1397" s="59"/>
      <c r="BD1397" s="59"/>
      <c r="BE1397" s="59"/>
      <c r="BF1397" s="134"/>
      <c r="BG1397" s="148"/>
      <c r="BH1397" s="148"/>
      <c r="BI1397" s="148"/>
      <c r="BJ1397" s="150"/>
      <c r="BK1397" s="59"/>
      <c r="BL1397" s="59"/>
      <c r="BM1397" s="59"/>
      <c r="BN1397" s="134"/>
      <c r="BO1397" s="148"/>
      <c r="BP1397" s="148"/>
      <c r="BQ1397" s="148"/>
      <c r="BR1397" s="150"/>
      <c r="BS1397" s="59"/>
      <c r="BT1397" s="59"/>
      <c r="BU1397" s="59"/>
      <c r="BV1397" s="134"/>
    </row>
    <row r="1398" spans="1:74" s="18" customFormat="1" ht="151.80000000000001" hidden="1">
      <c r="A1398" s="129" t="s">
        <v>321</v>
      </c>
      <c r="B1398" s="128" t="s">
        <v>153</v>
      </c>
      <c r="C1398" s="128" t="s">
        <v>84</v>
      </c>
      <c r="D1398" s="128" t="s">
        <v>14</v>
      </c>
      <c r="E1398" s="128" t="s">
        <v>371</v>
      </c>
      <c r="F1398" s="128"/>
      <c r="G1398" s="196">
        <f t="shared" ref="G1398:V1399" si="11020">G1399</f>
        <v>0</v>
      </c>
      <c r="H1398" s="196">
        <f t="shared" si="11020"/>
        <v>0</v>
      </c>
      <c r="I1398" s="196">
        <f t="shared" si="11020"/>
        <v>0</v>
      </c>
      <c r="J1398" s="196">
        <f t="shared" si="11020"/>
        <v>0</v>
      </c>
      <c r="K1398" s="196">
        <f t="shared" si="11020"/>
        <v>0</v>
      </c>
      <c r="L1398" s="196">
        <f t="shared" si="11020"/>
        <v>0</v>
      </c>
      <c r="M1398" s="196">
        <f t="shared" si="11020"/>
        <v>0</v>
      </c>
      <c r="N1398" s="196">
        <f t="shared" si="11020"/>
        <v>0</v>
      </c>
      <c r="O1398" s="196">
        <f t="shared" si="11020"/>
        <v>0</v>
      </c>
      <c r="P1398" s="196">
        <f t="shared" si="11020"/>
        <v>0</v>
      </c>
      <c r="Q1398" s="196">
        <f t="shared" si="11020"/>
        <v>0</v>
      </c>
      <c r="R1398" s="196">
        <f t="shared" si="11020"/>
        <v>0</v>
      </c>
      <c r="S1398" s="231">
        <f t="shared" si="11020"/>
        <v>0</v>
      </c>
      <c r="T1398" s="231">
        <f t="shared" si="11020"/>
        <v>0</v>
      </c>
      <c r="U1398" s="231">
        <f t="shared" si="11020"/>
        <v>0</v>
      </c>
      <c r="V1398" s="231">
        <f t="shared" si="11020"/>
        <v>0</v>
      </c>
      <c r="W1398" s="196">
        <f t="shared" ref="S1398:AI1399" si="11021">W1399</f>
        <v>0</v>
      </c>
      <c r="X1398" s="196">
        <f t="shared" si="11021"/>
        <v>0</v>
      </c>
      <c r="Y1398" s="196">
        <f t="shared" si="11021"/>
        <v>0</v>
      </c>
      <c r="Z1398" s="196">
        <f t="shared" si="11021"/>
        <v>0</v>
      </c>
      <c r="AA1398" s="231">
        <f t="shared" si="11021"/>
        <v>0</v>
      </c>
      <c r="AB1398" s="231">
        <f t="shared" si="11021"/>
        <v>0</v>
      </c>
      <c r="AC1398" s="231">
        <f t="shared" si="11021"/>
        <v>0</v>
      </c>
      <c r="AD1398" s="231">
        <f t="shared" si="11021"/>
        <v>0</v>
      </c>
      <c r="AE1398" s="196">
        <f t="shared" si="11021"/>
        <v>0</v>
      </c>
      <c r="AF1398" s="196">
        <f t="shared" si="11021"/>
        <v>0</v>
      </c>
      <c r="AG1398" s="196">
        <f t="shared" si="11021"/>
        <v>0</v>
      </c>
      <c r="AH1398" s="196">
        <f t="shared" si="11021"/>
        <v>0</v>
      </c>
      <c r="AI1398" s="231">
        <f t="shared" si="11021"/>
        <v>0</v>
      </c>
      <c r="AJ1398" s="231">
        <f t="shared" ref="AI1398:AY1399" si="11022">AJ1399</f>
        <v>0</v>
      </c>
      <c r="AK1398" s="231">
        <f t="shared" si="11022"/>
        <v>0</v>
      </c>
      <c r="AL1398" s="231">
        <f t="shared" si="11022"/>
        <v>0</v>
      </c>
      <c r="AM1398" s="196">
        <f t="shared" si="11022"/>
        <v>0</v>
      </c>
      <c r="AN1398" s="196">
        <f t="shared" si="11022"/>
        <v>0</v>
      </c>
      <c r="AO1398" s="196">
        <f t="shared" si="11022"/>
        <v>0</v>
      </c>
      <c r="AP1398" s="196">
        <f t="shared" si="11022"/>
        <v>0</v>
      </c>
      <c r="AQ1398" s="231">
        <f t="shared" si="11022"/>
        <v>0</v>
      </c>
      <c r="AR1398" s="231">
        <f t="shared" si="11022"/>
        <v>0</v>
      </c>
      <c r="AS1398" s="231">
        <f t="shared" si="11022"/>
        <v>0</v>
      </c>
      <c r="AT1398" s="231">
        <f t="shared" si="11022"/>
        <v>0</v>
      </c>
      <c r="AU1398" s="196">
        <f t="shared" si="11022"/>
        <v>0</v>
      </c>
      <c r="AV1398" s="196">
        <f t="shared" si="11022"/>
        <v>0</v>
      </c>
      <c r="AW1398" s="196">
        <f t="shared" si="11022"/>
        <v>0</v>
      </c>
      <c r="AX1398" s="196">
        <f t="shared" si="11022"/>
        <v>0</v>
      </c>
      <c r="AY1398" s="231">
        <f t="shared" si="11022"/>
        <v>0</v>
      </c>
      <c r="AZ1398" s="231">
        <f t="shared" ref="AY1398:BO1399" si="11023">AZ1399</f>
        <v>0</v>
      </c>
      <c r="BA1398" s="231">
        <f t="shared" si="11023"/>
        <v>0</v>
      </c>
      <c r="BB1398" s="231">
        <f t="shared" si="11023"/>
        <v>0</v>
      </c>
      <c r="BC1398" s="196">
        <f t="shared" si="11023"/>
        <v>0</v>
      </c>
      <c r="BD1398" s="196">
        <f t="shared" si="11023"/>
        <v>0</v>
      </c>
      <c r="BE1398" s="196">
        <f t="shared" si="11023"/>
        <v>0</v>
      </c>
      <c r="BF1398" s="196">
        <f t="shared" si="11023"/>
        <v>0</v>
      </c>
      <c r="BG1398" s="231">
        <f t="shared" si="11023"/>
        <v>0</v>
      </c>
      <c r="BH1398" s="231">
        <f t="shared" si="11023"/>
        <v>0</v>
      </c>
      <c r="BI1398" s="231">
        <f t="shared" si="11023"/>
        <v>0</v>
      </c>
      <c r="BJ1398" s="231">
        <f t="shared" si="11023"/>
        <v>0</v>
      </c>
      <c r="BK1398" s="196">
        <f t="shared" si="11023"/>
        <v>0</v>
      </c>
      <c r="BL1398" s="196">
        <f t="shared" si="11023"/>
        <v>0</v>
      </c>
      <c r="BM1398" s="196">
        <f t="shared" si="11023"/>
        <v>0</v>
      </c>
      <c r="BN1398" s="196">
        <f t="shared" si="11023"/>
        <v>0</v>
      </c>
      <c r="BO1398" s="231">
        <f t="shared" si="11023"/>
        <v>0</v>
      </c>
      <c r="BP1398" s="231">
        <f t="shared" ref="BO1398:BV1399" si="11024">BP1399</f>
        <v>0</v>
      </c>
      <c r="BQ1398" s="231">
        <f t="shared" si="11024"/>
        <v>0</v>
      </c>
      <c r="BR1398" s="231">
        <f t="shared" si="11024"/>
        <v>0</v>
      </c>
      <c r="BS1398" s="196">
        <f t="shared" si="11024"/>
        <v>0</v>
      </c>
      <c r="BT1398" s="196">
        <f t="shared" si="11024"/>
        <v>0</v>
      </c>
      <c r="BU1398" s="196">
        <f t="shared" si="11024"/>
        <v>0</v>
      </c>
      <c r="BV1398" s="196">
        <f t="shared" si="11024"/>
        <v>0</v>
      </c>
    </row>
    <row r="1399" spans="1:74" s="18" customFormat="1" ht="18" hidden="1">
      <c r="A1399" s="129" t="s">
        <v>40</v>
      </c>
      <c r="B1399" s="128" t="s">
        <v>153</v>
      </c>
      <c r="C1399" s="128" t="s">
        <v>84</v>
      </c>
      <c r="D1399" s="128" t="s">
        <v>14</v>
      </c>
      <c r="E1399" s="128" t="s">
        <v>371</v>
      </c>
      <c r="F1399" s="128" t="s">
        <v>41</v>
      </c>
      <c r="G1399" s="196">
        <f t="shared" si="11020"/>
        <v>0</v>
      </c>
      <c r="H1399" s="196">
        <f t="shared" si="11020"/>
        <v>0</v>
      </c>
      <c r="I1399" s="196">
        <f t="shared" si="11020"/>
        <v>0</v>
      </c>
      <c r="J1399" s="196">
        <f t="shared" si="11020"/>
        <v>0</v>
      </c>
      <c r="K1399" s="196">
        <f t="shared" si="11020"/>
        <v>0</v>
      </c>
      <c r="L1399" s="196">
        <f t="shared" si="11020"/>
        <v>0</v>
      </c>
      <c r="M1399" s="196">
        <f t="shared" si="11020"/>
        <v>0</v>
      </c>
      <c r="N1399" s="196">
        <f t="shared" si="11020"/>
        <v>0</v>
      </c>
      <c r="O1399" s="196">
        <f t="shared" si="11020"/>
        <v>0</v>
      </c>
      <c r="P1399" s="196">
        <f t="shared" si="11020"/>
        <v>0</v>
      </c>
      <c r="Q1399" s="196">
        <f t="shared" si="11020"/>
        <v>0</v>
      </c>
      <c r="R1399" s="196">
        <f t="shared" si="11020"/>
        <v>0</v>
      </c>
      <c r="S1399" s="231">
        <f t="shared" si="11021"/>
        <v>0</v>
      </c>
      <c r="T1399" s="231">
        <f t="shared" si="11021"/>
        <v>0</v>
      </c>
      <c r="U1399" s="231">
        <f t="shared" si="11021"/>
        <v>0</v>
      </c>
      <c r="V1399" s="231">
        <f t="shared" si="11021"/>
        <v>0</v>
      </c>
      <c r="W1399" s="196">
        <f t="shared" si="11021"/>
        <v>0</v>
      </c>
      <c r="X1399" s="196">
        <f t="shared" si="11021"/>
        <v>0</v>
      </c>
      <c r="Y1399" s="196">
        <f t="shared" si="11021"/>
        <v>0</v>
      </c>
      <c r="Z1399" s="196">
        <f t="shared" si="11021"/>
        <v>0</v>
      </c>
      <c r="AA1399" s="231">
        <f t="shared" si="11021"/>
        <v>0</v>
      </c>
      <c r="AB1399" s="231">
        <f t="shared" si="11021"/>
        <v>0</v>
      </c>
      <c r="AC1399" s="231">
        <f t="shared" si="11021"/>
        <v>0</v>
      </c>
      <c r="AD1399" s="231">
        <f t="shared" si="11021"/>
        <v>0</v>
      </c>
      <c r="AE1399" s="196">
        <f t="shared" si="11021"/>
        <v>0</v>
      </c>
      <c r="AF1399" s="196">
        <f t="shared" si="11021"/>
        <v>0</v>
      </c>
      <c r="AG1399" s="196">
        <f t="shared" si="11021"/>
        <v>0</v>
      </c>
      <c r="AH1399" s="196">
        <f t="shared" si="11021"/>
        <v>0</v>
      </c>
      <c r="AI1399" s="231">
        <f t="shared" si="11022"/>
        <v>0</v>
      </c>
      <c r="AJ1399" s="231">
        <f t="shared" si="11022"/>
        <v>0</v>
      </c>
      <c r="AK1399" s="231">
        <f t="shared" si="11022"/>
        <v>0</v>
      </c>
      <c r="AL1399" s="231">
        <f t="shared" si="11022"/>
        <v>0</v>
      </c>
      <c r="AM1399" s="196">
        <f t="shared" si="11022"/>
        <v>0</v>
      </c>
      <c r="AN1399" s="196">
        <f t="shared" si="11022"/>
        <v>0</v>
      </c>
      <c r="AO1399" s="196">
        <f t="shared" si="11022"/>
        <v>0</v>
      </c>
      <c r="AP1399" s="196">
        <f t="shared" si="11022"/>
        <v>0</v>
      </c>
      <c r="AQ1399" s="231">
        <f t="shared" si="11022"/>
        <v>0</v>
      </c>
      <c r="AR1399" s="231">
        <f t="shared" si="11022"/>
        <v>0</v>
      </c>
      <c r="AS1399" s="231">
        <f t="shared" si="11022"/>
        <v>0</v>
      </c>
      <c r="AT1399" s="231">
        <f t="shared" si="11022"/>
        <v>0</v>
      </c>
      <c r="AU1399" s="196">
        <f t="shared" si="11022"/>
        <v>0</v>
      </c>
      <c r="AV1399" s="196">
        <f t="shared" si="11022"/>
        <v>0</v>
      </c>
      <c r="AW1399" s="196">
        <f t="shared" si="11022"/>
        <v>0</v>
      </c>
      <c r="AX1399" s="196">
        <f t="shared" si="11022"/>
        <v>0</v>
      </c>
      <c r="AY1399" s="231">
        <f t="shared" si="11023"/>
        <v>0</v>
      </c>
      <c r="AZ1399" s="231">
        <f t="shared" si="11023"/>
        <v>0</v>
      </c>
      <c r="BA1399" s="231">
        <f t="shared" si="11023"/>
        <v>0</v>
      </c>
      <c r="BB1399" s="231">
        <f t="shared" si="11023"/>
        <v>0</v>
      </c>
      <c r="BC1399" s="196">
        <f t="shared" si="11023"/>
        <v>0</v>
      </c>
      <c r="BD1399" s="196">
        <f t="shared" si="11023"/>
        <v>0</v>
      </c>
      <c r="BE1399" s="196">
        <f t="shared" si="11023"/>
        <v>0</v>
      </c>
      <c r="BF1399" s="196">
        <f t="shared" si="11023"/>
        <v>0</v>
      </c>
      <c r="BG1399" s="231">
        <f t="shared" si="11023"/>
        <v>0</v>
      </c>
      <c r="BH1399" s="231">
        <f t="shared" si="11023"/>
        <v>0</v>
      </c>
      <c r="BI1399" s="231">
        <f t="shared" si="11023"/>
        <v>0</v>
      </c>
      <c r="BJ1399" s="231">
        <f t="shared" si="11023"/>
        <v>0</v>
      </c>
      <c r="BK1399" s="196">
        <f t="shared" si="11023"/>
        <v>0</v>
      </c>
      <c r="BL1399" s="196">
        <f t="shared" si="11023"/>
        <v>0</v>
      </c>
      <c r="BM1399" s="196">
        <f t="shared" si="11023"/>
        <v>0</v>
      </c>
      <c r="BN1399" s="196">
        <f t="shared" si="11023"/>
        <v>0</v>
      </c>
      <c r="BO1399" s="231">
        <f t="shared" si="11024"/>
        <v>0</v>
      </c>
      <c r="BP1399" s="231">
        <f t="shared" si="11024"/>
        <v>0</v>
      </c>
      <c r="BQ1399" s="231">
        <f t="shared" si="11024"/>
        <v>0</v>
      </c>
      <c r="BR1399" s="231">
        <f t="shared" si="11024"/>
        <v>0</v>
      </c>
      <c r="BS1399" s="196">
        <f t="shared" si="11024"/>
        <v>0</v>
      </c>
      <c r="BT1399" s="196">
        <f t="shared" si="11024"/>
        <v>0</v>
      </c>
      <c r="BU1399" s="196">
        <f t="shared" si="11024"/>
        <v>0</v>
      </c>
      <c r="BV1399" s="196">
        <f t="shared" si="11024"/>
        <v>0</v>
      </c>
    </row>
    <row r="1400" spans="1:74" s="18" customFormat="1" ht="33.6" hidden="1">
      <c r="A1400" s="129" t="s">
        <v>311</v>
      </c>
      <c r="B1400" s="128" t="s">
        <v>153</v>
      </c>
      <c r="C1400" s="128" t="s">
        <v>84</v>
      </c>
      <c r="D1400" s="128" t="s">
        <v>14</v>
      </c>
      <c r="E1400" s="128" t="s">
        <v>371</v>
      </c>
      <c r="F1400" s="128" t="s">
        <v>159</v>
      </c>
      <c r="G1400" s="59"/>
      <c r="H1400" s="59"/>
      <c r="I1400" s="59"/>
      <c r="J1400" s="59"/>
      <c r="K1400" s="59"/>
      <c r="L1400" s="59"/>
      <c r="M1400" s="59"/>
      <c r="N1400" s="59"/>
      <c r="O1400" s="59"/>
      <c r="P1400" s="59"/>
      <c r="Q1400" s="59"/>
      <c r="R1400" s="59"/>
      <c r="S1400" s="148"/>
      <c r="T1400" s="148"/>
      <c r="U1400" s="148"/>
      <c r="V1400" s="148"/>
      <c r="W1400" s="59"/>
      <c r="X1400" s="59"/>
      <c r="Y1400" s="59"/>
      <c r="Z1400" s="59"/>
      <c r="AA1400" s="148"/>
      <c r="AB1400" s="148"/>
      <c r="AC1400" s="148"/>
      <c r="AD1400" s="148"/>
      <c r="AE1400" s="59"/>
      <c r="AF1400" s="59"/>
      <c r="AG1400" s="59"/>
      <c r="AH1400" s="59"/>
      <c r="AI1400" s="148"/>
      <c r="AJ1400" s="148"/>
      <c r="AK1400" s="148"/>
      <c r="AL1400" s="148"/>
      <c r="AM1400" s="59"/>
      <c r="AN1400" s="59"/>
      <c r="AO1400" s="59"/>
      <c r="AP1400" s="59"/>
      <c r="AQ1400" s="148"/>
      <c r="AR1400" s="148"/>
      <c r="AS1400" s="148"/>
      <c r="AT1400" s="148"/>
      <c r="AU1400" s="59"/>
      <c r="AV1400" s="59"/>
      <c r="AW1400" s="59"/>
      <c r="AX1400" s="59"/>
      <c r="AY1400" s="148"/>
      <c r="AZ1400" s="148"/>
      <c r="BA1400" s="148"/>
      <c r="BB1400" s="148"/>
      <c r="BC1400" s="59"/>
      <c r="BD1400" s="59"/>
      <c r="BE1400" s="59"/>
      <c r="BF1400" s="59"/>
      <c r="BG1400" s="148"/>
      <c r="BH1400" s="148"/>
      <c r="BI1400" s="148"/>
      <c r="BJ1400" s="148"/>
      <c r="BK1400" s="59"/>
      <c r="BL1400" s="59"/>
      <c r="BM1400" s="59"/>
      <c r="BN1400" s="59"/>
      <c r="BO1400" s="148"/>
      <c r="BP1400" s="148"/>
      <c r="BQ1400" s="148"/>
      <c r="BR1400" s="148"/>
      <c r="BS1400" s="59"/>
      <c r="BT1400" s="59"/>
      <c r="BU1400" s="59"/>
      <c r="BV1400" s="59"/>
    </row>
    <row r="1401" spans="1:74" s="18" customFormat="1" hidden="1">
      <c r="A1401" s="129"/>
      <c r="B1401" s="128"/>
      <c r="C1401" s="128"/>
      <c r="D1401" s="128"/>
      <c r="E1401" s="128"/>
      <c r="F1401" s="197"/>
      <c r="G1401" s="59"/>
      <c r="H1401" s="59"/>
      <c r="I1401" s="59"/>
      <c r="J1401" s="59"/>
      <c r="K1401" s="59"/>
      <c r="L1401" s="59"/>
      <c r="M1401" s="59"/>
      <c r="N1401" s="59"/>
      <c r="O1401" s="59"/>
      <c r="P1401" s="59"/>
      <c r="Q1401" s="59"/>
      <c r="R1401" s="59"/>
      <c r="S1401" s="148"/>
      <c r="T1401" s="148"/>
      <c r="U1401" s="148"/>
      <c r="V1401" s="148"/>
      <c r="W1401" s="59"/>
      <c r="X1401" s="59"/>
      <c r="Y1401" s="59"/>
      <c r="Z1401" s="59"/>
      <c r="AA1401" s="148"/>
      <c r="AB1401" s="148"/>
      <c r="AC1401" s="148"/>
      <c r="AD1401" s="148"/>
      <c r="AE1401" s="59"/>
      <c r="AF1401" s="59"/>
      <c r="AG1401" s="59"/>
      <c r="AH1401" s="59"/>
      <c r="AI1401" s="148"/>
      <c r="AJ1401" s="148"/>
      <c r="AK1401" s="148"/>
      <c r="AL1401" s="148"/>
      <c r="AM1401" s="59"/>
      <c r="AN1401" s="59"/>
      <c r="AO1401" s="59"/>
      <c r="AP1401" s="59"/>
      <c r="AQ1401" s="148"/>
      <c r="AR1401" s="148"/>
      <c r="AS1401" s="148"/>
      <c r="AT1401" s="148"/>
      <c r="AU1401" s="59"/>
      <c r="AV1401" s="59"/>
      <c r="AW1401" s="59"/>
      <c r="AX1401" s="59"/>
      <c r="AY1401" s="148"/>
      <c r="AZ1401" s="148"/>
      <c r="BA1401" s="148"/>
      <c r="BB1401" s="148"/>
      <c r="BC1401" s="59"/>
      <c r="BD1401" s="59"/>
      <c r="BE1401" s="59"/>
      <c r="BF1401" s="59"/>
      <c r="BG1401" s="148"/>
      <c r="BH1401" s="148"/>
      <c r="BI1401" s="148"/>
      <c r="BJ1401" s="148"/>
      <c r="BK1401" s="59"/>
      <c r="BL1401" s="59"/>
      <c r="BM1401" s="59"/>
      <c r="BN1401" s="59"/>
      <c r="BO1401" s="148"/>
      <c r="BP1401" s="148"/>
      <c r="BQ1401" s="148"/>
      <c r="BR1401" s="148"/>
      <c r="BS1401" s="59"/>
      <c r="BT1401" s="59"/>
      <c r="BU1401" s="59"/>
      <c r="BV1401" s="59"/>
    </row>
    <row r="1402" spans="1:74" s="18" customFormat="1" ht="17.399999999999999" hidden="1">
      <c r="A1402" s="118" t="s">
        <v>361</v>
      </c>
      <c r="B1402" s="198" t="s">
        <v>153</v>
      </c>
      <c r="C1402" s="174" t="s">
        <v>84</v>
      </c>
      <c r="D1402" s="174" t="s">
        <v>30</v>
      </c>
      <c r="E1402" s="199"/>
      <c r="F1402" s="200"/>
      <c r="G1402" s="193">
        <f t="shared" ref="G1402:V1403" si="11025">G1403</f>
        <v>0</v>
      </c>
      <c r="H1402" s="193">
        <f t="shared" si="11025"/>
        <v>0</v>
      </c>
      <c r="I1402" s="193">
        <f t="shared" si="11025"/>
        <v>0</v>
      </c>
      <c r="J1402" s="193">
        <f t="shared" si="11025"/>
        <v>0</v>
      </c>
      <c r="K1402" s="193">
        <f t="shared" si="11025"/>
        <v>0</v>
      </c>
      <c r="L1402" s="193">
        <f t="shared" si="11025"/>
        <v>0</v>
      </c>
      <c r="M1402" s="193">
        <f t="shared" si="11025"/>
        <v>0</v>
      </c>
      <c r="N1402" s="193">
        <f t="shared" si="11025"/>
        <v>0</v>
      </c>
      <c r="O1402" s="193">
        <f t="shared" si="11025"/>
        <v>0</v>
      </c>
      <c r="P1402" s="193">
        <f t="shared" si="11025"/>
        <v>0</v>
      </c>
      <c r="Q1402" s="193">
        <f t="shared" si="11025"/>
        <v>0</v>
      </c>
      <c r="R1402" s="193">
        <f t="shared" si="11025"/>
        <v>0</v>
      </c>
      <c r="S1402" s="169">
        <f t="shared" si="11025"/>
        <v>0</v>
      </c>
      <c r="T1402" s="169">
        <f t="shared" si="11025"/>
        <v>0</v>
      </c>
      <c r="U1402" s="169">
        <f t="shared" si="11025"/>
        <v>0</v>
      </c>
      <c r="V1402" s="169">
        <f t="shared" si="11025"/>
        <v>0</v>
      </c>
      <c r="W1402" s="193">
        <f t="shared" ref="S1402:AI1403" si="11026">W1403</f>
        <v>0</v>
      </c>
      <c r="X1402" s="193">
        <f t="shared" si="11026"/>
        <v>0</v>
      </c>
      <c r="Y1402" s="193">
        <f t="shared" si="11026"/>
        <v>0</v>
      </c>
      <c r="Z1402" s="193">
        <f t="shared" si="11026"/>
        <v>0</v>
      </c>
      <c r="AA1402" s="169">
        <f t="shared" si="11026"/>
        <v>0</v>
      </c>
      <c r="AB1402" s="169">
        <f t="shared" si="11026"/>
        <v>0</v>
      </c>
      <c r="AC1402" s="169">
        <f t="shared" si="11026"/>
        <v>0</v>
      </c>
      <c r="AD1402" s="169">
        <f t="shared" si="11026"/>
        <v>0</v>
      </c>
      <c r="AE1402" s="193">
        <f t="shared" si="11026"/>
        <v>0</v>
      </c>
      <c r="AF1402" s="193">
        <f t="shared" si="11026"/>
        <v>0</v>
      </c>
      <c r="AG1402" s="193">
        <f t="shared" si="11026"/>
        <v>0</v>
      </c>
      <c r="AH1402" s="193">
        <f t="shared" si="11026"/>
        <v>0</v>
      </c>
      <c r="AI1402" s="169">
        <f t="shared" si="11026"/>
        <v>0</v>
      </c>
      <c r="AJ1402" s="169">
        <f t="shared" ref="AI1402:AY1403" si="11027">AJ1403</f>
        <v>0</v>
      </c>
      <c r="AK1402" s="169">
        <f t="shared" si="11027"/>
        <v>0</v>
      </c>
      <c r="AL1402" s="169">
        <f t="shared" si="11027"/>
        <v>0</v>
      </c>
      <c r="AM1402" s="193">
        <f t="shared" si="11027"/>
        <v>0</v>
      </c>
      <c r="AN1402" s="193">
        <f t="shared" si="11027"/>
        <v>0</v>
      </c>
      <c r="AO1402" s="193">
        <f t="shared" si="11027"/>
        <v>0</v>
      </c>
      <c r="AP1402" s="193">
        <f t="shared" si="11027"/>
        <v>0</v>
      </c>
      <c r="AQ1402" s="169">
        <f t="shared" si="11027"/>
        <v>0</v>
      </c>
      <c r="AR1402" s="169">
        <f t="shared" si="11027"/>
        <v>0</v>
      </c>
      <c r="AS1402" s="169">
        <f t="shared" si="11027"/>
        <v>0</v>
      </c>
      <c r="AT1402" s="169">
        <f t="shared" si="11027"/>
        <v>0</v>
      </c>
      <c r="AU1402" s="193">
        <f t="shared" si="11027"/>
        <v>0</v>
      </c>
      <c r="AV1402" s="193">
        <f t="shared" si="11027"/>
        <v>0</v>
      </c>
      <c r="AW1402" s="193">
        <f t="shared" si="11027"/>
        <v>0</v>
      </c>
      <c r="AX1402" s="193">
        <f t="shared" si="11027"/>
        <v>0</v>
      </c>
      <c r="AY1402" s="169">
        <f t="shared" si="11027"/>
        <v>0</v>
      </c>
      <c r="AZ1402" s="169">
        <f t="shared" ref="AY1402:BO1403" si="11028">AZ1403</f>
        <v>0</v>
      </c>
      <c r="BA1402" s="169">
        <f t="shared" si="11028"/>
        <v>0</v>
      </c>
      <c r="BB1402" s="169">
        <f t="shared" si="11028"/>
        <v>0</v>
      </c>
      <c r="BC1402" s="193">
        <f t="shared" si="11028"/>
        <v>0</v>
      </c>
      <c r="BD1402" s="193">
        <f t="shared" si="11028"/>
        <v>0</v>
      </c>
      <c r="BE1402" s="193">
        <f t="shared" si="11028"/>
        <v>0</v>
      </c>
      <c r="BF1402" s="193">
        <f t="shared" si="11028"/>
        <v>0</v>
      </c>
      <c r="BG1402" s="169">
        <f t="shared" si="11028"/>
        <v>0</v>
      </c>
      <c r="BH1402" s="169">
        <f t="shared" si="11028"/>
        <v>0</v>
      </c>
      <c r="BI1402" s="169">
        <f t="shared" si="11028"/>
        <v>0</v>
      </c>
      <c r="BJ1402" s="169">
        <f t="shared" si="11028"/>
        <v>0</v>
      </c>
      <c r="BK1402" s="193">
        <f t="shared" si="11028"/>
        <v>0</v>
      </c>
      <c r="BL1402" s="193">
        <f t="shared" si="11028"/>
        <v>0</v>
      </c>
      <c r="BM1402" s="193">
        <f t="shared" si="11028"/>
        <v>0</v>
      </c>
      <c r="BN1402" s="193">
        <f t="shared" si="11028"/>
        <v>0</v>
      </c>
      <c r="BO1402" s="169">
        <f t="shared" si="11028"/>
        <v>0</v>
      </c>
      <c r="BP1402" s="169">
        <f t="shared" ref="BO1402:BV1403" si="11029">BP1403</f>
        <v>0</v>
      </c>
      <c r="BQ1402" s="169">
        <f t="shared" si="11029"/>
        <v>0</v>
      </c>
      <c r="BR1402" s="169">
        <f t="shared" si="11029"/>
        <v>0</v>
      </c>
      <c r="BS1402" s="193">
        <f t="shared" si="11029"/>
        <v>0</v>
      </c>
      <c r="BT1402" s="193">
        <f t="shared" si="11029"/>
        <v>0</v>
      </c>
      <c r="BU1402" s="193">
        <f t="shared" si="11029"/>
        <v>0</v>
      </c>
      <c r="BV1402" s="193">
        <f t="shared" si="11029"/>
        <v>0</v>
      </c>
    </row>
    <row r="1403" spans="1:74" s="18" customFormat="1" ht="51" hidden="1">
      <c r="A1403" s="135" t="s">
        <v>372</v>
      </c>
      <c r="B1403" s="127" t="s">
        <v>153</v>
      </c>
      <c r="C1403" s="58" t="s">
        <v>84</v>
      </c>
      <c r="D1403" s="58" t="s">
        <v>30</v>
      </c>
      <c r="E1403" s="128" t="s">
        <v>215</v>
      </c>
      <c r="F1403" s="201"/>
      <c r="G1403" s="196">
        <f t="shared" si="11025"/>
        <v>0</v>
      </c>
      <c r="H1403" s="196">
        <f t="shared" si="11025"/>
        <v>0</v>
      </c>
      <c r="I1403" s="196">
        <f t="shared" si="11025"/>
        <v>0</v>
      </c>
      <c r="J1403" s="196">
        <f t="shared" si="11025"/>
        <v>0</v>
      </c>
      <c r="K1403" s="196">
        <f t="shared" si="11025"/>
        <v>0</v>
      </c>
      <c r="L1403" s="196">
        <f t="shared" si="11025"/>
        <v>0</v>
      </c>
      <c r="M1403" s="196">
        <f t="shared" si="11025"/>
        <v>0</v>
      </c>
      <c r="N1403" s="196">
        <f t="shared" si="11025"/>
        <v>0</v>
      </c>
      <c r="O1403" s="196">
        <f t="shared" si="11025"/>
        <v>0</v>
      </c>
      <c r="P1403" s="196">
        <f t="shared" si="11025"/>
        <v>0</v>
      </c>
      <c r="Q1403" s="196">
        <f t="shared" si="11025"/>
        <v>0</v>
      </c>
      <c r="R1403" s="196">
        <f t="shared" si="11025"/>
        <v>0</v>
      </c>
      <c r="S1403" s="231">
        <f t="shared" si="11026"/>
        <v>0</v>
      </c>
      <c r="T1403" s="231">
        <f t="shared" si="11026"/>
        <v>0</v>
      </c>
      <c r="U1403" s="231">
        <f t="shared" si="11026"/>
        <v>0</v>
      </c>
      <c r="V1403" s="231">
        <f t="shared" si="11026"/>
        <v>0</v>
      </c>
      <c r="W1403" s="196">
        <f t="shared" si="11026"/>
        <v>0</v>
      </c>
      <c r="X1403" s="196">
        <f t="shared" si="11026"/>
        <v>0</v>
      </c>
      <c r="Y1403" s="196">
        <f t="shared" si="11026"/>
        <v>0</v>
      </c>
      <c r="Z1403" s="196">
        <f t="shared" si="11026"/>
        <v>0</v>
      </c>
      <c r="AA1403" s="231">
        <f t="shared" si="11026"/>
        <v>0</v>
      </c>
      <c r="AB1403" s="231">
        <f t="shared" si="11026"/>
        <v>0</v>
      </c>
      <c r="AC1403" s="231">
        <f t="shared" si="11026"/>
        <v>0</v>
      </c>
      <c r="AD1403" s="231">
        <f t="shared" si="11026"/>
        <v>0</v>
      </c>
      <c r="AE1403" s="196">
        <f t="shared" si="11026"/>
        <v>0</v>
      </c>
      <c r="AF1403" s="196">
        <f t="shared" si="11026"/>
        <v>0</v>
      </c>
      <c r="AG1403" s="196">
        <f t="shared" si="11026"/>
        <v>0</v>
      </c>
      <c r="AH1403" s="196">
        <f t="shared" si="11026"/>
        <v>0</v>
      </c>
      <c r="AI1403" s="231">
        <f t="shared" si="11027"/>
        <v>0</v>
      </c>
      <c r="AJ1403" s="231">
        <f t="shared" si="11027"/>
        <v>0</v>
      </c>
      <c r="AK1403" s="231">
        <f t="shared" si="11027"/>
        <v>0</v>
      </c>
      <c r="AL1403" s="231">
        <f t="shared" si="11027"/>
        <v>0</v>
      </c>
      <c r="AM1403" s="196">
        <f t="shared" si="11027"/>
        <v>0</v>
      </c>
      <c r="AN1403" s="196">
        <f t="shared" si="11027"/>
        <v>0</v>
      </c>
      <c r="AO1403" s="196">
        <f t="shared" si="11027"/>
        <v>0</v>
      </c>
      <c r="AP1403" s="196">
        <f t="shared" si="11027"/>
        <v>0</v>
      </c>
      <c r="AQ1403" s="231">
        <f t="shared" si="11027"/>
        <v>0</v>
      </c>
      <c r="AR1403" s="231">
        <f t="shared" si="11027"/>
        <v>0</v>
      </c>
      <c r="AS1403" s="231">
        <f t="shared" si="11027"/>
        <v>0</v>
      </c>
      <c r="AT1403" s="231">
        <f t="shared" si="11027"/>
        <v>0</v>
      </c>
      <c r="AU1403" s="196">
        <f t="shared" si="11027"/>
        <v>0</v>
      </c>
      <c r="AV1403" s="196">
        <f t="shared" si="11027"/>
        <v>0</v>
      </c>
      <c r="AW1403" s="196">
        <f t="shared" si="11027"/>
        <v>0</v>
      </c>
      <c r="AX1403" s="196">
        <f t="shared" si="11027"/>
        <v>0</v>
      </c>
      <c r="AY1403" s="231">
        <f t="shared" si="11028"/>
        <v>0</v>
      </c>
      <c r="AZ1403" s="231">
        <f t="shared" si="11028"/>
        <v>0</v>
      </c>
      <c r="BA1403" s="231">
        <f t="shared" si="11028"/>
        <v>0</v>
      </c>
      <c r="BB1403" s="231">
        <f t="shared" si="11028"/>
        <v>0</v>
      </c>
      <c r="BC1403" s="196">
        <f t="shared" si="11028"/>
        <v>0</v>
      </c>
      <c r="BD1403" s="196">
        <f t="shared" si="11028"/>
        <v>0</v>
      </c>
      <c r="BE1403" s="196">
        <f t="shared" si="11028"/>
        <v>0</v>
      </c>
      <c r="BF1403" s="196">
        <f t="shared" si="11028"/>
        <v>0</v>
      </c>
      <c r="BG1403" s="231">
        <f t="shared" si="11028"/>
        <v>0</v>
      </c>
      <c r="BH1403" s="231">
        <f t="shared" si="11028"/>
        <v>0</v>
      </c>
      <c r="BI1403" s="231">
        <f t="shared" si="11028"/>
        <v>0</v>
      </c>
      <c r="BJ1403" s="231">
        <f t="shared" si="11028"/>
        <v>0</v>
      </c>
      <c r="BK1403" s="196">
        <f t="shared" si="11028"/>
        <v>0</v>
      </c>
      <c r="BL1403" s="196">
        <f t="shared" si="11028"/>
        <v>0</v>
      </c>
      <c r="BM1403" s="196">
        <f t="shared" si="11028"/>
        <v>0</v>
      </c>
      <c r="BN1403" s="196">
        <f t="shared" si="11028"/>
        <v>0</v>
      </c>
      <c r="BO1403" s="231">
        <f t="shared" si="11029"/>
        <v>0</v>
      </c>
      <c r="BP1403" s="231">
        <f t="shared" si="11029"/>
        <v>0</v>
      </c>
      <c r="BQ1403" s="231">
        <f t="shared" si="11029"/>
        <v>0</v>
      </c>
      <c r="BR1403" s="231">
        <f t="shared" si="11029"/>
        <v>0</v>
      </c>
      <c r="BS1403" s="196">
        <f t="shared" si="11029"/>
        <v>0</v>
      </c>
      <c r="BT1403" s="196">
        <f t="shared" si="11029"/>
        <v>0</v>
      </c>
      <c r="BU1403" s="196">
        <f t="shared" si="11029"/>
        <v>0</v>
      </c>
      <c r="BV1403" s="196">
        <f t="shared" si="11029"/>
        <v>0</v>
      </c>
    </row>
    <row r="1404" spans="1:74" s="18" customFormat="1" ht="18" hidden="1">
      <c r="A1404" s="135" t="s">
        <v>158</v>
      </c>
      <c r="B1404" s="127" t="s">
        <v>153</v>
      </c>
      <c r="C1404" s="128" t="s">
        <v>84</v>
      </c>
      <c r="D1404" s="128" t="s">
        <v>30</v>
      </c>
      <c r="E1404" s="128" t="s">
        <v>219</v>
      </c>
      <c r="F1404" s="200"/>
      <c r="G1404" s="196">
        <f>G1405+G1408+G1411+G1414+G1417+G1420+G1423+G1426+G1429+G1432</f>
        <v>0</v>
      </c>
      <c r="H1404" s="196">
        <f t="shared" ref="H1404:K1404" si="11030">H1405+H1408+H1411+H1414+H1417+H1420+H1423+H1426+H1429+H1432</f>
        <v>0</v>
      </c>
      <c r="I1404" s="196">
        <f t="shared" si="11030"/>
        <v>0</v>
      </c>
      <c r="J1404" s="196">
        <f t="shared" si="11030"/>
        <v>0</v>
      </c>
      <c r="K1404" s="196">
        <f t="shared" si="11030"/>
        <v>0</v>
      </c>
      <c r="L1404" s="196">
        <f t="shared" ref="L1404:S1404" si="11031">L1405+L1408+L1411+L1414+L1417+L1420+L1423+L1426+L1429+L1432</f>
        <v>0</v>
      </c>
      <c r="M1404" s="196">
        <f t="shared" si="11031"/>
        <v>0</v>
      </c>
      <c r="N1404" s="196">
        <f t="shared" si="11031"/>
        <v>0</v>
      </c>
      <c r="O1404" s="196">
        <f t="shared" si="11031"/>
        <v>0</v>
      </c>
      <c r="P1404" s="196">
        <f t="shared" si="11031"/>
        <v>0</v>
      </c>
      <c r="Q1404" s="196">
        <f t="shared" si="11031"/>
        <v>0</v>
      </c>
      <c r="R1404" s="196">
        <f t="shared" si="11031"/>
        <v>0</v>
      </c>
      <c r="S1404" s="231">
        <f t="shared" si="11031"/>
        <v>0</v>
      </c>
      <c r="T1404" s="231">
        <f t="shared" ref="T1404:AA1404" si="11032">T1405+T1408+T1411+T1414+T1417+T1420+T1423+T1426+T1429+T1432</f>
        <v>0</v>
      </c>
      <c r="U1404" s="231">
        <f t="shared" si="11032"/>
        <v>0</v>
      </c>
      <c r="V1404" s="231">
        <f t="shared" si="11032"/>
        <v>0</v>
      </c>
      <c r="W1404" s="196">
        <f t="shared" si="11032"/>
        <v>0</v>
      </c>
      <c r="X1404" s="196">
        <f t="shared" si="11032"/>
        <v>0</v>
      </c>
      <c r="Y1404" s="196">
        <f t="shared" si="11032"/>
        <v>0</v>
      </c>
      <c r="Z1404" s="196">
        <f t="shared" si="11032"/>
        <v>0</v>
      </c>
      <c r="AA1404" s="231">
        <f t="shared" si="11032"/>
        <v>0</v>
      </c>
      <c r="AB1404" s="231">
        <f t="shared" ref="AB1404:AI1404" si="11033">AB1405+AB1408+AB1411+AB1414+AB1417+AB1420+AB1423+AB1426+AB1429+AB1432</f>
        <v>0</v>
      </c>
      <c r="AC1404" s="231">
        <f t="shared" si="11033"/>
        <v>0</v>
      </c>
      <c r="AD1404" s="231">
        <f t="shared" si="11033"/>
        <v>0</v>
      </c>
      <c r="AE1404" s="196">
        <f t="shared" si="11033"/>
        <v>0</v>
      </c>
      <c r="AF1404" s="196">
        <f t="shared" si="11033"/>
        <v>0</v>
      </c>
      <c r="AG1404" s="196">
        <f t="shared" si="11033"/>
        <v>0</v>
      </c>
      <c r="AH1404" s="196">
        <f t="shared" si="11033"/>
        <v>0</v>
      </c>
      <c r="AI1404" s="231">
        <f t="shared" si="11033"/>
        <v>0</v>
      </c>
      <c r="AJ1404" s="231">
        <f t="shared" ref="AJ1404:AQ1404" si="11034">AJ1405+AJ1408+AJ1411+AJ1414+AJ1417+AJ1420+AJ1423+AJ1426+AJ1429+AJ1432</f>
        <v>0</v>
      </c>
      <c r="AK1404" s="231">
        <f t="shared" si="11034"/>
        <v>0</v>
      </c>
      <c r="AL1404" s="231">
        <f t="shared" si="11034"/>
        <v>0</v>
      </c>
      <c r="AM1404" s="196">
        <f t="shared" si="11034"/>
        <v>0</v>
      </c>
      <c r="AN1404" s="196">
        <f t="shared" si="11034"/>
        <v>0</v>
      </c>
      <c r="AO1404" s="196">
        <f t="shared" si="11034"/>
        <v>0</v>
      </c>
      <c r="AP1404" s="196">
        <f t="shared" si="11034"/>
        <v>0</v>
      </c>
      <c r="AQ1404" s="231">
        <f t="shared" si="11034"/>
        <v>0</v>
      </c>
      <c r="AR1404" s="231">
        <f t="shared" ref="AR1404:AY1404" si="11035">AR1405+AR1408+AR1411+AR1414+AR1417+AR1420+AR1423+AR1426+AR1429+AR1432</f>
        <v>0</v>
      </c>
      <c r="AS1404" s="231">
        <f t="shared" si="11035"/>
        <v>0</v>
      </c>
      <c r="AT1404" s="231">
        <f t="shared" si="11035"/>
        <v>0</v>
      </c>
      <c r="AU1404" s="196">
        <f t="shared" si="11035"/>
        <v>0</v>
      </c>
      <c r="AV1404" s="196">
        <f t="shared" si="11035"/>
        <v>0</v>
      </c>
      <c r="AW1404" s="196">
        <f t="shared" si="11035"/>
        <v>0</v>
      </c>
      <c r="AX1404" s="196">
        <f t="shared" si="11035"/>
        <v>0</v>
      </c>
      <c r="AY1404" s="231">
        <f t="shared" si="11035"/>
        <v>0</v>
      </c>
      <c r="AZ1404" s="231">
        <f t="shared" ref="AZ1404:BG1404" si="11036">AZ1405+AZ1408+AZ1411+AZ1414+AZ1417+AZ1420+AZ1423+AZ1426+AZ1429+AZ1432</f>
        <v>0</v>
      </c>
      <c r="BA1404" s="231">
        <f t="shared" si="11036"/>
        <v>0</v>
      </c>
      <c r="BB1404" s="231">
        <f t="shared" si="11036"/>
        <v>0</v>
      </c>
      <c r="BC1404" s="196">
        <f t="shared" si="11036"/>
        <v>0</v>
      </c>
      <c r="BD1404" s="196">
        <f t="shared" si="11036"/>
        <v>0</v>
      </c>
      <c r="BE1404" s="196">
        <f t="shared" si="11036"/>
        <v>0</v>
      </c>
      <c r="BF1404" s="196">
        <f t="shared" si="11036"/>
        <v>0</v>
      </c>
      <c r="BG1404" s="231">
        <f t="shared" si="11036"/>
        <v>0</v>
      </c>
      <c r="BH1404" s="231">
        <f t="shared" ref="BH1404:BO1404" si="11037">BH1405+BH1408+BH1411+BH1414+BH1417+BH1420+BH1423+BH1426+BH1429+BH1432</f>
        <v>0</v>
      </c>
      <c r="BI1404" s="231">
        <f t="shared" si="11037"/>
        <v>0</v>
      </c>
      <c r="BJ1404" s="231">
        <f t="shared" si="11037"/>
        <v>0</v>
      </c>
      <c r="BK1404" s="196">
        <f t="shared" si="11037"/>
        <v>0</v>
      </c>
      <c r="BL1404" s="196">
        <f t="shared" si="11037"/>
        <v>0</v>
      </c>
      <c r="BM1404" s="196">
        <f t="shared" si="11037"/>
        <v>0</v>
      </c>
      <c r="BN1404" s="196">
        <f t="shared" si="11037"/>
        <v>0</v>
      </c>
      <c r="BO1404" s="231">
        <f t="shared" si="11037"/>
        <v>0</v>
      </c>
      <c r="BP1404" s="231">
        <f t="shared" ref="BP1404:BV1404" si="11038">BP1405+BP1408+BP1411+BP1414+BP1417+BP1420+BP1423+BP1426+BP1429+BP1432</f>
        <v>0</v>
      </c>
      <c r="BQ1404" s="231">
        <f t="shared" si="11038"/>
        <v>0</v>
      </c>
      <c r="BR1404" s="231">
        <f t="shared" si="11038"/>
        <v>0</v>
      </c>
      <c r="BS1404" s="196">
        <f t="shared" si="11038"/>
        <v>0</v>
      </c>
      <c r="BT1404" s="196">
        <f t="shared" si="11038"/>
        <v>0</v>
      </c>
      <c r="BU1404" s="196">
        <f t="shared" si="11038"/>
        <v>0</v>
      </c>
      <c r="BV1404" s="196">
        <f t="shared" si="11038"/>
        <v>0</v>
      </c>
    </row>
    <row r="1405" spans="1:74" s="18" customFormat="1" ht="67.8" hidden="1">
      <c r="A1405" s="135" t="s">
        <v>222</v>
      </c>
      <c r="B1405" s="127" t="s">
        <v>153</v>
      </c>
      <c r="C1405" s="58" t="s">
        <v>84</v>
      </c>
      <c r="D1405" s="58" t="s">
        <v>30</v>
      </c>
      <c r="E1405" s="128" t="s">
        <v>223</v>
      </c>
      <c r="F1405" s="197"/>
      <c r="G1405" s="196">
        <f t="shared" ref="G1405:V1406" si="11039">G1406</f>
        <v>0</v>
      </c>
      <c r="H1405" s="196">
        <f t="shared" si="11039"/>
        <v>0</v>
      </c>
      <c r="I1405" s="196">
        <f t="shared" si="11039"/>
        <v>0</v>
      </c>
      <c r="J1405" s="196">
        <f t="shared" si="11039"/>
        <v>0</v>
      </c>
      <c r="K1405" s="196">
        <f t="shared" si="11039"/>
        <v>0</v>
      </c>
      <c r="L1405" s="196">
        <f t="shared" si="11039"/>
        <v>0</v>
      </c>
      <c r="M1405" s="196">
        <f t="shared" si="11039"/>
        <v>0</v>
      </c>
      <c r="N1405" s="196">
        <f t="shared" si="11039"/>
        <v>0</v>
      </c>
      <c r="O1405" s="196">
        <f t="shared" si="11039"/>
        <v>0</v>
      </c>
      <c r="P1405" s="196">
        <f t="shared" si="11039"/>
        <v>0</v>
      </c>
      <c r="Q1405" s="196">
        <f t="shared" si="11039"/>
        <v>0</v>
      </c>
      <c r="R1405" s="196">
        <f t="shared" si="11039"/>
        <v>0</v>
      </c>
      <c r="S1405" s="231">
        <f t="shared" si="11039"/>
        <v>0</v>
      </c>
      <c r="T1405" s="231">
        <f t="shared" si="11039"/>
        <v>0</v>
      </c>
      <c r="U1405" s="231">
        <f t="shared" si="11039"/>
        <v>0</v>
      </c>
      <c r="V1405" s="231">
        <f t="shared" si="11039"/>
        <v>0</v>
      </c>
      <c r="W1405" s="196">
        <f t="shared" ref="S1405:AI1406" si="11040">W1406</f>
        <v>0</v>
      </c>
      <c r="X1405" s="196">
        <f t="shared" si="11040"/>
        <v>0</v>
      </c>
      <c r="Y1405" s="196">
        <f t="shared" si="11040"/>
        <v>0</v>
      </c>
      <c r="Z1405" s="196">
        <f t="shared" si="11040"/>
        <v>0</v>
      </c>
      <c r="AA1405" s="231">
        <f t="shared" si="11040"/>
        <v>0</v>
      </c>
      <c r="AB1405" s="231">
        <f t="shared" si="11040"/>
        <v>0</v>
      </c>
      <c r="AC1405" s="231">
        <f t="shared" si="11040"/>
        <v>0</v>
      </c>
      <c r="AD1405" s="231">
        <f t="shared" si="11040"/>
        <v>0</v>
      </c>
      <c r="AE1405" s="196">
        <f t="shared" si="11040"/>
        <v>0</v>
      </c>
      <c r="AF1405" s="196">
        <f t="shared" si="11040"/>
        <v>0</v>
      </c>
      <c r="AG1405" s="196">
        <f t="shared" si="11040"/>
        <v>0</v>
      </c>
      <c r="AH1405" s="196">
        <f t="shared" si="11040"/>
        <v>0</v>
      </c>
      <c r="AI1405" s="231">
        <f t="shared" si="11040"/>
        <v>0</v>
      </c>
      <c r="AJ1405" s="231">
        <f t="shared" ref="AI1405:AY1406" si="11041">AJ1406</f>
        <v>0</v>
      </c>
      <c r="AK1405" s="231">
        <f t="shared" si="11041"/>
        <v>0</v>
      </c>
      <c r="AL1405" s="231">
        <f t="shared" si="11041"/>
        <v>0</v>
      </c>
      <c r="AM1405" s="196">
        <f t="shared" si="11041"/>
        <v>0</v>
      </c>
      <c r="AN1405" s="196">
        <f t="shared" si="11041"/>
        <v>0</v>
      </c>
      <c r="AO1405" s="196">
        <f t="shared" si="11041"/>
        <v>0</v>
      </c>
      <c r="AP1405" s="196">
        <f t="shared" si="11041"/>
        <v>0</v>
      </c>
      <c r="AQ1405" s="231">
        <f t="shared" si="11041"/>
        <v>0</v>
      </c>
      <c r="AR1405" s="231">
        <f t="shared" si="11041"/>
        <v>0</v>
      </c>
      <c r="AS1405" s="231">
        <f t="shared" si="11041"/>
        <v>0</v>
      </c>
      <c r="AT1405" s="231">
        <f t="shared" si="11041"/>
        <v>0</v>
      </c>
      <c r="AU1405" s="196">
        <f t="shared" si="11041"/>
        <v>0</v>
      </c>
      <c r="AV1405" s="196">
        <f t="shared" si="11041"/>
        <v>0</v>
      </c>
      <c r="AW1405" s="196">
        <f t="shared" si="11041"/>
        <v>0</v>
      </c>
      <c r="AX1405" s="196">
        <f t="shared" si="11041"/>
        <v>0</v>
      </c>
      <c r="AY1405" s="231">
        <f t="shared" si="11041"/>
        <v>0</v>
      </c>
      <c r="AZ1405" s="231">
        <f t="shared" ref="AY1405:BO1406" si="11042">AZ1406</f>
        <v>0</v>
      </c>
      <c r="BA1405" s="231">
        <f t="shared" si="11042"/>
        <v>0</v>
      </c>
      <c r="BB1405" s="231">
        <f t="shared" si="11042"/>
        <v>0</v>
      </c>
      <c r="BC1405" s="196">
        <f t="shared" si="11042"/>
        <v>0</v>
      </c>
      <c r="BD1405" s="196">
        <f t="shared" si="11042"/>
        <v>0</v>
      </c>
      <c r="BE1405" s="196">
        <f t="shared" si="11042"/>
        <v>0</v>
      </c>
      <c r="BF1405" s="196">
        <f t="shared" si="11042"/>
        <v>0</v>
      </c>
      <c r="BG1405" s="231">
        <f t="shared" si="11042"/>
        <v>0</v>
      </c>
      <c r="BH1405" s="231">
        <f t="shared" si="11042"/>
        <v>0</v>
      </c>
      <c r="BI1405" s="231">
        <f t="shared" si="11042"/>
        <v>0</v>
      </c>
      <c r="BJ1405" s="231">
        <f t="shared" si="11042"/>
        <v>0</v>
      </c>
      <c r="BK1405" s="196">
        <f t="shared" si="11042"/>
        <v>0</v>
      </c>
      <c r="BL1405" s="196">
        <f t="shared" si="11042"/>
        <v>0</v>
      </c>
      <c r="BM1405" s="196">
        <f t="shared" si="11042"/>
        <v>0</v>
      </c>
      <c r="BN1405" s="196">
        <f t="shared" si="11042"/>
        <v>0</v>
      </c>
      <c r="BO1405" s="231">
        <f t="shared" si="11042"/>
        <v>0</v>
      </c>
      <c r="BP1405" s="231">
        <f t="shared" ref="BO1405:BV1406" si="11043">BP1406</f>
        <v>0</v>
      </c>
      <c r="BQ1405" s="231">
        <f t="shared" si="11043"/>
        <v>0</v>
      </c>
      <c r="BR1405" s="231">
        <f t="shared" si="11043"/>
        <v>0</v>
      </c>
      <c r="BS1405" s="196">
        <f t="shared" si="11043"/>
        <v>0</v>
      </c>
      <c r="BT1405" s="196">
        <f t="shared" si="11043"/>
        <v>0</v>
      </c>
      <c r="BU1405" s="196">
        <f t="shared" si="11043"/>
        <v>0</v>
      </c>
      <c r="BV1405" s="196">
        <f t="shared" si="11043"/>
        <v>0</v>
      </c>
    </row>
    <row r="1406" spans="1:74" s="18" customFormat="1" ht="18" hidden="1">
      <c r="A1406" s="135" t="s">
        <v>40</v>
      </c>
      <c r="B1406" s="127" t="s">
        <v>153</v>
      </c>
      <c r="C1406" s="58" t="s">
        <v>84</v>
      </c>
      <c r="D1406" s="58" t="s">
        <v>30</v>
      </c>
      <c r="E1406" s="128" t="s">
        <v>223</v>
      </c>
      <c r="F1406" s="197" t="s">
        <v>41</v>
      </c>
      <c r="G1406" s="196">
        <f t="shared" si="11039"/>
        <v>0</v>
      </c>
      <c r="H1406" s="196">
        <f t="shared" si="11039"/>
        <v>0</v>
      </c>
      <c r="I1406" s="196">
        <f t="shared" si="11039"/>
        <v>0</v>
      </c>
      <c r="J1406" s="196">
        <f t="shared" si="11039"/>
        <v>0</v>
      </c>
      <c r="K1406" s="196">
        <f t="shared" si="11039"/>
        <v>0</v>
      </c>
      <c r="L1406" s="196">
        <f t="shared" si="11039"/>
        <v>0</v>
      </c>
      <c r="M1406" s="196">
        <f t="shared" si="11039"/>
        <v>0</v>
      </c>
      <c r="N1406" s="196">
        <f t="shared" si="11039"/>
        <v>0</v>
      </c>
      <c r="O1406" s="196">
        <f t="shared" si="11039"/>
        <v>0</v>
      </c>
      <c r="P1406" s="196">
        <f t="shared" si="11039"/>
        <v>0</v>
      </c>
      <c r="Q1406" s="196">
        <f t="shared" si="11039"/>
        <v>0</v>
      </c>
      <c r="R1406" s="196">
        <f t="shared" si="11039"/>
        <v>0</v>
      </c>
      <c r="S1406" s="231">
        <f t="shared" si="11040"/>
        <v>0</v>
      </c>
      <c r="T1406" s="231">
        <f t="shared" si="11040"/>
        <v>0</v>
      </c>
      <c r="U1406" s="231">
        <f t="shared" si="11040"/>
        <v>0</v>
      </c>
      <c r="V1406" s="231">
        <f t="shared" si="11040"/>
        <v>0</v>
      </c>
      <c r="W1406" s="196">
        <f t="shared" si="11040"/>
        <v>0</v>
      </c>
      <c r="X1406" s="196">
        <f t="shared" si="11040"/>
        <v>0</v>
      </c>
      <c r="Y1406" s="196">
        <f t="shared" si="11040"/>
        <v>0</v>
      </c>
      <c r="Z1406" s="196">
        <f t="shared" si="11040"/>
        <v>0</v>
      </c>
      <c r="AA1406" s="231">
        <f t="shared" si="11040"/>
        <v>0</v>
      </c>
      <c r="AB1406" s="231">
        <f t="shared" si="11040"/>
        <v>0</v>
      </c>
      <c r="AC1406" s="231">
        <f t="shared" si="11040"/>
        <v>0</v>
      </c>
      <c r="AD1406" s="231">
        <f t="shared" si="11040"/>
        <v>0</v>
      </c>
      <c r="AE1406" s="196">
        <f t="shared" si="11040"/>
        <v>0</v>
      </c>
      <c r="AF1406" s="196">
        <f t="shared" si="11040"/>
        <v>0</v>
      </c>
      <c r="AG1406" s="196">
        <f t="shared" si="11040"/>
        <v>0</v>
      </c>
      <c r="AH1406" s="196">
        <f t="shared" si="11040"/>
        <v>0</v>
      </c>
      <c r="AI1406" s="231">
        <f t="shared" si="11041"/>
        <v>0</v>
      </c>
      <c r="AJ1406" s="231">
        <f t="shared" si="11041"/>
        <v>0</v>
      </c>
      <c r="AK1406" s="231">
        <f t="shared" si="11041"/>
        <v>0</v>
      </c>
      <c r="AL1406" s="231">
        <f t="shared" si="11041"/>
        <v>0</v>
      </c>
      <c r="AM1406" s="196">
        <f t="shared" si="11041"/>
        <v>0</v>
      </c>
      <c r="AN1406" s="196">
        <f t="shared" si="11041"/>
        <v>0</v>
      </c>
      <c r="AO1406" s="196">
        <f t="shared" si="11041"/>
        <v>0</v>
      </c>
      <c r="AP1406" s="196">
        <f t="shared" si="11041"/>
        <v>0</v>
      </c>
      <c r="AQ1406" s="231">
        <f t="shared" si="11041"/>
        <v>0</v>
      </c>
      <c r="AR1406" s="231">
        <f t="shared" si="11041"/>
        <v>0</v>
      </c>
      <c r="AS1406" s="231">
        <f t="shared" si="11041"/>
        <v>0</v>
      </c>
      <c r="AT1406" s="231">
        <f t="shared" si="11041"/>
        <v>0</v>
      </c>
      <c r="AU1406" s="196">
        <f t="shared" si="11041"/>
        <v>0</v>
      </c>
      <c r="AV1406" s="196">
        <f t="shared" si="11041"/>
        <v>0</v>
      </c>
      <c r="AW1406" s="196">
        <f t="shared" si="11041"/>
        <v>0</v>
      </c>
      <c r="AX1406" s="196">
        <f t="shared" si="11041"/>
        <v>0</v>
      </c>
      <c r="AY1406" s="231">
        <f t="shared" si="11042"/>
        <v>0</v>
      </c>
      <c r="AZ1406" s="231">
        <f t="shared" si="11042"/>
        <v>0</v>
      </c>
      <c r="BA1406" s="231">
        <f t="shared" si="11042"/>
        <v>0</v>
      </c>
      <c r="BB1406" s="231">
        <f t="shared" si="11042"/>
        <v>0</v>
      </c>
      <c r="BC1406" s="196">
        <f t="shared" si="11042"/>
        <v>0</v>
      </c>
      <c r="BD1406" s="196">
        <f t="shared" si="11042"/>
        <v>0</v>
      </c>
      <c r="BE1406" s="196">
        <f t="shared" si="11042"/>
        <v>0</v>
      </c>
      <c r="BF1406" s="196">
        <f t="shared" si="11042"/>
        <v>0</v>
      </c>
      <c r="BG1406" s="231">
        <f t="shared" si="11042"/>
        <v>0</v>
      </c>
      <c r="BH1406" s="231">
        <f t="shared" si="11042"/>
        <v>0</v>
      </c>
      <c r="BI1406" s="231">
        <f t="shared" si="11042"/>
        <v>0</v>
      </c>
      <c r="BJ1406" s="231">
        <f t="shared" si="11042"/>
        <v>0</v>
      </c>
      <c r="BK1406" s="196">
        <f t="shared" si="11042"/>
        <v>0</v>
      </c>
      <c r="BL1406" s="196">
        <f t="shared" si="11042"/>
        <v>0</v>
      </c>
      <c r="BM1406" s="196">
        <f t="shared" si="11042"/>
        <v>0</v>
      </c>
      <c r="BN1406" s="196">
        <f t="shared" si="11042"/>
        <v>0</v>
      </c>
      <c r="BO1406" s="231">
        <f t="shared" si="11043"/>
        <v>0</v>
      </c>
      <c r="BP1406" s="231">
        <f t="shared" si="11043"/>
        <v>0</v>
      </c>
      <c r="BQ1406" s="231">
        <f t="shared" si="11043"/>
        <v>0</v>
      </c>
      <c r="BR1406" s="231">
        <f t="shared" si="11043"/>
        <v>0</v>
      </c>
      <c r="BS1406" s="196">
        <f t="shared" si="11043"/>
        <v>0</v>
      </c>
      <c r="BT1406" s="196">
        <f t="shared" si="11043"/>
        <v>0</v>
      </c>
      <c r="BU1406" s="196">
        <f t="shared" si="11043"/>
        <v>0</v>
      </c>
      <c r="BV1406" s="196">
        <f t="shared" si="11043"/>
        <v>0</v>
      </c>
    </row>
    <row r="1407" spans="1:74" s="18" customFormat="1" ht="34.200000000000003" hidden="1">
      <c r="A1407" s="135" t="s">
        <v>311</v>
      </c>
      <c r="B1407" s="127" t="s">
        <v>153</v>
      </c>
      <c r="C1407" s="58" t="s">
        <v>84</v>
      </c>
      <c r="D1407" s="58" t="s">
        <v>30</v>
      </c>
      <c r="E1407" s="128" t="s">
        <v>223</v>
      </c>
      <c r="F1407" s="202" t="s">
        <v>159</v>
      </c>
      <c r="G1407" s="196"/>
      <c r="H1407" s="59"/>
      <c r="I1407" s="59"/>
      <c r="J1407" s="59"/>
      <c r="K1407" s="196"/>
      <c r="L1407" s="59"/>
      <c r="M1407" s="59"/>
      <c r="N1407" s="59"/>
      <c r="O1407" s="196"/>
      <c r="P1407" s="59"/>
      <c r="Q1407" s="59"/>
      <c r="R1407" s="59"/>
      <c r="S1407" s="231"/>
      <c r="T1407" s="148"/>
      <c r="U1407" s="148"/>
      <c r="V1407" s="148"/>
      <c r="W1407" s="196"/>
      <c r="X1407" s="59"/>
      <c r="Y1407" s="59"/>
      <c r="Z1407" s="59"/>
      <c r="AA1407" s="231"/>
      <c r="AB1407" s="148"/>
      <c r="AC1407" s="148"/>
      <c r="AD1407" s="148"/>
      <c r="AE1407" s="196"/>
      <c r="AF1407" s="59"/>
      <c r="AG1407" s="59"/>
      <c r="AH1407" s="59"/>
      <c r="AI1407" s="231"/>
      <c r="AJ1407" s="148"/>
      <c r="AK1407" s="148"/>
      <c r="AL1407" s="148"/>
      <c r="AM1407" s="196"/>
      <c r="AN1407" s="59"/>
      <c r="AO1407" s="59"/>
      <c r="AP1407" s="59"/>
      <c r="AQ1407" s="231"/>
      <c r="AR1407" s="148"/>
      <c r="AS1407" s="148"/>
      <c r="AT1407" s="148"/>
      <c r="AU1407" s="196"/>
      <c r="AV1407" s="59"/>
      <c r="AW1407" s="59"/>
      <c r="AX1407" s="59"/>
      <c r="AY1407" s="231"/>
      <c r="AZ1407" s="148"/>
      <c r="BA1407" s="148"/>
      <c r="BB1407" s="148"/>
      <c r="BC1407" s="196"/>
      <c r="BD1407" s="59"/>
      <c r="BE1407" s="59"/>
      <c r="BF1407" s="59"/>
      <c r="BG1407" s="231"/>
      <c r="BH1407" s="148"/>
      <c r="BI1407" s="148"/>
      <c r="BJ1407" s="148"/>
      <c r="BK1407" s="196"/>
      <c r="BL1407" s="59"/>
      <c r="BM1407" s="59"/>
      <c r="BN1407" s="59"/>
      <c r="BO1407" s="231"/>
      <c r="BP1407" s="148"/>
      <c r="BQ1407" s="148"/>
      <c r="BR1407" s="148"/>
      <c r="BS1407" s="196"/>
      <c r="BT1407" s="59"/>
      <c r="BU1407" s="59"/>
      <c r="BV1407" s="59"/>
    </row>
    <row r="1408" spans="1:74" s="18" customFormat="1" ht="84.6" hidden="1">
      <c r="A1408" s="135" t="s">
        <v>387</v>
      </c>
      <c r="B1408" s="127" t="s">
        <v>153</v>
      </c>
      <c r="C1408" s="128" t="s">
        <v>84</v>
      </c>
      <c r="D1408" s="128" t="s">
        <v>30</v>
      </c>
      <c r="E1408" s="128" t="s">
        <v>240</v>
      </c>
      <c r="F1408" s="128"/>
      <c r="G1408" s="196">
        <f t="shared" ref="G1408:V1409" si="11044">G1409</f>
        <v>0</v>
      </c>
      <c r="H1408" s="196">
        <f t="shared" si="11044"/>
        <v>0</v>
      </c>
      <c r="I1408" s="196">
        <f t="shared" si="11044"/>
        <v>0</v>
      </c>
      <c r="J1408" s="196">
        <f t="shared" si="11044"/>
        <v>0</v>
      </c>
      <c r="K1408" s="196">
        <f t="shared" si="11044"/>
        <v>0</v>
      </c>
      <c r="L1408" s="196">
        <f t="shared" si="11044"/>
        <v>0</v>
      </c>
      <c r="M1408" s="196">
        <f t="shared" si="11044"/>
        <v>0</v>
      </c>
      <c r="N1408" s="196">
        <f t="shared" si="11044"/>
        <v>0</v>
      </c>
      <c r="O1408" s="196">
        <f t="shared" si="11044"/>
        <v>0</v>
      </c>
      <c r="P1408" s="196">
        <f t="shared" si="11044"/>
        <v>0</v>
      </c>
      <c r="Q1408" s="196">
        <f t="shared" si="11044"/>
        <v>0</v>
      </c>
      <c r="R1408" s="196">
        <f t="shared" si="11044"/>
        <v>0</v>
      </c>
      <c r="S1408" s="231">
        <f t="shared" si="11044"/>
        <v>0</v>
      </c>
      <c r="T1408" s="231">
        <f t="shared" si="11044"/>
        <v>0</v>
      </c>
      <c r="U1408" s="231">
        <f t="shared" si="11044"/>
        <v>0</v>
      </c>
      <c r="V1408" s="231">
        <f t="shared" si="11044"/>
        <v>0</v>
      </c>
      <c r="W1408" s="196">
        <f t="shared" ref="S1408:AI1409" si="11045">W1409</f>
        <v>0</v>
      </c>
      <c r="X1408" s="196">
        <f t="shared" si="11045"/>
        <v>0</v>
      </c>
      <c r="Y1408" s="196">
        <f t="shared" si="11045"/>
        <v>0</v>
      </c>
      <c r="Z1408" s="196">
        <f t="shared" si="11045"/>
        <v>0</v>
      </c>
      <c r="AA1408" s="231">
        <f t="shared" si="11045"/>
        <v>0</v>
      </c>
      <c r="AB1408" s="231">
        <f t="shared" si="11045"/>
        <v>0</v>
      </c>
      <c r="AC1408" s="231">
        <f t="shared" si="11045"/>
        <v>0</v>
      </c>
      <c r="AD1408" s="231">
        <f t="shared" si="11045"/>
        <v>0</v>
      </c>
      <c r="AE1408" s="196">
        <f t="shared" si="11045"/>
        <v>0</v>
      </c>
      <c r="AF1408" s="196">
        <f t="shared" si="11045"/>
        <v>0</v>
      </c>
      <c r="AG1408" s="196">
        <f t="shared" si="11045"/>
        <v>0</v>
      </c>
      <c r="AH1408" s="196">
        <f t="shared" si="11045"/>
        <v>0</v>
      </c>
      <c r="AI1408" s="231">
        <f t="shared" si="11045"/>
        <v>0</v>
      </c>
      <c r="AJ1408" s="231">
        <f t="shared" ref="AI1408:AY1409" si="11046">AJ1409</f>
        <v>0</v>
      </c>
      <c r="AK1408" s="231">
        <f t="shared" si="11046"/>
        <v>0</v>
      </c>
      <c r="AL1408" s="231">
        <f t="shared" si="11046"/>
        <v>0</v>
      </c>
      <c r="AM1408" s="196">
        <f t="shared" si="11046"/>
        <v>0</v>
      </c>
      <c r="AN1408" s="196">
        <f t="shared" si="11046"/>
        <v>0</v>
      </c>
      <c r="AO1408" s="196">
        <f t="shared" si="11046"/>
        <v>0</v>
      </c>
      <c r="AP1408" s="196">
        <f t="shared" si="11046"/>
        <v>0</v>
      </c>
      <c r="AQ1408" s="231">
        <f t="shared" si="11046"/>
        <v>0</v>
      </c>
      <c r="AR1408" s="231">
        <f t="shared" si="11046"/>
        <v>0</v>
      </c>
      <c r="AS1408" s="231">
        <f t="shared" si="11046"/>
        <v>0</v>
      </c>
      <c r="AT1408" s="231">
        <f t="shared" si="11046"/>
        <v>0</v>
      </c>
      <c r="AU1408" s="196">
        <f t="shared" si="11046"/>
        <v>0</v>
      </c>
      <c r="AV1408" s="196">
        <f t="shared" si="11046"/>
        <v>0</v>
      </c>
      <c r="AW1408" s="196">
        <f t="shared" si="11046"/>
        <v>0</v>
      </c>
      <c r="AX1408" s="196">
        <f t="shared" si="11046"/>
        <v>0</v>
      </c>
      <c r="AY1408" s="231">
        <f t="shared" si="11046"/>
        <v>0</v>
      </c>
      <c r="AZ1408" s="231">
        <f t="shared" ref="AY1408:BO1409" si="11047">AZ1409</f>
        <v>0</v>
      </c>
      <c r="BA1408" s="231">
        <f t="shared" si="11047"/>
        <v>0</v>
      </c>
      <c r="BB1408" s="231">
        <f t="shared" si="11047"/>
        <v>0</v>
      </c>
      <c r="BC1408" s="196">
        <f t="shared" si="11047"/>
        <v>0</v>
      </c>
      <c r="BD1408" s="196">
        <f t="shared" si="11047"/>
        <v>0</v>
      </c>
      <c r="BE1408" s="196">
        <f t="shared" si="11047"/>
        <v>0</v>
      </c>
      <c r="BF1408" s="196">
        <f t="shared" si="11047"/>
        <v>0</v>
      </c>
      <c r="BG1408" s="231">
        <f t="shared" si="11047"/>
        <v>0</v>
      </c>
      <c r="BH1408" s="231">
        <f t="shared" si="11047"/>
        <v>0</v>
      </c>
      <c r="BI1408" s="231">
        <f t="shared" si="11047"/>
        <v>0</v>
      </c>
      <c r="BJ1408" s="231">
        <f t="shared" si="11047"/>
        <v>0</v>
      </c>
      <c r="BK1408" s="196">
        <f t="shared" si="11047"/>
        <v>0</v>
      </c>
      <c r="BL1408" s="196">
        <f t="shared" si="11047"/>
        <v>0</v>
      </c>
      <c r="BM1408" s="196">
        <f t="shared" si="11047"/>
        <v>0</v>
      </c>
      <c r="BN1408" s="196">
        <f t="shared" si="11047"/>
        <v>0</v>
      </c>
      <c r="BO1408" s="231">
        <f t="shared" si="11047"/>
        <v>0</v>
      </c>
      <c r="BP1408" s="231">
        <f t="shared" ref="BO1408:BV1409" si="11048">BP1409</f>
        <v>0</v>
      </c>
      <c r="BQ1408" s="231">
        <f t="shared" si="11048"/>
        <v>0</v>
      </c>
      <c r="BR1408" s="231">
        <f t="shared" si="11048"/>
        <v>0</v>
      </c>
      <c r="BS1408" s="196">
        <f t="shared" si="11048"/>
        <v>0</v>
      </c>
      <c r="BT1408" s="196">
        <f t="shared" si="11048"/>
        <v>0</v>
      </c>
      <c r="BU1408" s="196">
        <f t="shared" si="11048"/>
        <v>0</v>
      </c>
      <c r="BV1408" s="196">
        <f t="shared" si="11048"/>
        <v>0</v>
      </c>
    </row>
    <row r="1409" spans="1:74" s="18" customFormat="1" ht="18" hidden="1">
      <c r="A1409" s="135" t="s">
        <v>40</v>
      </c>
      <c r="B1409" s="127" t="s">
        <v>153</v>
      </c>
      <c r="C1409" s="128" t="s">
        <v>84</v>
      </c>
      <c r="D1409" s="128" t="s">
        <v>30</v>
      </c>
      <c r="E1409" s="128" t="s">
        <v>240</v>
      </c>
      <c r="F1409" s="128" t="s">
        <v>41</v>
      </c>
      <c r="G1409" s="196">
        <f t="shared" si="11044"/>
        <v>0</v>
      </c>
      <c r="H1409" s="196">
        <f t="shared" si="11044"/>
        <v>0</v>
      </c>
      <c r="I1409" s="196">
        <f t="shared" si="11044"/>
        <v>0</v>
      </c>
      <c r="J1409" s="196">
        <f t="shared" si="11044"/>
        <v>0</v>
      </c>
      <c r="K1409" s="196">
        <f t="shared" si="11044"/>
        <v>0</v>
      </c>
      <c r="L1409" s="196">
        <f t="shared" si="11044"/>
        <v>0</v>
      </c>
      <c r="M1409" s="196">
        <f t="shared" si="11044"/>
        <v>0</v>
      </c>
      <c r="N1409" s="196">
        <f t="shared" si="11044"/>
        <v>0</v>
      </c>
      <c r="O1409" s="196">
        <f t="shared" si="11044"/>
        <v>0</v>
      </c>
      <c r="P1409" s="196">
        <f t="shared" si="11044"/>
        <v>0</v>
      </c>
      <c r="Q1409" s="196">
        <f t="shared" si="11044"/>
        <v>0</v>
      </c>
      <c r="R1409" s="196">
        <f t="shared" si="11044"/>
        <v>0</v>
      </c>
      <c r="S1409" s="231">
        <f t="shared" si="11045"/>
        <v>0</v>
      </c>
      <c r="T1409" s="231">
        <f t="shared" si="11045"/>
        <v>0</v>
      </c>
      <c r="U1409" s="231">
        <f t="shared" si="11045"/>
        <v>0</v>
      </c>
      <c r="V1409" s="231">
        <f t="shared" si="11045"/>
        <v>0</v>
      </c>
      <c r="W1409" s="196">
        <f t="shared" si="11045"/>
        <v>0</v>
      </c>
      <c r="X1409" s="196">
        <f t="shared" si="11045"/>
        <v>0</v>
      </c>
      <c r="Y1409" s="196">
        <f t="shared" si="11045"/>
        <v>0</v>
      </c>
      <c r="Z1409" s="196">
        <f t="shared" si="11045"/>
        <v>0</v>
      </c>
      <c r="AA1409" s="231">
        <f t="shared" si="11045"/>
        <v>0</v>
      </c>
      <c r="AB1409" s="231">
        <f t="shared" si="11045"/>
        <v>0</v>
      </c>
      <c r="AC1409" s="231">
        <f t="shared" si="11045"/>
        <v>0</v>
      </c>
      <c r="AD1409" s="231">
        <f t="shared" si="11045"/>
        <v>0</v>
      </c>
      <c r="AE1409" s="196">
        <f t="shared" si="11045"/>
        <v>0</v>
      </c>
      <c r="AF1409" s="196">
        <f t="shared" si="11045"/>
        <v>0</v>
      </c>
      <c r="AG1409" s="196">
        <f t="shared" si="11045"/>
        <v>0</v>
      </c>
      <c r="AH1409" s="196">
        <f t="shared" si="11045"/>
        <v>0</v>
      </c>
      <c r="AI1409" s="231">
        <f t="shared" si="11046"/>
        <v>0</v>
      </c>
      <c r="AJ1409" s="231">
        <f t="shared" si="11046"/>
        <v>0</v>
      </c>
      <c r="AK1409" s="231">
        <f t="shared" si="11046"/>
        <v>0</v>
      </c>
      <c r="AL1409" s="231">
        <f t="shared" si="11046"/>
        <v>0</v>
      </c>
      <c r="AM1409" s="196">
        <f t="shared" si="11046"/>
        <v>0</v>
      </c>
      <c r="AN1409" s="196">
        <f t="shared" si="11046"/>
        <v>0</v>
      </c>
      <c r="AO1409" s="196">
        <f t="shared" si="11046"/>
        <v>0</v>
      </c>
      <c r="AP1409" s="196">
        <f t="shared" si="11046"/>
        <v>0</v>
      </c>
      <c r="AQ1409" s="231">
        <f t="shared" si="11046"/>
        <v>0</v>
      </c>
      <c r="AR1409" s="231">
        <f t="shared" si="11046"/>
        <v>0</v>
      </c>
      <c r="AS1409" s="231">
        <f t="shared" si="11046"/>
        <v>0</v>
      </c>
      <c r="AT1409" s="231">
        <f t="shared" si="11046"/>
        <v>0</v>
      </c>
      <c r="AU1409" s="196">
        <f t="shared" si="11046"/>
        <v>0</v>
      </c>
      <c r="AV1409" s="196">
        <f t="shared" si="11046"/>
        <v>0</v>
      </c>
      <c r="AW1409" s="196">
        <f t="shared" si="11046"/>
        <v>0</v>
      </c>
      <c r="AX1409" s="196">
        <f t="shared" si="11046"/>
        <v>0</v>
      </c>
      <c r="AY1409" s="231">
        <f t="shared" si="11047"/>
        <v>0</v>
      </c>
      <c r="AZ1409" s="231">
        <f t="shared" si="11047"/>
        <v>0</v>
      </c>
      <c r="BA1409" s="231">
        <f t="shared" si="11047"/>
        <v>0</v>
      </c>
      <c r="BB1409" s="231">
        <f t="shared" si="11047"/>
        <v>0</v>
      </c>
      <c r="BC1409" s="196">
        <f t="shared" si="11047"/>
        <v>0</v>
      </c>
      <c r="BD1409" s="196">
        <f t="shared" si="11047"/>
        <v>0</v>
      </c>
      <c r="BE1409" s="196">
        <f t="shared" si="11047"/>
        <v>0</v>
      </c>
      <c r="BF1409" s="196">
        <f t="shared" si="11047"/>
        <v>0</v>
      </c>
      <c r="BG1409" s="231">
        <f t="shared" si="11047"/>
        <v>0</v>
      </c>
      <c r="BH1409" s="231">
        <f t="shared" si="11047"/>
        <v>0</v>
      </c>
      <c r="BI1409" s="231">
        <f t="shared" si="11047"/>
        <v>0</v>
      </c>
      <c r="BJ1409" s="231">
        <f t="shared" si="11047"/>
        <v>0</v>
      </c>
      <c r="BK1409" s="196">
        <f t="shared" si="11047"/>
        <v>0</v>
      </c>
      <c r="BL1409" s="196">
        <f t="shared" si="11047"/>
        <v>0</v>
      </c>
      <c r="BM1409" s="196">
        <f t="shared" si="11047"/>
        <v>0</v>
      </c>
      <c r="BN1409" s="196">
        <f t="shared" si="11047"/>
        <v>0</v>
      </c>
      <c r="BO1409" s="231">
        <f t="shared" si="11048"/>
        <v>0</v>
      </c>
      <c r="BP1409" s="231">
        <f t="shared" si="11048"/>
        <v>0</v>
      </c>
      <c r="BQ1409" s="231">
        <f t="shared" si="11048"/>
        <v>0</v>
      </c>
      <c r="BR1409" s="231">
        <f t="shared" si="11048"/>
        <v>0</v>
      </c>
      <c r="BS1409" s="196">
        <f t="shared" si="11048"/>
        <v>0</v>
      </c>
      <c r="BT1409" s="196">
        <f t="shared" si="11048"/>
        <v>0</v>
      </c>
      <c r="BU1409" s="196">
        <f t="shared" si="11048"/>
        <v>0</v>
      </c>
      <c r="BV1409" s="196">
        <f t="shared" si="11048"/>
        <v>0</v>
      </c>
    </row>
    <row r="1410" spans="1:74" s="18" customFormat="1" ht="34.200000000000003" hidden="1">
      <c r="A1410" s="135" t="s">
        <v>311</v>
      </c>
      <c r="B1410" s="127" t="s">
        <v>153</v>
      </c>
      <c r="C1410" s="128" t="s">
        <v>84</v>
      </c>
      <c r="D1410" s="128" t="s">
        <v>30</v>
      </c>
      <c r="E1410" s="128" t="s">
        <v>240</v>
      </c>
      <c r="F1410" s="141" t="s">
        <v>159</v>
      </c>
      <c r="G1410" s="196"/>
      <c r="H1410" s="59"/>
      <c r="I1410" s="59"/>
      <c r="J1410" s="59"/>
      <c r="K1410" s="196"/>
      <c r="L1410" s="59"/>
      <c r="M1410" s="59"/>
      <c r="N1410" s="59"/>
      <c r="O1410" s="196"/>
      <c r="P1410" s="59"/>
      <c r="Q1410" s="59"/>
      <c r="R1410" s="59"/>
      <c r="S1410" s="231"/>
      <c r="T1410" s="148"/>
      <c r="U1410" s="148"/>
      <c r="V1410" s="148"/>
      <c r="W1410" s="196"/>
      <c r="X1410" s="59"/>
      <c r="Y1410" s="59"/>
      <c r="Z1410" s="59"/>
      <c r="AA1410" s="231"/>
      <c r="AB1410" s="148"/>
      <c r="AC1410" s="148"/>
      <c r="AD1410" s="148"/>
      <c r="AE1410" s="196"/>
      <c r="AF1410" s="59"/>
      <c r="AG1410" s="59"/>
      <c r="AH1410" s="59"/>
      <c r="AI1410" s="231"/>
      <c r="AJ1410" s="148"/>
      <c r="AK1410" s="148"/>
      <c r="AL1410" s="148"/>
      <c r="AM1410" s="196"/>
      <c r="AN1410" s="59"/>
      <c r="AO1410" s="59"/>
      <c r="AP1410" s="59"/>
      <c r="AQ1410" s="231"/>
      <c r="AR1410" s="148"/>
      <c r="AS1410" s="148"/>
      <c r="AT1410" s="148"/>
      <c r="AU1410" s="196"/>
      <c r="AV1410" s="59"/>
      <c r="AW1410" s="59"/>
      <c r="AX1410" s="59"/>
      <c r="AY1410" s="231"/>
      <c r="AZ1410" s="148"/>
      <c r="BA1410" s="148"/>
      <c r="BB1410" s="148"/>
      <c r="BC1410" s="196"/>
      <c r="BD1410" s="59"/>
      <c r="BE1410" s="59"/>
      <c r="BF1410" s="59"/>
      <c r="BG1410" s="231"/>
      <c r="BH1410" s="148"/>
      <c r="BI1410" s="148"/>
      <c r="BJ1410" s="148"/>
      <c r="BK1410" s="196"/>
      <c r="BL1410" s="59"/>
      <c r="BM1410" s="59"/>
      <c r="BN1410" s="59"/>
      <c r="BO1410" s="231"/>
      <c r="BP1410" s="148"/>
      <c r="BQ1410" s="148"/>
      <c r="BR1410" s="148"/>
      <c r="BS1410" s="196"/>
      <c r="BT1410" s="59"/>
      <c r="BU1410" s="59"/>
      <c r="BV1410" s="59"/>
    </row>
    <row r="1411" spans="1:74" s="18" customFormat="1" ht="51" hidden="1">
      <c r="A1411" s="135" t="s">
        <v>388</v>
      </c>
      <c r="B1411" s="127" t="s">
        <v>153</v>
      </c>
      <c r="C1411" s="128" t="s">
        <v>84</v>
      </c>
      <c r="D1411" s="128" t="s">
        <v>30</v>
      </c>
      <c r="E1411" s="128" t="s">
        <v>389</v>
      </c>
      <c r="F1411" s="141"/>
      <c r="G1411" s="196">
        <f t="shared" ref="G1411:V1412" si="11049">G1412</f>
        <v>0</v>
      </c>
      <c r="H1411" s="196">
        <f t="shared" si="11049"/>
        <v>0</v>
      </c>
      <c r="I1411" s="196">
        <f t="shared" si="11049"/>
        <v>0</v>
      </c>
      <c r="J1411" s="196">
        <f t="shared" si="11049"/>
        <v>0</v>
      </c>
      <c r="K1411" s="196">
        <f t="shared" si="11049"/>
        <v>0</v>
      </c>
      <c r="L1411" s="196">
        <f t="shared" si="11049"/>
        <v>0</v>
      </c>
      <c r="M1411" s="196">
        <f t="shared" si="11049"/>
        <v>0</v>
      </c>
      <c r="N1411" s="196">
        <f t="shared" si="11049"/>
        <v>0</v>
      </c>
      <c r="O1411" s="196">
        <f t="shared" si="11049"/>
        <v>0</v>
      </c>
      <c r="P1411" s="196">
        <f t="shared" si="11049"/>
        <v>0</v>
      </c>
      <c r="Q1411" s="196">
        <f t="shared" si="11049"/>
        <v>0</v>
      </c>
      <c r="R1411" s="196">
        <f t="shared" si="11049"/>
        <v>0</v>
      </c>
      <c r="S1411" s="231">
        <f t="shared" si="11049"/>
        <v>0</v>
      </c>
      <c r="T1411" s="231">
        <f t="shared" si="11049"/>
        <v>0</v>
      </c>
      <c r="U1411" s="231">
        <f t="shared" si="11049"/>
        <v>0</v>
      </c>
      <c r="V1411" s="231">
        <f t="shared" si="11049"/>
        <v>0</v>
      </c>
      <c r="W1411" s="196">
        <f t="shared" ref="S1411:AI1412" si="11050">W1412</f>
        <v>0</v>
      </c>
      <c r="X1411" s="196">
        <f t="shared" si="11050"/>
        <v>0</v>
      </c>
      <c r="Y1411" s="196">
        <f t="shared" si="11050"/>
        <v>0</v>
      </c>
      <c r="Z1411" s="196">
        <f t="shared" si="11050"/>
        <v>0</v>
      </c>
      <c r="AA1411" s="231">
        <f t="shared" si="11050"/>
        <v>0</v>
      </c>
      <c r="AB1411" s="231">
        <f t="shared" si="11050"/>
        <v>0</v>
      </c>
      <c r="AC1411" s="231">
        <f t="shared" si="11050"/>
        <v>0</v>
      </c>
      <c r="AD1411" s="231">
        <f t="shared" si="11050"/>
        <v>0</v>
      </c>
      <c r="AE1411" s="196">
        <f t="shared" si="11050"/>
        <v>0</v>
      </c>
      <c r="AF1411" s="196">
        <f t="shared" si="11050"/>
        <v>0</v>
      </c>
      <c r="AG1411" s="196">
        <f t="shared" si="11050"/>
        <v>0</v>
      </c>
      <c r="AH1411" s="196">
        <f t="shared" si="11050"/>
        <v>0</v>
      </c>
      <c r="AI1411" s="231">
        <f t="shared" si="11050"/>
        <v>0</v>
      </c>
      <c r="AJ1411" s="231">
        <f t="shared" ref="AI1411:AY1412" si="11051">AJ1412</f>
        <v>0</v>
      </c>
      <c r="AK1411" s="231">
        <f t="shared" si="11051"/>
        <v>0</v>
      </c>
      <c r="AL1411" s="231">
        <f t="shared" si="11051"/>
        <v>0</v>
      </c>
      <c r="AM1411" s="196">
        <f t="shared" si="11051"/>
        <v>0</v>
      </c>
      <c r="AN1411" s="196">
        <f t="shared" si="11051"/>
        <v>0</v>
      </c>
      <c r="AO1411" s="196">
        <f t="shared" si="11051"/>
        <v>0</v>
      </c>
      <c r="AP1411" s="196">
        <f t="shared" si="11051"/>
        <v>0</v>
      </c>
      <c r="AQ1411" s="231">
        <f t="shared" si="11051"/>
        <v>0</v>
      </c>
      <c r="AR1411" s="231">
        <f t="shared" si="11051"/>
        <v>0</v>
      </c>
      <c r="AS1411" s="231">
        <f t="shared" si="11051"/>
        <v>0</v>
      </c>
      <c r="AT1411" s="231">
        <f t="shared" si="11051"/>
        <v>0</v>
      </c>
      <c r="AU1411" s="196">
        <f t="shared" si="11051"/>
        <v>0</v>
      </c>
      <c r="AV1411" s="196">
        <f t="shared" si="11051"/>
        <v>0</v>
      </c>
      <c r="AW1411" s="196">
        <f t="shared" si="11051"/>
        <v>0</v>
      </c>
      <c r="AX1411" s="196">
        <f t="shared" si="11051"/>
        <v>0</v>
      </c>
      <c r="AY1411" s="231">
        <f t="shared" si="11051"/>
        <v>0</v>
      </c>
      <c r="AZ1411" s="231">
        <f t="shared" ref="AY1411:BO1412" si="11052">AZ1412</f>
        <v>0</v>
      </c>
      <c r="BA1411" s="231">
        <f t="shared" si="11052"/>
        <v>0</v>
      </c>
      <c r="BB1411" s="231">
        <f t="shared" si="11052"/>
        <v>0</v>
      </c>
      <c r="BC1411" s="196">
        <f t="shared" si="11052"/>
        <v>0</v>
      </c>
      <c r="BD1411" s="196">
        <f t="shared" si="11052"/>
        <v>0</v>
      </c>
      <c r="BE1411" s="196">
        <f t="shared" si="11052"/>
        <v>0</v>
      </c>
      <c r="BF1411" s="196">
        <f t="shared" si="11052"/>
        <v>0</v>
      </c>
      <c r="BG1411" s="231">
        <f t="shared" si="11052"/>
        <v>0</v>
      </c>
      <c r="BH1411" s="231">
        <f t="shared" si="11052"/>
        <v>0</v>
      </c>
      <c r="BI1411" s="231">
        <f t="shared" si="11052"/>
        <v>0</v>
      </c>
      <c r="BJ1411" s="231">
        <f t="shared" si="11052"/>
        <v>0</v>
      </c>
      <c r="BK1411" s="196">
        <f t="shared" si="11052"/>
        <v>0</v>
      </c>
      <c r="BL1411" s="196">
        <f t="shared" si="11052"/>
        <v>0</v>
      </c>
      <c r="BM1411" s="196">
        <f t="shared" si="11052"/>
        <v>0</v>
      </c>
      <c r="BN1411" s="196">
        <f t="shared" si="11052"/>
        <v>0</v>
      </c>
      <c r="BO1411" s="231">
        <f t="shared" si="11052"/>
        <v>0</v>
      </c>
      <c r="BP1411" s="231">
        <f t="shared" ref="BO1411:BV1412" si="11053">BP1412</f>
        <v>0</v>
      </c>
      <c r="BQ1411" s="231">
        <f t="shared" si="11053"/>
        <v>0</v>
      </c>
      <c r="BR1411" s="231">
        <f t="shared" si="11053"/>
        <v>0</v>
      </c>
      <c r="BS1411" s="196">
        <f t="shared" si="11053"/>
        <v>0</v>
      </c>
      <c r="BT1411" s="196">
        <f t="shared" si="11053"/>
        <v>0</v>
      </c>
      <c r="BU1411" s="196">
        <f t="shared" si="11053"/>
        <v>0</v>
      </c>
      <c r="BV1411" s="196">
        <f t="shared" si="11053"/>
        <v>0</v>
      </c>
    </row>
    <row r="1412" spans="1:74" s="18" customFormat="1" ht="18" hidden="1">
      <c r="A1412" s="135" t="s">
        <v>40</v>
      </c>
      <c r="B1412" s="127" t="s">
        <v>153</v>
      </c>
      <c r="C1412" s="128" t="s">
        <v>84</v>
      </c>
      <c r="D1412" s="128" t="s">
        <v>30</v>
      </c>
      <c r="E1412" s="128" t="s">
        <v>389</v>
      </c>
      <c r="F1412" s="128" t="s">
        <v>41</v>
      </c>
      <c r="G1412" s="196">
        <f t="shared" si="11049"/>
        <v>0</v>
      </c>
      <c r="H1412" s="196">
        <f t="shared" si="11049"/>
        <v>0</v>
      </c>
      <c r="I1412" s="196">
        <f t="shared" si="11049"/>
        <v>0</v>
      </c>
      <c r="J1412" s="196">
        <f t="shared" si="11049"/>
        <v>0</v>
      </c>
      <c r="K1412" s="196">
        <f t="shared" si="11049"/>
        <v>0</v>
      </c>
      <c r="L1412" s="196">
        <f t="shared" si="11049"/>
        <v>0</v>
      </c>
      <c r="M1412" s="196">
        <f t="shared" si="11049"/>
        <v>0</v>
      </c>
      <c r="N1412" s="196">
        <f t="shared" si="11049"/>
        <v>0</v>
      </c>
      <c r="O1412" s="196">
        <f t="shared" si="11049"/>
        <v>0</v>
      </c>
      <c r="P1412" s="196">
        <f t="shared" si="11049"/>
        <v>0</v>
      </c>
      <c r="Q1412" s="196">
        <f t="shared" si="11049"/>
        <v>0</v>
      </c>
      <c r="R1412" s="196">
        <f t="shared" si="11049"/>
        <v>0</v>
      </c>
      <c r="S1412" s="231">
        <f t="shared" si="11050"/>
        <v>0</v>
      </c>
      <c r="T1412" s="231">
        <f t="shared" si="11050"/>
        <v>0</v>
      </c>
      <c r="U1412" s="231">
        <f t="shared" si="11050"/>
        <v>0</v>
      </c>
      <c r="V1412" s="231">
        <f t="shared" si="11050"/>
        <v>0</v>
      </c>
      <c r="W1412" s="196">
        <f t="shared" si="11050"/>
        <v>0</v>
      </c>
      <c r="X1412" s="196">
        <f t="shared" si="11050"/>
        <v>0</v>
      </c>
      <c r="Y1412" s="196">
        <f t="shared" si="11050"/>
        <v>0</v>
      </c>
      <c r="Z1412" s="196">
        <f t="shared" si="11050"/>
        <v>0</v>
      </c>
      <c r="AA1412" s="231">
        <f t="shared" si="11050"/>
        <v>0</v>
      </c>
      <c r="AB1412" s="231">
        <f t="shared" si="11050"/>
        <v>0</v>
      </c>
      <c r="AC1412" s="231">
        <f t="shared" si="11050"/>
        <v>0</v>
      </c>
      <c r="AD1412" s="231">
        <f t="shared" si="11050"/>
        <v>0</v>
      </c>
      <c r="AE1412" s="196">
        <f t="shared" si="11050"/>
        <v>0</v>
      </c>
      <c r="AF1412" s="196">
        <f t="shared" si="11050"/>
        <v>0</v>
      </c>
      <c r="AG1412" s="196">
        <f t="shared" si="11050"/>
        <v>0</v>
      </c>
      <c r="AH1412" s="196">
        <f t="shared" si="11050"/>
        <v>0</v>
      </c>
      <c r="AI1412" s="231">
        <f t="shared" si="11051"/>
        <v>0</v>
      </c>
      <c r="AJ1412" s="231">
        <f t="shared" si="11051"/>
        <v>0</v>
      </c>
      <c r="AK1412" s="231">
        <f t="shared" si="11051"/>
        <v>0</v>
      </c>
      <c r="AL1412" s="231">
        <f t="shared" si="11051"/>
        <v>0</v>
      </c>
      <c r="AM1412" s="196">
        <f t="shared" si="11051"/>
        <v>0</v>
      </c>
      <c r="AN1412" s="196">
        <f t="shared" si="11051"/>
        <v>0</v>
      </c>
      <c r="AO1412" s="196">
        <f t="shared" si="11051"/>
        <v>0</v>
      </c>
      <c r="AP1412" s="196">
        <f t="shared" si="11051"/>
        <v>0</v>
      </c>
      <c r="AQ1412" s="231">
        <f t="shared" si="11051"/>
        <v>0</v>
      </c>
      <c r="AR1412" s="231">
        <f t="shared" si="11051"/>
        <v>0</v>
      </c>
      <c r="AS1412" s="231">
        <f t="shared" si="11051"/>
        <v>0</v>
      </c>
      <c r="AT1412" s="231">
        <f t="shared" si="11051"/>
        <v>0</v>
      </c>
      <c r="AU1412" s="196">
        <f t="shared" si="11051"/>
        <v>0</v>
      </c>
      <c r="AV1412" s="196">
        <f t="shared" si="11051"/>
        <v>0</v>
      </c>
      <c r="AW1412" s="196">
        <f t="shared" si="11051"/>
        <v>0</v>
      </c>
      <c r="AX1412" s="196">
        <f t="shared" si="11051"/>
        <v>0</v>
      </c>
      <c r="AY1412" s="231">
        <f t="shared" si="11052"/>
        <v>0</v>
      </c>
      <c r="AZ1412" s="231">
        <f t="shared" si="11052"/>
        <v>0</v>
      </c>
      <c r="BA1412" s="231">
        <f t="shared" si="11052"/>
        <v>0</v>
      </c>
      <c r="BB1412" s="231">
        <f t="shared" si="11052"/>
        <v>0</v>
      </c>
      <c r="BC1412" s="196">
        <f t="shared" si="11052"/>
        <v>0</v>
      </c>
      <c r="BD1412" s="196">
        <f t="shared" si="11052"/>
        <v>0</v>
      </c>
      <c r="BE1412" s="196">
        <f t="shared" si="11052"/>
        <v>0</v>
      </c>
      <c r="BF1412" s="196">
        <f t="shared" si="11052"/>
        <v>0</v>
      </c>
      <c r="BG1412" s="231">
        <f t="shared" si="11052"/>
        <v>0</v>
      </c>
      <c r="BH1412" s="231">
        <f t="shared" si="11052"/>
        <v>0</v>
      </c>
      <c r="BI1412" s="231">
        <f t="shared" si="11052"/>
        <v>0</v>
      </c>
      <c r="BJ1412" s="231">
        <f t="shared" si="11052"/>
        <v>0</v>
      </c>
      <c r="BK1412" s="196">
        <f t="shared" si="11052"/>
        <v>0</v>
      </c>
      <c r="BL1412" s="196">
        <f t="shared" si="11052"/>
        <v>0</v>
      </c>
      <c r="BM1412" s="196">
        <f t="shared" si="11052"/>
        <v>0</v>
      </c>
      <c r="BN1412" s="196">
        <f t="shared" si="11052"/>
        <v>0</v>
      </c>
      <c r="BO1412" s="231">
        <f t="shared" si="11053"/>
        <v>0</v>
      </c>
      <c r="BP1412" s="231">
        <f t="shared" si="11053"/>
        <v>0</v>
      </c>
      <c r="BQ1412" s="231">
        <f t="shared" si="11053"/>
        <v>0</v>
      </c>
      <c r="BR1412" s="231">
        <f t="shared" si="11053"/>
        <v>0</v>
      </c>
      <c r="BS1412" s="196">
        <f t="shared" si="11053"/>
        <v>0</v>
      </c>
      <c r="BT1412" s="196">
        <f t="shared" si="11053"/>
        <v>0</v>
      </c>
      <c r="BU1412" s="196">
        <f t="shared" si="11053"/>
        <v>0</v>
      </c>
      <c r="BV1412" s="196">
        <f t="shared" si="11053"/>
        <v>0</v>
      </c>
    </row>
    <row r="1413" spans="1:74" s="18" customFormat="1" ht="34.200000000000003" hidden="1">
      <c r="A1413" s="135" t="s">
        <v>311</v>
      </c>
      <c r="B1413" s="127" t="s">
        <v>153</v>
      </c>
      <c r="C1413" s="128" t="s">
        <v>84</v>
      </c>
      <c r="D1413" s="128" t="s">
        <v>30</v>
      </c>
      <c r="E1413" s="128" t="s">
        <v>389</v>
      </c>
      <c r="F1413" s="141" t="s">
        <v>159</v>
      </c>
      <c r="G1413" s="196"/>
      <c r="H1413" s="59"/>
      <c r="I1413" s="59"/>
      <c r="J1413" s="59"/>
      <c r="K1413" s="196"/>
      <c r="L1413" s="59"/>
      <c r="M1413" s="59"/>
      <c r="N1413" s="59"/>
      <c r="O1413" s="196"/>
      <c r="P1413" s="59"/>
      <c r="Q1413" s="59"/>
      <c r="R1413" s="59"/>
      <c r="S1413" s="231"/>
      <c r="T1413" s="148"/>
      <c r="U1413" s="148"/>
      <c r="V1413" s="148"/>
      <c r="W1413" s="196"/>
      <c r="X1413" s="59"/>
      <c r="Y1413" s="59"/>
      <c r="Z1413" s="59"/>
      <c r="AA1413" s="231"/>
      <c r="AB1413" s="148"/>
      <c r="AC1413" s="148"/>
      <c r="AD1413" s="148"/>
      <c r="AE1413" s="196"/>
      <c r="AF1413" s="59"/>
      <c r="AG1413" s="59"/>
      <c r="AH1413" s="59"/>
      <c r="AI1413" s="231"/>
      <c r="AJ1413" s="148"/>
      <c r="AK1413" s="148"/>
      <c r="AL1413" s="148"/>
      <c r="AM1413" s="196"/>
      <c r="AN1413" s="59"/>
      <c r="AO1413" s="59"/>
      <c r="AP1413" s="59"/>
      <c r="AQ1413" s="231"/>
      <c r="AR1413" s="148"/>
      <c r="AS1413" s="148"/>
      <c r="AT1413" s="148"/>
      <c r="AU1413" s="196"/>
      <c r="AV1413" s="59"/>
      <c r="AW1413" s="59"/>
      <c r="AX1413" s="59"/>
      <c r="AY1413" s="231"/>
      <c r="AZ1413" s="148"/>
      <c r="BA1413" s="148"/>
      <c r="BB1413" s="148"/>
      <c r="BC1413" s="196"/>
      <c r="BD1413" s="59"/>
      <c r="BE1413" s="59"/>
      <c r="BF1413" s="59"/>
      <c r="BG1413" s="231"/>
      <c r="BH1413" s="148"/>
      <c r="BI1413" s="148"/>
      <c r="BJ1413" s="148"/>
      <c r="BK1413" s="196"/>
      <c r="BL1413" s="59"/>
      <c r="BM1413" s="59"/>
      <c r="BN1413" s="59"/>
      <c r="BO1413" s="231"/>
      <c r="BP1413" s="148"/>
      <c r="BQ1413" s="148"/>
      <c r="BR1413" s="148"/>
      <c r="BS1413" s="196"/>
      <c r="BT1413" s="59"/>
      <c r="BU1413" s="59"/>
      <c r="BV1413" s="59"/>
    </row>
    <row r="1414" spans="1:74" s="18" customFormat="1" ht="85.2" hidden="1">
      <c r="A1414" s="135" t="s">
        <v>373</v>
      </c>
      <c r="B1414" s="127" t="s">
        <v>153</v>
      </c>
      <c r="C1414" s="58" t="s">
        <v>84</v>
      </c>
      <c r="D1414" s="58" t="s">
        <v>30</v>
      </c>
      <c r="E1414" s="122" t="s">
        <v>374</v>
      </c>
      <c r="F1414" s="203"/>
      <c r="G1414" s="196">
        <f t="shared" ref="G1414:V1415" si="11054">G1415</f>
        <v>0</v>
      </c>
      <c r="H1414" s="196">
        <f t="shared" si="11054"/>
        <v>0</v>
      </c>
      <c r="I1414" s="196">
        <f t="shared" si="11054"/>
        <v>0</v>
      </c>
      <c r="J1414" s="196">
        <f t="shared" si="11054"/>
        <v>0</v>
      </c>
      <c r="K1414" s="196">
        <f t="shared" si="11054"/>
        <v>0</v>
      </c>
      <c r="L1414" s="196">
        <f t="shared" si="11054"/>
        <v>0</v>
      </c>
      <c r="M1414" s="196">
        <f t="shared" si="11054"/>
        <v>0</v>
      </c>
      <c r="N1414" s="196">
        <f t="shared" si="11054"/>
        <v>0</v>
      </c>
      <c r="O1414" s="196">
        <f t="shared" si="11054"/>
        <v>0</v>
      </c>
      <c r="P1414" s="196">
        <f t="shared" si="11054"/>
        <v>0</v>
      </c>
      <c r="Q1414" s="196">
        <f t="shared" si="11054"/>
        <v>0</v>
      </c>
      <c r="R1414" s="196">
        <f t="shared" si="11054"/>
        <v>0</v>
      </c>
      <c r="S1414" s="231">
        <f t="shared" si="11054"/>
        <v>0</v>
      </c>
      <c r="T1414" s="231">
        <f t="shared" si="11054"/>
        <v>0</v>
      </c>
      <c r="U1414" s="231">
        <f t="shared" si="11054"/>
        <v>0</v>
      </c>
      <c r="V1414" s="231">
        <f t="shared" si="11054"/>
        <v>0</v>
      </c>
      <c r="W1414" s="196">
        <f t="shared" ref="S1414:AI1415" si="11055">W1415</f>
        <v>0</v>
      </c>
      <c r="X1414" s="196">
        <f t="shared" si="11055"/>
        <v>0</v>
      </c>
      <c r="Y1414" s="196">
        <f t="shared" si="11055"/>
        <v>0</v>
      </c>
      <c r="Z1414" s="196">
        <f t="shared" si="11055"/>
        <v>0</v>
      </c>
      <c r="AA1414" s="231">
        <f t="shared" si="11055"/>
        <v>0</v>
      </c>
      <c r="AB1414" s="231">
        <f t="shared" si="11055"/>
        <v>0</v>
      </c>
      <c r="AC1414" s="231">
        <f t="shared" si="11055"/>
        <v>0</v>
      </c>
      <c r="AD1414" s="231">
        <f t="shared" si="11055"/>
        <v>0</v>
      </c>
      <c r="AE1414" s="196">
        <f t="shared" si="11055"/>
        <v>0</v>
      </c>
      <c r="AF1414" s="196">
        <f t="shared" si="11055"/>
        <v>0</v>
      </c>
      <c r="AG1414" s="196">
        <f t="shared" si="11055"/>
        <v>0</v>
      </c>
      <c r="AH1414" s="196">
        <f t="shared" si="11055"/>
        <v>0</v>
      </c>
      <c r="AI1414" s="231">
        <f t="shared" si="11055"/>
        <v>0</v>
      </c>
      <c r="AJ1414" s="231">
        <f t="shared" ref="AI1414:AY1415" si="11056">AJ1415</f>
        <v>0</v>
      </c>
      <c r="AK1414" s="231">
        <f t="shared" si="11056"/>
        <v>0</v>
      </c>
      <c r="AL1414" s="231">
        <f t="shared" si="11056"/>
        <v>0</v>
      </c>
      <c r="AM1414" s="196">
        <f t="shared" si="11056"/>
        <v>0</v>
      </c>
      <c r="AN1414" s="196">
        <f t="shared" si="11056"/>
        <v>0</v>
      </c>
      <c r="AO1414" s="196">
        <f t="shared" si="11056"/>
        <v>0</v>
      </c>
      <c r="AP1414" s="196">
        <f t="shared" si="11056"/>
        <v>0</v>
      </c>
      <c r="AQ1414" s="231">
        <f t="shared" si="11056"/>
        <v>0</v>
      </c>
      <c r="AR1414" s="231">
        <f t="shared" si="11056"/>
        <v>0</v>
      </c>
      <c r="AS1414" s="231">
        <f t="shared" si="11056"/>
        <v>0</v>
      </c>
      <c r="AT1414" s="231">
        <f t="shared" si="11056"/>
        <v>0</v>
      </c>
      <c r="AU1414" s="196">
        <f t="shared" si="11056"/>
        <v>0</v>
      </c>
      <c r="AV1414" s="196">
        <f t="shared" si="11056"/>
        <v>0</v>
      </c>
      <c r="AW1414" s="196">
        <f t="shared" si="11056"/>
        <v>0</v>
      </c>
      <c r="AX1414" s="196">
        <f t="shared" si="11056"/>
        <v>0</v>
      </c>
      <c r="AY1414" s="231">
        <f t="shared" si="11056"/>
        <v>0</v>
      </c>
      <c r="AZ1414" s="231">
        <f t="shared" ref="AY1414:BO1415" si="11057">AZ1415</f>
        <v>0</v>
      </c>
      <c r="BA1414" s="231">
        <f t="shared" si="11057"/>
        <v>0</v>
      </c>
      <c r="BB1414" s="231">
        <f t="shared" si="11057"/>
        <v>0</v>
      </c>
      <c r="BC1414" s="196">
        <f t="shared" si="11057"/>
        <v>0</v>
      </c>
      <c r="BD1414" s="196">
        <f t="shared" si="11057"/>
        <v>0</v>
      </c>
      <c r="BE1414" s="196">
        <f t="shared" si="11057"/>
        <v>0</v>
      </c>
      <c r="BF1414" s="196">
        <f t="shared" si="11057"/>
        <v>0</v>
      </c>
      <c r="BG1414" s="231">
        <f t="shared" si="11057"/>
        <v>0</v>
      </c>
      <c r="BH1414" s="231">
        <f t="shared" si="11057"/>
        <v>0</v>
      </c>
      <c r="BI1414" s="231">
        <f t="shared" si="11057"/>
        <v>0</v>
      </c>
      <c r="BJ1414" s="231">
        <f t="shared" si="11057"/>
        <v>0</v>
      </c>
      <c r="BK1414" s="196">
        <f t="shared" si="11057"/>
        <v>0</v>
      </c>
      <c r="BL1414" s="196">
        <f t="shared" si="11057"/>
        <v>0</v>
      </c>
      <c r="BM1414" s="196">
        <f t="shared" si="11057"/>
        <v>0</v>
      </c>
      <c r="BN1414" s="196">
        <f t="shared" si="11057"/>
        <v>0</v>
      </c>
      <c r="BO1414" s="231">
        <f t="shared" si="11057"/>
        <v>0</v>
      </c>
      <c r="BP1414" s="231">
        <f t="shared" ref="BO1414:BV1415" si="11058">BP1415</f>
        <v>0</v>
      </c>
      <c r="BQ1414" s="231">
        <f t="shared" si="11058"/>
        <v>0</v>
      </c>
      <c r="BR1414" s="231">
        <f t="shared" si="11058"/>
        <v>0</v>
      </c>
      <c r="BS1414" s="196">
        <f t="shared" si="11058"/>
        <v>0</v>
      </c>
      <c r="BT1414" s="196">
        <f t="shared" si="11058"/>
        <v>0</v>
      </c>
      <c r="BU1414" s="196">
        <f t="shared" si="11058"/>
        <v>0</v>
      </c>
      <c r="BV1414" s="196">
        <f t="shared" si="11058"/>
        <v>0</v>
      </c>
    </row>
    <row r="1415" spans="1:74" s="18" customFormat="1" ht="18" hidden="1">
      <c r="A1415" s="135" t="s">
        <v>40</v>
      </c>
      <c r="B1415" s="127" t="s">
        <v>153</v>
      </c>
      <c r="C1415" s="58" t="s">
        <v>84</v>
      </c>
      <c r="D1415" s="58" t="s">
        <v>30</v>
      </c>
      <c r="E1415" s="122" t="s">
        <v>374</v>
      </c>
      <c r="F1415" s="203">
        <v>300</v>
      </c>
      <c r="G1415" s="196">
        <f t="shared" si="11054"/>
        <v>0</v>
      </c>
      <c r="H1415" s="196">
        <f t="shared" si="11054"/>
        <v>0</v>
      </c>
      <c r="I1415" s="196">
        <f t="shared" si="11054"/>
        <v>0</v>
      </c>
      <c r="J1415" s="196">
        <f t="shared" si="11054"/>
        <v>0</v>
      </c>
      <c r="K1415" s="196">
        <f t="shared" si="11054"/>
        <v>0</v>
      </c>
      <c r="L1415" s="196">
        <f t="shared" si="11054"/>
        <v>0</v>
      </c>
      <c r="M1415" s="196">
        <f t="shared" si="11054"/>
        <v>0</v>
      </c>
      <c r="N1415" s="196">
        <f t="shared" si="11054"/>
        <v>0</v>
      </c>
      <c r="O1415" s="196">
        <f t="shared" si="11054"/>
        <v>0</v>
      </c>
      <c r="P1415" s="196">
        <f t="shared" si="11054"/>
        <v>0</v>
      </c>
      <c r="Q1415" s="196">
        <f t="shared" si="11054"/>
        <v>0</v>
      </c>
      <c r="R1415" s="196">
        <f t="shared" si="11054"/>
        <v>0</v>
      </c>
      <c r="S1415" s="231">
        <f t="shared" si="11055"/>
        <v>0</v>
      </c>
      <c r="T1415" s="231">
        <f t="shared" si="11055"/>
        <v>0</v>
      </c>
      <c r="U1415" s="231">
        <f t="shared" si="11055"/>
        <v>0</v>
      </c>
      <c r="V1415" s="231">
        <f t="shared" si="11055"/>
        <v>0</v>
      </c>
      <c r="W1415" s="196">
        <f t="shared" si="11055"/>
        <v>0</v>
      </c>
      <c r="X1415" s="196">
        <f t="shared" si="11055"/>
        <v>0</v>
      </c>
      <c r="Y1415" s="196">
        <f t="shared" si="11055"/>
        <v>0</v>
      </c>
      <c r="Z1415" s="196">
        <f t="shared" si="11055"/>
        <v>0</v>
      </c>
      <c r="AA1415" s="231">
        <f t="shared" si="11055"/>
        <v>0</v>
      </c>
      <c r="AB1415" s="231">
        <f t="shared" si="11055"/>
        <v>0</v>
      </c>
      <c r="AC1415" s="231">
        <f t="shared" si="11055"/>
        <v>0</v>
      </c>
      <c r="AD1415" s="231">
        <f t="shared" si="11055"/>
        <v>0</v>
      </c>
      <c r="AE1415" s="196">
        <f t="shared" si="11055"/>
        <v>0</v>
      </c>
      <c r="AF1415" s="196">
        <f t="shared" si="11055"/>
        <v>0</v>
      </c>
      <c r="AG1415" s="196">
        <f t="shared" si="11055"/>
        <v>0</v>
      </c>
      <c r="AH1415" s="196">
        <f t="shared" si="11055"/>
        <v>0</v>
      </c>
      <c r="AI1415" s="231">
        <f t="shared" si="11056"/>
        <v>0</v>
      </c>
      <c r="AJ1415" s="231">
        <f t="shared" si="11056"/>
        <v>0</v>
      </c>
      <c r="AK1415" s="231">
        <f t="shared" si="11056"/>
        <v>0</v>
      </c>
      <c r="AL1415" s="231">
        <f t="shared" si="11056"/>
        <v>0</v>
      </c>
      <c r="AM1415" s="196">
        <f t="shared" si="11056"/>
        <v>0</v>
      </c>
      <c r="AN1415" s="196">
        <f t="shared" si="11056"/>
        <v>0</v>
      </c>
      <c r="AO1415" s="196">
        <f t="shared" si="11056"/>
        <v>0</v>
      </c>
      <c r="AP1415" s="196">
        <f t="shared" si="11056"/>
        <v>0</v>
      </c>
      <c r="AQ1415" s="231">
        <f t="shared" si="11056"/>
        <v>0</v>
      </c>
      <c r="AR1415" s="231">
        <f t="shared" si="11056"/>
        <v>0</v>
      </c>
      <c r="AS1415" s="231">
        <f t="shared" si="11056"/>
        <v>0</v>
      </c>
      <c r="AT1415" s="231">
        <f t="shared" si="11056"/>
        <v>0</v>
      </c>
      <c r="AU1415" s="196">
        <f t="shared" si="11056"/>
        <v>0</v>
      </c>
      <c r="AV1415" s="196">
        <f t="shared" si="11056"/>
        <v>0</v>
      </c>
      <c r="AW1415" s="196">
        <f t="shared" si="11056"/>
        <v>0</v>
      </c>
      <c r="AX1415" s="196">
        <f t="shared" si="11056"/>
        <v>0</v>
      </c>
      <c r="AY1415" s="231">
        <f t="shared" si="11057"/>
        <v>0</v>
      </c>
      <c r="AZ1415" s="231">
        <f t="shared" si="11057"/>
        <v>0</v>
      </c>
      <c r="BA1415" s="231">
        <f t="shared" si="11057"/>
        <v>0</v>
      </c>
      <c r="BB1415" s="231">
        <f t="shared" si="11057"/>
        <v>0</v>
      </c>
      <c r="BC1415" s="196">
        <f t="shared" si="11057"/>
        <v>0</v>
      </c>
      <c r="BD1415" s="196">
        <f t="shared" si="11057"/>
        <v>0</v>
      </c>
      <c r="BE1415" s="196">
        <f t="shared" si="11057"/>
        <v>0</v>
      </c>
      <c r="BF1415" s="196">
        <f t="shared" si="11057"/>
        <v>0</v>
      </c>
      <c r="BG1415" s="231">
        <f t="shared" si="11057"/>
        <v>0</v>
      </c>
      <c r="BH1415" s="231">
        <f t="shared" si="11057"/>
        <v>0</v>
      </c>
      <c r="BI1415" s="231">
        <f t="shared" si="11057"/>
        <v>0</v>
      </c>
      <c r="BJ1415" s="231">
        <f t="shared" si="11057"/>
        <v>0</v>
      </c>
      <c r="BK1415" s="196">
        <f t="shared" si="11057"/>
        <v>0</v>
      </c>
      <c r="BL1415" s="196">
        <f t="shared" si="11057"/>
        <v>0</v>
      </c>
      <c r="BM1415" s="196">
        <f t="shared" si="11057"/>
        <v>0</v>
      </c>
      <c r="BN1415" s="196">
        <f t="shared" si="11057"/>
        <v>0</v>
      </c>
      <c r="BO1415" s="231">
        <f t="shared" si="11058"/>
        <v>0</v>
      </c>
      <c r="BP1415" s="231">
        <f t="shared" si="11058"/>
        <v>0</v>
      </c>
      <c r="BQ1415" s="231">
        <f t="shared" si="11058"/>
        <v>0</v>
      </c>
      <c r="BR1415" s="231">
        <f t="shared" si="11058"/>
        <v>0</v>
      </c>
      <c r="BS1415" s="196">
        <f t="shared" si="11058"/>
        <v>0</v>
      </c>
      <c r="BT1415" s="196">
        <f t="shared" si="11058"/>
        <v>0</v>
      </c>
      <c r="BU1415" s="196">
        <f t="shared" si="11058"/>
        <v>0</v>
      </c>
      <c r="BV1415" s="196">
        <f t="shared" si="11058"/>
        <v>0</v>
      </c>
    </row>
    <row r="1416" spans="1:74" s="18" customFormat="1" ht="34.200000000000003" hidden="1">
      <c r="A1416" s="135" t="s">
        <v>311</v>
      </c>
      <c r="B1416" s="127" t="s">
        <v>153</v>
      </c>
      <c r="C1416" s="58" t="s">
        <v>84</v>
      </c>
      <c r="D1416" s="58" t="s">
        <v>30</v>
      </c>
      <c r="E1416" s="122" t="s">
        <v>374</v>
      </c>
      <c r="F1416" s="203">
        <v>310</v>
      </c>
      <c r="G1416" s="196"/>
      <c r="H1416" s="59"/>
      <c r="I1416" s="59"/>
      <c r="J1416" s="59"/>
      <c r="K1416" s="196"/>
      <c r="L1416" s="59"/>
      <c r="M1416" s="59"/>
      <c r="N1416" s="59"/>
      <c r="O1416" s="196"/>
      <c r="P1416" s="59"/>
      <c r="Q1416" s="59"/>
      <c r="R1416" s="59"/>
      <c r="S1416" s="231"/>
      <c r="T1416" s="148"/>
      <c r="U1416" s="148"/>
      <c r="V1416" s="148"/>
      <c r="W1416" s="196"/>
      <c r="X1416" s="59"/>
      <c r="Y1416" s="59"/>
      <c r="Z1416" s="59"/>
      <c r="AA1416" s="231"/>
      <c r="AB1416" s="148"/>
      <c r="AC1416" s="148"/>
      <c r="AD1416" s="148"/>
      <c r="AE1416" s="196"/>
      <c r="AF1416" s="59"/>
      <c r="AG1416" s="59"/>
      <c r="AH1416" s="59"/>
      <c r="AI1416" s="231"/>
      <c r="AJ1416" s="148"/>
      <c r="AK1416" s="148"/>
      <c r="AL1416" s="148"/>
      <c r="AM1416" s="196"/>
      <c r="AN1416" s="59"/>
      <c r="AO1416" s="59"/>
      <c r="AP1416" s="59"/>
      <c r="AQ1416" s="231"/>
      <c r="AR1416" s="148"/>
      <c r="AS1416" s="148"/>
      <c r="AT1416" s="148"/>
      <c r="AU1416" s="196"/>
      <c r="AV1416" s="59"/>
      <c r="AW1416" s="59"/>
      <c r="AX1416" s="59"/>
      <c r="AY1416" s="231"/>
      <c r="AZ1416" s="148"/>
      <c r="BA1416" s="148"/>
      <c r="BB1416" s="148"/>
      <c r="BC1416" s="196"/>
      <c r="BD1416" s="59"/>
      <c r="BE1416" s="59"/>
      <c r="BF1416" s="59"/>
      <c r="BG1416" s="231"/>
      <c r="BH1416" s="148"/>
      <c r="BI1416" s="148"/>
      <c r="BJ1416" s="148"/>
      <c r="BK1416" s="196"/>
      <c r="BL1416" s="59"/>
      <c r="BM1416" s="59"/>
      <c r="BN1416" s="59"/>
      <c r="BO1416" s="231"/>
      <c r="BP1416" s="148"/>
      <c r="BQ1416" s="148"/>
      <c r="BR1416" s="148"/>
      <c r="BS1416" s="196"/>
      <c r="BT1416" s="59"/>
      <c r="BU1416" s="59"/>
      <c r="BV1416" s="59"/>
    </row>
    <row r="1417" spans="1:74" s="18" customFormat="1" ht="34.200000000000003" hidden="1">
      <c r="A1417" s="135" t="s">
        <v>375</v>
      </c>
      <c r="B1417" s="127" t="s">
        <v>153</v>
      </c>
      <c r="C1417" s="58" t="s">
        <v>84</v>
      </c>
      <c r="D1417" s="58" t="s">
        <v>30</v>
      </c>
      <c r="E1417" s="122" t="s">
        <v>376</v>
      </c>
      <c r="F1417" s="203"/>
      <c r="G1417" s="196">
        <f t="shared" ref="G1417:V1418" si="11059">G1418</f>
        <v>0</v>
      </c>
      <c r="H1417" s="196">
        <f t="shared" si="11059"/>
        <v>0</v>
      </c>
      <c r="I1417" s="196">
        <f t="shared" si="11059"/>
        <v>0</v>
      </c>
      <c r="J1417" s="196">
        <f t="shared" si="11059"/>
        <v>0</v>
      </c>
      <c r="K1417" s="196">
        <f t="shared" si="11059"/>
        <v>0</v>
      </c>
      <c r="L1417" s="196">
        <f t="shared" si="11059"/>
        <v>0</v>
      </c>
      <c r="M1417" s="196">
        <f t="shared" si="11059"/>
        <v>0</v>
      </c>
      <c r="N1417" s="196">
        <f t="shared" si="11059"/>
        <v>0</v>
      </c>
      <c r="O1417" s="196">
        <f t="shared" si="11059"/>
        <v>0</v>
      </c>
      <c r="P1417" s="196">
        <f t="shared" si="11059"/>
        <v>0</v>
      </c>
      <c r="Q1417" s="196">
        <f t="shared" si="11059"/>
        <v>0</v>
      </c>
      <c r="R1417" s="196">
        <f t="shared" si="11059"/>
        <v>0</v>
      </c>
      <c r="S1417" s="231">
        <f t="shared" si="11059"/>
        <v>0</v>
      </c>
      <c r="T1417" s="231">
        <f t="shared" si="11059"/>
        <v>0</v>
      </c>
      <c r="U1417" s="231">
        <f t="shared" si="11059"/>
        <v>0</v>
      </c>
      <c r="V1417" s="231">
        <f t="shared" si="11059"/>
        <v>0</v>
      </c>
      <c r="W1417" s="196">
        <f t="shared" ref="S1417:AI1418" si="11060">W1418</f>
        <v>0</v>
      </c>
      <c r="X1417" s="196">
        <f t="shared" si="11060"/>
        <v>0</v>
      </c>
      <c r="Y1417" s="196">
        <f t="shared" si="11060"/>
        <v>0</v>
      </c>
      <c r="Z1417" s="196">
        <f t="shared" si="11060"/>
        <v>0</v>
      </c>
      <c r="AA1417" s="231">
        <f t="shared" si="11060"/>
        <v>0</v>
      </c>
      <c r="AB1417" s="231">
        <f t="shared" si="11060"/>
        <v>0</v>
      </c>
      <c r="AC1417" s="231">
        <f t="shared" si="11060"/>
        <v>0</v>
      </c>
      <c r="AD1417" s="231">
        <f t="shared" si="11060"/>
        <v>0</v>
      </c>
      <c r="AE1417" s="196">
        <f t="shared" si="11060"/>
        <v>0</v>
      </c>
      <c r="AF1417" s="196">
        <f t="shared" si="11060"/>
        <v>0</v>
      </c>
      <c r="AG1417" s="196">
        <f t="shared" si="11060"/>
        <v>0</v>
      </c>
      <c r="AH1417" s="196">
        <f t="shared" si="11060"/>
        <v>0</v>
      </c>
      <c r="AI1417" s="231">
        <f t="shared" si="11060"/>
        <v>0</v>
      </c>
      <c r="AJ1417" s="231">
        <f t="shared" ref="AI1417:AY1418" si="11061">AJ1418</f>
        <v>0</v>
      </c>
      <c r="AK1417" s="231">
        <f t="shared" si="11061"/>
        <v>0</v>
      </c>
      <c r="AL1417" s="231">
        <f t="shared" si="11061"/>
        <v>0</v>
      </c>
      <c r="AM1417" s="196">
        <f t="shared" si="11061"/>
        <v>0</v>
      </c>
      <c r="AN1417" s="196">
        <f t="shared" si="11061"/>
        <v>0</v>
      </c>
      <c r="AO1417" s="196">
        <f t="shared" si="11061"/>
        <v>0</v>
      </c>
      <c r="AP1417" s="196">
        <f t="shared" si="11061"/>
        <v>0</v>
      </c>
      <c r="AQ1417" s="231">
        <f t="shared" si="11061"/>
        <v>0</v>
      </c>
      <c r="AR1417" s="231">
        <f t="shared" si="11061"/>
        <v>0</v>
      </c>
      <c r="AS1417" s="231">
        <f t="shared" si="11061"/>
        <v>0</v>
      </c>
      <c r="AT1417" s="231">
        <f t="shared" si="11061"/>
        <v>0</v>
      </c>
      <c r="AU1417" s="196">
        <f t="shared" si="11061"/>
        <v>0</v>
      </c>
      <c r="AV1417" s="196">
        <f t="shared" si="11061"/>
        <v>0</v>
      </c>
      <c r="AW1417" s="196">
        <f t="shared" si="11061"/>
        <v>0</v>
      </c>
      <c r="AX1417" s="196">
        <f t="shared" si="11061"/>
        <v>0</v>
      </c>
      <c r="AY1417" s="231">
        <f t="shared" si="11061"/>
        <v>0</v>
      </c>
      <c r="AZ1417" s="231">
        <f t="shared" ref="AY1417:BO1418" si="11062">AZ1418</f>
        <v>0</v>
      </c>
      <c r="BA1417" s="231">
        <f t="shared" si="11062"/>
        <v>0</v>
      </c>
      <c r="BB1417" s="231">
        <f t="shared" si="11062"/>
        <v>0</v>
      </c>
      <c r="BC1417" s="196">
        <f t="shared" si="11062"/>
        <v>0</v>
      </c>
      <c r="BD1417" s="196">
        <f t="shared" si="11062"/>
        <v>0</v>
      </c>
      <c r="BE1417" s="196">
        <f t="shared" si="11062"/>
        <v>0</v>
      </c>
      <c r="BF1417" s="196">
        <f t="shared" si="11062"/>
        <v>0</v>
      </c>
      <c r="BG1417" s="231">
        <f t="shared" si="11062"/>
        <v>0</v>
      </c>
      <c r="BH1417" s="231">
        <f t="shared" si="11062"/>
        <v>0</v>
      </c>
      <c r="BI1417" s="231">
        <f t="shared" si="11062"/>
        <v>0</v>
      </c>
      <c r="BJ1417" s="231">
        <f t="shared" si="11062"/>
        <v>0</v>
      </c>
      <c r="BK1417" s="196">
        <f t="shared" si="11062"/>
        <v>0</v>
      </c>
      <c r="BL1417" s="196">
        <f t="shared" si="11062"/>
        <v>0</v>
      </c>
      <c r="BM1417" s="196">
        <f t="shared" si="11062"/>
        <v>0</v>
      </c>
      <c r="BN1417" s="196">
        <f t="shared" si="11062"/>
        <v>0</v>
      </c>
      <c r="BO1417" s="231">
        <f t="shared" si="11062"/>
        <v>0</v>
      </c>
      <c r="BP1417" s="231">
        <f t="shared" ref="BO1417:BV1418" si="11063">BP1418</f>
        <v>0</v>
      </c>
      <c r="BQ1417" s="231">
        <f t="shared" si="11063"/>
        <v>0</v>
      </c>
      <c r="BR1417" s="231">
        <f t="shared" si="11063"/>
        <v>0</v>
      </c>
      <c r="BS1417" s="196">
        <f t="shared" si="11063"/>
        <v>0</v>
      </c>
      <c r="BT1417" s="196">
        <f t="shared" si="11063"/>
        <v>0</v>
      </c>
      <c r="BU1417" s="196">
        <f t="shared" si="11063"/>
        <v>0</v>
      </c>
      <c r="BV1417" s="196">
        <f t="shared" si="11063"/>
        <v>0</v>
      </c>
    </row>
    <row r="1418" spans="1:74" s="18" customFormat="1" ht="18" hidden="1">
      <c r="A1418" s="135" t="s">
        <v>40</v>
      </c>
      <c r="B1418" s="127" t="s">
        <v>153</v>
      </c>
      <c r="C1418" s="58" t="s">
        <v>84</v>
      </c>
      <c r="D1418" s="58" t="s">
        <v>30</v>
      </c>
      <c r="E1418" s="122" t="s">
        <v>376</v>
      </c>
      <c r="F1418" s="203">
        <v>300</v>
      </c>
      <c r="G1418" s="196">
        <f t="shared" si="11059"/>
        <v>0</v>
      </c>
      <c r="H1418" s="196">
        <f t="shared" si="11059"/>
        <v>0</v>
      </c>
      <c r="I1418" s="196">
        <f t="shared" si="11059"/>
        <v>0</v>
      </c>
      <c r="J1418" s="196">
        <f t="shared" si="11059"/>
        <v>0</v>
      </c>
      <c r="K1418" s="196">
        <f t="shared" si="11059"/>
        <v>0</v>
      </c>
      <c r="L1418" s="196">
        <f t="shared" si="11059"/>
        <v>0</v>
      </c>
      <c r="M1418" s="196">
        <f t="shared" si="11059"/>
        <v>0</v>
      </c>
      <c r="N1418" s="196">
        <f t="shared" si="11059"/>
        <v>0</v>
      </c>
      <c r="O1418" s="196">
        <f t="shared" si="11059"/>
        <v>0</v>
      </c>
      <c r="P1418" s="196">
        <f t="shared" si="11059"/>
        <v>0</v>
      </c>
      <c r="Q1418" s="196">
        <f t="shared" si="11059"/>
        <v>0</v>
      </c>
      <c r="R1418" s="196">
        <f t="shared" si="11059"/>
        <v>0</v>
      </c>
      <c r="S1418" s="231">
        <f t="shared" si="11060"/>
        <v>0</v>
      </c>
      <c r="T1418" s="231">
        <f t="shared" si="11060"/>
        <v>0</v>
      </c>
      <c r="U1418" s="231">
        <f t="shared" si="11060"/>
        <v>0</v>
      </c>
      <c r="V1418" s="231">
        <f t="shared" si="11060"/>
        <v>0</v>
      </c>
      <c r="W1418" s="196">
        <f t="shared" si="11060"/>
        <v>0</v>
      </c>
      <c r="X1418" s="196">
        <f t="shared" si="11060"/>
        <v>0</v>
      </c>
      <c r="Y1418" s="196">
        <f t="shared" si="11060"/>
        <v>0</v>
      </c>
      <c r="Z1418" s="196">
        <f t="shared" si="11060"/>
        <v>0</v>
      </c>
      <c r="AA1418" s="231">
        <f t="shared" si="11060"/>
        <v>0</v>
      </c>
      <c r="AB1418" s="231">
        <f t="shared" si="11060"/>
        <v>0</v>
      </c>
      <c r="AC1418" s="231">
        <f t="shared" si="11060"/>
        <v>0</v>
      </c>
      <c r="AD1418" s="231">
        <f t="shared" si="11060"/>
        <v>0</v>
      </c>
      <c r="AE1418" s="196">
        <f t="shared" si="11060"/>
        <v>0</v>
      </c>
      <c r="AF1418" s="196">
        <f t="shared" si="11060"/>
        <v>0</v>
      </c>
      <c r="AG1418" s="196">
        <f t="shared" si="11060"/>
        <v>0</v>
      </c>
      <c r="AH1418" s="196">
        <f t="shared" si="11060"/>
        <v>0</v>
      </c>
      <c r="AI1418" s="231">
        <f t="shared" si="11061"/>
        <v>0</v>
      </c>
      <c r="AJ1418" s="231">
        <f t="shared" si="11061"/>
        <v>0</v>
      </c>
      <c r="AK1418" s="231">
        <f t="shared" si="11061"/>
        <v>0</v>
      </c>
      <c r="AL1418" s="231">
        <f t="shared" si="11061"/>
        <v>0</v>
      </c>
      <c r="AM1418" s="196">
        <f t="shared" si="11061"/>
        <v>0</v>
      </c>
      <c r="AN1418" s="196">
        <f t="shared" si="11061"/>
        <v>0</v>
      </c>
      <c r="AO1418" s="196">
        <f t="shared" si="11061"/>
        <v>0</v>
      </c>
      <c r="AP1418" s="196">
        <f t="shared" si="11061"/>
        <v>0</v>
      </c>
      <c r="AQ1418" s="231">
        <f t="shared" si="11061"/>
        <v>0</v>
      </c>
      <c r="AR1418" s="231">
        <f t="shared" si="11061"/>
        <v>0</v>
      </c>
      <c r="AS1418" s="231">
        <f t="shared" si="11061"/>
        <v>0</v>
      </c>
      <c r="AT1418" s="231">
        <f t="shared" si="11061"/>
        <v>0</v>
      </c>
      <c r="AU1418" s="196">
        <f t="shared" si="11061"/>
        <v>0</v>
      </c>
      <c r="AV1418" s="196">
        <f t="shared" si="11061"/>
        <v>0</v>
      </c>
      <c r="AW1418" s="196">
        <f t="shared" si="11061"/>
        <v>0</v>
      </c>
      <c r="AX1418" s="196">
        <f t="shared" si="11061"/>
        <v>0</v>
      </c>
      <c r="AY1418" s="231">
        <f t="shared" si="11062"/>
        <v>0</v>
      </c>
      <c r="AZ1418" s="231">
        <f t="shared" si="11062"/>
        <v>0</v>
      </c>
      <c r="BA1418" s="231">
        <f t="shared" si="11062"/>
        <v>0</v>
      </c>
      <c r="BB1418" s="231">
        <f t="shared" si="11062"/>
        <v>0</v>
      </c>
      <c r="BC1418" s="196">
        <f t="shared" si="11062"/>
        <v>0</v>
      </c>
      <c r="BD1418" s="196">
        <f t="shared" si="11062"/>
        <v>0</v>
      </c>
      <c r="BE1418" s="196">
        <f t="shared" si="11062"/>
        <v>0</v>
      </c>
      <c r="BF1418" s="196">
        <f t="shared" si="11062"/>
        <v>0</v>
      </c>
      <c r="BG1418" s="231">
        <f t="shared" si="11062"/>
        <v>0</v>
      </c>
      <c r="BH1418" s="231">
        <f t="shared" si="11062"/>
        <v>0</v>
      </c>
      <c r="BI1418" s="231">
        <f t="shared" si="11062"/>
        <v>0</v>
      </c>
      <c r="BJ1418" s="231">
        <f t="shared" si="11062"/>
        <v>0</v>
      </c>
      <c r="BK1418" s="196">
        <f t="shared" si="11062"/>
        <v>0</v>
      </c>
      <c r="BL1418" s="196">
        <f t="shared" si="11062"/>
        <v>0</v>
      </c>
      <c r="BM1418" s="196">
        <f t="shared" si="11062"/>
        <v>0</v>
      </c>
      <c r="BN1418" s="196">
        <f t="shared" si="11062"/>
        <v>0</v>
      </c>
      <c r="BO1418" s="231">
        <f t="shared" si="11063"/>
        <v>0</v>
      </c>
      <c r="BP1418" s="231">
        <f t="shared" si="11063"/>
        <v>0</v>
      </c>
      <c r="BQ1418" s="231">
        <f t="shared" si="11063"/>
        <v>0</v>
      </c>
      <c r="BR1418" s="231">
        <f t="shared" si="11063"/>
        <v>0</v>
      </c>
      <c r="BS1418" s="196">
        <f t="shared" si="11063"/>
        <v>0</v>
      </c>
      <c r="BT1418" s="196">
        <f t="shared" si="11063"/>
        <v>0</v>
      </c>
      <c r="BU1418" s="196">
        <f t="shared" si="11063"/>
        <v>0</v>
      </c>
      <c r="BV1418" s="196">
        <f t="shared" si="11063"/>
        <v>0</v>
      </c>
    </row>
    <row r="1419" spans="1:74" s="18" customFormat="1" ht="34.200000000000003" hidden="1">
      <c r="A1419" s="135" t="s">
        <v>311</v>
      </c>
      <c r="B1419" s="127" t="s">
        <v>153</v>
      </c>
      <c r="C1419" s="58" t="s">
        <v>84</v>
      </c>
      <c r="D1419" s="58" t="s">
        <v>30</v>
      </c>
      <c r="E1419" s="122" t="s">
        <v>376</v>
      </c>
      <c r="F1419" s="203">
        <v>310</v>
      </c>
      <c r="G1419" s="196"/>
      <c r="H1419" s="59"/>
      <c r="I1419" s="59"/>
      <c r="J1419" s="59"/>
      <c r="K1419" s="196"/>
      <c r="L1419" s="59"/>
      <c r="M1419" s="59"/>
      <c r="N1419" s="59"/>
      <c r="O1419" s="196"/>
      <c r="P1419" s="59"/>
      <c r="Q1419" s="59"/>
      <c r="R1419" s="59"/>
      <c r="S1419" s="231"/>
      <c r="T1419" s="148"/>
      <c r="U1419" s="148"/>
      <c r="V1419" s="148"/>
      <c r="W1419" s="196"/>
      <c r="X1419" s="59"/>
      <c r="Y1419" s="59"/>
      <c r="Z1419" s="59"/>
      <c r="AA1419" s="231"/>
      <c r="AB1419" s="148"/>
      <c r="AC1419" s="148"/>
      <c r="AD1419" s="148"/>
      <c r="AE1419" s="196"/>
      <c r="AF1419" s="59"/>
      <c r="AG1419" s="59"/>
      <c r="AH1419" s="59"/>
      <c r="AI1419" s="231"/>
      <c r="AJ1419" s="148"/>
      <c r="AK1419" s="148"/>
      <c r="AL1419" s="148"/>
      <c r="AM1419" s="196"/>
      <c r="AN1419" s="59"/>
      <c r="AO1419" s="59"/>
      <c r="AP1419" s="59"/>
      <c r="AQ1419" s="231"/>
      <c r="AR1419" s="148"/>
      <c r="AS1419" s="148"/>
      <c r="AT1419" s="148"/>
      <c r="AU1419" s="196"/>
      <c r="AV1419" s="59"/>
      <c r="AW1419" s="59"/>
      <c r="AX1419" s="59"/>
      <c r="AY1419" s="231"/>
      <c r="AZ1419" s="148"/>
      <c r="BA1419" s="148"/>
      <c r="BB1419" s="148"/>
      <c r="BC1419" s="196"/>
      <c r="BD1419" s="59"/>
      <c r="BE1419" s="59"/>
      <c r="BF1419" s="59"/>
      <c r="BG1419" s="231"/>
      <c r="BH1419" s="148"/>
      <c r="BI1419" s="148"/>
      <c r="BJ1419" s="148"/>
      <c r="BK1419" s="196"/>
      <c r="BL1419" s="59"/>
      <c r="BM1419" s="59"/>
      <c r="BN1419" s="59"/>
      <c r="BO1419" s="231"/>
      <c r="BP1419" s="148"/>
      <c r="BQ1419" s="148"/>
      <c r="BR1419" s="148"/>
      <c r="BS1419" s="196"/>
      <c r="BT1419" s="59"/>
      <c r="BU1419" s="59"/>
      <c r="BV1419" s="59"/>
    </row>
    <row r="1420" spans="1:74" s="18" customFormat="1" ht="84.6" hidden="1">
      <c r="A1420" s="135" t="s">
        <v>377</v>
      </c>
      <c r="B1420" s="127" t="s">
        <v>153</v>
      </c>
      <c r="C1420" s="58" t="s">
        <v>84</v>
      </c>
      <c r="D1420" s="58" t="s">
        <v>30</v>
      </c>
      <c r="E1420" s="122" t="s">
        <v>378</v>
      </c>
      <c r="F1420" s="203"/>
      <c r="G1420" s="196">
        <f t="shared" ref="G1420:V1421" si="11064">G1421</f>
        <v>0</v>
      </c>
      <c r="H1420" s="196">
        <f t="shared" si="11064"/>
        <v>0</v>
      </c>
      <c r="I1420" s="196">
        <f t="shared" si="11064"/>
        <v>0</v>
      </c>
      <c r="J1420" s="196">
        <f t="shared" si="11064"/>
        <v>0</v>
      </c>
      <c r="K1420" s="196">
        <f t="shared" si="11064"/>
        <v>0</v>
      </c>
      <c r="L1420" s="196">
        <f t="shared" si="11064"/>
        <v>0</v>
      </c>
      <c r="M1420" s="196">
        <f t="shared" si="11064"/>
        <v>0</v>
      </c>
      <c r="N1420" s="196">
        <f t="shared" si="11064"/>
        <v>0</v>
      </c>
      <c r="O1420" s="196">
        <f t="shared" si="11064"/>
        <v>0</v>
      </c>
      <c r="P1420" s="196">
        <f t="shared" si="11064"/>
        <v>0</v>
      </c>
      <c r="Q1420" s="196">
        <f t="shared" si="11064"/>
        <v>0</v>
      </c>
      <c r="R1420" s="196">
        <f t="shared" si="11064"/>
        <v>0</v>
      </c>
      <c r="S1420" s="231">
        <f t="shared" si="11064"/>
        <v>0</v>
      </c>
      <c r="T1420" s="231">
        <f t="shared" si="11064"/>
        <v>0</v>
      </c>
      <c r="U1420" s="231">
        <f t="shared" si="11064"/>
        <v>0</v>
      </c>
      <c r="V1420" s="231">
        <f t="shared" si="11064"/>
        <v>0</v>
      </c>
      <c r="W1420" s="196">
        <f t="shared" ref="S1420:AI1421" si="11065">W1421</f>
        <v>0</v>
      </c>
      <c r="X1420" s="196">
        <f t="shared" si="11065"/>
        <v>0</v>
      </c>
      <c r="Y1420" s="196">
        <f t="shared" si="11065"/>
        <v>0</v>
      </c>
      <c r="Z1420" s="196">
        <f t="shared" si="11065"/>
        <v>0</v>
      </c>
      <c r="AA1420" s="231">
        <f t="shared" si="11065"/>
        <v>0</v>
      </c>
      <c r="AB1420" s="231">
        <f t="shared" si="11065"/>
        <v>0</v>
      </c>
      <c r="AC1420" s="231">
        <f t="shared" si="11065"/>
        <v>0</v>
      </c>
      <c r="AD1420" s="231">
        <f t="shared" si="11065"/>
        <v>0</v>
      </c>
      <c r="AE1420" s="196">
        <f t="shared" si="11065"/>
        <v>0</v>
      </c>
      <c r="AF1420" s="196">
        <f t="shared" si="11065"/>
        <v>0</v>
      </c>
      <c r="AG1420" s="196">
        <f t="shared" si="11065"/>
        <v>0</v>
      </c>
      <c r="AH1420" s="196">
        <f t="shared" si="11065"/>
        <v>0</v>
      </c>
      <c r="AI1420" s="231">
        <f t="shared" si="11065"/>
        <v>0</v>
      </c>
      <c r="AJ1420" s="231">
        <f t="shared" ref="AI1420:AY1421" si="11066">AJ1421</f>
        <v>0</v>
      </c>
      <c r="AK1420" s="231">
        <f t="shared" si="11066"/>
        <v>0</v>
      </c>
      <c r="AL1420" s="231">
        <f t="shared" si="11066"/>
        <v>0</v>
      </c>
      <c r="AM1420" s="196">
        <f t="shared" si="11066"/>
        <v>0</v>
      </c>
      <c r="AN1420" s="196">
        <f t="shared" si="11066"/>
        <v>0</v>
      </c>
      <c r="AO1420" s="196">
        <f t="shared" si="11066"/>
        <v>0</v>
      </c>
      <c r="AP1420" s="196">
        <f t="shared" si="11066"/>
        <v>0</v>
      </c>
      <c r="AQ1420" s="231">
        <f t="shared" si="11066"/>
        <v>0</v>
      </c>
      <c r="AR1420" s="231">
        <f t="shared" si="11066"/>
        <v>0</v>
      </c>
      <c r="AS1420" s="231">
        <f t="shared" si="11066"/>
        <v>0</v>
      </c>
      <c r="AT1420" s="231">
        <f t="shared" si="11066"/>
        <v>0</v>
      </c>
      <c r="AU1420" s="196">
        <f t="shared" si="11066"/>
        <v>0</v>
      </c>
      <c r="AV1420" s="196">
        <f t="shared" si="11066"/>
        <v>0</v>
      </c>
      <c r="AW1420" s="196">
        <f t="shared" si="11066"/>
        <v>0</v>
      </c>
      <c r="AX1420" s="196">
        <f t="shared" si="11066"/>
        <v>0</v>
      </c>
      <c r="AY1420" s="231">
        <f t="shared" si="11066"/>
        <v>0</v>
      </c>
      <c r="AZ1420" s="231">
        <f t="shared" ref="AY1420:BO1421" si="11067">AZ1421</f>
        <v>0</v>
      </c>
      <c r="BA1420" s="231">
        <f t="shared" si="11067"/>
        <v>0</v>
      </c>
      <c r="BB1420" s="231">
        <f t="shared" si="11067"/>
        <v>0</v>
      </c>
      <c r="BC1420" s="196">
        <f t="shared" si="11067"/>
        <v>0</v>
      </c>
      <c r="BD1420" s="196">
        <f t="shared" si="11067"/>
        <v>0</v>
      </c>
      <c r="BE1420" s="196">
        <f t="shared" si="11067"/>
        <v>0</v>
      </c>
      <c r="BF1420" s="196">
        <f t="shared" si="11067"/>
        <v>0</v>
      </c>
      <c r="BG1420" s="231">
        <f t="shared" si="11067"/>
        <v>0</v>
      </c>
      <c r="BH1420" s="231">
        <f t="shared" si="11067"/>
        <v>0</v>
      </c>
      <c r="BI1420" s="231">
        <f t="shared" si="11067"/>
        <v>0</v>
      </c>
      <c r="BJ1420" s="231">
        <f t="shared" si="11067"/>
        <v>0</v>
      </c>
      <c r="BK1420" s="196">
        <f t="shared" si="11067"/>
        <v>0</v>
      </c>
      <c r="BL1420" s="196">
        <f t="shared" si="11067"/>
        <v>0</v>
      </c>
      <c r="BM1420" s="196">
        <f t="shared" si="11067"/>
        <v>0</v>
      </c>
      <c r="BN1420" s="196">
        <f t="shared" si="11067"/>
        <v>0</v>
      </c>
      <c r="BO1420" s="231">
        <f t="shared" si="11067"/>
        <v>0</v>
      </c>
      <c r="BP1420" s="231">
        <f t="shared" ref="BO1420:BV1421" si="11068">BP1421</f>
        <v>0</v>
      </c>
      <c r="BQ1420" s="231">
        <f t="shared" si="11068"/>
        <v>0</v>
      </c>
      <c r="BR1420" s="231">
        <f t="shared" si="11068"/>
        <v>0</v>
      </c>
      <c r="BS1420" s="196">
        <f t="shared" si="11068"/>
        <v>0</v>
      </c>
      <c r="BT1420" s="196">
        <f t="shared" si="11068"/>
        <v>0</v>
      </c>
      <c r="BU1420" s="196">
        <f t="shared" si="11068"/>
        <v>0</v>
      </c>
      <c r="BV1420" s="196">
        <f t="shared" si="11068"/>
        <v>0</v>
      </c>
    </row>
    <row r="1421" spans="1:74" s="18" customFormat="1" ht="18" hidden="1">
      <c r="A1421" s="135" t="s">
        <v>40</v>
      </c>
      <c r="B1421" s="127" t="s">
        <v>153</v>
      </c>
      <c r="C1421" s="58" t="s">
        <v>84</v>
      </c>
      <c r="D1421" s="58" t="s">
        <v>30</v>
      </c>
      <c r="E1421" s="122" t="s">
        <v>378</v>
      </c>
      <c r="F1421" s="203">
        <v>300</v>
      </c>
      <c r="G1421" s="196">
        <f t="shared" si="11064"/>
        <v>0</v>
      </c>
      <c r="H1421" s="196">
        <f t="shared" si="11064"/>
        <v>0</v>
      </c>
      <c r="I1421" s="196">
        <f t="shared" si="11064"/>
        <v>0</v>
      </c>
      <c r="J1421" s="196">
        <f t="shared" si="11064"/>
        <v>0</v>
      </c>
      <c r="K1421" s="196">
        <f t="shared" si="11064"/>
        <v>0</v>
      </c>
      <c r="L1421" s="196">
        <f t="shared" si="11064"/>
        <v>0</v>
      </c>
      <c r="M1421" s="196">
        <f t="shared" si="11064"/>
        <v>0</v>
      </c>
      <c r="N1421" s="196">
        <f t="shared" si="11064"/>
        <v>0</v>
      </c>
      <c r="O1421" s="196">
        <f t="shared" si="11064"/>
        <v>0</v>
      </c>
      <c r="P1421" s="196">
        <f t="shared" si="11064"/>
        <v>0</v>
      </c>
      <c r="Q1421" s="196">
        <f t="shared" si="11064"/>
        <v>0</v>
      </c>
      <c r="R1421" s="196">
        <f t="shared" si="11064"/>
        <v>0</v>
      </c>
      <c r="S1421" s="231">
        <f t="shared" si="11065"/>
        <v>0</v>
      </c>
      <c r="T1421" s="231">
        <f t="shared" si="11065"/>
        <v>0</v>
      </c>
      <c r="U1421" s="231">
        <f t="shared" si="11065"/>
        <v>0</v>
      </c>
      <c r="V1421" s="231">
        <f t="shared" si="11065"/>
        <v>0</v>
      </c>
      <c r="W1421" s="196">
        <f t="shared" si="11065"/>
        <v>0</v>
      </c>
      <c r="X1421" s="196">
        <f t="shared" si="11065"/>
        <v>0</v>
      </c>
      <c r="Y1421" s="196">
        <f t="shared" si="11065"/>
        <v>0</v>
      </c>
      <c r="Z1421" s="196">
        <f t="shared" si="11065"/>
        <v>0</v>
      </c>
      <c r="AA1421" s="231">
        <f t="shared" si="11065"/>
        <v>0</v>
      </c>
      <c r="AB1421" s="231">
        <f t="shared" si="11065"/>
        <v>0</v>
      </c>
      <c r="AC1421" s="231">
        <f t="shared" si="11065"/>
        <v>0</v>
      </c>
      <c r="AD1421" s="231">
        <f t="shared" si="11065"/>
        <v>0</v>
      </c>
      <c r="AE1421" s="196">
        <f t="shared" si="11065"/>
        <v>0</v>
      </c>
      <c r="AF1421" s="196">
        <f t="shared" si="11065"/>
        <v>0</v>
      </c>
      <c r="AG1421" s="196">
        <f t="shared" si="11065"/>
        <v>0</v>
      </c>
      <c r="AH1421" s="196">
        <f t="shared" si="11065"/>
        <v>0</v>
      </c>
      <c r="AI1421" s="231">
        <f t="shared" si="11066"/>
        <v>0</v>
      </c>
      <c r="AJ1421" s="231">
        <f t="shared" si="11066"/>
        <v>0</v>
      </c>
      <c r="AK1421" s="231">
        <f t="shared" si="11066"/>
        <v>0</v>
      </c>
      <c r="AL1421" s="231">
        <f t="shared" si="11066"/>
        <v>0</v>
      </c>
      <c r="AM1421" s="196">
        <f t="shared" si="11066"/>
        <v>0</v>
      </c>
      <c r="AN1421" s="196">
        <f t="shared" si="11066"/>
        <v>0</v>
      </c>
      <c r="AO1421" s="196">
        <f t="shared" si="11066"/>
        <v>0</v>
      </c>
      <c r="AP1421" s="196">
        <f t="shared" si="11066"/>
        <v>0</v>
      </c>
      <c r="AQ1421" s="231">
        <f t="shared" si="11066"/>
        <v>0</v>
      </c>
      <c r="AR1421" s="231">
        <f t="shared" si="11066"/>
        <v>0</v>
      </c>
      <c r="AS1421" s="231">
        <f t="shared" si="11066"/>
        <v>0</v>
      </c>
      <c r="AT1421" s="231">
        <f t="shared" si="11066"/>
        <v>0</v>
      </c>
      <c r="AU1421" s="196">
        <f t="shared" si="11066"/>
        <v>0</v>
      </c>
      <c r="AV1421" s="196">
        <f t="shared" si="11066"/>
        <v>0</v>
      </c>
      <c r="AW1421" s="196">
        <f t="shared" si="11066"/>
        <v>0</v>
      </c>
      <c r="AX1421" s="196">
        <f t="shared" si="11066"/>
        <v>0</v>
      </c>
      <c r="AY1421" s="231">
        <f t="shared" si="11067"/>
        <v>0</v>
      </c>
      <c r="AZ1421" s="231">
        <f t="shared" si="11067"/>
        <v>0</v>
      </c>
      <c r="BA1421" s="231">
        <f t="shared" si="11067"/>
        <v>0</v>
      </c>
      <c r="BB1421" s="231">
        <f t="shared" si="11067"/>
        <v>0</v>
      </c>
      <c r="BC1421" s="196">
        <f t="shared" si="11067"/>
        <v>0</v>
      </c>
      <c r="BD1421" s="196">
        <f t="shared" si="11067"/>
        <v>0</v>
      </c>
      <c r="BE1421" s="196">
        <f t="shared" si="11067"/>
        <v>0</v>
      </c>
      <c r="BF1421" s="196">
        <f t="shared" si="11067"/>
        <v>0</v>
      </c>
      <c r="BG1421" s="231">
        <f t="shared" si="11067"/>
        <v>0</v>
      </c>
      <c r="BH1421" s="231">
        <f t="shared" si="11067"/>
        <v>0</v>
      </c>
      <c r="BI1421" s="231">
        <f t="shared" si="11067"/>
        <v>0</v>
      </c>
      <c r="BJ1421" s="231">
        <f t="shared" si="11067"/>
        <v>0</v>
      </c>
      <c r="BK1421" s="196">
        <f t="shared" si="11067"/>
        <v>0</v>
      </c>
      <c r="BL1421" s="196">
        <f t="shared" si="11067"/>
        <v>0</v>
      </c>
      <c r="BM1421" s="196">
        <f t="shared" si="11067"/>
        <v>0</v>
      </c>
      <c r="BN1421" s="196">
        <f t="shared" si="11067"/>
        <v>0</v>
      </c>
      <c r="BO1421" s="231">
        <f t="shared" si="11068"/>
        <v>0</v>
      </c>
      <c r="BP1421" s="231">
        <f t="shared" si="11068"/>
        <v>0</v>
      </c>
      <c r="BQ1421" s="231">
        <f t="shared" si="11068"/>
        <v>0</v>
      </c>
      <c r="BR1421" s="231">
        <f t="shared" si="11068"/>
        <v>0</v>
      </c>
      <c r="BS1421" s="196">
        <f t="shared" si="11068"/>
        <v>0</v>
      </c>
      <c r="BT1421" s="196">
        <f t="shared" si="11068"/>
        <v>0</v>
      </c>
      <c r="BU1421" s="196">
        <f t="shared" si="11068"/>
        <v>0</v>
      </c>
      <c r="BV1421" s="196">
        <f t="shared" si="11068"/>
        <v>0</v>
      </c>
    </row>
    <row r="1422" spans="1:74" s="18" customFormat="1" ht="34.200000000000003" hidden="1">
      <c r="A1422" s="135" t="s">
        <v>311</v>
      </c>
      <c r="B1422" s="127" t="s">
        <v>153</v>
      </c>
      <c r="C1422" s="58" t="s">
        <v>84</v>
      </c>
      <c r="D1422" s="58" t="s">
        <v>30</v>
      </c>
      <c r="E1422" s="122" t="s">
        <v>378</v>
      </c>
      <c r="F1422" s="203">
        <v>310</v>
      </c>
      <c r="G1422" s="196"/>
      <c r="H1422" s="59"/>
      <c r="I1422" s="59"/>
      <c r="J1422" s="59"/>
      <c r="K1422" s="196"/>
      <c r="L1422" s="59"/>
      <c r="M1422" s="59"/>
      <c r="N1422" s="59"/>
      <c r="O1422" s="196"/>
      <c r="P1422" s="59"/>
      <c r="Q1422" s="59"/>
      <c r="R1422" s="59"/>
      <c r="S1422" s="231"/>
      <c r="T1422" s="148"/>
      <c r="U1422" s="148"/>
      <c r="V1422" s="148"/>
      <c r="W1422" s="196"/>
      <c r="X1422" s="59"/>
      <c r="Y1422" s="59"/>
      <c r="Z1422" s="59"/>
      <c r="AA1422" s="231"/>
      <c r="AB1422" s="148"/>
      <c r="AC1422" s="148"/>
      <c r="AD1422" s="148"/>
      <c r="AE1422" s="196"/>
      <c r="AF1422" s="59"/>
      <c r="AG1422" s="59"/>
      <c r="AH1422" s="59"/>
      <c r="AI1422" s="231"/>
      <c r="AJ1422" s="148"/>
      <c r="AK1422" s="148"/>
      <c r="AL1422" s="148"/>
      <c r="AM1422" s="196"/>
      <c r="AN1422" s="59"/>
      <c r="AO1422" s="59"/>
      <c r="AP1422" s="59"/>
      <c r="AQ1422" s="231"/>
      <c r="AR1422" s="148"/>
      <c r="AS1422" s="148"/>
      <c r="AT1422" s="148"/>
      <c r="AU1422" s="196"/>
      <c r="AV1422" s="59"/>
      <c r="AW1422" s="59"/>
      <c r="AX1422" s="59"/>
      <c r="AY1422" s="231"/>
      <c r="AZ1422" s="148"/>
      <c r="BA1422" s="148"/>
      <c r="BB1422" s="148"/>
      <c r="BC1422" s="196"/>
      <c r="BD1422" s="59"/>
      <c r="BE1422" s="59"/>
      <c r="BF1422" s="59"/>
      <c r="BG1422" s="231"/>
      <c r="BH1422" s="148"/>
      <c r="BI1422" s="148"/>
      <c r="BJ1422" s="148"/>
      <c r="BK1422" s="196"/>
      <c r="BL1422" s="59"/>
      <c r="BM1422" s="59"/>
      <c r="BN1422" s="59"/>
      <c r="BO1422" s="231"/>
      <c r="BP1422" s="148"/>
      <c r="BQ1422" s="148"/>
      <c r="BR1422" s="148"/>
      <c r="BS1422" s="196"/>
      <c r="BT1422" s="59"/>
      <c r="BU1422" s="59"/>
      <c r="BV1422" s="59"/>
    </row>
    <row r="1423" spans="1:74" s="18" customFormat="1" ht="84.6" hidden="1">
      <c r="A1423" s="135" t="s">
        <v>379</v>
      </c>
      <c r="B1423" s="127" t="s">
        <v>153</v>
      </c>
      <c r="C1423" s="58" t="s">
        <v>84</v>
      </c>
      <c r="D1423" s="58" t="s">
        <v>30</v>
      </c>
      <c r="E1423" s="122" t="s">
        <v>380</v>
      </c>
      <c r="F1423" s="203"/>
      <c r="G1423" s="196">
        <f t="shared" ref="G1423:V1424" si="11069">G1424</f>
        <v>0</v>
      </c>
      <c r="H1423" s="196">
        <f t="shared" si="11069"/>
        <v>0</v>
      </c>
      <c r="I1423" s="196">
        <f t="shared" si="11069"/>
        <v>0</v>
      </c>
      <c r="J1423" s="196">
        <f t="shared" si="11069"/>
        <v>0</v>
      </c>
      <c r="K1423" s="196">
        <f t="shared" si="11069"/>
        <v>0</v>
      </c>
      <c r="L1423" s="196">
        <f t="shared" si="11069"/>
        <v>0</v>
      </c>
      <c r="M1423" s="196">
        <f t="shared" si="11069"/>
        <v>0</v>
      </c>
      <c r="N1423" s="196">
        <f t="shared" si="11069"/>
        <v>0</v>
      </c>
      <c r="O1423" s="196">
        <f t="shared" si="11069"/>
        <v>0</v>
      </c>
      <c r="P1423" s="196">
        <f t="shared" si="11069"/>
        <v>0</v>
      </c>
      <c r="Q1423" s="196">
        <f t="shared" si="11069"/>
        <v>0</v>
      </c>
      <c r="R1423" s="196">
        <f t="shared" si="11069"/>
        <v>0</v>
      </c>
      <c r="S1423" s="231">
        <f t="shared" si="11069"/>
        <v>0</v>
      </c>
      <c r="T1423" s="231">
        <f t="shared" si="11069"/>
        <v>0</v>
      </c>
      <c r="U1423" s="231">
        <f t="shared" si="11069"/>
        <v>0</v>
      </c>
      <c r="V1423" s="231">
        <f t="shared" si="11069"/>
        <v>0</v>
      </c>
      <c r="W1423" s="196">
        <f t="shared" ref="S1423:AI1424" si="11070">W1424</f>
        <v>0</v>
      </c>
      <c r="X1423" s="196">
        <f t="shared" si="11070"/>
        <v>0</v>
      </c>
      <c r="Y1423" s="196">
        <f t="shared" si="11070"/>
        <v>0</v>
      </c>
      <c r="Z1423" s="196">
        <f t="shared" si="11070"/>
        <v>0</v>
      </c>
      <c r="AA1423" s="231">
        <f t="shared" si="11070"/>
        <v>0</v>
      </c>
      <c r="AB1423" s="231">
        <f t="shared" si="11070"/>
        <v>0</v>
      </c>
      <c r="AC1423" s="231">
        <f t="shared" si="11070"/>
        <v>0</v>
      </c>
      <c r="AD1423" s="231">
        <f t="shared" si="11070"/>
        <v>0</v>
      </c>
      <c r="AE1423" s="196">
        <f t="shared" si="11070"/>
        <v>0</v>
      </c>
      <c r="AF1423" s="196">
        <f t="shared" si="11070"/>
        <v>0</v>
      </c>
      <c r="AG1423" s="196">
        <f t="shared" si="11070"/>
        <v>0</v>
      </c>
      <c r="AH1423" s="196">
        <f t="shared" si="11070"/>
        <v>0</v>
      </c>
      <c r="AI1423" s="231">
        <f t="shared" si="11070"/>
        <v>0</v>
      </c>
      <c r="AJ1423" s="231">
        <f t="shared" ref="AI1423:AY1424" si="11071">AJ1424</f>
        <v>0</v>
      </c>
      <c r="AK1423" s="231">
        <f t="shared" si="11071"/>
        <v>0</v>
      </c>
      <c r="AL1423" s="231">
        <f t="shared" si="11071"/>
        <v>0</v>
      </c>
      <c r="AM1423" s="196">
        <f t="shared" si="11071"/>
        <v>0</v>
      </c>
      <c r="AN1423" s="196">
        <f t="shared" si="11071"/>
        <v>0</v>
      </c>
      <c r="AO1423" s="196">
        <f t="shared" si="11071"/>
        <v>0</v>
      </c>
      <c r="AP1423" s="196">
        <f t="shared" si="11071"/>
        <v>0</v>
      </c>
      <c r="AQ1423" s="231">
        <f t="shared" si="11071"/>
        <v>0</v>
      </c>
      <c r="AR1423" s="231">
        <f t="shared" si="11071"/>
        <v>0</v>
      </c>
      <c r="AS1423" s="231">
        <f t="shared" si="11071"/>
        <v>0</v>
      </c>
      <c r="AT1423" s="231">
        <f t="shared" si="11071"/>
        <v>0</v>
      </c>
      <c r="AU1423" s="196">
        <f t="shared" si="11071"/>
        <v>0</v>
      </c>
      <c r="AV1423" s="196">
        <f t="shared" si="11071"/>
        <v>0</v>
      </c>
      <c r="AW1423" s="196">
        <f t="shared" si="11071"/>
        <v>0</v>
      </c>
      <c r="AX1423" s="196">
        <f t="shared" si="11071"/>
        <v>0</v>
      </c>
      <c r="AY1423" s="231">
        <f t="shared" si="11071"/>
        <v>0</v>
      </c>
      <c r="AZ1423" s="231">
        <f t="shared" ref="AY1423:BO1424" si="11072">AZ1424</f>
        <v>0</v>
      </c>
      <c r="BA1423" s="231">
        <f t="shared" si="11072"/>
        <v>0</v>
      </c>
      <c r="BB1423" s="231">
        <f t="shared" si="11072"/>
        <v>0</v>
      </c>
      <c r="BC1423" s="196">
        <f t="shared" si="11072"/>
        <v>0</v>
      </c>
      <c r="BD1423" s="196">
        <f t="shared" si="11072"/>
        <v>0</v>
      </c>
      <c r="BE1423" s="196">
        <f t="shared" si="11072"/>
        <v>0</v>
      </c>
      <c r="BF1423" s="196">
        <f t="shared" si="11072"/>
        <v>0</v>
      </c>
      <c r="BG1423" s="231">
        <f t="shared" si="11072"/>
        <v>0</v>
      </c>
      <c r="BH1423" s="231">
        <f t="shared" si="11072"/>
        <v>0</v>
      </c>
      <c r="BI1423" s="231">
        <f t="shared" si="11072"/>
        <v>0</v>
      </c>
      <c r="BJ1423" s="231">
        <f t="shared" si="11072"/>
        <v>0</v>
      </c>
      <c r="BK1423" s="196">
        <f t="shared" si="11072"/>
        <v>0</v>
      </c>
      <c r="BL1423" s="196">
        <f t="shared" si="11072"/>
        <v>0</v>
      </c>
      <c r="BM1423" s="196">
        <f t="shared" si="11072"/>
        <v>0</v>
      </c>
      <c r="BN1423" s="196">
        <f t="shared" si="11072"/>
        <v>0</v>
      </c>
      <c r="BO1423" s="231">
        <f t="shared" si="11072"/>
        <v>0</v>
      </c>
      <c r="BP1423" s="231">
        <f t="shared" ref="BO1423:BV1424" si="11073">BP1424</f>
        <v>0</v>
      </c>
      <c r="BQ1423" s="231">
        <f t="shared" si="11073"/>
        <v>0</v>
      </c>
      <c r="BR1423" s="231">
        <f t="shared" si="11073"/>
        <v>0</v>
      </c>
      <c r="BS1423" s="196">
        <f t="shared" si="11073"/>
        <v>0</v>
      </c>
      <c r="BT1423" s="196">
        <f t="shared" si="11073"/>
        <v>0</v>
      </c>
      <c r="BU1423" s="196">
        <f t="shared" si="11073"/>
        <v>0</v>
      </c>
      <c r="BV1423" s="196">
        <f t="shared" si="11073"/>
        <v>0</v>
      </c>
    </row>
    <row r="1424" spans="1:74" s="18" customFormat="1" ht="18" hidden="1">
      <c r="A1424" s="135" t="s">
        <v>40</v>
      </c>
      <c r="B1424" s="127" t="s">
        <v>153</v>
      </c>
      <c r="C1424" s="58" t="s">
        <v>84</v>
      </c>
      <c r="D1424" s="58" t="s">
        <v>30</v>
      </c>
      <c r="E1424" s="122" t="s">
        <v>380</v>
      </c>
      <c r="F1424" s="203">
        <v>300</v>
      </c>
      <c r="G1424" s="196">
        <f t="shared" si="11069"/>
        <v>0</v>
      </c>
      <c r="H1424" s="196">
        <f t="shared" si="11069"/>
        <v>0</v>
      </c>
      <c r="I1424" s="196">
        <f t="shared" si="11069"/>
        <v>0</v>
      </c>
      <c r="J1424" s="196">
        <f t="shared" si="11069"/>
        <v>0</v>
      </c>
      <c r="K1424" s="196">
        <f t="shared" si="11069"/>
        <v>0</v>
      </c>
      <c r="L1424" s="196">
        <f t="shared" si="11069"/>
        <v>0</v>
      </c>
      <c r="M1424" s="196">
        <f t="shared" si="11069"/>
        <v>0</v>
      </c>
      <c r="N1424" s="196">
        <f t="shared" si="11069"/>
        <v>0</v>
      </c>
      <c r="O1424" s="196">
        <f t="shared" si="11069"/>
        <v>0</v>
      </c>
      <c r="P1424" s="196">
        <f t="shared" si="11069"/>
        <v>0</v>
      </c>
      <c r="Q1424" s="196">
        <f t="shared" si="11069"/>
        <v>0</v>
      </c>
      <c r="R1424" s="196">
        <f t="shared" si="11069"/>
        <v>0</v>
      </c>
      <c r="S1424" s="231">
        <f t="shared" si="11070"/>
        <v>0</v>
      </c>
      <c r="T1424" s="231">
        <f t="shared" si="11070"/>
        <v>0</v>
      </c>
      <c r="U1424" s="231">
        <f t="shared" si="11070"/>
        <v>0</v>
      </c>
      <c r="V1424" s="231">
        <f t="shared" si="11070"/>
        <v>0</v>
      </c>
      <c r="W1424" s="196">
        <f t="shared" si="11070"/>
        <v>0</v>
      </c>
      <c r="X1424" s="196">
        <f t="shared" si="11070"/>
        <v>0</v>
      </c>
      <c r="Y1424" s="196">
        <f t="shared" si="11070"/>
        <v>0</v>
      </c>
      <c r="Z1424" s="196">
        <f t="shared" si="11070"/>
        <v>0</v>
      </c>
      <c r="AA1424" s="231">
        <f t="shared" si="11070"/>
        <v>0</v>
      </c>
      <c r="AB1424" s="231">
        <f t="shared" si="11070"/>
        <v>0</v>
      </c>
      <c r="AC1424" s="231">
        <f t="shared" si="11070"/>
        <v>0</v>
      </c>
      <c r="AD1424" s="231">
        <f t="shared" si="11070"/>
        <v>0</v>
      </c>
      <c r="AE1424" s="196">
        <f t="shared" si="11070"/>
        <v>0</v>
      </c>
      <c r="AF1424" s="196">
        <f t="shared" si="11070"/>
        <v>0</v>
      </c>
      <c r="AG1424" s="196">
        <f t="shared" si="11070"/>
        <v>0</v>
      </c>
      <c r="AH1424" s="196">
        <f t="shared" si="11070"/>
        <v>0</v>
      </c>
      <c r="AI1424" s="231">
        <f t="shared" si="11071"/>
        <v>0</v>
      </c>
      <c r="AJ1424" s="231">
        <f t="shared" si="11071"/>
        <v>0</v>
      </c>
      <c r="AK1424" s="231">
        <f t="shared" si="11071"/>
        <v>0</v>
      </c>
      <c r="AL1424" s="231">
        <f t="shared" si="11071"/>
        <v>0</v>
      </c>
      <c r="AM1424" s="196">
        <f t="shared" si="11071"/>
        <v>0</v>
      </c>
      <c r="AN1424" s="196">
        <f t="shared" si="11071"/>
        <v>0</v>
      </c>
      <c r="AO1424" s="196">
        <f t="shared" si="11071"/>
        <v>0</v>
      </c>
      <c r="AP1424" s="196">
        <f t="shared" si="11071"/>
        <v>0</v>
      </c>
      <c r="AQ1424" s="231">
        <f t="shared" si="11071"/>
        <v>0</v>
      </c>
      <c r="AR1424" s="231">
        <f t="shared" si="11071"/>
        <v>0</v>
      </c>
      <c r="AS1424" s="231">
        <f t="shared" si="11071"/>
        <v>0</v>
      </c>
      <c r="AT1424" s="231">
        <f t="shared" si="11071"/>
        <v>0</v>
      </c>
      <c r="AU1424" s="196">
        <f t="shared" si="11071"/>
        <v>0</v>
      </c>
      <c r="AV1424" s="196">
        <f t="shared" si="11071"/>
        <v>0</v>
      </c>
      <c r="AW1424" s="196">
        <f t="shared" si="11071"/>
        <v>0</v>
      </c>
      <c r="AX1424" s="196">
        <f t="shared" si="11071"/>
        <v>0</v>
      </c>
      <c r="AY1424" s="231">
        <f t="shared" si="11072"/>
        <v>0</v>
      </c>
      <c r="AZ1424" s="231">
        <f t="shared" si="11072"/>
        <v>0</v>
      </c>
      <c r="BA1424" s="231">
        <f t="shared" si="11072"/>
        <v>0</v>
      </c>
      <c r="BB1424" s="231">
        <f t="shared" si="11072"/>
        <v>0</v>
      </c>
      <c r="BC1424" s="196">
        <f t="shared" si="11072"/>
        <v>0</v>
      </c>
      <c r="BD1424" s="196">
        <f t="shared" si="11072"/>
        <v>0</v>
      </c>
      <c r="BE1424" s="196">
        <f t="shared" si="11072"/>
        <v>0</v>
      </c>
      <c r="BF1424" s="196">
        <f t="shared" si="11072"/>
        <v>0</v>
      </c>
      <c r="BG1424" s="231">
        <f t="shared" si="11072"/>
        <v>0</v>
      </c>
      <c r="BH1424" s="231">
        <f t="shared" si="11072"/>
        <v>0</v>
      </c>
      <c r="BI1424" s="231">
        <f t="shared" si="11072"/>
        <v>0</v>
      </c>
      <c r="BJ1424" s="231">
        <f t="shared" si="11072"/>
        <v>0</v>
      </c>
      <c r="BK1424" s="196">
        <f t="shared" si="11072"/>
        <v>0</v>
      </c>
      <c r="BL1424" s="196">
        <f t="shared" si="11072"/>
        <v>0</v>
      </c>
      <c r="BM1424" s="196">
        <f t="shared" si="11072"/>
        <v>0</v>
      </c>
      <c r="BN1424" s="196">
        <f t="shared" si="11072"/>
        <v>0</v>
      </c>
      <c r="BO1424" s="231">
        <f t="shared" si="11073"/>
        <v>0</v>
      </c>
      <c r="BP1424" s="231">
        <f t="shared" si="11073"/>
        <v>0</v>
      </c>
      <c r="BQ1424" s="231">
        <f t="shared" si="11073"/>
        <v>0</v>
      </c>
      <c r="BR1424" s="231">
        <f t="shared" si="11073"/>
        <v>0</v>
      </c>
      <c r="BS1424" s="196">
        <f t="shared" si="11073"/>
        <v>0</v>
      </c>
      <c r="BT1424" s="196">
        <f t="shared" si="11073"/>
        <v>0</v>
      </c>
      <c r="BU1424" s="196">
        <f t="shared" si="11073"/>
        <v>0</v>
      </c>
      <c r="BV1424" s="196">
        <f t="shared" si="11073"/>
        <v>0</v>
      </c>
    </row>
    <row r="1425" spans="1:74" s="18" customFormat="1" ht="34.200000000000003" hidden="1">
      <c r="A1425" s="135" t="s">
        <v>311</v>
      </c>
      <c r="B1425" s="127" t="s">
        <v>153</v>
      </c>
      <c r="C1425" s="58" t="s">
        <v>84</v>
      </c>
      <c r="D1425" s="58" t="s">
        <v>30</v>
      </c>
      <c r="E1425" s="122" t="s">
        <v>380</v>
      </c>
      <c r="F1425" s="203">
        <v>310</v>
      </c>
      <c r="G1425" s="196"/>
      <c r="H1425" s="59"/>
      <c r="I1425" s="59"/>
      <c r="J1425" s="59"/>
      <c r="K1425" s="196"/>
      <c r="L1425" s="59"/>
      <c r="M1425" s="59"/>
      <c r="N1425" s="59"/>
      <c r="O1425" s="196"/>
      <c r="P1425" s="59"/>
      <c r="Q1425" s="59"/>
      <c r="R1425" s="59"/>
      <c r="S1425" s="231"/>
      <c r="T1425" s="148"/>
      <c r="U1425" s="148"/>
      <c r="V1425" s="148"/>
      <c r="W1425" s="196"/>
      <c r="X1425" s="59"/>
      <c r="Y1425" s="59"/>
      <c r="Z1425" s="59"/>
      <c r="AA1425" s="231"/>
      <c r="AB1425" s="148"/>
      <c r="AC1425" s="148"/>
      <c r="AD1425" s="148"/>
      <c r="AE1425" s="196"/>
      <c r="AF1425" s="59"/>
      <c r="AG1425" s="59"/>
      <c r="AH1425" s="59"/>
      <c r="AI1425" s="231"/>
      <c r="AJ1425" s="148"/>
      <c r="AK1425" s="148"/>
      <c r="AL1425" s="148"/>
      <c r="AM1425" s="196"/>
      <c r="AN1425" s="59"/>
      <c r="AO1425" s="59"/>
      <c r="AP1425" s="59"/>
      <c r="AQ1425" s="231"/>
      <c r="AR1425" s="148"/>
      <c r="AS1425" s="148"/>
      <c r="AT1425" s="148"/>
      <c r="AU1425" s="196"/>
      <c r="AV1425" s="59"/>
      <c r="AW1425" s="59"/>
      <c r="AX1425" s="59"/>
      <c r="AY1425" s="231"/>
      <c r="AZ1425" s="148"/>
      <c r="BA1425" s="148"/>
      <c r="BB1425" s="148"/>
      <c r="BC1425" s="196"/>
      <c r="BD1425" s="59"/>
      <c r="BE1425" s="59"/>
      <c r="BF1425" s="59"/>
      <c r="BG1425" s="231"/>
      <c r="BH1425" s="148"/>
      <c r="BI1425" s="148"/>
      <c r="BJ1425" s="148"/>
      <c r="BK1425" s="196"/>
      <c r="BL1425" s="59"/>
      <c r="BM1425" s="59"/>
      <c r="BN1425" s="59"/>
      <c r="BO1425" s="231"/>
      <c r="BP1425" s="148"/>
      <c r="BQ1425" s="148"/>
      <c r="BR1425" s="148"/>
      <c r="BS1425" s="196"/>
      <c r="BT1425" s="59"/>
      <c r="BU1425" s="59"/>
      <c r="BV1425" s="59"/>
    </row>
    <row r="1426" spans="1:74" s="18" customFormat="1" ht="51" hidden="1">
      <c r="A1426" s="135" t="s">
        <v>381</v>
      </c>
      <c r="B1426" s="127" t="s">
        <v>153</v>
      </c>
      <c r="C1426" s="58" t="s">
        <v>84</v>
      </c>
      <c r="D1426" s="58" t="s">
        <v>30</v>
      </c>
      <c r="E1426" s="122" t="s">
        <v>382</v>
      </c>
      <c r="F1426" s="203"/>
      <c r="G1426" s="196">
        <f t="shared" ref="G1426:V1427" si="11074">G1427</f>
        <v>0</v>
      </c>
      <c r="H1426" s="196">
        <f t="shared" si="11074"/>
        <v>0</v>
      </c>
      <c r="I1426" s="196">
        <f t="shared" si="11074"/>
        <v>0</v>
      </c>
      <c r="J1426" s="196">
        <f t="shared" si="11074"/>
        <v>0</v>
      </c>
      <c r="K1426" s="196">
        <f t="shared" si="11074"/>
        <v>0</v>
      </c>
      <c r="L1426" s="196">
        <f t="shared" si="11074"/>
        <v>0</v>
      </c>
      <c r="M1426" s="196">
        <f t="shared" si="11074"/>
        <v>0</v>
      </c>
      <c r="N1426" s="196">
        <f t="shared" si="11074"/>
        <v>0</v>
      </c>
      <c r="O1426" s="196">
        <f t="shared" si="11074"/>
        <v>0</v>
      </c>
      <c r="P1426" s="196">
        <f t="shared" si="11074"/>
        <v>0</v>
      </c>
      <c r="Q1426" s="196">
        <f t="shared" si="11074"/>
        <v>0</v>
      </c>
      <c r="R1426" s="196">
        <f t="shared" si="11074"/>
        <v>0</v>
      </c>
      <c r="S1426" s="231">
        <f t="shared" si="11074"/>
        <v>0</v>
      </c>
      <c r="T1426" s="231">
        <f t="shared" si="11074"/>
        <v>0</v>
      </c>
      <c r="U1426" s="231">
        <f t="shared" si="11074"/>
        <v>0</v>
      </c>
      <c r="V1426" s="231">
        <f t="shared" si="11074"/>
        <v>0</v>
      </c>
      <c r="W1426" s="196">
        <f t="shared" ref="S1426:AI1427" si="11075">W1427</f>
        <v>0</v>
      </c>
      <c r="X1426" s="196">
        <f t="shared" si="11075"/>
        <v>0</v>
      </c>
      <c r="Y1426" s="196">
        <f t="shared" si="11075"/>
        <v>0</v>
      </c>
      <c r="Z1426" s="196">
        <f t="shared" si="11075"/>
        <v>0</v>
      </c>
      <c r="AA1426" s="231">
        <f t="shared" si="11075"/>
        <v>0</v>
      </c>
      <c r="AB1426" s="231">
        <f t="shared" si="11075"/>
        <v>0</v>
      </c>
      <c r="AC1426" s="231">
        <f t="shared" si="11075"/>
        <v>0</v>
      </c>
      <c r="AD1426" s="231">
        <f t="shared" si="11075"/>
        <v>0</v>
      </c>
      <c r="AE1426" s="196">
        <f t="shared" si="11075"/>
        <v>0</v>
      </c>
      <c r="AF1426" s="196">
        <f t="shared" si="11075"/>
        <v>0</v>
      </c>
      <c r="AG1426" s="196">
        <f t="shared" si="11075"/>
        <v>0</v>
      </c>
      <c r="AH1426" s="196">
        <f t="shared" si="11075"/>
        <v>0</v>
      </c>
      <c r="AI1426" s="231">
        <f t="shared" si="11075"/>
        <v>0</v>
      </c>
      <c r="AJ1426" s="231">
        <f t="shared" ref="AI1426:AY1427" si="11076">AJ1427</f>
        <v>0</v>
      </c>
      <c r="AK1426" s="231">
        <f t="shared" si="11076"/>
        <v>0</v>
      </c>
      <c r="AL1426" s="231">
        <f t="shared" si="11076"/>
        <v>0</v>
      </c>
      <c r="AM1426" s="196">
        <f t="shared" si="11076"/>
        <v>0</v>
      </c>
      <c r="AN1426" s="196">
        <f t="shared" si="11076"/>
        <v>0</v>
      </c>
      <c r="AO1426" s="196">
        <f t="shared" si="11076"/>
        <v>0</v>
      </c>
      <c r="AP1426" s="196">
        <f t="shared" si="11076"/>
        <v>0</v>
      </c>
      <c r="AQ1426" s="231">
        <f t="shared" si="11076"/>
        <v>0</v>
      </c>
      <c r="AR1426" s="231">
        <f t="shared" si="11076"/>
        <v>0</v>
      </c>
      <c r="AS1426" s="231">
        <f t="shared" si="11076"/>
        <v>0</v>
      </c>
      <c r="AT1426" s="231">
        <f t="shared" si="11076"/>
        <v>0</v>
      </c>
      <c r="AU1426" s="196">
        <f t="shared" si="11076"/>
        <v>0</v>
      </c>
      <c r="AV1426" s="196">
        <f t="shared" si="11076"/>
        <v>0</v>
      </c>
      <c r="AW1426" s="196">
        <f t="shared" si="11076"/>
        <v>0</v>
      </c>
      <c r="AX1426" s="196">
        <f t="shared" si="11076"/>
        <v>0</v>
      </c>
      <c r="AY1426" s="231">
        <f t="shared" si="11076"/>
        <v>0</v>
      </c>
      <c r="AZ1426" s="231">
        <f t="shared" ref="AY1426:BO1427" si="11077">AZ1427</f>
        <v>0</v>
      </c>
      <c r="BA1426" s="231">
        <f t="shared" si="11077"/>
        <v>0</v>
      </c>
      <c r="BB1426" s="231">
        <f t="shared" si="11077"/>
        <v>0</v>
      </c>
      <c r="BC1426" s="196">
        <f t="shared" si="11077"/>
        <v>0</v>
      </c>
      <c r="BD1426" s="196">
        <f t="shared" si="11077"/>
        <v>0</v>
      </c>
      <c r="BE1426" s="196">
        <f t="shared" si="11077"/>
        <v>0</v>
      </c>
      <c r="BF1426" s="196">
        <f t="shared" si="11077"/>
        <v>0</v>
      </c>
      <c r="BG1426" s="231">
        <f t="shared" si="11077"/>
        <v>0</v>
      </c>
      <c r="BH1426" s="231">
        <f t="shared" si="11077"/>
        <v>0</v>
      </c>
      <c r="BI1426" s="231">
        <f t="shared" si="11077"/>
        <v>0</v>
      </c>
      <c r="BJ1426" s="231">
        <f t="shared" si="11077"/>
        <v>0</v>
      </c>
      <c r="BK1426" s="196">
        <f t="shared" si="11077"/>
        <v>0</v>
      </c>
      <c r="BL1426" s="196">
        <f t="shared" si="11077"/>
        <v>0</v>
      </c>
      <c r="BM1426" s="196">
        <f t="shared" si="11077"/>
        <v>0</v>
      </c>
      <c r="BN1426" s="196">
        <f t="shared" si="11077"/>
        <v>0</v>
      </c>
      <c r="BO1426" s="231">
        <f t="shared" si="11077"/>
        <v>0</v>
      </c>
      <c r="BP1426" s="231">
        <f t="shared" ref="BO1426:BV1427" si="11078">BP1427</f>
        <v>0</v>
      </c>
      <c r="BQ1426" s="231">
        <f t="shared" si="11078"/>
        <v>0</v>
      </c>
      <c r="BR1426" s="231">
        <f t="shared" si="11078"/>
        <v>0</v>
      </c>
      <c r="BS1426" s="196">
        <f t="shared" si="11078"/>
        <v>0</v>
      </c>
      <c r="BT1426" s="196">
        <f t="shared" si="11078"/>
        <v>0</v>
      </c>
      <c r="BU1426" s="196">
        <f t="shared" si="11078"/>
        <v>0</v>
      </c>
      <c r="BV1426" s="196">
        <f t="shared" si="11078"/>
        <v>0</v>
      </c>
    </row>
    <row r="1427" spans="1:74" s="18" customFormat="1" ht="18" hidden="1">
      <c r="A1427" s="135" t="s">
        <v>40</v>
      </c>
      <c r="B1427" s="127" t="s">
        <v>153</v>
      </c>
      <c r="C1427" s="58" t="s">
        <v>84</v>
      </c>
      <c r="D1427" s="58" t="s">
        <v>30</v>
      </c>
      <c r="E1427" s="122" t="s">
        <v>382</v>
      </c>
      <c r="F1427" s="203">
        <v>300</v>
      </c>
      <c r="G1427" s="196">
        <f t="shared" si="11074"/>
        <v>0</v>
      </c>
      <c r="H1427" s="196">
        <f t="shared" si="11074"/>
        <v>0</v>
      </c>
      <c r="I1427" s="196">
        <f t="shared" si="11074"/>
        <v>0</v>
      </c>
      <c r="J1427" s="196">
        <f t="shared" si="11074"/>
        <v>0</v>
      </c>
      <c r="K1427" s="196">
        <f t="shared" si="11074"/>
        <v>0</v>
      </c>
      <c r="L1427" s="196">
        <f t="shared" si="11074"/>
        <v>0</v>
      </c>
      <c r="M1427" s="196">
        <f t="shared" si="11074"/>
        <v>0</v>
      </c>
      <c r="N1427" s="196">
        <f t="shared" si="11074"/>
        <v>0</v>
      </c>
      <c r="O1427" s="196">
        <f t="shared" si="11074"/>
        <v>0</v>
      </c>
      <c r="P1427" s="196">
        <f t="shared" si="11074"/>
        <v>0</v>
      </c>
      <c r="Q1427" s="196">
        <f t="shared" si="11074"/>
        <v>0</v>
      </c>
      <c r="R1427" s="196">
        <f t="shared" si="11074"/>
        <v>0</v>
      </c>
      <c r="S1427" s="231">
        <f t="shared" si="11075"/>
        <v>0</v>
      </c>
      <c r="T1427" s="231">
        <f t="shared" si="11075"/>
        <v>0</v>
      </c>
      <c r="U1427" s="231">
        <f t="shared" si="11075"/>
        <v>0</v>
      </c>
      <c r="V1427" s="231">
        <f t="shared" si="11075"/>
        <v>0</v>
      </c>
      <c r="W1427" s="196">
        <f t="shared" si="11075"/>
        <v>0</v>
      </c>
      <c r="X1427" s="196">
        <f t="shared" si="11075"/>
        <v>0</v>
      </c>
      <c r="Y1427" s="196">
        <f t="shared" si="11075"/>
        <v>0</v>
      </c>
      <c r="Z1427" s="196">
        <f t="shared" si="11075"/>
        <v>0</v>
      </c>
      <c r="AA1427" s="231">
        <f t="shared" si="11075"/>
        <v>0</v>
      </c>
      <c r="AB1427" s="231">
        <f t="shared" si="11075"/>
        <v>0</v>
      </c>
      <c r="AC1427" s="231">
        <f t="shared" si="11075"/>
        <v>0</v>
      </c>
      <c r="AD1427" s="231">
        <f t="shared" si="11075"/>
        <v>0</v>
      </c>
      <c r="AE1427" s="196">
        <f t="shared" si="11075"/>
        <v>0</v>
      </c>
      <c r="AF1427" s="196">
        <f t="shared" si="11075"/>
        <v>0</v>
      </c>
      <c r="AG1427" s="196">
        <f t="shared" si="11075"/>
        <v>0</v>
      </c>
      <c r="AH1427" s="196">
        <f t="shared" si="11075"/>
        <v>0</v>
      </c>
      <c r="AI1427" s="231">
        <f t="shared" si="11076"/>
        <v>0</v>
      </c>
      <c r="AJ1427" s="231">
        <f t="shared" si="11076"/>
        <v>0</v>
      </c>
      <c r="AK1427" s="231">
        <f t="shared" si="11076"/>
        <v>0</v>
      </c>
      <c r="AL1427" s="231">
        <f t="shared" si="11076"/>
        <v>0</v>
      </c>
      <c r="AM1427" s="196">
        <f t="shared" si="11076"/>
        <v>0</v>
      </c>
      <c r="AN1427" s="196">
        <f t="shared" si="11076"/>
        <v>0</v>
      </c>
      <c r="AO1427" s="196">
        <f t="shared" si="11076"/>
        <v>0</v>
      </c>
      <c r="AP1427" s="196">
        <f t="shared" si="11076"/>
        <v>0</v>
      </c>
      <c r="AQ1427" s="231">
        <f t="shared" si="11076"/>
        <v>0</v>
      </c>
      <c r="AR1427" s="231">
        <f t="shared" si="11076"/>
        <v>0</v>
      </c>
      <c r="AS1427" s="231">
        <f t="shared" si="11076"/>
        <v>0</v>
      </c>
      <c r="AT1427" s="231">
        <f t="shared" si="11076"/>
        <v>0</v>
      </c>
      <c r="AU1427" s="196">
        <f t="shared" si="11076"/>
        <v>0</v>
      </c>
      <c r="AV1427" s="196">
        <f t="shared" si="11076"/>
        <v>0</v>
      </c>
      <c r="AW1427" s="196">
        <f t="shared" si="11076"/>
        <v>0</v>
      </c>
      <c r="AX1427" s="196">
        <f t="shared" si="11076"/>
        <v>0</v>
      </c>
      <c r="AY1427" s="231">
        <f t="shared" si="11077"/>
        <v>0</v>
      </c>
      <c r="AZ1427" s="231">
        <f t="shared" si="11077"/>
        <v>0</v>
      </c>
      <c r="BA1427" s="231">
        <f t="shared" si="11077"/>
        <v>0</v>
      </c>
      <c r="BB1427" s="231">
        <f t="shared" si="11077"/>
        <v>0</v>
      </c>
      <c r="BC1427" s="196">
        <f t="shared" si="11077"/>
        <v>0</v>
      </c>
      <c r="BD1427" s="196">
        <f t="shared" si="11077"/>
        <v>0</v>
      </c>
      <c r="BE1427" s="196">
        <f t="shared" si="11077"/>
        <v>0</v>
      </c>
      <c r="BF1427" s="196">
        <f t="shared" si="11077"/>
        <v>0</v>
      </c>
      <c r="BG1427" s="231">
        <f t="shared" si="11077"/>
        <v>0</v>
      </c>
      <c r="BH1427" s="231">
        <f t="shared" si="11077"/>
        <v>0</v>
      </c>
      <c r="BI1427" s="231">
        <f t="shared" si="11077"/>
        <v>0</v>
      </c>
      <c r="BJ1427" s="231">
        <f t="shared" si="11077"/>
        <v>0</v>
      </c>
      <c r="BK1427" s="196">
        <f t="shared" si="11077"/>
        <v>0</v>
      </c>
      <c r="BL1427" s="196">
        <f t="shared" si="11077"/>
        <v>0</v>
      </c>
      <c r="BM1427" s="196">
        <f t="shared" si="11077"/>
        <v>0</v>
      </c>
      <c r="BN1427" s="196">
        <f t="shared" si="11077"/>
        <v>0</v>
      </c>
      <c r="BO1427" s="231">
        <f t="shared" si="11078"/>
        <v>0</v>
      </c>
      <c r="BP1427" s="231">
        <f t="shared" si="11078"/>
        <v>0</v>
      </c>
      <c r="BQ1427" s="231">
        <f t="shared" si="11078"/>
        <v>0</v>
      </c>
      <c r="BR1427" s="231">
        <f t="shared" si="11078"/>
        <v>0</v>
      </c>
      <c r="BS1427" s="196">
        <f t="shared" si="11078"/>
        <v>0</v>
      </c>
      <c r="BT1427" s="196">
        <f t="shared" si="11078"/>
        <v>0</v>
      </c>
      <c r="BU1427" s="196">
        <f t="shared" si="11078"/>
        <v>0</v>
      </c>
      <c r="BV1427" s="196">
        <f t="shared" si="11078"/>
        <v>0</v>
      </c>
    </row>
    <row r="1428" spans="1:74" s="18" customFormat="1" ht="34.200000000000003" hidden="1">
      <c r="A1428" s="135" t="s">
        <v>311</v>
      </c>
      <c r="B1428" s="127" t="s">
        <v>153</v>
      </c>
      <c r="C1428" s="58" t="s">
        <v>84</v>
      </c>
      <c r="D1428" s="58" t="s">
        <v>30</v>
      </c>
      <c r="E1428" s="122" t="s">
        <v>382</v>
      </c>
      <c r="F1428" s="203">
        <v>310</v>
      </c>
      <c r="G1428" s="196"/>
      <c r="H1428" s="59"/>
      <c r="I1428" s="59"/>
      <c r="J1428" s="59"/>
      <c r="K1428" s="196"/>
      <c r="L1428" s="59"/>
      <c r="M1428" s="59"/>
      <c r="N1428" s="59"/>
      <c r="O1428" s="196"/>
      <c r="P1428" s="59"/>
      <c r="Q1428" s="59"/>
      <c r="R1428" s="59"/>
      <c r="S1428" s="231"/>
      <c r="T1428" s="148"/>
      <c r="U1428" s="148"/>
      <c r="V1428" s="148"/>
      <c r="W1428" s="196"/>
      <c r="X1428" s="59"/>
      <c r="Y1428" s="59"/>
      <c r="Z1428" s="59"/>
      <c r="AA1428" s="231"/>
      <c r="AB1428" s="148"/>
      <c r="AC1428" s="148"/>
      <c r="AD1428" s="148"/>
      <c r="AE1428" s="196"/>
      <c r="AF1428" s="59"/>
      <c r="AG1428" s="59"/>
      <c r="AH1428" s="59"/>
      <c r="AI1428" s="231"/>
      <c r="AJ1428" s="148"/>
      <c r="AK1428" s="148"/>
      <c r="AL1428" s="148"/>
      <c r="AM1428" s="196"/>
      <c r="AN1428" s="59"/>
      <c r="AO1428" s="59"/>
      <c r="AP1428" s="59"/>
      <c r="AQ1428" s="231"/>
      <c r="AR1428" s="148"/>
      <c r="AS1428" s="148"/>
      <c r="AT1428" s="148"/>
      <c r="AU1428" s="196"/>
      <c r="AV1428" s="59"/>
      <c r="AW1428" s="59"/>
      <c r="AX1428" s="59"/>
      <c r="AY1428" s="231"/>
      <c r="AZ1428" s="148"/>
      <c r="BA1428" s="148"/>
      <c r="BB1428" s="148"/>
      <c r="BC1428" s="196"/>
      <c r="BD1428" s="59"/>
      <c r="BE1428" s="59"/>
      <c r="BF1428" s="59"/>
      <c r="BG1428" s="231"/>
      <c r="BH1428" s="148"/>
      <c r="BI1428" s="148"/>
      <c r="BJ1428" s="148"/>
      <c r="BK1428" s="196"/>
      <c r="BL1428" s="59"/>
      <c r="BM1428" s="59"/>
      <c r="BN1428" s="59"/>
      <c r="BO1428" s="231"/>
      <c r="BP1428" s="148"/>
      <c r="BQ1428" s="148"/>
      <c r="BR1428" s="148"/>
      <c r="BS1428" s="196"/>
      <c r="BT1428" s="59"/>
      <c r="BU1428" s="59"/>
      <c r="BV1428" s="59"/>
    </row>
    <row r="1429" spans="1:74" s="18" customFormat="1" ht="51" hidden="1">
      <c r="A1429" s="135" t="s">
        <v>383</v>
      </c>
      <c r="B1429" s="127" t="s">
        <v>153</v>
      </c>
      <c r="C1429" s="58" t="s">
        <v>84</v>
      </c>
      <c r="D1429" s="58" t="s">
        <v>30</v>
      </c>
      <c r="E1429" s="122" t="s">
        <v>384</v>
      </c>
      <c r="F1429" s="203"/>
      <c r="G1429" s="196">
        <f t="shared" ref="G1429:V1430" si="11079">G1430</f>
        <v>0</v>
      </c>
      <c r="H1429" s="196">
        <f t="shared" si="11079"/>
        <v>0</v>
      </c>
      <c r="I1429" s="196">
        <f t="shared" si="11079"/>
        <v>0</v>
      </c>
      <c r="J1429" s="196">
        <f t="shared" si="11079"/>
        <v>0</v>
      </c>
      <c r="K1429" s="196">
        <f t="shared" si="11079"/>
        <v>0</v>
      </c>
      <c r="L1429" s="196">
        <f t="shared" si="11079"/>
        <v>0</v>
      </c>
      <c r="M1429" s="196">
        <f t="shared" si="11079"/>
        <v>0</v>
      </c>
      <c r="N1429" s="196">
        <f t="shared" si="11079"/>
        <v>0</v>
      </c>
      <c r="O1429" s="196">
        <f t="shared" si="11079"/>
        <v>0</v>
      </c>
      <c r="P1429" s="196">
        <f t="shared" si="11079"/>
        <v>0</v>
      </c>
      <c r="Q1429" s="196">
        <f t="shared" si="11079"/>
        <v>0</v>
      </c>
      <c r="R1429" s="196">
        <f t="shared" si="11079"/>
        <v>0</v>
      </c>
      <c r="S1429" s="231">
        <f t="shared" si="11079"/>
        <v>0</v>
      </c>
      <c r="T1429" s="231">
        <f t="shared" si="11079"/>
        <v>0</v>
      </c>
      <c r="U1429" s="231">
        <f t="shared" si="11079"/>
        <v>0</v>
      </c>
      <c r="V1429" s="231">
        <f t="shared" si="11079"/>
        <v>0</v>
      </c>
      <c r="W1429" s="196">
        <f t="shared" ref="S1429:AI1430" si="11080">W1430</f>
        <v>0</v>
      </c>
      <c r="X1429" s="196">
        <f t="shared" si="11080"/>
        <v>0</v>
      </c>
      <c r="Y1429" s="196">
        <f t="shared" si="11080"/>
        <v>0</v>
      </c>
      <c r="Z1429" s="196">
        <f t="shared" si="11080"/>
        <v>0</v>
      </c>
      <c r="AA1429" s="231">
        <f t="shared" si="11080"/>
        <v>0</v>
      </c>
      <c r="AB1429" s="231">
        <f t="shared" si="11080"/>
        <v>0</v>
      </c>
      <c r="AC1429" s="231">
        <f t="shared" si="11080"/>
        <v>0</v>
      </c>
      <c r="AD1429" s="231">
        <f t="shared" si="11080"/>
        <v>0</v>
      </c>
      <c r="AE1429" s="196">
        <f t="shared" si="11080"/>
        <v>0</v>
      </c>
      <c r="AF1429" s="196">
        <f t="shared" si="11080"/>
        <v>0</v>
      </c>
      <c r="AG1429" s="196">
        <f t="shared" si="11080"/>
        <v>0</v>
      </c>
      <c r="AH1429" s="196">
        <f t="shared" si="11080"/>
        <v>0</v>
      </c>
      <c r="AI1429" s="231">
        <f t="shared" si="11080"/>
        <v>0</v>
      </c>
      <c r="AJ1429" s="231">
        <f t="shared" ref="AI1429:AY1430" si="11081">AJ1430</f>
        <v>0</v>
      </c>
      <c r="AK1429" s="231">
        <f t="shared" si="11081"/>
        <v>0</v>
      </c>
      <c r="AL1429" s="231">
        <f t="shared" si="11081"/>
        <v>0</v>
      </c>
      <c r="AM1429" s="196">
        <f t="shared" si="11081"/>
        <v>0</v>
      </c>
      <c r="AN1429" s="196">
        <f t="shared" si="11081"/>
        <v>0</v>
      </c>
      <c r="AO1429" s="196">
        <f t="shared" si="11081"/>
        <v>0</v>
      </c>
      <c r="AP1429" s="196">
        <f t="shared" si="11081"/>
        <v>0</v>
      </c>
      <c r="AQ1429" s="231">
        <f t="shared" si="11081"/>
        <v>0</v>
      </c>
      <c r="AR1429" s="231">
        <f t="shared" si="11081"/>
        <v>0</v>
      </c>
      <c r="AS1429" s="231">
        <f t="shared" si="11081"/>
        <v>0</v>
      </c>
      <c r="AT1429" s="231">
        <f t="shared" si="11081"/>
        <v>0</v>
      </c>
      <c r="AU1429" s="196">
        <f t="shared" si="11081"/>
        <v>0</v>
      </c>
      <c r="AV1429" s="196">
        <f t="shared" si="11081"/>
        <v>0</v>
      </c>
      <c r="AW1429" s="196">
        <f t="shared" si="11081"/>
        <v>0</v>
      </c>
      <c r="AX1429" s="196">
        <f t="shared" si="11081"/>
        <v>0</v>
      </c>
      <c r="AY1429" s="231">
        <f t="shared" si="11081"/>
        <v>0</v>
      </c>
      <c r="AZ1429" s="231">
        <f t="shared" ref="AY1429:BO1430" si="11082">AZ1430</f>
        <v>0</v>
      </c>
      <c r="BA1429" s="231">
        <f t="shared" si="11082"/>
        <v>0</v>
      </c>
      <c r="BB1429" s="231">
        <f t="shared" si="11082"/>
        <v>0</v>
      </c>
      <c r="BC1429" s="196">
        <f t="shared" si="11082"/>
        <v>0</v>
      </c>
      <c r="BD1429" s="196">
        <f t="shared" si="11082"/>
        <v>0</v>
      </c>
      <c r="BE1429" s="196">
        <f t="shared" si="11082"/>
        <v>0</v>
      </c>
      <c r="BF1429" s="196">
        <f t="shared" si="11082"/>
        <v>0</v>
      </c>
      <c r="BG1429" s="231">
        <f t="shared" si="11082"/>
        <v>0</v>
      </c>
      <c r="BH1429" s="231">
        <f t="shared" si="11082"/>
        <v>0</v>
      </c>
      <c r="BI1429" s="231">
        <f t="shared" si="11082"/>
        <v>0</v>
      </c>
      <c r="BJ1429" s="231">
        <f t="shared" si="11082"/>
        <v>0</v>
      </c>
      <c r="BK1429" s="196">
        <f t="shared" si="11082"/>
        <v>0</v>
      </c>
      <c r="BL1429" s="196">
        <f t="shared" si="11082"/>
        <v>0</v>
      </c>
      <c r="BM1429" s="196">
        <f t="shared" si="11082"/>
        <v>0</v>
      </c>
      <c r="BN1429" s="196">
        <f t="shared" si="11082"/>
        <v>0</v>
      </c>
      <c r="BO1429" s="231">
        <f t="shared" si="11082"/>
        <v>0</v>
      </c>
      <c r="BP1429" s="231">
        <f t="shared" ref="BO1429:BV1430" si="11083">BP1430</f>
        <v>0</v>
      </c>
      <c r="BQ1429" s="231">
        <f t="shared" si="11083"/>
        <v>0</v>
      </c>
      <c r="BR1429" s="231">
        <f t="shared" si="11083"/>
        <v>0</v>
      </c>
      <c r="BS1429" s="196">
        <f t="shared" si="11083"/>
        <v>0</v>
      </c>
      <c r="BT1429" s="196">
        <f t="shared" si="11083"/>
        <v>0</v>
      </c>
      <c r="BU1429" s="196">
        <f t="shared" si="11083"/>
        <v>0</v>
      </c>
      <c r="BV1429" s="196">
        <f t="shared" si="11083"/>
        <v>0</v>
      </c>
    </row>
    <row r="1430" spans="1:74" s="18" customFormat="1" ht="18" hidden="1">
      <c r="A1430" s="135" t="s">
        <v>40</v>
      </c>
      <c r="B1430" s="127" t="s">
        <v>153</v>
      </c>
      <c r="C1430" s="58" t="s">
        <v>84</v>
      </c>
      <c r="D1430" s="58" t="s">
        <v>30</v>
      </c>
      <c r="E1430" s="122" t="s">
        <v>384</v>
      </c>
      <c r="F1430" s="203">
        <v>300</v>
      </c>
      <c r="G1430" s="196">
        <f t="shared" si="11079"/>
        <v>0</v>
      </c>
      <c r="H1430" s="196">
        <f t="shared" si="11079"/>
        <v>0</v>
      </c>
      <c r="I1430" s="196">
        <f t="shared" si="11079"/>
        <v>0</v>
      </c>
      <c r="J1430" s="196">
        <f t="shared" si="11079"/>
        <v>0</v>
      </c>
      <c r="K1430" s="196">
        <f t="shared" si="11079"/>
        <v>0</v>
      </c>
      <c r="L1430" s="196">
        <f t="shared" si="11079"/>
        <v>0</v>
      </c>
      <c r="M1430" s="196">
        <f t="shared" si="11079"/>
        <v>0</v>
      </c>
      <c r="N1430" s="196">
        <f t="shared" si="11079"/>
        <v>0</v>
      </c>
      <c r="O1430" s="196">
        <f t="shared" si="11079"/>
        <v>0</v>
      </c>
      <c r="P1430" s="196">
        <f t="shared" si="11079"/>
        <v>0</v>
      </c>
      <c r="Q1430" s="196">
        <f t="shared" si="11079"/>
        <v>0</v>
      </c>
      <c r="R1430" s="196">
        <f t="shared" si="11079"/>
        <v>0</v>
      </c>
      <c r="S1430" s="231">
        <f t="shared" si="11080"/>
        <v>0</v>
      </c>
      <c r="T1430" s="231">
        <f t="shared" si="11080"/>
        <v>0</v>
      </c>
      <c r="U1430" s="231">
        <f t="shared" si="11080"/>
        <v>0</v>
      </c>
      <c r="V1430" s="231">
        <f t="shared" si="11080"/>
        <v>0</v>
      </c>
      <c r="W1430" s="196">
        <f t="shared" si="11080"/>
        <v>0</v>
      </c>
      <c r="X1430" s="196">
        <f t="shared" si="11080"/>
        <v>0</v>
      </c>
      <c r="Y1430" s="196">
        <f t="shared" si="11080"/>
        <v>0</v>
      </c>
      <c r="Z1430" s="196">
        <f t="shared" si="11080"/>
        <v>0</v>
      </c>
      <c r="AA1430" s="231">
        <f t="shared" si="11080"/>
        <v>0</v>
      </c>
      <c r="AB1430" s="231">
        <f t="shared" si="11080"/>
        <v>0</v>
      </c>
      <c r="AC1430" s="231">
        <f t="shared" si="11080"/>
        <v>0</v>
      </c>
      <c r="AD1430" s="231">
        <f t="shared" si="11080"/>
        <v>0</v>
      </c>
      <c r="AE1430" s="196">
        <f t="shared" si="11080"/>
        <v>0</v>
      </c>
      <c r="AF1430" s="196">
        <f t="shared" si="11080"/>
        <v>0</v>
      </c>
      <c r="AG1430" s="196">
        <f t="shared" si="11080"/>
        <v>0</v>
      </c>
      <c r="AH1430" s="196">
        <f t="shared" si="11080"/>
        <v>0</v>
      </c>
      <c r="AI1430" s="231">
        <f t="shared" si="11081"/>
        <v>0</v>
      </c>
      <c r="AJ1430" s="231">
        <f t="shared" si="11081"/>
        <v>0</v>
      </c>
      <c r="AK1430" s="231">
        <f t="shared" si="11081"/>
        <v>0</v>
      </c>
      <c r="AL1430" s="231">
        <f t="shared" si="11081"/>
        <v>0</v>
      </c>
      <c r="AM1430" s="196">
        <f t="shared" si="11081"/>
        <v>0</v>
      </c>
      <c r="AN1430" s="196">
        <f t="shared" si="11081"/>
        <v>0</v>
      </c>
      <c r="AO1430" s="196">
        <f t="shared" si="11081"/>
        <v>0</v>
      </c>
      <c r="AP1430" s="196">
        <f t="shared" si="11081"/>
        <v>0</v>
      </c>
      <c r="AQ1430" s="231">
        <f t="shared" si="11081"/>
        <v>0</v>
      </c>
      <c r="AR1430" s="231">
        <f t="shared" si="11081"/>
        <v>0</v>
      </c>
      <c r="AS1430" s="231">
        <f t="shared" si="11081"/>
        <v>0</v>
      </c>
      <c r="AT1430" s="231">
        <f t="shared" si="11081"/>
        <v>0</v>
      </c>
      <c r="AU1430" s="196">
        <f t="shared" si="11081"/>
        <v>0</v>
      </c>
      <c r="AV1430" s="196">
        <f t="shared" si="11081"/>
        <v>0</v>
      </c>
      <c r="AW1430" s="196">
        <f t="shared" si="11081"/>
        <v>0</v>
      </c>
      <c r="AX1430" s="196">
        <f t="shared" si="11081"/>
        <v>0</v>
      </c>
      <c r="AY1430" s="231">
        <f t="shared" si="11082"/>
        <v>0</v>
      </c>
      <c r="AZ1430" s="231">
        <f t="shared" si="11082"/>
        <v>0</v>
      </c>
      <c r="BA1430" s="231">
        <f t="shared" si="11082"/>
        <v>0</v>
      </c>
      <c r="BB1430" s="231">
        <f t="shared" si="11082"/>
        <v>0</v>
      </c>
      <c r="BC1430" s="196">
        <f t="shared" si="11082"/>
        <v>0</v>
      </c>
      <c r="BD1430" s="196">
        <f t="shared" si="11082"/>
        <v>0</v>
      </c>
      <c r="BE1430" s="196">
        <f t="shared" si="11082"/>
        <v>0</v>
      </c>
      <c r="BF1430" s="196">
        <f t="shared" si="11082"/>
        <v>0</v>
      </c>
      <c r="BG1430" s="231">
        <f t="shared" si="11082"/>
        <v>0</v>
      </c>
      <c r="BH1430" s="231">
        <f t="shared" si="11082"/>
        <v>0</v>
      </c>
      <c r="BI1430" s="231">
        <f t="shared" si="11082"/>
        <v>0</v>
      </c>
      <c r="BJ1430" s="231">
        <f t="shared" si="11082"/>
        <v>0</v>
      </c>
      <c r="BK1430" s="196">
        <f t="shared" si="11082"/>
        <v>0</v>
      </c>
      <c r="BL1430" s="196">
        <f t="shared" si="11082"/>
        <v>0</v>
      </c>
      <c r="BM1430" s="196">
        <f t="shared" si="11082"/>
        <v>0</v>
      </c>
      <c r="BN1430" s="196">
        <f t="shared" si="11082"/>
        <v>0</v>
      </c>
      <c r="BO1430" s="231">
        <f t="shared" si="11083"/>
        <v>0</v>
      </c>
      <c r="BP1430" s="231">
        <f t="shared" si="11083"/>
        <v>0</v>
      </c>
      <c r="BQ1430" s="231">
        <f t="shared" si="11083"/>
        <v>0</v>
      </c>
      <c r="BR1430" s="231">
        <f t="shared" si="11083"/>
        <v>0</v>
      </c>
      <c r="BS1430" s="196">
        <f t="shared" si="11083"/>
        <v>0</v>
      </c>
      <c r="BT1430" s="196">
        <f t="shared" si="11083"/>
        <v>0</v>
      </c>
      <c r="BU1430" s="196">
        <f t="shared" si="11083"/>
        <v>0</v>
      </c>
      <c r="BV1430" s="196">
        <f t="shared" si="11083"/>
        <v>0</v>
      </c>
    </row>
    <row r="1431" spans="1:74" s="18" customFormat="1" ht="34.200000000000003" hidden="1">
      <c r="A1431" s="135" t="s">
        <v>311</v>
      </c>
      <c r="B1431" s="127" t="s">
        <v>153</v>
      </c>
      <c r="C1431" s="58" t="s">
        <v>84</v>
      </c>
      <c r="D1431" s="58" t="s">
        <v>30</v>
      </c>
      <c r="E1431" s="122" t="s">
        <v>384</v>
      </c>
      <c r="F1431" s="203">
        <v>310</v>
      </c>
      <c r="G1431" s="196"/>
      <c r="H1431" s="59"/>
      <c r="I1431" s="59"/>
      <c r="J1431" s="59"/>
      <c r="K1431" s="196"/>
      <c r="L1431" s="59"/>
      <c r="M1431" s="59"/>
      <c r="N1431" s="59"/>
      <c r="O1431" s="196"/>
      <c r="P1431" s="59"/>
      <c r="Q1431" s="59"/>
      <c r="R1431" s="59"/>
      <c r="S1431" s="231"/>
      <c r="T1431" s="148"/>
      <c r="U1431" s="148"/>
      <c r="V1431" s="148"/>
      <c r="W1431" s="196"/>
      <c r="X1431" s="59"/>
      <c r="Y1431" s="59"/>
      <c r="Z1431" s="59"/>
      <c r="AA1431" s="231"/>
      <c r="AB1431" s="148"/>
      <c r="AC1431" s="148"/>
      <c r="AD1431" s="148"/>
      <c r="AE1431" s="196"/>
      <c r="AF1431" s="59"/>
      <c r="AG1431" s="59"/>
      <c r="AH1431" s="59"/>
      <c r="AI1431" s="231"/>
      <c r="AJ1431" s="148"/>
      <c r="AK1431" s="148"/>
      <c r="AL1431" s="148"/>
      <c r="AM1431" s="196"/>
      <c r="AN1431" s="59"/>
      <c r="AO1431" s="59"/>
      <c r="AP1431" s="59"/>
      <c r="AQ1431" s="231"/>
      <c r="AR1431" s="148"/>
      <c r="AS1431" s="148"/>
      <c r="AT1431" s="148"/>
      <c r="AU1431" s="196"/>
      <c r="AV1431" s="59"/>
      <c r="AW1431" s="59"/>
      <c r="AX1431" s="59"/>
      <c r="AY1431" s="231"/>
      <c r="AZ1431" s="148"/>
      <c r="BA1431" s="148"/>
      <c r="BB1431" s="148"/>
      <c r="BC1431" s="196"/>
      <c r="BD1431" s="59"/>
      <c r="BE1431" s="59"/>
      <c r="BF1431" s="59"/>
      <c r="BG1431" s="231"/>
      <c r="BH1431" s="148"/>
      <c r="BI1431" s="148"/>
      <c r="BJ1431" s="148"/>
      <c r="BK1431" s="196"/>
      <c r="BL1431" s="59"/>
      <c r="BM1431" s="59"/>
      <c r="BN1431" s="59"/>
      <c r="BO1431" s="231"/>
      <c r="BP1431" s="148"/>
      <c r="BQ1431" s="148"/>
      <c r="BR1431" s="148"/>
      <c r="BS1431" s="196"/>
      <c r="BT1431" s="59"/>
      <c r="BU1431" s="59"/>
      <c r="BV1431" s="59"/>
    </row>
    <row r="1432" spans="1:74" s="18" customFormat="1" ht="51" hidden="1">
      <c r="A1432" s="135" t="s">
        <v>385</v>
      </c>
      <c r="B1432" s="127" t="s">
        <v>153</v>
      </c>
      <c r="C1432" s="58" t="s">
        <v>84</v>
      </c>
      <c r="D1432" s="58" t="s">
        <v>30</v>
      </c>
      <c r="E1432" s="122" t="s">
        <v>386</v>
      </c>
      <c r="F1432" s="203"/>
      <c r="G1432" s="196">
        <f t="shared" ref="G1432:V1433" si="11084">G1433</f>
        <v>0</v>
      </c>
      <c r="H1432" s="196">
        <f t="shared" si="11084"/>
        <v>0</v>
      </c>
      <c r="I1432" s="196">
        <f t="shared" si="11084"/>
        <v>0</v>
      </c>
      <c r="J1432" s="196">
        <f t="shared" si="11084"/>
        <v>0</v>
      </c>
      <c r="K1432" s="196">
        <f t="shared" si="11084"/>
        <v>0</v>
      </c>
      <c r="L1432" s="196">
        <f t="shared" si="11084"/>
        <v>0</v>
      </c>
      <c r="M1432" s="196">
        <f t="shared" si="11084"/>
        <v>0</v>
      </c>
      <c r="N1432" s="196">
        <f t="shared" si="11084"/>
        <v>0</v>
      </c>
      <c r="O1432" s="196">
        <f t="shared" si="11084"/>
        <v>0</v>
      </c>
      <c r="P1432" s="196">
        <f t="shared" si="11084"/>
        <v>0</v>
      </c>
      <c r="Q1432" s="196">
        <f t="shared" si="11084"/>
        <v>0</v>
      </c>
      <c r="R1432" s="196">
        <f t="shared" si="11084"/>
        <v>0</v>
      </c>
      <c r="S1432" s="231">
        <f t="shared" si="11084"/>
        <v>0</v>
      </c>
      <c r="T1432" s="231">
        <f t="shared" si="11084"/>
        <v>0</v>
      </c>
      <c r="U1432" s="231">
        <f t="shared" si="11084"/>
        <v>0</v>
      </c>
      <c r="V1432" s="231">
        <f t="shared" si="11084"/>
        <v>0</v>
      </c>
      <c r="W1432" s="196">
        <f t="shared" ref="S1432:AI1433" si="11085">W1433</f>
        <v>0</v>
      </c>
      <c r="X1432" s="196">
        <f t="shared" si="11085"/>
        <v>0</v>
      </c>
      <c r="Y1432" s="196">
        <f t="shared" si="11085"/>
        <v>0</v>
      </c>
      <c r="Z1432" s="196">
        <f t="shared" si="11085"/>
        <v>0</v>
      </c>
      <c r="AA1432" s="231">
        <f t="shared" si="11085"/>
        <v>0</v>
      </c>
      <c r="AB1432" s="231">
        <f t="shared" si="11085"/>
        <v>0</v>
      </c>
      <c r="AC1432" s="231">
        <f t="shared" si="11085"/>
        <v>0</v>
      </c>
      <c r="AD1432" s="231">
        <f t="shared" si="11085"/>
        <v>0</v>
      </c>
      <c r="AE1432" s="196">
        <f t="shared" si="11085"/>
        <v>0</v>
      </c>
      <c r="AF1432" s="196">
        <f t="shared" si="11085"/>
        <v>0</v>
      </c>
      <c r="AG1432" s="196">
        <f t="shared" si="11085"/>
        <v>0</v>
      </c>
      <c r="AH1432" s="196">
        <f t="shared" si="11085"/>
        <v>0</v>
      </c>
      <c r="AI1432" s="231">
        <f t="shared" si="11085"/>
        <v>0</v>
      </c>
      <c r="AJ1432" s="231">
        <f t="shared" ref="AI1432:AY1433" si="11086">AJ1433</f>
        <v>0</v>
      </c>
      <c r="AK1432" s="231">
        <f t="shared" si="11086"/>
        <v>0</v>
      </c>
      <c r="AL1432" s="231">
        <f t="shared" si="11086"/>
        <v>0</v>
      </c>
      <c r="AM1432" s="196">
        <f t="shared" si="11086"/>
        <v>0</v>
      </c>
      <c r="AN1432" s="196">
        <f t="shared" si="11086"/>
        <v>0</v>
      </c>
      <c r="AO1432" s="196">
        <f t="shared" si="11086"/>
        <v>0</v>
      </c>
      <c r="AP1432" s="196">
        <f t="shared" si="11086"/>
        <v>0</v>
      </c>
      <c r="AQ1432" s="231">
        <f t="shared" si="11086"/>
        <v>0</v>
      </c>
      <c r="AR1432" s="231">
        <f t="shared" si="11086"/>
        <v>0</v>
      </c>
      <c r="AS1432" s="231">
        <f t="shared" si="11086"/>
        <v>0</v>
      </c>
      <c r="AT1432" s="231">
        <f t="shared" si="11086"/>
        <v>0</v>
      </c>
      <c r="AU1432" s="196">
        <f t="shared" si="11086"/>
        <v>0</v>
      </c>
      <c r="AV1432" s="196">
        <f t="shared" si="11086"/>
        <v>0</v>
      </c>
      <c r="AW1432" s="196">
        <f t="shared" si="11086"/>
        <v>0</v>
      </c>
      <c r="AX1432" s="196">
        <f t="shared" si="11086"/>
        <v>0</v>
      </c>
      <c r="AY1432" s="231">
        <f t="shared" si="11086"/>
        <v>0</v>
      </c>
      <c r="AZ1432" s="231">
        <f t="shared" ref="AY1432:BO1433" si="11087">AZ1433</f>
        <v>0</v>
      </c>
      <c r="BA1432" s="231">
        <f t="shared" si="11087"/>
        <v>0</v>
      </c>
      <c r="BB1432" s="231">
        <f t="shared" si="11087"/>
        <v>0</v>
      </c>
      <c r="BC1432" s="196">
        <f t="shared" si="11087"/>
        <v>0</v>
      </c>
      <c r="BD1432" s="196">
        <f t="shared" si="11087"/>
        <v>0</v>
      </c>
      <c r="BE1432" s="196">
        <f t="shared" si="11087"/>
        <v>0</v>
      </c>
      <c r="BF1432" s="196">
        <f t="shared" si="11087"/>
        <v>0</v>
      </c>
      <c r="BG1432" s="231">
        <f t="shared" si="11087"/>
        <v>0</v>
      </c>
      <c r="BH1432" s="231">
        <f t="shared" si="11087"/>
        <v>0</v>
      </c>
      <c r="BI1432" s="231">
        <f t="shared" si="11087"/>
        <v>0</v>
      </c>
      <c r="BJ1432" s="231">
        <f t="shared" si="11087"/>
        <v>0</v>
      </c>
      <c r="BK1432" s="196">
        <f t="shared" si="11087"/>
        <v>0</v>
      </c>
      <c r="BL1432" s="196">
        <f t="shared" si="11087"/>
        <v>0</v>
      </c>
      <c r="BM1432" s="196">
        <f t="shared" si="11087"/>
        <v>0</v>
      </c>
      <c r="BN1432" s="196">
        <f t="shared" si="11087"/>
        <v>0</v>
      </c>
      <c r="BO1432" s="231">
        <f t="shared" si="11087"/>
        <v>0</v>
      </c>
      <c r="BP1432" s="231">
        <f t="shared" ref="BO1432:BV1433" si="11088">BP1433</f>
        <v>0</v>
      </c>
      <c r="BQ1432" s="231">
        <f t="shared" si="11088"/>
        <v>0</v>
      </c>
      <c r="BR1432" s="231">
        <f t="shared" si="11088"/>
        <v>0</v>
      </c>
      <c r="BS1432" s="196">
        <f t="shared" si="11088"/>
        <v>0</v>
      </c>
      <c r="BT1432" s="196">
        <f t="shared" si="11088"/>
        <v>0</v>
      </c>
      <c r="BU1432" s="196">
        <f t="shared" si="11088"/>
        <v>0</v>
      </c>
      <c r="BV1432" s="196">
        <f t="shared" si="11088"/>
        <v>0</v>
      </c>
    </row>
    <row r="1433" spans="1:74" s="18" customFormat="1" ht="18" hidden="1">
      <c r="A1433" s="135" t="s">
        <v>40</v>
      </c>
      <c r="B1433" s="58" t="s">
        <v>153</v>
      </c>
      <c r="C1433" s="58" t="s">
        <v>84</v>
      </c>
      <c r="D1433" s="58" t="s">
        <v>30</v>
      </c>
      <c r="E1433" s="122" t="s">
        <v>386</v>
      </c>
      <c r="F1433" s="203">
        <v>300</v>
      </c>
      <c r="G1433" s="196">
        <f t="shared" si="11084"/>
        <v>0</v>
      </c>
      <c r="H1433" s="196">
        <f t="shared" si="11084"/>
        <v>0</v>
      </c>
      <c r="I1433" s="196">
        <f t="shared" si="11084"/>
        <v>0</v>
      </c>
      <c r="J1433" s="196">
        <f t="shared" si="11084"/>
        <v>0</v>
      </c>
      <c r="K1433" s="196">
        <f t="shared" si="11084"/>
        <v>0</v>
      </c>
      <c r="L1433" s="196">
        <f t="shared" si="11084"/>
        <v>0</v>
      </c>
      <c r="M1433" s="196">
        <f t="shared" si="11084"/>
        <v>0</v>
      </c>
      <c r="N1433" s="196">
        <f t="shared" si="11084"/>
        <v>0</v>
      </c>
      <c r="O1433" s="196">
        <f t="shared" si="11084"/>
        <v>0</v>
      </c>
      <c r="P1433" s="196">
        <f t="shared" si="11084"/>
        <v>0</v>
      </c>
      <c r="Q1433" s="196">
        <f t="shared" si="11084"/>
        <v>0</v>
      </c>
      <c r="R1433" s="196">
        <f t="shared" si="11084"/>
        <v>0</v>
      </c>
      <c r="S1433" s="231">
        <f t="shared" si="11085"/>
        <v>0</v>
      </c>
      <c r="T1433" s="231">
        <f t="shared" si="11085"/>
        <v>0</v>
      </c>
      <c r="U1433" s="231">
        <f t="shared" si="11085"/>
        <v>0</v>
      </c>
      <c r="V1433" s="231">
        <f t="shared" si="11085"/>
        <v>0</v>
      </c>
      <c r="W1433" s="196">
        <f t="shared" si="11085"/>
        <v>0</v>
      </c>
      <c r="X1433" s="196">
        <f t="shared" si="11085"/>
        <v>0</v>
      </c>
      <c r="Y1433" s="196">
        <f t="shared" si="11085"/>
        <v>0</v>
      </c>
      <c r="Z1433" s="196">
        <f t="shared" si="11085"/>
        <v>0</v>
      </c>
      <c r="AA1433" s="231">
        <f t="shared" si="11085"/>
        <v>0</v>
      </c>
      <c r="AB1433" s="231">
        <f t="shared" si="11085"/>
        <v>0</v>
      </c>
      <c r="AC1433" s="231">
        <f t="shared" si="11085"/>
        <v>0</v>
      </c>
      <c r="AD1433" s="231">
        <f t="shared" si="11085"/>
        <v>0</v>
      </c>
      <c r="AE1433" s="196">
        <f t="shared" si="11085"/>
        <v>0</v>
      </c>
      <c r="AF1433" s="196">
        <f t="shared" si="11085"/>
        <v>0</v>
      </c>
      <c r="AG1433" s="196">
        <f t="shared" si="11085"/>
        <v>0</v>
      </c>
      <c r="AH1433" s="196">
        <f t="shared" si="11085"/>
        <v>0</v>
      </c>
      <c r="AI1433" s="231">
        <f t="shared" si="11086"/>
        <v>0</v>
      </c>
      <c r="AJ1433" s="231">
        <f t="shared" si="11086"/>
        <v>0</v>
      </c>
      <c r="AK1433" s="231">
        <f t="shared" si="11086"/>
        <v>0</v>
      </c>
      <c r="AL1433" s="231">
        <f t="shared" si="11086"/>
        <v>0</v>
      </c>
      <c r="AM1433" s="196">
        <f t="shared" si="11086"/>
        <v>0</v>
      </c>
      <c r="AN1433" s="196">
        <f t="shared" si="11086"/>
        <v>0</v>
      </c>
      <c r="AO1433" s="196">
        <f t="shared" si="11086"/>
        <v>0</v>
      </c>
      <c r="AP1433" s="196">
        <f t="shared" si="11086"/>
        <v>0</v>
      </c>
      <c r="AQ1433" s="231">
        <f t="shared" si="11086"/>
        <v>0</v>
      </c>
      <c r="AR1433" s="231">
        <f t="shared" si="11086"/>
        <v>0</v>
      </c>
      <c r="AS1433" s="231">
        <f t="shared" si="11086"/>
        <v>0</v>
      </c>
      <c r="AT1433" s="231">
        <f t="shared" si="11086"/>
        <v>0</v>
      </c>
      <c r="AU1433" s="196">
        <f t="shared" si="11086"/>
        <v>0</v>
      </c>
      <c r="AV1433" s="196">
        <f t="shared" si="11086"/>
        <v>0</v>
      </c>
      <c r="AW1433" s="196">
        <f t="shared" si="11086"/>
        <v>0</v>
      </c>
      <c r="AX1433" s="196">
        <f t="shared" si="11086"/>
        <v>0</v>
      </c>
      <c r="AY1433" s="231">
        <f t="shared" si="11087"/>
        <v>0</v>
      </c>
      <c r="AZ1433" s="231">
        <f t="shared" si="11087"/>
        <v>0</v>
      </c>
      <c r="BA1433" s="231">
        <f t="shared" si="11087"/>
        <v>0</v>
      </c>
      <c r="BB1433" s="231">
        <f t="shared" si="11087"/>
        <v>0</v>
      </c>
      <c r="BC1433" s="196">
        <f t="shared" si="11087"/>
        <v>0</v>
      </c>
      <c r="BD1433" s="196">
        <f t="shared" si="11087"/>
        <v>0</v>
      </c>
      <c r="BE1433" s="196">
        <f t="shared" si="11087"/>
        <v>0</v>
      </c>
      <c r="BF1433" s="196">
        <f t="shared" si="11087"/>
        <v>0</v>
      </c>
      <c r="BG1433" s="231">
        <f t="shared" si="11087"/>
        <v>0</v>
      </c>
      <c r="BH1433" s="231">
        <f t="shared" si="11087"/>
        <v>0</v>
      </c>
      <c r="BI1433" s="231">
        <f t="shared" si="11087"/>
        <v>0</v>
      </c>
      <c r="BJ1433" s="231">
        <f t="shared" si="11087"/>
        <v>0</v>
      </c>
      <c r="BK1433" s="196">
        <f t="shared" si="11087"/>
        <v>0</v>
      </c>
      <c r="BL1433" s="196">
        <f t="shared" si="11087"/>
        <v>0</v>
      </c>
      <c r="BM1433" s="196">
        <f t="shared" si="11087"/>
        <v>0</v>
      </c>
      <c r="BN1433" s="196">
        <f t="shared" si="11087"/>
        <v>0</v>
      </c>
      <c r="BO1433" s="231">
        <f t="shared" si="11088"/>
        <v>0</v>
      </c>
      <c r="BP1433" s="231">
        <f t="shared" si="11088"/>
        <v>0</v>
      </c>
      <c r="BQ1433" s="231">
        <f t="shared" si="11088"/>
        <v>0</v>
      </c>
      <c r="BR1433" s="231">
        <f t="shared" si="11088"/>
        <v>0</v>
      </c>
      <c r="BS1433" s="196">
        <f t="shared" si="11088"/>
        <v>0</v>
      </c>
      <c r="BT1433" s="196">
        <f t="shared" si="11088"/>
        <v>0</v>
      </c>
      <c r="BU1433" s="196">
        <f t="shared" si="11088"/>
        <v>0</v>
      </c>
      <c r="BV1433" s="196">
        <f t="shared" si="11088"/>
        <v>0</v>
      </c>
    </row>
    <row r="1434" spans="1:74" s="18" customFormat="1" ht="34.200000000000003" hidden="1">
      <c r="A1434" s="135" t="s">
        <v>311</v>
      </c>
      <c r="B1434" s="58" t="s">
        <v>153</v>
      </c>
      <c r="C1434" s="58" t="s">
        <v>84</v>
      </c>
      <c r="D1434" s="58" t="s">
        <v>30</v>
      </c>
      <c r="E1434" s="122" t="s">
        <v>386</v>
      </c>
      <c r="F1434" s="203">
        <v>310</v>
      </c>
      <c r="G1434" s="196"/>
      <c r="H1434" s="59"/>
      <c r="I1434" s="59"/>
      <c r="J1434" s="59"/>
      <c r="K1434" s="196"/>
      <c r="L1434" s="59"/>
      <c r="M1434" s="59"/>
      <c r="N1434" s="59"/>
      <c r="O1434" s="196"/>
      <c r="P1434" s="59"/>
      <c r="Q1434" s="59"/>
      <c r="R1434" s="59"/>
      <c r="S1434" s="231"/>
      <c r="T1434" s="148"/>
      <c r="U1434" s="148"/>
      <c r="V1434" s="148"/>
      <c r="W1434" s="196"/>
      <c r="X1434" s="59"/>
      <c r="Y1434" s="59"/>
      <c r="Z1434" s="59"/>
      <c r="AA1434" s="231"/>
      <c r="AB1434" s="148"/>
      <c r="AC1434" s="148"/>
      <c r="AD1434" s="148"/>
      <c r="AE1434" s="196"/>
      <c r="AF1434" s="59"/>
      <c r="AG1434" s="59"/>
      <c r="AH1434" s="59"/>
      <c r="AI1434" s="231"/>
      <c r="AJ1434" s="148"/>
      <c r="AK1434" s="148"/>
      <c r="AL1434" s="148"/>
      <c r="AM1434" s="196"/>
      <c r="AN1434" s="59"/>
      <c r="AO1434" s="59"/>
      <c r="AP1434" s="59"/>
      <c r="AQ1434" s="231"/>
      <c r="AR1434" s="148"/>
      <c r="AS1434" s="148"/>
      <c r="AT1434" s="148"/>
      <c r="AU1434" s="196"/>
      <c r="AV1434" s="59"/>
      <c r="AW1434" s="59"/>
      <c r="AX1434" s="59"/>
      <c r="AY1434" s="231"/>
      <c r="AZ1434" s="148"/>
      <c r="BA1434" s="148"/>
      <c r="BB1434" s="148"/>
      <c r="BC1434" s="196"/>
      <c r="BD1434" s="59"/>
      <c r="BE1434" s="59"/>
      <c r="BF1434" s="59"/>
      <c r="BG1434" s="231"/>
      <c r="BH1434" s="148"/>
      <c r="BI1434" s="148"/>
      <c r="BJ1434" s="148"/>
      <c r="BK1434" s="196"/>
      <c r="BL1434" s="59"/>
      <c r="BM1434" s="59"/>
      <c r="BN1434" s="59"/>
      <c r="BO1434" s="231"/>
      <c r="BP1434" s="148"/>
      <c r="BQ1434" s="148"/>
      <c r="BR1434" s="148"/>
      <c r="BS1434" s="196"/>
      <c r="BT1434" s="59"/>
      <c r="BU1434" s="59"/>
      <c r="BV1434" s="59"/>
    </row>
    <row r="1435" spans="1:74" s="18" customFormat="1" hidden="1">
      <c r="A1435" s="129"/>
      <c r="B1435" s="128"/>
      <c r="C1435" s="128"/>
      <c r="D1435" s="128"/>
      <c r="E1435" s="128"/>
      <c r="F1435" s="128"/>
      <c r="G1435" s="59"/>
      <c r="H1435" s="59"/>
      <c r="I1435" s="59"/>
      <c r="J1435" s="59"/>
      <c r="K1435" s="59"/>
      <c r="L1435" s="59"/>
      <c r="M1435" s="59"/>
      <c r="N1435" s="59"/>
      <c r="O1435" s="59"/>
      <c r="P1435" s="59"/>
      <c r="Q1435" s="59"/>
      <c r="R1435" s="59"/>
      <c r="S1435" s="148"/>
      <c r="T1435" s="148"/>
      <c r="U1435" s="148"/>
      <c r="V1435" s="148"/>
      <c r="W1435" s="59"/>
      <c r="X1435" s="59"/>
      <c r="Y1435" s="59"/>
      <c r="Z1435" s="59"/>
      <c r="AA1435" s="148"/>
      <c r="AB1435" s="148"/>
      <c r="AC1435" s="148"/>
      <c r="AD1435" s="148"/>
      <c r="AE1435" s="59"/>
      <c r="AF1435" s="59"/>
      <c r="AG1435" s="59"/>
      <c r="AH1435" s="59"/>
      <c r="AI1435" s="148"/>
      <c r="AJ1435" s="148"/>
      <c r="AK1435" s="148"/>
      <c r="AL1435" s="148"/>
      <c r="AM1435" s="59"/>
      <c r="AN1435" s="59"/>
      <c r="AO1435" s="59"/>
      <c r="AP1435" s="59"/>
      <c r="AQ1435" s="148"/>
      <c r="AR1435" s="148"/>
      <c r="AS1435" s="148"/>
      <c r="AT1435" s="148"/>
      <c r="AU1435" s="59"/>
      <c r="AV1435" s="59"/>
      <c r="AW1435" s="59"/>
      <c r="AX1435" s="59"/>
      <c r="AY1435" s="148"/>
      <c r="AZ1435" s="148"/>
      <c r="BA1435" s="148"/>
      <c r="BB1435" s="148"/>
      <c r="BC1435" s="59"/>
      <c r="BD1435" s="59"/>
      <c r="BE1435" s="59"/>
      <c r="BF1435" s="59"/>
      <c r="BG1435" s="148"/>
      <c r="BH1435" s="148"/>
      <c r="BI1435" s="148"/>
      <c r="BJ1435" s="148"/>
      <c r="BK1435" s="59"/>
      <c r="BL1435" s="59"/>
      <c r="BM1435" s="59"/>
      <c r="BN1435" s="59"/>
      <c r="BO1435" s="148"/>
      <c r="BP1435" s="148"/>
      <c r="BQ1435" s="148"/>
      <c r="BR1435" s="148"/>
      <c r="BS1435" s="59"/>
      <c r="BT1435" s="59"/>
      <c r="BU1435" s="59"/>
      <c r="BV1435" s="59"/>
    </row>
    <row r="1436" spans="1:74" s="18" customFormat="1" ht="17.399999999999999" hidden="1">
      <c r="A1436" s="191" t="s">
        <v>106</v>
      </c>
      <c r="B1436" s="192" t="s">
        <v>153</v>
      </c>
      <c r="C1436" s="192" t="s">
        <v>84</v>
      </c>
      <c r="D1436" s="192" t="s">
        <v>1</v>
      </c>
      <c r="E1436" s="192"/>
      <c r="F1436" s="192"/>
      <c r="G1436" s="193">
        <f>G1437</f>
        <v>0</v>
      </c>
      <c r="H1436" s="193">
        <f t="shared" ref="H1436:AA1440" si="11089">H1437</f>
        <v>0</v>
      </c>
      <c r="I1436" s="193">
        <f t="shared" si="11089"/>
        <v>0</v>
      </c>
      <c r="J1436" s="193">
        <f t="shared" si="11089"/>
        <v>0</v>
      </c>
      <c r="K1436" s="193">
        <f t="shared" si="11089"/>
        <v>0</v>
      </c>
      <c r="L1436" s="193">
        <f t="shared" si="11089"/>
        <v>0</v>
      </c>
      <c r="M1436" s="193">
        <f t="shared" si="11089"/>
        <v>0</v>
      </c>
      <c r="N1436" s="193">
        <f t="shared" si="11089"/>
        <v>0</v>
      </c>
      <c r="O1436" s="193">
        <f t="shared" si="11089"/>
        <v>0</v>
      </c>
      <c r="P1436" s="193">
        <f t="shared" si="11089"/>
        <v>0</v>
      </c>
      <c r="Q1436" s="193">
        <f t="shared" si="11089"/>
        <v>0</v>
      </c>
      <c r="R1436" s="193">
        <f t="shared" si="11089"/>
        <v>0</v>
      </c>
      <c r="S1436" s="169">
        <f t="shared" si="11089"/>
        <v>0</v>
      </c>
      <c r="T1436" s="169">
        <f t="shared" si="11089"/>
        <v>0</v>
      </c>
      <c r="U1436" s="169">
        <f t="shared" si="11089"/>
        <v>0</v>
      </c>
      <c r="V1436" s="169">
        <f t="shared" si="11089"/>
        <v>0</v>
      </c>
      <c r="W1436" s="193">
        <f t="shared" si="11089"/>
        <v>0</v>
      </c>
      <c r="X1436" s="193">
        <f t="shared" si="11089"/>
        <v>0</v>
      </c>
      <c r="Y1436" s="193">
        <f t="shared" si="11089"/>
        <v>0</v>
      </c>
      <c r="Z1436" s="193">
        <f t="shared" si="11089"/>
        <v>0</v>
      </c>
      <c r="AA1436" s="169">
        <f t="shared" si="11089"/>
        <v>0</v>
      </c>
      <c r="AB1436" s="169">
        <f t="shared" ref="AA1436:AQ1440" si="11090">AB1437</f>
        <v>0</v>
      </c>
      <c r="AC1436" s="169">
        <f t="shared" si="11090"/>
        <v>0</v>
      </c>
      <c r="AD1436" s="169">
        <f t="shared" si="11090"/>
        <v>0</v>
      </c>
      <c r="AE1436" s="193">
        <f t="shared" si="11090"/>
        <v>0</v>
      </c>
      <c r="AF1436" s="193">
        <f t="shared" si="11090"/>
        <v>0</v>
      </c>
      <c r="AG1436" s="193">
        <f t="shared" si="11090"/>
        <v>0</v>
      </c>
      <c r="AH1436" s="193">
        <f t="shared" si="11090"/>
        <v>0</v>
      </c>
      <c r="AI1436" s="169">
        <f t="shared" si="11090"/>
        <v>0</v>
      </c>
      <c r="AJ1436" s="169">
        <f t="shared" si="11090"/>
        <v>0</v>
      </c>
      <c r="AK1436" s="169">
        <f t="shared" si="11090"/>
        <v>0</v>
      </c>
      <c r="AL1436" s="169">
        <f t="shared" si="11090"/>
        <v>0</v>
      </c>
      <c r="AM1436" s="193">
        <f t="shared" si="11090"/>
        <v>0</v>
      </c>
      <c r="AN1436" s="193">
        <f t="shared" si="11090"/>
        <v>0</v>
      </c>
      <c r="AO1436" s="193">
        <f t="shared" si="11090"/>
        <v>0</v>
      </c>
      <c r="AP1436" s="193">
        <f t="shared" si="11090"/>
        <v>0</v>
      </c>
      <c r="AQ1436" s="169">
        <f t="shared" si="11090"/>
        <v>0</v>
      </c>
      <c r="AR1436" s="169">
        <f t="shared" ref="AQ1436:BG1440" si="11091">AR1437</f>
        <v>0</v>
      </c>
      <c r="AS1436" s="169">
        <f t="shared" si="11091"/>
        <v>0</v>
      </c>
      <c r="AT1436" s="169">
        <f t="shared" si="11091"/>
        <v>0</v>
      </c>
      <c r="AU1436" s="193">
        <f t="shared" si="11091"/>
        <v>0</v>
      </c>
      <c r="AV1436" s="193">
        <f t="shared" si="11091"/>
        <v>0</v>
      </c>
      <c r="AW1436" s="193">
        <f t="shared" si="11091"/>
        <v>0</v>
      </c>
      <c r="AX1436" s="193">
        <f t="shared" si="11091"/>
        <v>0</v>
      </c>
      <c r="AY1436" s="169">
        <f t="shared" si="11091"/>
        <v>0</v>
      </c>
      <c r="AZ1436" s="169">
        <f t="shared" si="11091"/>
        <v>0</v>
      </c>
      <c r="BA1436" s="169">
        <f t="shared" si="11091"/>
        <v>0</v>
      </c>
      <c r="BB1436" s="169">
        <f t="shared" si="11091"/>
        <v>0</v>
      </c>
      <c r="BC1436" s="193">
        <f t="shared" si="11091"/>
        <v>0</v>
      </c>
      <c r="BD1436" s="193">
        <f t="shared" si="11091"/>
        <v>0</v>
      </c>
      <c r="BE1436" s="193">
        <f t="shared" si="11091"/>
        <v>0</v>
      </c>
      <c r="BF1436" s="193">
        <f t="shared" si="11091"/>
        <v>0</v>
      </c>
      <c r="BG1436" s="169">
        <f t="shared" si="11091"/>
        <v>0</v>
      </c>
      <c r="BH1436" s="169">
        <f t="shared" ref="BG1436:BV1440" si="11092">BH1437</f>
        <v>0</v>
      </c>
      <c r="BI1436" s="169">
        <f t="shared" si="11092"/>
        <v>0</v>
      </c>
      <c r="BJ1436" s="169">
        <f t="shared" si="11092"/>
        <v>0</v>
      </c>
      <c r="BK1436" s="193">
        <f t="shared" si="11092"/>
        <v>0</v>
      </c>
      <c r="BL1436" s="193">
        <f t="shared" si="11092"/>
        <v>0</v>
      </c>
      <c r="BM1436" s="193">
        <f t="shared" si="11092"/>
        <v>0</v>
      </c>
      <c r="BN1436" s="193">
        <f t="shared" si="11092"/>
        <v>0</v>
      </c>
      <c r="BO1436" s="169">
        <f t="shared" si="11092"/>
        <v>0</v>
      </c>
      <c r="BP1436" s="169">
        <f t="shared" si="11092"/>
        <v>0</v>
      </c>
      <c r="BQ1436" s="169">
        <f t="shared" si="11092"/>
        <v>0</v>
      </c>
      <c r="BR1436" s="169">
        <f t="shared" si="11092"/>
        <v>0</v>
      </c>
      <c r="BS1436" s="193">
        <f t="shared" si="11092"/>
        <v>0</v>
      </c>
      <c r="BT1436" s="193">
        <f t="shared" si="11092"/>
        <v>0</v>
      </c>
      <c r="BU1436" s="193">
        <f t="shared" si="11092"/>
        <v>0</v>
      </c>
      <c r="BV1436" s="193">
        <f t="shared" si="11092"/>
        <v>0</v>
      </c>
    </row>
    <row r="1437" spans="1:74" s="18" customFormat="1" ht="50.4" hidden="1">
      <c r="A1437" s="135" t="s">
        <v>372</v>
      </c>
      <c r="B1437" s="136" t="s">
        <v>153</v>
      </c>
      <c r="C1437" s="136" t="s">
        <v>84</v>
      </c>
      <c r="D1437" s="136" t="s">
        <v>1</v>
      </c>
      <c r="E1437" s="136" t="s">
        <v>215</v>
      </c>
      <c r="F1437" s="136"/>
      <c r="G1437" s="204">
        <f t="shared" ref="G1437:V1440" si="11093">G1438</f>
        <v>0</v>
      </c>
      <c r="H1437" s="204">
        <f t="shared" si="11093"/>
        <v>0</v>
      </c>
      <c r="I1437" s="204">
        <f t="shared" si="11093"/>
        <v>0</v>
      </c>
      <c r="J1437" s="204">
        <f t="shared" si="11093"/>
        <v>0</v>
      </c>
      <c r="K1437" s="204">
        <f t="shared" si="11093"/>
        <v>0</v>
      </c>
      <c r="L1437" s="204">
        <f t="shared" si="11093"/>
        <v>0</v>
      </c>
      <c r="M1437" s="204">
        <f t="shared" si="11093"/>
        <v>0</v>
      </c>
      <c r="N1437" s="204">
        <f t="shared" si="11093"/>
        <v>0</v>
      </c>
      <c r="O1437" s="204">
        <f t="shared" si="11093"/>
        <v>0</v>
      </c>
      <c r="P1437" s="204">
        <f t="shared" si="11093"/>
        <v>0</v>
      </c>
      <c r="Q1437" s="204">
        <f t="shared" si="11093"/>
        <v>0</v>
      </c>
      <c r="R1437" s="204">
        <f t="shared" si="11093"/>
        <v>0</v>
      </c>
      <c r="S1437" s="232">
        <f t="shared" si="11093"/>
        <v>0</v>
      </c>
      <c r="T1437" s="232">
        <f t="shared" si="11093"/>
        <v>0</v>
      </c>
      <c r="U1437" s="232">
        <f t="shared" si="11093"/>
        <v>0</v>
      </c>
      <c r="V1437" s="232">
        <f t="shared" si="11093"/>
        <v>0</v>
      </c>
      <c r="W1437" s="204">
        <f t="shared" si="11089"/>
        <v>0</v>
      </c>
      <c r="X1437" s="204">
        <f t="shared" si="11089"/>
        <v>0</v>
      </c>
      <c r="Y1437" s="204">
        <f t="shared" si="11089"/>
        <v>0</v>
      </c>
      <c r="Z1437" s="204">
        <f t="shared" si="11089"/>
        <v>0</v>
      </c>
      <c r="AA1437" s="232">
        <f t="shared" si="11089"/>
        <v>0</v>
      </c>
      <c r="AB1437" s="232">
        <f t="shared" si="11090"/>
        <v>0</v>
      </c>
      <c r="AC1437" s="232">
        <f t="shared" si="11090"/>
        <v>0</v>
      </c>
      <c r="AD1437" s="232">
        <f t="shared" si="11090"/>
        <v>0</v>
      </c>
      <c r="AE1437" s="204">
        <f t="shared" si="11090"/>
        <v>0</v>
      </c>
      <c r="AF1437" s="204">
        <f t="shared" si="11090"/>
        <v>0</v>
      </c>
      <c r="AG1437" s="204">
        <f t="shared" si="11090"/>
        <v>0</v>
      </c>
      <c r="AH1437" s="204">
        <f t="shared" si="11090"/>
        <v>0</v>
      </c>
      <c r="AI1437" s="232">
        <f t="shared" si="11090"/>
        <v>0</v>
      </c>
      <c r="AJ1437" s="232">
        <f t="shared" si="11090"/>
        <v>0</v>
      </c>
      <c r="AK1437" s="232">
        <f t="shared" si="11090"/>
        <v>0</v>
      </c>
      <c r="AL1437" s="232">
        <f t="shared" si="11090"/>
        <v>0</v>
      </c>
      <c r="AM1437" s="204">
        <f t="shared" si="11090"/>
        <v>0</v>
      </c>
      <c r="AN1437" s="204">
        <f t="shared" si="11090"/>
        <v>0</v>
      </c>
      <c r="AO1437" s="204">
        <f t="shared" si="11090"/>
        <v>0</v>
      </c>
      <c r="AP1437" s="204">
        <f t="shared" si="11090"/>
        <v>0</v>
      </c>
      <c r="AQ1437" s="232">
        <f t="shared" si="11091"/>
        <v>0</v>
      </c>
      <c r="AR1437" s="232">
        <f t="shared" si="11091"/>
        <v>0</v>
      </c>
      <c r="AS1437" s="232">
        <f t="shared" si="11091"/>
        <v>0</v>
      </c>
      <c r="AT1437" s="232">
        <f t="shared" si="11091"/>
        <v>0</v>
      </c>
      <c r="AU1437" s="204">
        <f t="shared" si="11091"/>
        <v>0</v>
      </c>
      <c r="AV1437" s="204">
        <f t="shared" si="11091"/>
        <v>0</v>
      </c>
      <c r="AW1437" s="204">
        <f t="shared" si="11091"/>
        <v>0</v>
      </c>
      <c r="AX1437" s="204">
        <f t="shared" si="11091"/>
        <v>0</v>
      </c>
      <c r="AY1437" s="232">
        <f t="shared" si="11091"/>
        <v>0</v>
      </c>
      <c r="AZ1437" s="232">
        <f t="shared" si="11091"/>
        <v>0</v>
      </c>
      <c r="BA1437" s="232">
        <f t="shared" si="11091"/>
        <v>0</v>
      </c>
      <c r="BB1437" s="232">
        <f t="shared" si="11091"/>
        <v>0</v>
      </c>
      <c r="BC1437" s="204">
        <f t="shared" si="11091"/>
        <v>0</v>
      </c>
      <c r="BD1437" s="204">
        <f t="shared" si="11091"/>
        <v>0</v>
      </c>
      <c r="BE1437" s="204">
        <f t="shared" si="11091"/>
        <v>0</v>
      </c>
      <c r="BF1437" s="204">
        <f t="shared" si="11091"/>
        <v>0</v>
      </c>
      <c r="BG1437" s="232">
        <f t="shared" si="11092"/>
        <v>0</v>
      </c>
      <c r="BH1437" s="232">
        <f t="shared" si="11092"/>
        <v>0</v>
      </c>
      <c r="BI1437" s="232">
        <f t="shared" si="11092"/>
        <v>0</v>
      </c>
      <c r="BJ1437" s="232">
        <f t="shared" si="11092"/>
        <v>0</v>
      </c>
      <c r="BK1437" s="204">
        <f t="shared" si="11092"/>
        <v>0</v>
      </c>
      <c r="BL1437" s="204">
        <f t="shared" si="11092"/>
        <v>0</v>
      </c>
      <c r="BM1437" s="204">
        <f t="shared" si="11092"/>
        <v>0</v>
      </c>
      <c r="BN1437" s="204">
        <f t="shared" si="11092"/>
        <v>0</v>
      </c>
      <c r="BO1437" s="232">
        <f t="shared" si="11092"/>
        <v>0</v>
      </c>
      <c r="BP1437" s="232">
        <f t="shared" si="11092"/>
        <v>0</v>
      </c>
      <c r="BQ1437" s="232">
        <f t="shared" si="11092"/>
        <v>0</v>
      </c>
      <c r="BR1437" s="232">
        <f t="shared" si="11092"/>
        <v>0</v>
      </c>
      <c r="BS1437" s="204">
        <f t="shared" si="11092"/>
        <v>0</v>
      </c>
      <c r="BT1437" s="204">
        <f t="shared" si="11092"/>
        <v>0</v>
      </c>
      <c r="BU1437" s="204">
        <f t="shared" si="11092"/>
        <v>0</v>
      </c>
      <c r="BV1437" s="204">
        <f t="shared" si="11092"/>
        <v>0</v>
      </c>
    </row>
    <row r="1438" spans="1:74" s="18" customFormat="1" hidden="1">
      <c r="A1438" s="135" t="s">
        <v>15</v>
      </c>
      <c r="B1438" s="136" t="s">
        <v>153</v>
      </c>
      <c r="C1438" s="136" t="s">
        <v>84</v>
      </c>
      <c r="D1438" s="136" t="s">
        <v>1</v>
      </c>
      <c r="E1438" s="136" t="s">
        <v>216</v>
      </c>
      <c r="F1438" s="136"/>
      <c r="G1438" s="204">
        <f t="shared" si="11093"/>
        <v>0</v>
      </c>
      <c r="H1438" s="204">
        <f t="shared" si="11093"/>
        <v>0</v>
      </c>
      <c r="I1438" s="204">
        <f t="shared" si="11093"/>
        <v>0</v>
      </c>
      <c r="J1438" s="204">
        <f t="shared" si="11093"/>
        <v>0</v>
      </c>
      <c r="K1438" s="204">
        <f t="shared" si="11093"/>
        <v>0</v>
      </c>
      <c r="L1438" s="204">
        <f t="shared" si="11093"/>
        <v>0</v>
      </c>
      <c r="M1438" s="204">
        <f t="shared" si="11093"/>
        <v>0</v>
      </c>
      <c r="N1438" s="204">
        <f t="shared" si="11093"/>
        <v>0</v>
      </c>
      <c r="O1438" s="204">
        <f t="shared" si="11093"/>
        <v>0</v>
      </c>
      <c r="P1438" s="204">
        <f t="shared" si="11093"/>
        <v>0</v>
      </c>
      <c r="Q1438" s="204">
        <f t="shared" si="11093"/>
        <v>0</v>
      </c>
      <c r="R1438" s="204">
        <f t="shared" si="11093"/>
        <v>0</v>
      </c>
      <c r="S1438" s="232">
        <f t="shared" si="11089"/>
        <v>0</v>
      </c>
      <c r="T1438" s="232">
        <f t="shared" si="11089"/>
        <v>0</v>
      </c>
      <c r="U1438" s="232">
        <f t="shared" si="11089"/>
        <v>0</v>
      </c>
      <c r="V1438" s="232">
        <f t="shared" si="11089"/>
        <v>0</v>
      </c>
      <c r="W1438" s="204">
        <f t="shared" si="11089"/>
        <v>0</v>
      </c>
      <c r="X1438" s="204">
        <f t="shared" si="11089"/>
        <v>0</v>
      </c>
      <c r="Y1438" s="204">
        <f t="shared" si="11089"/>
        <v>0</v>
      </c>
      <c r="Z1438" s="204">
        <f t="shared" si="11089"/>
        <v>0</v>
      </c>
      <c r="AA1438" s="232">
        <f t="shared" si="11090"/>
        <v>0</v>
      </c>
      <c r="AB1438" s="232">
        <f t="shared" si="11090"/>
        <v>0</v>
      </c>
      <c r="AC1438" s="232">
        <f t="shared" si="11090"/>
        <v>0</v>
      </c>
      <c r="AD1438" s="232">
        <f t="shared" si="11090"/>
        <v>0</v>
      </c>
      <c r="AE1438" s="204">
        <f t="shared" si="11090"/>
        <v>0</v>
      </c>
      <c r="AF1438" s="204">
        <f t="shared" si="11090"/>
        <v>0</v>
      </c>
      <c r="AG1438" s="204">
        <f t="shared" si="11090"/>
        <v>0</v>
      </c>
      <c r="AH1438" s="204">
        <f t="shared" si="11090"/>
        <v>0</v>
      </c>
      <c r="AI1438" s="232">
        <f t="shared" si="11090"/>
        <v>0</v>
      </c>
      <c r="AJ1438" s="232">
        <f t="shared" si="11090"/>
        <v>0</v>
      </c>
      <c r="AK1438" s="232">
        <f t="shared" si="11090"/>
        <v>0</v>
      </c>
      <c r="AL1438" s="232">
        <f t="shared" si="11090"/>
        <v>0</v>
      </c>
      <c r="AM1438" s="204">
        <f t="shared" si="11090"/>
        <v>0</v>
      </c>
      <c r="AN1438" s="204">
        <f t="shared" si="11090"/>
        <v>0</v>
      </c>
      <c r="AO1438" s="204">
        <f t="shared" si="11090"/>
        <v>0</v>
      </c>
      <c r="AP1438" s="204">
        <f t="shared" si="11090"/>
        <v>0</v>
      </c>
      <c r="AQ1438" s="232">
        <f t="shared" si="11091"/>
        <v>0</v>
      </c>
      <c r="AR1438" s="232">
        <f t="shared" si="11091"/>
        <v>0</v>
      </c>
      <c r="AS1438" s="232">
        <f t="shared" si="11091"/>
        <v>0</v>
      </c>
      <c r="AT1438" s="232">
        <f t="shared" si="11091"/>
        <v>0</v>
      </c>
      <c r="AU1438" s="204">
        <f t="shared" si="11091"/>
        <v>0</v>
      </c>
      <c r="AV1438" s="204">
        <f t="shared" si="11091"/>
        <v>0</v>
      </c>
      <c r="AW1438" s="204">
        <f t="shared" si="11091"/>
        <v>0</v>
      </c>
      <c r="AX1438" s="204">
        <f t="shared" si="11091"/>
        <v>0</v>
      </c>
      <c r="AY1438" s="232">
        <f t="shared" si="11091"/>
        <v>0</v>
      </c>
      <c r="AZ1438" s="232">
        <f t="shared" si="11091"/>
        <v>0</v>
      </c>
      <c r="BA1438" s="232">
        <f t="shared" si="11091"/>
        <v>0</v>
      </c>
      <c r="BB1438" s="232">
        <f t="shared" si="11091"/>
        <v>0</v>
      </c>
      <c r="BC1438" s="204">
        <f t="shared" si="11091"/>
        <v>0</v>
      </c>
      <c r="BD1438" s="204">
        <f t="shared" si="11091"/>
        <v>0</v>
      </c>
      <c r="BE1438" s="204">
        <f t="shared" si="11091"/>
        <v>0</v>
      </c>
      <c r="BF1438" s="204">
        <f t="shared" si="11091"/>
        <v>0</v>
      </c>
      <c r="BG1438" s="232">
        <f t="shared" si="11092"/>
        <v>0</v>
      </c>
      <c r="BH1438" s="232">
        <f t="shared" si="11092"/>
        <v>0</v>
      </c>
      <c r="BI1438" s="232">
        <f t="shared" si="11092"/>
        <v>0</v>
      </c>
      <c r="BJ1438" s="232">
        <f t="shared" si="11092"/>
        <v>0</v>
      </c>
      <c r="BK1438" s="204">
        <f t="shared" si="11092"/>
        <v>0</v>
      </c>
      <c r="BL1438" s="204">
        <f t="shared" si="11092"/>
        <v>0</v>
      </c>
      <c r="BM1438" s="204">
        <f t="shared" si="11092"/>
        <v>0</v>
      </c>
      <c r="BN1438" s="204">
        <f t="shared" si="11092"/>
        <v>0</v>
      </c>
      <c r="BO1438" s="232">
        <f t="shared" si="11092"/>
        <v>0</v>
      </c>
      <c r="BP1438" s="232">
        <f t="shared" si="11092"/>
        <v>0</v>
      </c>
      <c r="BQ1438" s="232">
        <f t="shared" si="11092"/>
        <v>0</v>
      </c>
      <c r="BR1438" s="232">
        <f t="shared" si="11092"/>
        <v>0</v>
      </c>
      <c r="BS1438" s="204">
        <f t="shared" si="11092"/>
        <v>0</v>
      </c>
      <c r="BT1438" s="204">
        <f t="shared" si="11092"/>
        <v>0</v>
      </c>
      <c r="BU1438" s="204">
        <f t="shared" si="11092"/>
        <v>0</v>
      </c>
      <c r="BV1438" s="204">
        <f t="shared" si="11092"/>
        <v>0</v>
      </c>
    </row>
    <row r="1439" spans="1:74" s="18" customFormat="1" hidden="1">
      <c r="A1439" s="135" t="s">
        <v>135</v>
      </c>
      <c r="B1439" s="136" t="s">
        <v>153</v>
      </c>
      <c r="C1439" s="136" t="s">
        <v>84</v>
      </c>
      <c r="D1439" s="136" t="s">
        <v>1</v>
      </c>
      <c r="E1439" s="136" t="s">
        <v>217</v>
      </c>
      <c r="F1439" s="136"/>
      <c r="G1439" s="204">
        <f t="shared" si="11093"/>
        <v>0</v>
      </c>
      <c r="H1439" s="204">
        <f t="shared" si="11093"/>
        <v>0</v>
      </c>
      <c r="I1439" s="204">
        <f t="shared" si="11093"/>
        <v>0</v>
      </c>
      <c r="J1439" s="204">
        <f t="shared" si="11093"/>
        <v>0</v>
      </c>
      <c r="K1439" s="204">
        <f t="shared" si="11093"/>
        <v>0</v>
      </c>
      <c r="L1439" s="204">
        <f t="shared" si="11093"/>
        <v>0</v>
      </c>
      <c r="M1439" s="204">
        <f t="shared" si="11093"/>
        <v>0</v>
      </c>
      <c r="N1439" s="204">
        <f t="shared" si="11093"/>
        <v>0</v>
      </c>
      <c r="O1439" s="204">
        <f t="shared" si="11093"/>
        <v>0</v>
      </c>
      <c r="P1439" s="204">
        <f t="shared" si="11093"/>
        <v>0</v>
      </c>
      <c r="Q1439" s="204">
        <f t="shared" si="11093"/>
        <v>0</v>
      </c>
      <c r="R1439" s="204">
        <f t="shared" si="11093"/>
        <v>0</v>
      </c>
      <c r="S1439" s="232">
        <f t="shared" si="11089"/>
        <v>0</v>
      </c>
      <c r="T1439" s="232">
        <f t="shared" si="11089"/>
        <v>0</v>
      </c>
      <c r="U1439" s="232">
        <f t="shared" si="11089"/>
        <v>0</v>
      </c>
      <c r="V1439" s="232">
        <f t="shared" si="11089"/>
        <v>0</v>
      </c>
      <c r="W1439" s="204">
        <f t="shared" si="11089"/>
        <v>0</v>
      </c>
      <c r="X1439" s="204">
        <f t="shared" si="11089"/>
        <v>0</v>
      </c>
      <c r="Y1439" s="204">
        <f t="shared" si="11089"/>
        <v>0</v>
      </c>
      <c r="Z1439" s="204">
        <f t="shared" si="11089"/>
        <v>0</v>
      </c>
      <c r="AA1439" s="232">
        <f t="shared" si="11090"/>
        <v>0</v>
      </c>
      <c r="AB1439" s="232">
        <f t="shared" si="11090"/>
        <v>0</v>
      </c>
      <c r="AC1439" s="232">
        <f t="shared" si="11090"/>
        <v>0</v>
      </c>
      <c r="AD1439" s="232">
        <f t="shared" si="11090"/>
        <v>0</v>
      </c>
      <c r="AE1439" s="204">
        <f t="shared" si="11090"/>
        <v>0</v>
      </c>
      <c r="AF1439" s="204">
        <f t="shared" si="11090"/>
        <v>0</v>
      </c>
      <c r="AG1439" s="204">
        <f t="shared" si="11090"/>
        <v>0</v>
      </c>
      <c r="AH1439" s="204">
        <f t="shared" si="11090"/>
        <v>0</v>
      </c>
      <c r="AI1439" s="232">
        <f t="shared" si="11090"/>
        <v>0</v>
      </c>
      <c r="AJ1439" s="232">
        <f t="shared" si="11090"/>
        <v>0</v>
      </c>
      <c r="AK1439" s="232">
        <f t="shared" si="11090"/>
        <v>0</v>
      </c>
      <c r="AL1439" s="232">
        <f t="shared" si="11090"/>
        <v>0</v>
      </c>
      <c r="AM1439" s="204">
        <f t="shared" si="11090"/>
        <v>0</v>
      </c>
      <c r="AN1439" s="204">
        <f t="shared" si="11090"/>
        <v>0</v>
      </c>
      <c r="AO1439" s="204">
        <f t="shared" si="11090"/>
        <v>0</v>
      </c>
      <c r="AP1439" s="204">
        <f t="shared" si="11090"/>
        <v>0</v>
      </c>
      <c r="AQ1439" s="232">
        <f t="shared" si="11091"/>
        <v>0</v>
      </c>
      <c r="AR1439" s="232">
        <f t="shared" si="11091"/>
        <v>0</v>
      </c>
      <c r="AS1439" s="232">
        <f t="shared" si="11091"/>
        <v>0</v>
      </c>
      <c r="AT1439" s="232">
        <f t="shared" si="11091"/>
        <v>0</v>
      </c>
      <c r="AU1439" s="204">
        <f t="shared" si="11091"/>
        <v>0</v>
      </c>
      <c r="AV1439" s="204">
        <f t="shared" si="11091"/>
        <v>0</v>
      </c>
      <c r="AW1439" s="204">
        <f t="shared" si="11091"/>
        <v>0</v>
      </c>
      <c r="AX1439" s="204">
        <f t="shared" si="11091"/>
        <v>0</v>
      </c>
      <c r="AY1439" s="232">
        <f t="shared" si="11091"/>
        <v>0</v>
      </c>
      <c r="AZ1439" s="232">
        <f t="shared" si="11091"/>
        <v>0</v>
      </c>
      <c r="BA1439" s="232">
        <f t="shared" si="11091"/>
        <v>0</v>
      </c>
      <c r="BB1439" s="232">
        <f t="shared" si="11091"/>
        <v>0</v>
      </c>
      <c r="BC1439" s="204">
        <f t="shared" si="11091"/>
        <v>0</v>
      </c>
      <c r="BD1439" s="204">
        <f t="shared" si="11091"/>
        <v>0</v>
      </c>
      <c r="BE1439" s="204">
        <f t="shared" si="11091"/>
        <v>0</v>
      </c>
      <c r="BF1439" s="204">
        <f t="shared" si="11091"/>
        <v>0</v>
      </c>
      <c r="BG1439" s="232">
        <f t="shared" si="11092"/>
        <v>0</v>
      </c>
      <c r="BH1439" s="232">
        <f t="shared" si="11092"/>
        <v>0</v>
      </c>
      <c r="BI1439" s="232">
        <f t="shared" si="11092"/>
        <v>0</v>
      </c>
      <c r="BJ1439" s="232">
        <f t="shared" si="11092"/>
        <v>0</v>
      </c>
      <c r="BK1439" s="204">
        <f t="shared" si="11092"/>
        <v>0</v>
      </c>
      <c r="BL1439" s="204">
        <f t="shared" si="11092"/>
        <v>0</v>
      </c>
      <c r="BM1439" s="204">
        <f t="shared" si="11092"/>
        <v>0</v>
      </c>
      <c r="BN1439" s="204">
        <f t="shared" si="11092"/>
        <v>0</v>
      </c>
      <c r="BO1439" s="232">
        <f t="shared" si="11092"/>
        <v>0</v>
      </c>
      <c r="BP1439" s="232">
        <f t="shared" si="11092"/>
        <v>0</v>
      </c>
      <c r="BQ1439" s="232">
        <f t="shared" si="11092"/>
        <v>0</v>
      </c>
      <c r="BR1439" s="232">
        <f t="shared" si="11092"/>
        <v>0</v>
      </c>
      <c r="BS1439" s="204">
        <f t="shared" si="11092"/>
        <v>0</v>
      </c>
      <c r="BT1439" s="204">
        <f t="shared" si="11092"/>
        <v>0</v>
      </c>
      <c r="BU1439" s="204">
        <f t="shared" si="11092"/>
        <v>0</v>
      </c>
      <c r="BV1439" s="204">
        <f t="shared" si="11092"/>
        <v>0</v>
      </c>
    </row>
    <row r="1440" spans="1:74" s="18" customFormat="1" ht="33.6" hidden="1">
      <c r="A1440" s="135" t="s">
        <v>32</v>
      </c>
      <c r="B1440" s="136" t="s">
        <v>153</v>
      </c>
      <c r="C1440" s="136" t="s">
        <v>84</v>
      </c>
      <c r="D1440" s="136" t="s">
        <v>1</v>
      </c>
      <c r="E1440" s="136" t="s">
        <v>217</v>
      </c>
      <c r="F1440" s="136" t="s">
        <v>33</v>
      </c>
      <c r="G1440" s="204">
        <f t="shared" si="11093"/>
        <v>0</v>
      </c>
      <c r="H1440" s="204">
        <f t="shared" si="11093"/>
        <v>0</v>
      </c>
      <c r="I1440" s="204">
        <f t="shared" si="11093"/>
        <v>0</v>
      </c>
      <c r="J1440" s="204">
        <f t="shared" si="11093"/>
        <v>0</v>
      </c>
      <c r="K1440" s="204">
        <f t="shared" si="11093"/>
        <v>0</v>
      </c>
      <c r="L1440" s="204">
        <f t="shared" si="11093"/>
        <v>0</v>
      </c>
      <c r="M1440" s="204">
        <f t="shared" si="11093"/>
        <v>0</v>
      </c>
      <c r="N1440" s="204">
        <f t="shared" si="11093"/>
        <v>0</v>
      </c>
      <c r="O1440" s="204">
        <f t="shared" si="11093"/>
        <v>0</v>
      </c>
      <c r="P1440" s="204">
        <f t="shared" si="11093"/>
        <v>0</v>
      </c>
      <c r="Q1440" s="204">
        <f t="shared" si="11093"/>
        <v>0</v>
      </c>
      <c r="R1440" s="204">
        <f t="shared" si="11093"/>
        <v>0</v>
      </c>
      <c r="S1440" s="232">
        <f t="shared" si="11089"/>
        <v>0</v>
      </c>
      <c r="T1440" s="232">
        <f t="shared" si="11089"/>
        <v>0</v>
      </c>
      <c r="U1440" s="232">
        <f t="shared" si="11089"/>
        <v>0</v>
      </c>
      <c r="V1440" s="232">
        <f t="shared" si="11089"/>
        <v>0</v>
      </c>
      <c r="W1440" s="204">
        <f t="shared" si="11089"/>
        <v>0</v>
      </c>
      <c r="X1440" s="204">
        <f t="shared" si="11089"/>
        <v>0</v>
      </c>
      <c r="Y1440" s="204">
        <f t="shared" si="11089"/>
        <v>0</v>
      </c>
      <c r="Z1440" s="204">
        <f t="shared" si="11089"/>
        <v>0</v>
      </c>
      <c r="AA1440" s="232">
        <f t="shared" si="11090"/>
        <v>0</v>
      </c>
      <c r="AB1440" s="232">
        <f t="shared" si="11090"/>
        <v>0</v>
      </c>
      <c r="AC1440" s="232">
        <f t="shared" si="11090"/>
        <v>0</v>
      </c>
      <c r="AD1440" s="232">
        <f t="shared" si="11090"/>
        <v>0</v>
      </c>
      <c r="AE1440" s="204">
        <f t="shared" si="11090"/>
        <v>0</v>
      </c>
      <c r="AF1440" s="204">
        <f t="shared" si="11090"/>
        <v>0</v>
      </c>
      <c r="AG1440" s="204">
        <f t="shared" si="11090"/>
        <v>0</v>
      </c>
      <c r="AH1440" s="204">
        <f t="shared" si="11090"/>
        <v>0</v>
      </c>
      <c r="AI1440" s="232">
        <f t="shared" si="11090"/>
        <v>0</v>
      </c>
      <c r="AJ1440" s="232">
        <f t="shared" si="11090"/>
        <v>0</v>
      </c>
      <c r="AK1440" s="232">
        <f t="shared" si="11090"/>
        <v>0</v>
      </c>
      <c r="AL1440" s="232">
        <f t="shared" si="11090"/>
        <v>0</v>
      </c>
      <c r="AM1440" s="204">
        <f t="shared" si="11090"/>
        <v>0</v>
      </c>
      <c r="AN1440" s="204">
        <f t="shared" si="11090"/>
        <v>0</v>
      </c>
      <c r="AO1440" s="204">
        <f t="shared" si="11090"/>
        <v>0</v>
      </c>
      <c r="AP1440" s="204">
        <f t="shared" si="11090"/>
        <v>0</v>
      </c>
      <c r="AQ1440" s="232">
        <f t="shared" si="11091"/>
        <v>0</v>
      </c>
      <c r="AR1440" s="232">
        <f t="shared" si="11091"/>
        <v>0</v>
      </c>
      <c r="AS1440" s="232">
        <f t="shared" si="11091"/>
        <v>0</v>
      </c>
      <c r="AT1440" s="232">
        <f t="shared" si="11091"/>
        <v>0</v>
      </c>
      <c r="AU1440" s="204">
        <f t="shared" si="11091"/>
        <v>0</v>
      </c>
      <c r="AV1440" s="204">
        <f t="shared" si="11091"/>
        <v>0</v>
      </c>
      <c r="AW1440" s="204">
        <f t="shared" si="11091"/>
        <v>0</v>
      </c>
      <c r="AX1440" s="204">
        <f t="shared" si="11091"/>
        <v>0</v>
      </c>
      <c r="AY1440" s="232">
        <f t="shared" si="11091"/>
        <v>0</v>
      </c>
      <c r="AZ1440" s="232">
        <f t="shared" si="11091"/>
        <v>0</v>
      </c>
      <c r="BA1440" s="232">
        <f t="shared" si="11091"/>
        <v>0</v>
      </c>
      <c r="BB1440" s="232">
        <f t="shared" si="11091"/>
        <v>0</v>
      </c>
      <c r="BC1440" s="204">
        <f t="shared" si="11091"/>
        <v>0</v>
      </c>
      <c r="BD1440" s="204">
        <f t="shared" si="11091"/>
        <v>0</v>
      </c>
      <c r="BE1440" s="204">
        <f t="shared" si="11091"/>
        <v>0</v>
      </c>
      <c r="BF1440" s="204">
        <f t="shared" si="11091"/>
        <v>0</v>
      </c>
      <c r="BG1440" s="232">
        <f t="shared" si="11092"/>
        <v>0</v>
      </c>
      <c r="BH1440" s="232">
        <f t="shared" si="11092"/>
        <v>0</v>
      </c>
      <c r="BI1440" s="232">
        <f t="shared" si="11092"/>
        <v>0</v>
      </c>
      <c r="BJ1440" s="232">
        <f t="shared" si="11092"/>
        <v>0</v>
      </c>
      <c r="BK1440" s="204">
        <f t="shared" si="11092"/>
        <v>0</v>
      </c>
      <c r="BL1440" s="204">
        <f t="shared" si="11092"/>
        <v>0</v>
      </c>
      <c r="BM1440" s="204">
        <f t="shared" si="11092"/>
        <v>0</v>
      </c>
      <c r="BN1440" s="204">
        <f t="shared" si="11092"/>
        <v>0</v>
      </c>
      <c r="BO1440" s="232">
        <f t="shared" si="11092"/>
        <v>0</v>
      </c>
      <c r="BP1440" s="232">
        <f t="shared" si="11092"/>
        <v>0</v>
      </c>
      <c r="BQ1440" s="232">
        <f t="shared" si="11092"/>
        <v>0</v>
      </c>
      <c r="BR1440" s="232">
        <f t="shared" si="11092"/>
        <v>0</v>
      </c>
      <c r="BS1440" s="204">
        <f t="shared" si="11092"/>
        <v>0</v>
      </c>
      <c r="BT1440" s="204">
        <f t="shared" si="11092"/>
        <v>0</v>
      </c>
      <c r="BU1440" s="204">
        <f t="shared" si="11092"/>
        <v>0</v>
      </c>
      <c r="BV1440" s="204">
        <f t="shared" si="11092"/>
        <v>0</v>
      </c>
    </row>
    <row r="1441" spans="1:74" s="18" customFormat="1" hidden="1">
      <c r="A1441" s="135" t="s">
        <v>94</v>
      </c>
      <c r="B1441" s="136" t="s">
        <v>153</v>
      </c>
      <c r="C1441" s="136" t="s">
        <v>84</v>
      </c>
      <c r="D1441" s="136" t="s">
        <v>1</v>
      </c>
      <c r="E1441" s="136" t="s">
        <v>217</v>
      </c>
      <c r="F1441" s="137">
        <v>620</v>
      </c>
      <c r="G1441" s="59"/>
      <c r="H1441" s="59"/>
      <c r="I1441" s="59"/>
      <c r="J1441" s="134"/>
      <c r="K1441" s="59"/>
      <c r="L1441" s="59"/>
      <c r="M1441" s="59"/>
      <c r="N1441" s="134"/>
      <c r="O1441" s="59">
        <f>G1441+K1441</f>
        <v>0</v>
      </c>
      <c r="P1441" s="59">
        <f t="shared" ref="P1441" si="11094">H1441+L1441</f>
        <v>0</v>
      </c>
      <c r="Q1441" s="59">
        <f t="shared" ref="Q1441" si="11095">I1441+M1441</f>
        <v>0</v>
      </c>
      <c r="R1441" s="59">
        <f t="shared" ref="R1441" si="11096">J1441+N1441</f>
        <v>0</v>
      </c>
      <c r="S1441" s="148"/>
      <c r="T1441" s="148"/>
      <c r="U1441" s="148"/>
      <c r="V1441" s="150"/>
      <c r="W1441" s="59">
        <f>O1441+S1441</f>
        <v>0</v>
      </c>
      <c r="X1441" s="59">
        <f t="shared" ref="X1441" si="11097">P1441+T1441</f>
        <v>0</v>
      </c>
      <c r="Y1441" s="59">
        <f t="shared" ref="Y1441" si="11098">Q1441+U1441</f>
        <v>0</v>
      </c>
      <c r="Z1441" s="59">
        <f t="shared" ref="Z1441" si="11099">R1441+V1441</f>
        <v>0</v>
      </c>
      <c r="AA1441" s="148"/>
      <c r="AB1441" s="148"/>
      <c r="AC1441" s="148"/>
      <c r="AD1441" s="150"/>
      <c r="AE1441" s="59">
        <f>W1441+AA1441</f>
        <v>0</v>
      </c>
      <c r="AF1441" s="59">
        <f t="shared" ref="AF1441" si="11100">X1441+AB1441</f>
        <v>0</v>
      </c>
      <c r="AG1441" s="59">
        <f t="shared" ref="AG1441" si="11101">Y1441+AC1441</f>
        <v>0</v>
      </c>
      <c r="AH1441" s="59">
        <f t="shared" ref="AH1441" si="11102">Z1441+AD1441</f>
        <v>0</v>
      </c>
      <c r="AI1441" s="148"/>
      <c r="AJ1441" s="148"/>
      <c r="AK1441" s="148"/>
      <c r="AL1441" s="150"/>
      <c r="AM1441" s="59">
        <f>AE1441+AI1441</f>
        <v>0</v>
      </c>
      <c r="AN1441" s="59">
        <f t="shared" ref="AN1441" si="11103">AF1441+AJ1441</f>
        <v>0</v>
      </c>
      <c r="AO1441" s="59">
        <f t="shared" ref="AO1441" si="11104">AG1441+AK1441</f>
        <v>0</v>
      </c>
      <c r="AP1441" s="59">
        <f t="shared" ref="AP1441" si="11105">AH1441+AL1441</f>
        <v>0</v>
      </c>
      <c r="AQ1441" s="148"/>
      <c r="AR1441" s="148"/>
      <c r="AS1441" s="148"/>
      <c r="AT1441" s="150"/>
      <c r="AU1441" s="59">
        <f>AM1441+AQ1441</f>
        <v>0</v>
      </c>
      <c r="AV1441" s="59">
        <f t="shared" ref="AV1441" si="11106">AN1441+AR1441</f>
        <v>0</v>
      </c>
      <c r="AW1441" s="59">
        <f t="shared" ref="AW1441" si="11107">AO1441+AS1441</f>
        <v>0</v>
      </c>
      <c r="AX1441" s="59">
        <f t="shared" ref="AX1441" si="11108">AP1441+AT1441</f>
        <v>0</v>
      </c>
      <c r="AY1441" s="148"/>
      <c r="AZ1441" s="148"/>
      <c r="BA1441" s="148"/>
      <c r="BB1441" s="150"/>
      <c r="BC1441" s="59">
        <f>AU1441+AY1441</f>
        <v>0</v>
      </c>
      <c r="BD1441" s="59">
        <f t="shared" ref="BD1441" si="11109">AV1441+AZ1441</f>
        <v>0</v>
      </c>
      <c r="BE1441" s="59">
        <f t="shared" ref="BE1441" si="11110">AW1441+BA1441</f>
        <v>0</v>
      </c>
      <c r="BF1441" s="59">
        <f t="shared" ref="BF1441" si="11111">AX1441+BB1441</f>
        <v>0</v>
      </c>
      <c r="BG1441" s="148"/>
      <c r="BH1441" s="148"/>
      <c r="BI1441" s="148"/>
      <c r="BJ1441" s="150"/>
      <c r="BK1441" s="59">
        <f>BC1441+BG1441</f>
        <v>0</v>
      </c>
      <c r="BL1441" s="59">
        <f t="shared" ref="BL1441" si="11112">BD1441+BH1441</f>
        <v>0</v>
      </c>
      <c r="BM1441" s="59">
        <f t="shared" ref="BM1441" si="11113">BE1441+BI1441</f>
        <v>0</v>
      </c>
      <c r="BN1441" s="59">
        <f t="shared" ref="BN1441" si="11114">BF1441+BJ1441</f>
        <v>0</v>
      </c>
      <c r="BO1441" s="148"/>
      <c r="BP1441" s="148"/>
      <c r="BQ1441" s="148"/>
      <c r="BR1441" s="150"/>
      <c r="BS1441" s="59">
        <f>BK1441+BO1441</f>
        <v>0</v>
      </c>
      <c r="BT1441" s="59">
        <f t="shared" ref="BT1441" si="11115">BL1441+BP1441</f>
        <v>0</v>
      </c>
      <c r="BU1441" s="59">
        <f t="shared" ref="BU1441" si="11116">BM1441+BQ1441</f>
        <v>0</v>
      </c>
      <c r="BV1441" s="59">
        <f t="shared" ref="BV1441" si="11117">BN1441+BR1441</f>
        <v>0</v>
      </c>
    </row>
    <row r="1442" spans="1:74" s="19" customFormat="1">
      <c r="A1442" s="16"/>
      <c r="B1442" s="64"/>
      <c r="C1442" s="64"/>
      <c r="D1442" s="64"/>
      <c r="E1442" s="64"/>
      <c r="F1442" s="66"/>
      <c r="G1442" s="6"/>
      <c r="H1442" s="6"/>
      <c r="I1442" s="6"/>
      <c r="J1442" s="31"/>
      <c r="K1442" s="148"/>
      <c r="L1442" s="148"/>
      <c r="M1442" s="148"/>
      <c r="N1442" s="150"/>
      <c r="O1442" s="6"/>
      <c r="P1442" s="6"/>
      <c r="Q1442" s="6"/>
      <c r="R1442" s="31"/>
      <c r="S1442" s="148"/>
      <c r="T1442" s="148"/>
      <c r="U1442" s="148"/>
      <c r="V1442" s="150"/>
      <c r="W1442" s="6"/>
      <c r="X1442" s="6"/>
      <c r="Y1442" s="6"/>
      <c r="Z1442" s="31"/>
      <c r="AA1442" s="148"/>
      <c r="AB1442" s="148"/>
      <c r="AC1442" s="148"/>
      <c r="AD1442" s="150"/>
      <c r="AE1442" s="6"/>
      <c r="AF1442" s="6"/>
      <c r="AG1442" s="6"/>
      <c r="AH1442" s="31"/>
      <c r="AI1442" s="148"/>
      <c r="AJ1442" s="148"/>
      <c r="AK1442" s="148"/>
      <c r="AL1442" s="150"/>
      <c r="AM1442" s="6"/>
      <c r="AN1442" s="6"/>
      <c r="AO1442" s="6"/>
      <c r="AP1442" s="31"/>
      <c r="AQ1442" s="148"/>
      <c r="AR1442" s="148"/>
      <c r="AS1442" s="148"/>
      <c r="AT1442" s="150"/>
      <c r="AU1442" s="6"/>
      <c r="AV1442" s="6"/>
      <c r="AW1442" s="6"/>
      <c r="AX1442" s="31"/>
      <c r="AY1442" s="148"/>
      <c r="AZ1442" s="148"/>
      <c r="BA1442" s="148"/>
      <c r="BB1442" s="150"/>
      <c r="BC1442" s="6"/>
      <c r="BD1442" s="6"/>
      <c r="BE1442" s="6"/>
      <c r="BF1442" s="31"/>
      <c r="BG1442" s="148"/>
      <c r="BH1442" s="148"/>
      <c r="BI1442" s="148"/>
      <c r="BJ1442" s="150"/>
      <c r="BK1442" s="6"/>
      <c r="BL1442" s="6"/>
      <c r="BM1442" s="6"/>
      <c r="BN1442" s="31"/>
      <c r="BO1442" s="148"/>
      <c r="BP1442" s="148"/>
      <c r="BQ1442" s="148"/>
      <c r="BR1442" s="150"/>
      <c r="BS1442" s="6"/>
      <c r="BT1442" s="6"/>
      <c r="BU1442" s="6"/>
      <c r="BV1442" s="31"/>
    </row>
    <row r="1443" spans="1:74" ht="40.799999999999997">
      <c r="A1443" s="107" t="s">
        <v>674</v>
      </c>
      <c r="B1443" s="108">
        <v>922</v>
      </c>
      <c r="C1443" s="108"/>
      <c r="D1443" s="108"/>
      <c r="E1443" s="108"/>
      <c r="F1443" s="108"/>
      <c r="G1443" s="39">
        <f>G1444</f>
        <v>24271</v>
      </c>
      <c r="H1443" s="39">
        <f t="shared" ref="H1443:K1443" si="11118">H1444</f>
        <v>0</v>
      </c>
      <c r="I1443" s="39">
        <f t="shared" si="11118"/>
        <v>24271</v>
      </c>
      <c r="J1443" s="39">
        <f t="shared" si="11118"/>
        <v>0</v>
      </c>
      <c r="K1443" s="168">
        <f t="shared" si="11118"/>
        <v>0</v>
      </c>
      <c r="L1443" s="168">
        <f t="shared" ref="L1443:S1443" si="11119">L1444</f>
        <v>0</v>
      </c>
      <c r="M1443" s="168">
        <f t="shared" si="11119"/>
        <v>0</v>
      </c>
      <c r="N1443" s="168">
        <f t="shared" si="11119"/>
        <v>0</v>
      </c>
      <c r="O1443" s="39">
        <f t="shared" si="11119"/>
        <v>24271</v>
      </c>
      <c r="P1443" s="39">
        <f t="shared" si="11119"/>
        <v>0</v>
      </c>
      <c r="Q1443" s="39">
        <f t="shared" si="11119"/>
        <v>24271</v>
      </c>
      <c r="R1443" s="39">
        <f t="shared" si="11119"/>
        <v>0</v>
      </c>
      <c r="S1443" s="168">
        <f t="shared" si="11119"/>
        <v>0</v>
      </c>
      <c r="T1443" s="168">
        <f t="shared" ref="T1443:AA1443" si="11120">T1444</f>
        <v>0</v>
      </c>
      <c r="U1443" s="168">
        <f t="shared" si="11120"/>
        <v>0</v>
      </c>
      <c r="V1443" s="168">
        <f t="shared" si="11120"/>
        <v>0</v>
      </c>
      <c r="W1443" s="39">
        <f t="shared" si="11120"/>
        <v>24271</v>
      </c>
      <c r="X1443" s="39">
        <f t="shared" si="11120"/>
        <v>0</v>
      </c>
      <c r="Y1443" s="39">
        <f t="shared" si="11120"/>
        <v>24271</v>
      </c>
      <c r="Z1443" s="39">
        <f t="shared" si="11120"/>
        <v>0</v>
      </c>
      <c r="AA1443" s="168">
        <f t="shared" si="11120"/>
        <v>0</v>
      </c>
      <c r="AB1443" s="168">
        <f t="shared" ref="AB1443:AI1443" si="11121">AB1444</f>
        <v>0</v>
      </c>
      <c r="AC1443" s="168">
        <f t="shared" si="11121"/>
        <v>0</v>
      </c>
      <c r="AD1443" s="168">
        <f t="shared" si="11121"/>
        <v>0</v>
      </c>
      <c r="AE1443" s="39">
        <f t="shared" si="11121"/>
        <v>24271</v>
      </c>
      <c r="AF1443" s="39">
        <f t="shared" si="11121"/>
        <v>0</v>
      </c>
      <c r="AG1443" s="39">
        <f t="shared" si="11121"/>
        <v>24271</v>
      </c>
      <c r="AH1443" s="39">
        <f t="shared" si="11121"/>
        <v>0</v>
      </c>
      <c r="AI1443" s="168">
        <f t="shared" si="11121"/>
        <v>0</v>
      </c>
      <c r="AJ1443" s="168">
        <f t="shared" ref="AJ1443:AQ1443" si="11122">AJ1444</f>
        <v>0</v>
      </c>
      <c r="AK1443" s="168">
        <f t="shared" si="11122"/>
        <v>0</v>
      </c>
      <c r="AL1443" s="168">
        <f t="shared" si="11122"/>
        <v>0</v>
      </c>
      <c r="AM1443" s="39">
        <f t="shared" si="11122"/>
        <v>24271</v>
      </c>
      <c r="AN1443" s="39">
        <f t="shared" si="11122"/>
        <v>0</v>
      </c>
      <c r="AO1443" s="39">
        <f t="shared" si="11122"/>
        <v>24271</v>
      </c>
      <c r="AP1443" s="39">
        <f t="shared" si="11122"/>
        <v>0</v>
      </c>
      <c r="AQ1443" s="168">
        <f t="shared" si="11122"/>
        <v>0</v>
      </c>
      <c r="AR1443" s="168">
        <f t="shared" ref="AR1443:BG1445" si="11123">AR1444</f>
        <v>0</v>
      </c>
      <c r="AS1443" s="168">
        <f t="shared" si="11123"/>
        <v>0</v>
      </c>
      <c r="AT1443" s="168">
        <f t="shared" si="11123"/>
        <v>0</v>
      </c>
      <c r="AU1443" s="39">
        <f t="shared" si="11123"/>
        <v>24271</v>
      </c>
      <c r="AV1443" s="39">
        <f t="shared" si="11123"/>
        <v>0</v>
      </c>
      <c r="AW1443" s="39">
        <f t="shared" si="11123"/>
        <v>24271</v>
      </c>
      <c r="AX1443" s="39">
        <f t="shared" si="11123"/>
        <v>0</v>
      </c>
      <c r="AY1443" s="168">
        <f t="shared" si="11123"/>
        <v>0</v>
      </c>
      <c r="AZ1443" s="168">
        <f t="shared" si="11123"/>
        <v>0</v>
      </c>
      <c r="BA1443" s="168">
        <f t="shared" si="11123"/>
        <v>0</v>
      </c>
      <c r="BB1443" s="168">
        <f t="shared" si="11123"/>
        <v>0</v>
      </c>
      <c r="BC1443" s="39">
        <f t="shared" si="11123"/>
        <v>24271</v>
      </c>
      <c r="BD1443" s="39">
        <f t="shared" si="11123"/>
        <v>0</v>
      </c>
      <c r="BE1443" s="39">
        <f t="shared" si="11123"/>
        <v>24271</v>
      </c>
      <c r="BF1443" s="39">
        <f t="shared" si="11123"/>
        <v>0</v>
      </c>
      <c r="BG1443" s="168">
        <f t="shared" si="11123"/>
        <v>0</v>
      </c>
      <c r="BH1443" s="168">
        <f t="shared" ref="BG1443:BV1445" si="11124">BH1444</f>
        <v>0</v>
      </c>
      <c r="BI1443" s="168">
        <f t="shared" si="11124"/>
        <v>0</v>
      </c>
      <c r="BJ1443" s="168">
        <f t="shared" si="11124"/>
        <v>0</v>
      </c>
      <c r="BK1443" s="39">
        <f t="shared" si="11124"/>
        <v>24271</v>
      </c>
      <c r="BL1443" s="39">
        <f t="shared" si="11124"/>
        <v>0</v>
      </c>
      <c r="BM1443" s="39">
        <f t="shared" si="11124"/>
        <v>24271</v>
      </c>
      <c r="BN1443" s="39">
        <f t="shared" si="11124"/>
        <v>0</v>
      </c>
      <c r="BO1443" s="168">
        <f t="shared" si="11124"/>
        <v>0</v>
      </c>
      <c r="BP1443" s="168">
        <f t="shared" si="11124"/>
        <v>0</v>
      </c>
      <c r="BQ1443" s="168">
        <f t="shared" si="11124"/>
        <v>0</v>
      </c>
      <c r="BR1443" s="168">
        <f t="shared" si="11124"/>
        <v>0</v>
      </c>
      <c r="BS1443" s="39">
        <f t="shared" si="11124"/>
        <v>24271</v>
      </c>
      <c r="BT1443" s="39">
        <f t="shared" si="11124"/>
        <v>0</v>
      </c>
      <c r="BU1443" s="39">
        <f t="shared" si="11124"/>
        <v>24271</v>
      </c>
      <c r="BV1443" s="39">
        <f t="shared" si="11124"/>
        <v>0</v>
      </c>
    </row>
    <row r="1444" spans="1:74" ht="52.2">
      <c r="A1444" s="109" t="s">
        <v>24</v>
      </c>
      <c r="B1444" s="110">
        <v>922</v>
      </c>
      <c r="C1444" s="110" t="s">
        <v>13</v>
      </c>
      <c r="D1444" s="110" t="s">
        <v>1</v>
      </c>
      <c r="E1444" s="110"/>
      <c r="F1444" s="110"/>
      <c r="G1444" s="41">
        <f>G1445</f>
        <v>24271</v>
      </c>
      <c r="H1444" s="41">
        <f t="shared" ref="H1444:W1445" si="11125">H1445</f>
        <v>0</v>
      </c>
      <c r="I1444" s="41">
        <f t="shared" si="11125"/>
        <v>24271</v>
      </c>
      <c r="J1444" s="41">
        <f t="shared" si="11125"/>
        <v>0</v>
      </c>
      <c r="K1444" s="170">
        <f t="shared" si="11125"/>
        <v>0</v>
      </c>
      <c r="L1444" s="170">
        <f t="shared" si="11125"/>
        <v>0</v>
      </c>
      <c r="M1444" s="170">
        <f t="shared" si="11125"/>
        <v>0</v>
      </c>
      <c r="N1444" s="170">
        <f t="shared" si="11125"/>
        <v>0</v>
      </c>
      <c r="O1444" s="41">
        <f t="shared" si="11125"/>
        <v>24271</v>
      </c>
      <c r="P1444" s="41">
        <f t="shared" si="11125"/>
        <v>0</v>
      </c>
      <c r="Q1444" s="41">
        <f t="shared" si="11125"/>
        <v>24271</v>
      </c>
      <c r="R1444" s="41">
        <f t="shared" si="11125"/>
        <v>0</v>
      </c>
      <c r="S1444" s="170">
        <f t="shared" si="11125"/>
        <v>0</v>
      </c>
      <c r="T1444" s="170">
        <f t="shared" si="11125"/>
        <v>0</v>
      </c>
      <c r="U1444" s="170">
        <f t="shared" si="11125"/>
        <v>0</v>
      </c>
      <c r="V1444" s="170">
        <f t="shared" si="11125"/>
        <v>0</v>
      </c>
      <c r="W1444" s="41">
        <f t="shared" si="11125"/>
        <v>24271</v>
      </c>
      <c r="X1444" s="41">
        <f t="shared" ref="S1444:AI1445" si="11126">X1445</f>
        <v>0</v>
      </c>
      <c r="Y1444" s="41">
        <f t="shared" si="11126"/>
        <v>24271</v>
      </c>
      <c r="Z1444" s="41">
        <f t="shared" si="11126"/>
        <v>0</v>
      </c>
      <c r="AA1444" s="170">
        <f t="shared" si="11126"/>
        <v>0</v>
      </c>
      <c r="AB1444" s="170">
        <f t="shared" si="11126"/>
        <v>0</v>
      </c>
      <c r="AC1444" s="170">
        <f t="shared" si="11126"/>
        <v>0</v>
      </c>
      <c r="AD1444" s="170">
        <f t="shared" si="11126"/>
        <v>0</v>
      </c>
      <c r="AE1444" s="41">
        <f t="shared" si="11126"/>
        <v>24271</v>
      </c>
      <c r="AF1444" s="41">
        <f t="shared" si="11126"/>
        <v>0</v>
      </c>
      <c r="AG1444" s="41">
        <f t="shared" si="11126"/>
        <v>24271</v>
      </c>
      <c r="AH1444" s="41">
        <f t="shared" si="11126"/>
        <v>0</v>
      </c>
      <c r="AI1444" s="170">
        <f t="shared" si="11126"/>
        <v>0</v>
      </c>
      <c r="AJ1444" s="170">
        <f t="shared" ref="AI1444:AY1445" si="11127">AJ1445</f>
        <v>0</v>
      </c>
      <c r="AK1444" s="170">
        <f t="shared" si="11127"/>
        <v>0</v>
      </c>
      <c r="AL1444" s="170">
        <f t="shared" si="11127"/>
        <v>0</v>
      </c>
      <c r="AM1444" s="41">
        <f t="shared" si="11127"/>
        <v>24271</v>
      </c>
      <c r="AN1444" s="41">
        <f t="shared" si="11127"/>
        <v>0</v>
      </c>
      <c r="AO1444" s="41">
        <f t="shared" si="11127"/>
        <v>24271</v>
      </c>
      <c r="AP1444" s="41">
        <f t="shared" si="11127"/>
        <v>0</v>
      </c>
      <c r="AQ1444" s="170">
        <f t="shared" si="11127"/>
        <v>0</v>
      </c>
      <c r="AR1444" s="170">
        <f t="shared" si="11127"/>
        <v>0</v>
      </c>
      <c r="AS1444" s="170">
        <f t="shared" si="11127"/>
        <v>0</v>
      </c>
      <c r="AT1444" s="170">
        <f t="shared" si="11127"/>
        <v>0</v>
      </c>
      <c r="AU1444" s="41">
        <f t="shared" si="11127"/>
        <v>24271</v>
      </c>
      <c r="AV1444" s="41">
        <f t="shared" si="11127"/>
        <v>0</v>
      </c>
      <c r="AW1444" s="41">
        <f t="shared" si="11127"/>
        <v>24271</v>
      </c>
      <c r="AX1444" s="41">
        <f t="shared" si="11127"/>
        <v>0</v>
      </c>
      <c r="AY1444" s="170">
        <f t="shared" si="11127"/>
        <v>0</v>
      </c>
      <c r="AZ1444" s="170">
        <f t="shared" si="11123"/>
        <v>0</v>
      </c>
      <c r="BA1444" s="170">
        <f t="shared" si="11123"/>
        <v>0</v>
      </c>
      <c r="BB1444" s="170">
        <f t="shared" si="11123"/>
        <v>0</v>
      </c>
      <c r="BC1444" s="41">
        <f t="shared" si="11123"/>
        <v>24271</v>
      </c>
      <c r="BD1444" s="41">
        <f t="shared" si="11123"/>
        <v>0</v>
      </c>
      <c r="BE1444" s="41">
        <f t="shared" si="11123"/>
        <v>24271</v>
      </c>
      <c r="BF1444" s="41">
        <f t="shared" si="11123"/>
        <v>0</v>
      </c>
      <c r="BG1444" s="170">
        <f t="shared" si="11123"/>
        <v>0</v>
      </c>
      <c r="BH1444" s="170">
        <f t="shared" si="11124"/>
        <v>0</v>
      </c>
      <c r="BI1444" s="170">
        <f t="shared" si="11124"/>
        <v>0</v>
      </c>
      <c r="BJ1444" s="170">
        <f t="shared" si="11124"/>
        <v>0</v>
      </c>
      <c r="BK1444" s="41">
        <f t="shared" si="11124"/>
        <v>24271</v>
      </c>
      <c r="BL1444" s="41">
        <f t="shared" si="11124"/>
        <v>0</v>
      </c>
      <c r="BM1444" s="41">
        <f t="shared" si="11124"/>
        <v>24271</v>
      </c>
      <c r="BN1444" s="41">
        <f t="shared" si="11124"/>
        <v>0</v>
      </c>
      <c r="BO1444" s="170">
        <f t="shared" si="11124"/>
        <v>0</v>
      </c>
      <c r="BP1444" s="170">
        <f t="shared" si="11124"/>
        <v>0</v>
      </c>
      <c r="BQ1444" s="170">
        <f t="shared" si="11124"/>
        <v>0</v>
      </c>
      <c r="BR1444" s="170">
        <f t="shared" si="11124"/>
        <v>0</v>
      </c>
      <c r="BS1444" s="41">
        <f t="shared" si="11124"/>
        <v>24271</v>
      </c>
      <c r="BT1444" s="41">
        <f t="shared" si="11124"/>
        <v>0</v>
      </c>
      <c r="BU1444" s="41">
        <f t="shared" si="11124"/>
        <v>24271</v>
      </c>
      <c r="BV1444" s="41">
        <f t="shared" si="11124"/>
        <v>0</v>
      </c>
    </row>
    <row r="1445" spans="1:74" s="5" customFormat="1">
      <c r="A1445" s="8" t="s">
        <v>17</v>
      </c>
      <c r="B1445" s="12">
        <v>922</v>
      </c>
      <c r="C1445" s="10" t="s">
        <v>13</v>
      </c>
      <c r="D1445" s="10" t="s">
        <v>1</v>
      </c>
      <c r="E1445" s="10" t="s">
        <v>55</v>
      </c>
      <c r="F1445" s="10"/>
      <c r="G1445" s="6">
        <f>G1446</f>
        <v>24271</v>
      </c>
      <c r="H1445" s="6">
        <f t="shared" ref="H1445:BR1445" si="11128">H1446</f>
        <v>0</v>
      </c>
      <c r="I1445" s="6">
        <f t="shared" si="11128"/>
        <v>24271</v>
      </c>
      <c r="J1445" s="6">
        <f t="shared" si="11128"/>
        <v>0</v>
      </c>
      <c r="K1445" s="148">
        <f t="shared" si="11125"/>
        <v>0</v>
      </c>
      <c r="L1445" s="148">
        <f t="shared" si="11128"/>
        <v>0</v>
      </c>
      <c r="M1445" s="148">
        <f t="shared" si="11128"/>
        <v>0</v>
      </c>
      <c r="N1445" s="148">
        <f t="shared" si="11128"/>
        <v>0</v>
      </c>
      <c r="O1445" s="6">
        <f t="shared" si="11125"/>
        <v>24271</v>
      </c>
      <c r="P1445" s="6">
        <f t="shared" si="11128"/>
        <v>0</v>
      </c>
      <c r="Q1445" s="6">
        <f t="shared" si="11128"/>
        <v>24271</v>
      </c>
      <c r="R1445" s="6">
        <f t="shared" si="11128"/>
        <v>0</v>
      </c>
      <c r="S1445" s="148">
        <f t="shared" si="11126"/>
        <v>0</v>
      </c>
      <c r="T1445" s="148">
        <f t="shared" si="11128"/>
        <v>0</v>
      </c>
      <c r="U1445" s="148">
        <f t="shared" si="11128"/>
        <v>0</v>
      </c>
      <c r="V1445" s="148">
        <f t="shared" si="11128"/>
        <v>0</v>
      </c>
      <c r="W1445" s="6">
        <f t="shared" si="11126"/>
        <v>24271</v>
      </c>
      <c r="X1445" s="6">
        <f t="shared" si="11128"/>
        <v>0</v>
      </c>
      <c r="Y1445" s="6">
        <f t="shared" si="11128"/>
        <v>24271</v>
      </c>
      <c r="Z1445" s="6">
        <f t="shared" si="11128"/>
        <v>0</v>
      </c>
      <c r="AA1445" s="148">
        <f t="shared" si="11126"/>
        <v>0</v>
      </c>
      <c r="AB1445" s="148">
        <f t="shared" si="11128"/>
        <v>0</v>
      </c>
      <c r="AC1445" s="148">
        <f t="shared" si="11128"/>
        <v>0</v>
      </c>
      <c r="AD1445" s="148">
        <f t="shared" si="11128"/>
        <v>0</v>
      </c>
      <c r="AE1445" s="6">
        <f t="shared" si="11126"/>
        <v>24271</v>
      </c>
      <c r="AF1445" s="6">
        <f t="shared" si="11128"/>
        <v>0</v>
      </c>
      <c r="AG1445" s="6">
        <f t="shared" si="11128"/>
        <v>24271</v>
      </c>
      <c r="AH1445" s="6">
        <f t="shared" si="11128"/>
        <v>0</v>
      </c>
      <c r="AI1445" s="148">
        <f t="shared" si="11127"/>
        <v>0</v>
      </c>
      <c r="AJ1445" s="148">
        <f t="shared" si="11128"/>
        <v>0</v>
      </c>
      <c r="AK1445" s="148">
        <f t="shared" si="11128"/>
        <v>0</v>
      </c>
      <c r="AL1445" s="148">
        <f t="shared" si="11128"/>
        <v>0</v>
      </c>
      <c r="AM1445" s="6">
        <f t="shared" si="11127"/>
        <v>24271</v>
      </c>
      <c r="AN1445" s="6">
        <f t="shared" si="11128"/>
        <v>0</v>
      </c>
      <c r="AO1445" s="6">
        <f t="shared" si="11128"/>
        <v>24271</v>
      </c>
      <c r="AP1445" s="6">
        <f t="shared" si="11128"/>
        <v>0</v>
      </c>
      <c r="AQ1445" s="148">
        <f t="shared" si="11127"/>
        <v>0</v>
      </c>
      <c r="AR1445" s="148">
        <f t="shared" si="11128"/>
        <v>0</v>
      </c>
      <c r="AS1445" s="148">
        <f t="shared" si="11128"/>
        <v>0</v>
      </c>
      <c r="AT1445" s="148">
        <f t="shared" si="11128"/>
        <v>0</v>
      </c>
      <c r="AU1445" s="6">
        <f t="shared" si="11127"/>
        <v>24271</v>
      </c>
      <c r="AV1445" s="6">
        <f t="shared" si="11128"/>
        <v>0</v>
      </c>
      <c r="AW1445" s="6">
        <f t="shared" si="11128"/>
        <v>24271</v>
      </c>
      <c r="AX1445" s="6">
        <f t="shared" si="11128"/>
        <v>0</v>
      </c>
      <c r="AY1445" s="148">
        <f t="shared" si="11123"/>
        <v>0</v>
      </c>
      <c r="AZ1445" s="148">
        <f t="shared" si="11128"/>
        <v>0</v>
      </c>
      <c r="BA1445" s="148">
        <f t="shared" si="11128"/>
        <v>0</v>
      </c>
      <c r="BB1445" s="148">
        <f t="shared" si="11128"/>
        <v>0</v>
      </c>
      <c r="BC1445" s="6">
        <f t="shared" si="11123"/>
        <v>24271</v>
      </c>
      <c r="BD1445" s="6">
        <f t="shared" si="11128"/>
        <v>0</v>
      </c>
      <c r="BE1445" s="6">
        <f t="shared" si="11128"/>
        <v>24271</v>
      </c>
      <c r="BF1445" s="6">
        <f t="shared" si="11128"/>
        <v>0</v>
      </c>
      <c r="BG1445" s="148">
        <f t="shared" si="11124"/>
        <v>0</v>
      </c>
      <c r="BH1445" s="148">
        <f t="shared" si="11128"/>
        <v>0</v>
      </c>
      <c r="BI1445" s="148">
        <f t="shared" si="11128"/>
        <v>0</v>
      </c>
      <c r="BJ1445" s="148">
        <f t="shared" si="11128"/>
        <v>0</v>
      </c>
      <c r="BK1445" s="6">
        <f t="shared" si="11124"/>
        <v>24271</v>
      </c>
      <c r="BL1445" s="6">
        <f t="shared" si="11128"/>
        <v>0</v>
      </c>
      <c r="BM1445" s="6">
        <f t="shared" si="11128"/>
        <v>24271</v>
      </c>
      <c r="BN1445" s="6">
        <f t="shared" si="11128"/>
        <v>0</v>
      </c>
      <c r="BO1445" s="148">
        <f t="shared" si="11124"/>
        <v>0</v>
      </c>
      <c r="BP1445" s="148">
        <f t="shared" si="11128"/>
        <v>0</v>
      </c>
      <c r="BQ1445" s="148">
        <f t="shared" si="11128"/>
        <v>0</v>
      </c>
      <c r="BR1445" s="148">
        <f t="shared" si="11128"/>
        <v>0</v>
      </c>
      <c r="BS1445" s="6">
        <f t="shared" si="11124"/>
        <v>24271</v>
      </c>
      <c r="BT1445" s="6">
        <f t="shared" si="11124"/>
        <v>0</v>
      </c>
      <c r="BU1445" s="6">
        <f t="shared" si="11124"/>
        <v>24271</v>
      </c>
      <c r="BV1445" s="6">
        <f t="shared" si="11124"/>
        <v>0</v>
      </c>
    </row>
    <row r="1446" spans="1:74" s="5" customFormat="1" ht="33.6">
      <c r="A1446" s="8" t="s">
        <v>25</v>
      </c>
      <c r="B1446" s="12">
        <v>922</v>
      </c>
      <c r="C1446" s="10" t="s">
        <v>13</v>
      </c>
      <c r="D1446" s="10" t="s">
        <v>1</v>
      </c>
      <c r="E1446" s="10" t="s">
        <v>56</v>
      </c>
      <c r="F1446" s="10"/>
      <c r="G1446" s="6">
        <f>G1447+G1454</f>
        <v>24271</v>
      </c>
      <c r="H1446" s="6">
        <f t="shared" ref="H1446:K1446" si="11129">H1447+H1454</f>
        <v>0</v>
      </c>
      <c r="I1446" s="6">
        <f t="shared" si="11129"/>
        <v>24271</v>
      </c>
      <c r="J1446" s="6">
        <f t="shared" si="11129"/>
        <v>0</v>
      </c>
      <c r="K1446" s="148">
        <f t="shared" si="11129"/>
        <v>0</v>
      </c>
      <c r="L1446" s="148">
        <f t="shared" ref="L1446:S1446" si="11130">L1447+L1454</f>
        <v>0</v>
      </c>
      <c r="M1446" s="148">
        <f t="shared" si="11130"/>
        <v>0</v>
      </c>
      <c r="N1446" s="148">
        <f t="shared" si="11130"/>
        <v>0</v>
      </c>
      <c r="O1446" s="6">
        <f t="shared" si="11130"/>
        <v>24271</v>
      </c>
      <c r="P1446" s="6">
        <f t="shared" si="11130"/>
        <v>0</v>
      </c>
      <c r="Q1446" s="6">
        <f t="shared" si="11130"/>
        <v>24271</v>
      </c>
      <c r="R1446" s="6">
        <f t="shared" si="11130"/>
        <v>0</v>
      </c>
      <c r="S1446" s="148">
        <f t="shared" si="11130"/>
        <v>0</v>
      </c>
      <c r="T1446" s="148">
        <f t="shared" ref="T1446:AA1446" si="11131">T1447+T1454</f>
        <v>0</v>
      </c>
      <c r="U1446" s="148">
        <f t="shared" si="11131"/>
        <v>0</v>
      </c>
      <c r="V1446" s="148">
        <f t="shared" si="11131"/>
        <v>0</v>
      </c>
      <c r="W1446" s="6">
        <f t="shared" si="11131"/>
        <v>24271</v>
      </c>
      <c r="X1446" s="6">
        <f t="shared" si="11131"/>
        <v>0</v>
      </c>
      <c r="Y1446" s="6">
        <f t="shared" si="11131"/>
        <v>24271</v>
      </c>
      <c r="Z1446" s="6">
        <f t="shared" si="11131"/>
        <v>0</v>
      </c>
      <c r="AA1446" s="148">
        <f t="shared" si="11131"/>
        <v>0</v>
      </c>
      <c r="AB1446" s="148">
        <f t="shared" ref="AB1446:AI1446" si="11132">AB1447+AB1454</f>
        <v>0</v>
      </c>
      <c r="AC1446" s="148">
        <f t="shared" si="11132"/>
        <v>0</v>
      </c>
      <c r="AD1446" s="148">
        <f t="shared" si="11132"/>
        <v>0</v>
      </c>
      <c r="AE1446" s="6">
        <f t="shared" si="11132"/>
        <v>24271</v>
      </c>
      <c r="AF1446" s="6">
        <f t="shared" si="11132"/>
        <v>0</v>
      </c>
      <c r="AG1446" s="6">
        <f t="shared" si="11132"/>
        <v>24271</v>
      </c>
      <c r="AH1446" s="6">
        <f t="shared" si="11132"/>
        <v>0</v>
      </c>
      <c r="AI1446" s="148">
        <f t="shared" si="11132"/>
        <v>0</v>
      </c>
      <c r="AJ1446" s="148">
        <f t="shared" ref="AJ1446:AQ1446" si="11133">AJ1447+AJ1454</f>
        <v>0</v>
      </c>
      <c r="AK1446" s="148">
        <f t="shared" si="11133"/>
        <v>0</v>
      </c>
      <c r="AL1446" s="148">
        <f t="shared" si="11133"/>
        <v>0</v>
      </c>
      <c r="AM1446" s="6">
        <f t="shared" si="11133"/>
        <v>24271</v>
      </c>
      <c r="AN1446" s="6">
        <f t="shared" si="11133"/>
        <v>0</v>
      </c>
      <c r="AO1446" s="6">
        <f t="shared" si="11133"/>
        <v>24271</v>
      </c>
      <c r="AP1446" s="6">
        <f t="shared" si="11133"/>
        <v>0</v>
      </c>
      <c r="AQ1446" s="148">
        <f t="shared" si="11133"/>
        <v>0</v>
      </c>
      <c r="AR1446" s="148">
        <f t="shared" ref="AR1446:AY1446" si="11134">AR1447+AR1454</f>
        <v>0</v>
      </c>
      <c r="AS1446" s="148">
        <f t="shared" si="11134"/>
        <v>0</v>
      </c>
      <c r="AT1446" s="148">
        <f t="shared" si="11134"/>
        <v>0</v>
      </c>
      <c r="AU1446" s="6">
        <f t="shared" si="11134"/>
        <v>24271</v>
      </c>
      <c r="AV1446" s="6">
        <f t="shared" si="11134"/>
        <v>0</v>
      </c>
      <c r="AW1446" s="6">
        <f t="shared" si="11134"/>
        <v>24271</v>
      </c>
      <c r="AX1446" s="6">
        <f t="shared" si="11134"/>
        <v>0</v>
      </c>
      <c r="AY1446" s="148">
        <f t="shared" si="11134"/>
        <v>0</v>
      </c>
      <c r="AZ1446" s="148">
        <f t="shared" ref="AZ1446:BG1446" si="11135">AZ1447+AZ1454</f>
        <v>0</v>
      </c>
      <c r="BA1446" s="148">
        <f t="shared" si="11135"/>
        <v>0</v>
      </c>
      <c r="BB1446" s="148">
        <f t="shared" si="11135"/>
        <v>0</v>
      </c>
      <c r="BC1446" s="6">
        <f t="shared" si="11135"/>
        <v>24271</v>
      </c>
      <c r="BD1446" s="6">
        <f t="shared" si="11135"/>
        <v>0</v>
      </c>
      <c r="BE1446" s="6">
        <f t="shared" si="11135"/>
        <v>24271</v>
      </c>
      <c r="BF1446" s="6">
        <f t="shared" si="11135"/>
        <v>0</v>
      </c>
      <c r="BG1446" s="148">
        <f t="shared" si="11135"/>
        <v>0</v>
      </c>
      <c r="BH1446" s="148">
        <f t="shared" ref="BH1446:BO1446" si="11136">BH1447+BH1454</f>
        <v>0</v>
      </c>
      <c r="BI1446" s="148">
        <f t="shared" si="11136"/>
        <v>0</v>
      </c>
      <c r="BJ1446" s="148">
        <f t="shared" si="11136"/>
        <v>0</v>
      </c>
      <c r="BK1446" s="6">
        <f t="shared" si="11136"/>
        <v>24271</v>
      </c>
      <c r="BL1446" s="6">
        <f t="shared" si="11136"/>
        <v>0</v>
      </c>
      <c r="BM1446" s="6">
        <f t="shared" si="11136"/>
        <v>24271</v>
      </c>
      <c r="BN1446" s="6">
        <f t="shared" si="11136"/>
        <v>0</v>
      </c>
      <c r="BO1446" s="148">
        <f t="shared" si="11136"/>
        <v>0</v>
      </c>
      <c r="BP1446" s="148">
        <f t="shared" ref="BP1446:BV1446" si="11137">BP1447+BP1454</f>
        <v>0</v>
      </c>
      <c r="BQ1446" s="148">
        <f t="shared" si="11137"/>
        <v>0</v>
      </c>
      <c r="BR1446" s="148">
        <f t="shared" si="11137"/>
        <v>0</v>
      </c>
      <c r="BS1446" s="6">
        <f t="shared" si="11137"/>
        <v>24271</v>
      </c>
      <c r="BT1446" s="6">
        <f t="shared" si="11137"/>
        <v>0</v>
      </c>
      <c r="BU1446" s="6">
        <f t="shared" si="11137"/>
        <v>24271</v>
      </c>
      <c r="BV1446" s="6">
        <f t="shared" si="11137"/>
        <v>0</v>
      </c>
    </row>
    <row r="1447" spans="1:74" s="5" customFormat="1">
      <c r="A1447" s="8" t="s">
        <v>23</v>
      </c>
      <c r="B1447" s="12">
        <v>922</v>
      </c>
      <c r="C1447" s="10" t="s">
        <v>13</v>
      </c>
      <c r="D1447" s="10" t="s">
        <v>1</v>
      </c>
      <c r="E1447" s="10" t="s">
        <v>59</v>
      </c>
      <c r="F1447" s="10"/>
      <c r="G1447" s="6">
        <f>G1449+G1451+G1453</f>
        <v>17577</v>
      </c>
      <c r="H1447" s="6">
        <f t="shared" ref="H1447:K1447" si="11138">H1449+H1451+H1453</f>
        <v>0</v>
      </c>
      <c r="I1447" s="6">
        <f t="shared" si="11138"/>
        <v>17577</v>
      </c>
      <c r="J1447" s="6">
        <f t="shared" si="11138"/>
        <v>0</v>
      </c>
      <c r="K1447" s="148">
        <f t="shared" si="11138"/>
        <v>0</v>
      </c>
      <c r="L1447" s="148">
        <f t="shared" ref="L1447:S1447" si="11139">L1449+L1451+L1453</f>
        <v>0</v>
      </c>
      <c r="M1447" s="148">
        <f t="shared" si="11139"/>
        <v>0</v>
      </c>
      <c r="N1447" s="148">
        <f t="shared" si="11139"/>
        <v>0</v>
      </c>
      <c r="O1447" s="6">
        <f t="shared" si="11139"/>
        <v>17577</v>
      </c>
      <c r="P1447" s="6">
        <f t="shared" si="11139"/>
        <v>0</v>
      </c>
      <c r="Q1447" s="6">
        <f t="shared" si="11139"/>
        <v>17577</v>
      </c>
      <c r="R1447" s="6">
        <f t="shared" si="11139"/>
        <v>0</v>
      </c>
      <c r="S1447" s="148">
        <f t="shared" si="11139"/>
        <v>0</v>
      </c>
      <c r="T1447" s="148">
        <f t="shared" ref="T1447:AA1447" si="11140">T1449+T1451+T1453</f>
        <v>0</v>
      </c>
      <c r="U1447" s="148">
        <f t="shared" si="11140"/>
        <v>0</v>
      </c>
      <c r="V1447" s="148">
        <f t="shared" si="11140"/>
        <v>0</v>
      </c>
      <c r="W1447" s="6">
        <f t="shared" si="11140"/>
        <v>17577</v>
      </c>
      <c r="X1447" s="6">
        <f t="shared" si="11140"/>
        <v>0</v>
      </c>
      <c r="Y1447" s="6">
        <f t="shared" si="11140"/>
        <v>17577</v>
      </c>
      <c r="Z1447" s="6">
        <f t="shared" si="11140"/>
        <v>0</v>
      </c>
      <c r="AA1447" s="148">
        <f t="shared" si="11140"/>
        <v>0</v>
      </c>
      <c r="AB1447" s="148">
        <f t="shared" ref="AB1447:AI1447" si="11141">AB1449+AB1451+AB1453</f>
        <v>0</v>
      </c>
      <c r="AC1447" s="148">
        <f t="shared" si="11141"/>
        <v>0</v>
      </c>
      <c r="AD1447" s="148">
        <f t="shared" si="11141"/>
        <v>0</v>
      </c>
      <c r="AE1447" s="6">
        <f t="shared" si="11141"/>
        <v>17577</v>
      </c>
      <c r="AF1447" s="6">
        <f t="shared" si="11141"/>
        <v>0</v>
      </c>
      <c r="AG1447" s="6">
        <f t="shared" si="11141"/>
        <v>17577</v>
      </c>
      <c r="AH1447" s="6">
        <f t="shared" si="11141"/>
        <v>0</v>
      </c>
      <c r="AI1447" s="148">
        <f t="shared" si="11141"/>
        <v>0</v>
      </c>
      <c r="AJ1447" s="148">
        <f t="shared" ref="AJ1447:AQ1447" si="11142">AJ1449+AJ1451+AJ1453</f>
        <v>0</v>
      </c>
      <c r="AK1447" s="148">
        <f t="shared" si="11142"/>
        <v>0</v>
      </c>
      <c r="AL1447" s="148">
        <f t="shared" si="11142"/>
        <v>0</v>
      </c>
      <c r="AM1447" s="6">
        <f t="shared" si="11142"/>
        <v>17577</v>
      </c>
      <c r="AN1447" s="6">
        <f t="shared" si="11142"/>
        <v>0</v>
      </c>
      <c r="AO1447" s="6">
        <f t="shared" si="11142"/>
        <v>17577</v>
      </c>
      <c r="AP1447" s="6">
        <f t="shared" si="11142"/>
        <v>0</v>
      </c>
      <c r="AQ1447" s="148">
        <f t="shared" si="11142"/>
        <v>0</v>
      </c>
      <c r="AR1447" s="148">
        <f t="shared" ref="AR1447:AY1447" si="11143">AR1449+AR1451+AR1453</f>
        <v>0</v>
      </c>
      <c r="AS1447" s="148">
        <f t="shared" si="11143"/>
        <v>0</v>
      </c>
      <c r="AT1447" s="148">
        <f t="shared" si="11143"/>
        <v>0</v>
      </c>
      <c r="AU1447" s="6">
        <f t="shared" si="11143"/>
        <v>17577</v>
      </c>
      <c r="AV1447" s="6">
        <f t="shared" si="11143"/>
        <v>0</v>
      </c>
      <c r="AW1447" s="6">
        <f t="shared" si="11143"/>
        <v>17577</v>
      </c>
      <c r="AX1447" s="6">
        <f t="shared" si="11143"/>
        <v>0</v>
      </c>
      <c r="AY1447" s="148">
        <f t="shared" si="11143"/>
        <v>0</v>
      </c>
      <c r="AZ1447" s="148">
        <f t="shared" ref="AZ1447:BG1447" si="11144">AZ1449+AZ1451+AZ1453</f>
        <v>0</v>
      </c>
      <c r="BA1447" s="148">
        <f t="shared" si="11144"/>
        <v>0</v>
      </c>
      <c r="BB1447" s="148">
        <f t="shared" si="11144"/>
        <v>0</v>
      </c>
      <c r="BC1447" s="6">
        <f t="shared" si="11144"/>
        <v>17577</v>
      </c>
      <c r="BD1447" s="6">
        <f t="shared" si="11144"/>
        <v>0</v>
      </c>
      <c r="BE1447" s="6">
        <f t="shared" si="11144"/>
        <v>17577</v>
      </c>
      <c r="BF1447" s="6">
        <f t="shared" si="11144"/>
        <v>0</v>
      </c>
      <c r="BG1447" s="148">
        <f t="shared" si="11144"/>
        <v>0</v>
      </c>
      <c r="BH1447" s="148">
        <f t="shared" ref="BH1447:BO1447" si="11145">BH1449+BH1451+BH1453</f>
        <v>0</v>
      </c>
      <c r="BI1447" s="148">
        <f t="shared" si="11145"/>
        <v>0</v>
      </c>
      <c r="BJ1447" s="148">
        <f t="shared" si="11145"/>
        <v>0</v>
      </c>
      <c r="BK1447" s="6">
        <f t="shared" si="11145"/>
        <v>17577</v>
      </c>
      <c r="BL1447" s="6">
        <f t="shared" si="11145"/>
        <v>0</v>
      </c>
      <c r="BM1447" s="6">
        <f t="shared" si="11145"/>
        <v>17577</v>
      </c>
      <c r="BN1447" s="6">
        <f t="shared" si="11145"/>
        <v>0</v>
      </c>
      <c r="BO1447" s="148">
        <f t="shared" si="11145"/>
        <v>0</v>
      </c>
      <c r="BP1447" s="148">
        <f t="shared" ref="BP1447:BV1447" si="11146">BP1449+BP1451+BP1453</f>
        <v>0</v>
      </c>
      <c r="BQ1447" s="148">
        <f t="shared" si="11146"/>
        <v>0</v>
      </c>
      <c r="BR1447" s="148">
        <f t="shared" si="11146"/>
        <v>0</v>
      </c>
      <c r="BS1447" s="6">
        <f t="shared" si="11146"/>
        <v>17577</v>
      </c>
      <c r="BT1447" s="6">
        <f t="shared" si="11146"/>
        <v>0</v>
      </c>
      <c r="BU1447" s="6">
        <f t="shared" si="11146"/>
        <v>17577</v>
      </c>
      <c r="BV1447" s="6">
        <f t="shared" si="11146"/>
        <v>0</v>
      </c>
    </row>
    <row r="1448" spans="1:74" s="5" customFormat="1" ht="84">
      <c r="A1448" s="8" t="s">
        <v>334</v>
      </c>
      <c r="B1448" s="12">
        <v>922</v>
      </c>
      <c r="C1448" s="10" t="s">
        <v>13</v>
      </c>
      <c r="D1448" s="10" t="s">
        <v>1</v>
      </c>
      <c r="E1448" s="10" t="s">
        <v>59</v>
      </c>
      <c r="F1448" s="10" t="s">
        <v>22</v>
      </c>
      <c r="G1448" s="6">
        <f>G1449</f>
        <v>15182</v>
      </c>
      <c r="H1448" s="6">
        <f t="shared" ref="H1448:BS1448" si="11147">H1449</f>
        <v>0</v>
      </c>
      <c r="I1448" s="6">
        <f t="shared" si="11147"/>
        <v>15182</v>
      </c>
      <c r="J1448" s="6">
        <f t="shared" si="11147"/>
        <v>0</v>
      </c>
      <c r="K1448" s="148">
        <f t="shared" si="11147"/>
        <v>0</v>
      </c>
      <c r="L1448" s="148">
        <f t="shared" si="11147"/>
        <v>0</v>
      </c>
      <c r="M1448" s="148">
        <f t="shared" si="11147"/>
        <v>0</v>
      </c>
      <c r="N1448" s="148">
        <f t="shared" si="11147"/>
        <v>0</v>
      </c>
      <c r="O1448" s="6">
        <f t="shared" si="11147"/>
        <v>15182</v>
      </c>
      <c r="P1448" s="6">
        <f t="shared" si="11147"/>
        <v>0</v>
      </c>
      <c r="Q1448" s="6">
        <f t="shared" si="11147"/>
        <v>15182</v>
      </c>
      <c r="R1448" s="6">
        <f t="shared" si="11147"/>
        <v>0</v>
      </c>
      <c r="S1448" s="148">
        <f t="shared" si="11147"/>
        <v>0</v>
      </c>
      <c r="T1448" s="148">
        <f t="shared" si="11147"/>
        <v>0</v>
      </c>
      <c r="U1448" s="148">
        <f t="shared" si="11147"/>
        <v>0</v>
      </c>
      <c r="V1448" s="148">
        <f t="shared" si="11147"/>
        <v>0</v>
      </c>
      <c r="W1448" s="6">
        <f t="shared" si="11147"/>
        <v>15182</v>
      </c>
      <c r="X1448" s="6">
        <f t="shared" si="11147"/>
        <v>0</v>
      </c>
      <c r="Y1448" s="6">
        <f t="shared" si="11147"/>
        <v>15182</v>
      </c>
      <c r="Z1448" s="6">
        <f t="shared" si="11147"/>
        <v>0</v>
      </c>
      <c r="AA1448" s="148">
        <f t="shared" si="11147"/>
        <v>0</v>
      </c>
      <c r="AB1448" s="148">
        <f t="shared" si="11147"/>
        <v>0</v>
      </c>
      <c r="AC1448" s="148">
        <f t="shared" si="11147"/>
        <v>0</v>
      </c>
      <c r="AD1448" s="148">
        <f t="shared" si="11147"/>
        <v>0</v>
      </c>
      <c r="AE1448" s="6">
        <f t="shared" si="11147"/>
        <v>15182</v>
      </c>
      <c r="AF1448" s="6">
        <f t="shared" si="11147"/>
        <v>0</v>
      </c>
      <c r="AG1448" s="6">
        <f t="shared" si="11147"/>
        <v>15182</v>
      </c>
      <c r="AH1448" s="6">
        <f t="shared" si="11147"/>
        <v>0</v>
      </c>
      <c r="AI1448" s="148">
        <f t="shared" si="11147"/>
        <v>0</v>
      </c>
      <c r="AJ1448" s="148">
        <f t="shared" si="11147"/>
        <v>0</v>
      </c>
      <c r="AK1448" s="148">
        <f t="shared" si="11147"/>
        <v>0</v>
      </c>
      <c r="AL1448" s="148">
        <f t="shared" si="11147"/>
        <v>0</v>
      </c>
      <c r="AM1448" s="6">
        <f t="shared" si="11147"/>
        <v>15182</v>
      </c>
      <c r="AN1448" s="6">
        <f t="shared" si="11147"/>
        <v>0</v>
      </c>
      <c r="AO1448" s="6">
        <f t="shared" si="11147"/>
        <v>15182</v>
      </c>
      <c r="AP1448" s="6">
        <f t="shared" si="11147"/>
        <v>0</v>
      </c>
      <c r="AQ1448" s="148">
        <f t="shared" si="11147"/>
        <v>0</v>
      </c>
      <c r="AR1448" s="148">
        <f t="shared" si="11147"/>
        <v>0</v>
      </c>
      <c r="AS1448" s="148">
        <f t="shared" si="11147"/>
        <v>0</v>
      </c>
      <c r="AT1448" s="148">
        <f t="shared" si="11147"/>
        <v>0</v>
      </c>
      <c r="AU1448" s="6">
        <f t="shared" si="11147"/>
        <v>15182</v>
      </c>
      <c r="AV1448" s="6">
        <f t="shared" si="11147"/>
        <v>0</v>
      </c>
      <c r="AW1448" s="6">
        <f t="shared" si="11147"/>
        <v>15182</v>
      </c>
      <c r="AX1448" s="6">
        <f t="shared" si="11147"/>
        <v>0</v>
      </c>
      <c r="AY1448" s="148">
        <f t="shared" si="11147"/>
        <v>0</v>
      </c>
      <c r="AZ1448" s="148">
        <f t="shared" si="11147"/>
        <v>0</v>
      </c>
      <c r="BA1448" s="148">
        <f t="shared" si="11147"/>
        <v>0</v>
      </c>
      <c r="BB1448" s="148">
        <f t="shared" si="11147"/>
        <v>0</v>
      </c>
      <c r="BC1448" s="6">
        <f t="shared" si="11147"/>
        <v>15182</v>
      </c>
      <c r="BD1448" s="6">
        <f t="shared" si="11147"/>
        <v>0</v>
      </c>
      <c r="BE1448" s="6">
        <f t="shared" si="11147"/>
        <v>15182</v>
      </c>
      <c r="BF1448" s="6">
        <f t="shared" si="11147"/>
        <v>0</v>
      </c>
      <c r="BG1448" s="148">
        <f t="shared" si="11147"/>
        <v>0</v>
      </c>
      <c r="BH1448" s="148">
        <f t="shared" si="11147"/>
        <v>0</v>
      </c>
      <c r="BI1448" s="148">
        <f t="shared" si="11147"/>
        <v>0</v>
      </c>
      <c r="BJ1448" s="148">
        <f t="shared" si="11147"/>
        <v>0</v>
      </c>
      <c r="BK1448" s="6">
        <f t="shared" si="11147"/>
        <v>15182</v>
      </c>
      <c r="BL1448" s="6">
        <f t="shared" si="11147"/>
        <v>0</v>
      </c>
      <c r="BM1448" s="6">
        <f t="shared" si="11147"/>
        <v>15182</v>
      </c>
      <c r="BN1448" s="6">
        <f t="shared" si="11147"/>
        <v>0</v>
      </c>
      <c r="BO1448" s="148">
        <f t="shared" si="11147"/>
        <v>0</v>
      </c>
      <c r="BP1448" s="148">
        <f t="shared" si="11147"/>
        <v>0</v>
      </c>
      <c r="BQ1448" s="148">
        <f t="shared" si="11147"/>
        <v>0</v>
      </c>
      <c r="BR1448" s="148">
        <f t="shared" si="11147"/>
        <v>0</v>
      </c>
      <c r="BS1448" s="6">
        <f t="shared" si="11147"/>
        <v>15182</v>
      </c>
      <c r="BT1448" s="6">
        <f t="shared" ref="BT1448:BV1448" si="11148">BT1449</f>
        <v>0</v>
      </c>
      <c r="BU1448" s="6">
        <f t="shared" si="11148"/>
        <v>15182</v>
      </c>
      <c r="BV1448" s="6">
        <f t="shared" si="11148"/>
        <v>0</v>
      </c>
    </row>
    <row r="1449" spans="1:74" s="5" customFormat="1" ht="33.6">
      <c r="A1449" s="8" t="s">
        <v>43</v>
      </c>
      <c r="B1449" s="12">
        <v>922</v>
      </c>
      <c r="C1449" s="10" t="s">
        <v>13</v>
      </c>
      <c r="D1449" s="10" t="s">
        <v>1</v>
      </c>
      <c r="E1449" s="10" t="s">
        <v>59</v>
      </c>
      <c r="F1449" s="10" t="s">
        <v>49</v>
      </c>
      <c r="G1449" s="6">
        <v>15182</v>
      </c>
      <c r="H1449" s="6"/>
      <c r="I1449" s="6">
        <v>15182</v>
      </c>
      <c r="J1449" s="6"/>
      <c r="K1449" s="148"/>
      <c r="L1449" s="148"/>
      <c r="M1449" s="148"/>
      <c r="N1449" s="148"/>
      <c r="O1449" s="6">
        <f>G1449+K1449</f>
        <v>15182</v>
      </c>
      <c r="P1449" s="6">
        <f t="shared" ref="P1449" si="11149">H1449+L1449</f>
        <v>0</v>
      </c>
      <c r="Q1449" s="6">
        <f t="shared" ref="Q1449" si="11150">I1449+M1449</f>
        <v>15182</v>
      </c>
      <c r="R1449" s="6">
        <f t="shared" ref="R1449" si="11151">J1449+N1449</f>
        <v>0</v>
      </c>
      <c r="S1449" s="148"/>
      <c r="T1449" s="148"/>
      <c r="U1449" s="148"/>
      <c r="V1449" s="148"/>
      <c r="W1449" s="6">
        <f>O1449+S1449</f>
        <v>15182</v>
      </c>
      <c r="X1449" s="6">
        <f t="shared" ref="X1449" si="11152">P1449+T1449</f>
        <v>0</v>
      </c>
      <c r="Y1449" s="6">
        <f t="shared" ref="Y1449" si="11153">Q1449+U1449</f>
        <v>15182</v>
      </c>
      <c r="Z1449" s="6">
        <f t="shared" ref="Z1449" si="11154">R1449+V1449</f>
        <v>0</v>
      </c>
      <c r="AA1449" s="148"/>
      <c r="AB1449" s="148"/>
      <c r="AC1449" s="148"/>
      <c r="AD1449" s="148"/>
      <c r="AE1449" s="6">
        <f>W1449+AA1449</f>
        <v>15182</v>
      </c>
      <c r="AF1449" s="6">
        <f t="shared" ref="AF1449" si="11155">X1449+AB1449</f>
        <v>0</v>
      </c>
      <c r="AG1449" s="6">
        <f t="shared" ref="AG1449" si="11156">Y1449+AC1449</f>
        <v>15182</v>
      </c>
      <c r="AH1449" s="6">
        <f t="shared" ref="AH1449" si="11157">Z1449+AD1449</f>
        <v>0</v>
      </c>
      <c r="AI1449" s="148"/>
      <c r="AJ1449" s="148"/>
      <c r="AK1449" s="148"/>
      <c r="AL1449" s="148"/>
      <c r="AM1449" s="6">
        <f>AE1449+AI1449</f>
        <v>15182</v>
      </c>
      <c r="AN1449" s="6">
        <f t="shared" ref="AN1449" si="11158">AF1449+AJ1449</f>
        <v>0</v>
      </c>
      <c r="AO1449" s="6">
        <f t="shared" ref="AO1449" si="11159">AG1449+AK1449</f>
        <v>15182</v>
      </c>
      <c r="AP1449" s="6">
        <f t="shared" ref="AP1449" si="11160">AH1449+AL1449</f>
        <v>0</v>
      </c>
      <c r="AQ1449" s="148"/>
      <c r="AR1449" s="148"/>
      <c r="AS1449" s="148"/>
      <c r="AT1449" s="148"/>
      <c r="AU1449" s="6">
        <f>AM1449+AQ1449</f>
        <v>15182</v>
      </c>
      <c r="AV1449" s="6">
        <f t="shared" ref="AV1449" si="11161">AN1449+AR1449</f>
        <v>0</v>
      </c>
      <c r="AW1449" s="6">
        <f t="shared" ref="AW1449" si="11162">AO1449+AS1449</f>
        <v>15182</v>
      </c>
      <c r="AX1449" s="6">
        <f t="shared" ref="AX1449" si="11163">AP1449+AT1449</f>
        <v>0</v>
      </c>
      <c r="AY1449" s="148"/>
      <c r="AZ1449" s="148"/>
      <c r="BA1449" s="148"/>
      <c r="BB1449" s="148"/>
      <c r="BC1449" s="6">
        <f>AU1449+AY1449</f>
        <v>15182</v>
      </c>
      <c r="BD1449" s="6">
        <f t="shared" ref="BD1449" si="11164">AV1449+AZ1449</f>
        <v>0</v>
      </c>
      <c r="BE1449" s="6">
        <f t="shared" ref="BE1449" si="11165">AW1449+BA1449</f>
        <v>15182</v>
      </c>
      <c r="BF1449" s="6">
        <f t="shared" ref="BF1449" si="11166">AX1449+BB1449</f>
        <v>0</v>
      </c>
      <c r="BG1449" s="148"/>
      <c r="BH1449" s="148"/>
      <c r="BI1449" s="148"/>
      <c r="BJ1449" s="148"/>
      <c r="BK1449" s="6">
        <f>BC1449+BG1449</f>
        <v>15182</v>
      </c>
      <c r="BL1449" s="6">
        <f t="shared" ref="BL1449" si="11167">BD1449+BH1449</f>
        <v>0</v>
      </c>
      <c r="BM1449" s="6">
        <f t="shared" ref="BM1449" si="11168">BE1449+BI1449</f>
        <v>15182</v>
      </c>
      <c r="BN1449" s="6">
        <f t="shared" ref="BN1449" si="11169">BF1449+BJ1449</f>
        <v>0</v>
      </c>
      <c r="BO1449" s="148"/>
      <c r="BP1449" s="148"/>
      <c r="BQ1449" s="148"/>
      <c r="BR1449" s="148"/>
      <c r="BS1449" s="6">
        <f>BK1449+BO1449</f>
        <v>15182</v>
      </c>
      <c r="BT1449" s="6">
        <f t="shared" ref="BT1449" si="11170">BL1449+BP1449</f>
        <v>0</v>
      </c>
      <c r="BU1449" s="6">
        <f t="shared" ref="BU1449" si="11171">BM1449+BQ1449</f>
        <v>15182</v>
      </c>
      <c r="BV1449" s="6">
        <f t="shared" ref="BV1449" si="11172">BN1449+BR1449</f>
        <v>0</v>
      </c>
    </row>
    <row r="1450" spans="1:74" s="5" customFormat="1" ht="33.6">
      <c r="A1450" s="8" t="s">
        <v>172</v>
      </c>
      <c r="B1450" s="12">
        <v>922</v>
      </c>
      <c r="C1450" s="10" t="s">
        <v>13</v>
      </c>
      <c r="D1450" s="10" t="s">
        <v>1</v>
      </c>
      <c r="E1450" s="10" t="s">
        <v>59</v>
      </c>
      <c r="F1450" s="10" t="s">
        <v>16</v>
      </c>
      <c r="G1450" s="6">
        <f>G1451</f>
        <v>2392</v>
      </c>
      <c r="H1450" s="6">
        <f t="shared" ref="H1450:BS1450" si="11173">H1451</f>
        <v>0</v>
      </c>
      <c r="I1450" s="6">
        <f t="shared" si="11173"/>
        <v>2392</v>
      </c>
      <c r="J1450" s="6">
        <f t="shared" si="11173"/>
        <v>0</v>
      </c>
      <c r="K1450" s="148">
        <f t="shared" si="11173"/>
        <v>0</v>
      </c>
      <c r="L1450" s="148">
        <f t="shared" si="11173"/>
        <v>0</v>
      </c>
      <c r="M1450" s="148">
        <f t="shared" si="11173"/>
        <v>0</v>
      </c>
      <c r="N1450" s="148">
        <f t="shared" si="11173"/>
        <v>0</v>
      </c>
      <c r="O1450" s="6">
        <f t="shared" si="11173"/>
        <v>2392</v>
      </c>
      <c r="P1450" s="6">
        <f t="shared" si="11173"/>
        <v>0</v>
      </c>
      <c r="Q1450" s="6">
        <f t="shared" si="11173"/>
        <v>2392</v>
      </c>
      <c r="R1450" s="6">
        <f t="shared" si="11173"/>
        <v>0</v>
      </c>
      <c r="S1450" s="148">
        <f t="shared" si="11173"/>
        <v>0</v>
      </c>
      <c r="T1450" s="148">
        <f t="shared" si="11173"/>
        <v>0</v>
      </c>
      <c r="U1450" s="148">
        <f t="shared" si="11173"/>
        <v>0</v>
      </c>
      <c r="V1450" s="148">
        <f t="shared" si="11173"/>
        <v>0</v>
      </c>
      <c r="W1450" s="6">
        <f t="shared" si="11173"/>
        <v>2392</v>
      </c>
      <c r="X1450" s="6">
        <f t="shared" si="11173"/>
        <v>0</v>
      </c>
      <c r="Y1450" s="6">
        <f t="shared" si="11173"/>
        <v>2392</v>
      </c>
      <c r="Z1450" s="6">
        <f t="shared" si="11173"/>
        <v>0</v>
      </c>
      <c r="AA1450" s="148">
        <f t="shared" si="11173"/>
        <v>0</v>
      </c>
      <c r="AB1450" s="148">
        <f t="shared" si="11173"/>
        <v>0</v>
      </c>
      <c r="AC1450" s="148">
        <f t="shared" si="11173"/>
        <v>0</v>
      </c>
      <c r="AD1450" s="148">
        <f t="shared" si="11173"/>
        <v>0</v>
      </c>
      <c r="AE1450" s="6">
        <f t="shared" si="11173"/>
        <v>2392</v>
      </c>
      <c r="AF1450" s="6">
        <f t="shared" si="11173"/>
        <v>0</v>
      </c>
      <c r="AG1450" s="6">
        <f t="shared" si="11173"/>
        <v>2392</v>
      </c>
      <c r="AH1450" s="6">
        <f t="shared" si="11173"/>
        <v>0</v>
      </c>
      <c r="AI1450" s="148">
        <f t="shared" si="11173"/>
        <v>0</v>
      </c>
      <c r="AJ1450" s="148">
        <f t="shared" si="11173"/>
        <v>0</v>
      </c>
      <c r="AK1450" s="148">
        <f t="shared" si="11173"/>
        <v>0</v>
      </c>
      <c r="AL1450" s="148">
        <f t="shared" si="11173"/>
        <v>0</v>
      </c>
      <c r="AM1450" s="6">
        <f t="shared" si="11173"/>
        <v>2392</v>
      </c>
      <c r="AN1450" s="6">
        <f t="shared" si="11173"/>
        <v>0</v>
      </c>
      <c r="AO1450" s="6">
        <f t="shared" si="11173"/>
        <v>2392</v>
      </c>
      <c r="AP1450" s="6">
        <f t="shared" si="11173"/>
        <v>0</v>
      </c>
      <c r="AQ1450" s="148">
        <f t="shared" si="11173"/>
        <v>0</v>
      </c>
      <c r="AR1450" s="148">
        <f t="shared" si="11173"/>
        <v>0</v>
      </c>
      <c r="AS1450" s="148">
        <f t="shared" si="11173"/>
        <v>0</v>
      </c>
      <c r="AT1450" s="148">
        <f t="shared" si="11173"/>
        <v>0</v>
      </c>
      <c r="AU1450" s="6">
        <f t="shared" si="11173"/>
        <v>2392</v>
      </c>
      <c r="AV1450" s="6">
        <f t="shared" si="11173"/>
        <v>0</v>
      </c>
      <c r="AW1450" s="6">
        <f t="shared" si="11173"/>
        <v>2392</v>
      </c>
      <c r="AX1450" s="6">
        <f t="shared" si="11173"/>
        <v>0</v>
      </c>
      <c r="AY1450" s="148">
        <f t="shared" si="11173"/>
        <v>0</v>
      </c>
      <c r="AZ1450" s="148">
        <f t="shared" si="11173"/>
        <v>0</v>
      </c>
      <c r="BA1450" s="148">
        <f t="shared" si="11173"/>
        <v>0</v>
      </c>
      <c r="BB1450" s="148">
        <f t="shared" si="11173"/>
        <v>0</v>
      </c>
      <c r="BC1450" s="6">
        <f t="shared" si="11173"/>
        <v>2392</v>
      </c>
      <c r="BD1450" s="6">
        <f t="shared" si="11173"/>
        <v>0</v>
      </c>
      <c r="BE1450" s="6">
        <f t="shared" si="11173"/>
        <v>2392</v>
      </c>
      <c r="BF1450" s="6">
        <f t="shared" si="11173"/>
        <v>0</v>
      </c>
      <c r="BG1450" s="148">
        <f t="shared" si="11173"/>
        <v>0</v>
      </c>
      <c r="BH1450" s="148">
        <f t="shared" si="11173"/>
        <v>0</v>
      </c>
      <c r="BI1450" s="148">
        <f t="shared" si="11173"/>
        <v>0</v>
      </c>
      <c r="BJ1450" s="148">
        <f t="shared" si="11173"/>
        <v>0</v>
      </c>
      <c r="BK1450" s="6">
        <f t="shared" si="11173"/>
        <v>2392</v>
      </c>
      <c r="BL1450" s="6">
        <f t="shared" si="11173"/>
        <v>0</v>
      </c>
      <c r="BM1450" s="6">
        <f t="shared" si="11173"/>
        <v>2392</v>
      </c>
      <c r="BN1450" s="6">
        <f t="shared" si="11173"/>
        <v>0</v>
      </c>
      <c r="BO1450" s="148">
        <f t="shared" si="11173"/>
        <v>0</v>
      </c>
      <c r="BP1450" s="148">
        <f t="shared" si="11173"/>
        <v>0</v>
      </c>
      <c r="BQ1450" s="148">
        <f t="shared" si="11173"/>
        <v>0</v>
      </c>
      <c r="BR1450" s="148">
        <f t="shared" si="11173"/>
        <v>0</v>
      </c>
      <c r="BS1450" s="6">
        <f t="shared" si="11173"/>
        <v>2392</v>
      </c>
      <c r="BT1450" s="6">
        <f t="shared" ref="BT1450:BV1450" si="11174">BT1451</f>
        <v>0</v>
      </c>
      <c r="BU1450" s="6">
        <f t="shared" si="11174"/>
        <v>2392</v>
      </c>
      <c r="BV1450" s="6">
        <f t="shared" si="11174"/>
        <v>0</v>
      </c>
    </row>
    <row r="1451" spans="1:74" s="5" customFormat="1" ht="33.6">
      <c r="A1451" s="8" t="s">
        <v>44</v>
      </c>
      <c r="B1451" s="12">
        <v>922</v>
      </c>
      <c r="C1451" s="10" t="s">
        <v>13</v>
      </c>
      <c r="D1451" s="10" t="s">
        <v>1</v>
      </c>
      <c r="E1451" s="10" t="s">
        <v>59</v>
      </c>
      <c r="F1451" s="10" t="s">
        <v>51</v>
      </c>
      <c r="G1451" s="6">
        <v>2392</v>
      </c>
      <c r="H1451" s="6"/>
      <c r="I1451" s="6">
        <v>2392</v>
      </c>
      <c r="J1451" s="6"/>
      <c r="K1451" s="148"/>
      <c r="L1451" s="148"/>
      <c r="M1451" s="148"/>
      <c r="N1451" s="148"/>
      <c r="O1451" s="6">
        <f>G1451+K1451</f>
        <v>2392</v>
      </c>
      <c r="P1451" s="6">
        <f t="shared" ref="P1451" si="11175">H1451+L1451</f>
        <v>0</v>
      </c>
      <c r="Q1451" s="6">
        <f t="shared" ref="Q1451" si="11176">I1451+M1451</f>
        <v>2392</v>
      </c>
      <c r="R1451" s="6">
        <f t="shared" ref="R1451" si="11177">J1451+N1451</f>
        <v>0</v>
      </c>
      <c r="S1451" s="148"/>
      <c r="T1451" s="148"/>
      <c r="U1451" s="148"/>
      <c r="V1451" s="148"/>
      <c r="W1451" s="6">
        <f>O1451+S1451</f>
        <v>2392</v>
      </c>
      <c r="X1451" s="6">
        <f t="shared" ref="X1451" si="11178">P1451+T1451</f>
        <v>0</v>
      </c>
      <c r="Y1451" s="6">
        <f t="shared" ref="Y1451" si="11179">Q1451+U1451</f>
        <v>2392</v>
      </c>
      <c r="Z1451" s="6">
        <f t="shared" ref="Z1451" si="11180">R1451+V1451</f>
        <v>0</v>
      </c>
      <c r="AA1451" s="148"/>
      <c r="AB1451" s="148"/>
      <c r="AC1451" s="148"/>
      <c r="AD1451" s="148"/>
      <c r="AE1451" s="6">
        <f>W1451+AA1451</f>
        <v>2392</v>
      </c>
      <c r="AF1451" s="6">
        <f t="shared" ref="AF1451" si="11181">X1451+AB1451</f>
        <v>0</v>
      </c>
      <c r="AG1451" s="6">
        <f t="shared" ref="AG1451" si="11182">Y1451+AC1451</f>
        <v>2392</v>
      </c>
      <c r="AH1451" s="6">
        <f t="shared" ref="AH1451" si="11183">Z1451+AD1451</f>
        <v>0</v>
      </c>
      <c r="AI1451" s="148"/>
      <c r="AJ1451" s="148"/>
      <c r="AK1451" s="148"/>
      <c r="AL1451" s="148"/>
      <c r="AM1451" s="6">
        <f>AE1451+AI1451</f>
        <v>2392</v>
      </c>
      <c r="AN1451" s="6">
        <f t="shared" ref="AN1451" si="11184">AF1451+AJ1451</f>
        <v>0</v>
      </c>
      <c r="AO1451" s="6">
        <f t="shared" ref="AO1451" si="11185">AG1451+AK1451</f>
        <v>2392</v>
      </c>
      <c r="AP1451" s="6">
        <f t="shared" ref="AP1451" si="11186">AH1451+AL1451</f>
        <v>0</v>
      </c>
      <c r="AQ1451" s="148"/>
      <c r="AR1451" s="148"/>
      <c r="AS1451" s="148"/>
      <c r="AT1451" s="148"/>
      <c r="AU1451" s="6">
        <f>AM1451+AQ1451</f>
        <v>2392</v>
      </c>
      <c r="AV1451" s="6">
        <f t="shared" ref="AV1451" si="11187">AN1451+AR1451</f>
        <v>0</v>
      </c>
      <c r="AW1451" s="6">
        <f t="shared" ref="AW1451" si="11188">AO1451+AS1451</f>
        <v>2392</v>
      </c>
      <c r="AX1451" s="6">
        <f t="shared" ref="AX1451" si="11189">AP1451+AT1451</f>
        <v>0</v>
      </c>
      <c r="AY1451" s="148"/>
      <c r="AZ1451" s="148"/>
      <c r="BA1451" s="148"/>
      <c r="BB1451" s="148"/>
      <c r="BC1451" s="6">
        <f>AU1451+AY1451</f>
        <v>2392</v>
      </c>
      <c r="BD1451" s="6">
        <f t="shared" ref="BD1451" si="11190">AV1451+AZ1451</f>
        <v>0</v>
      </c>
      <c r="BE1451" s="6">
        <f t="shared" ref="BE1451" si="11191">AW1451+BA1451</f>
        <v>2392</v>
      </c>
      <c r="BF1451" s="6">
        <f t="shared" ref="BF1451" si="11192">AX1451+BB1451</f>
        <v>0</v>
      </c>
      <c r="BG1451" s="148"/>
      <c r="BH1451" s="148"/>
      <c r="BI1451" s="148"/>
      <c r="BJ1451" s="148"/>
      <c r="BK1451" s="6">
        <f>BC1451+BG1451</f>
        <v>2392</v>
      </c>
      <c r="BL1451" s="6">
        <f t="shared" ref="BL1451" si="11193">BD1451+BH1451</f>
        <v>0</v>
      </c>
      <c r="BM1451" s="6">
        <f t="shared" ref="BM1451" si="11194">BE1451+BI1451</f>
        <v>2392</v>
      </c>
      <c r="BN1451" s="6">
        <f t="shared" ref="BN1451" si="11195">BF1451+BJ1451</f>
        <v>0</v>
      </c>
      <c r="BO1451" s="148"/>
      <c r="BP1451" s="148"/>
      <c r="BQ1451" s="148"/>
      <c r="BR1451" s="148"/>
      <c r="BS1451" s="6">
        <f>BK1451+BO1451</f>
        <v>2392</v>
      </c>
      <c r="BT1451" s="6">
        <f t="shared" ref="BT1451" si="11196">BL1451+BP1451</f>
        <v>0</v>
      </c>
      <c r="BU1451" s="6">
        <f t="shared" ref="BU1451" si="11197">BM1451+BQ1451</f>
        <v>2392</v>
      </c>
      <c r="BV1451" s="6">
        <f t="shared" ref="BV1451" si="11198">BN1451+BR1451</f>
        <v>0</v>
      </c>
    </row>
    <row r="1452" spans="1:74" s="5" customFormat="1">
      <c r="A1452" s="8" t="s">
        <v>19</v>
      </c>
      <c r="B1452" s="12">
        <v>922</v>
      </c>
      <c r="C1452" s="10" t="s">
        <v>13</v>
      </c>
      <c r="D1452" s="10" t="s">
        <v>1</v>
      </c>
      <c r="E1452" s="10" t="s">
        <v>59</v>
      </c>
      <c r="F1452" s="10" t="s">
        <v>20</v>
      </c>
      <c r="G1452" s="6">
        <f>G1453</f>
        <v>3</v>
      </c>
      <c r="H1452" s="6">
        <f t="shared" ref="H1452:BS1452" si="11199">H1453</f>
        <v>0</v>
      </c>
      <c r="I1452" s="6">
        <f t="shared" si="11199"/>
        <v>3</v>
      </c>
      <c r="J1452" s="6">
        <f t="shared" si="11199"/>
        <v>0</v>
      </c>
      <c r="K1452" s="148">
        <f t="shared" si="11199"/>
        <v>0</v>
      </c>
      <c r="L1452" s="148">
        <f t="shared" si="11199"/>
        <v>0</v>
      </c>
      <c r="M1452" s="148">
        <f t="shared" si="11199"/>
        <v>0</v>
      </c>
      <c r="N1452" s="148">
        <f t="shared" si="11199"/>
        <v>0</v>
      </c>
      <c r="O1452" s="6">
        <f t="shared" si="11199"/>
        <v>3</v>
      </c>
      <c r="P1452" s="6">
        <f t="shared" si="11199"/>
        <v>0</v>
      </c>
      <c r="Q1452" s="6">
        <f t="shared" si="11199"/>
        <v>3</v>
      </c>
      <c r="R1452" s="6">
        <f t="shared" si="11199"/>
        <v>0</v>
      </c>
      <c r="S1452" s="148">
        <f t="shared" si="11199"/>
        <v>0</v>
      </c>
      <c r="T1452" s="148">
        <f t="shared" si="11199"/>
        <v>0</v>
      </c>
      <c r="U1452" s="148">
        <f t="shared" si="11199"/>
        <v>0</v>
      </c>
      <c r="V1452" s="148">
        <f t="shared" si="11199"/>
        <v>0</v>
      </c>
      <c r="W1452" s="6">
        <f t="shared" si="11199"/>
        <v>3</v>
      </c>
      <c r="X1452" s="6">
        <f t="shared" si="11199"/>
        <v>0</v>
      </c>
      <c r="Y1452" s="6">
        <f t="shared" si="11199"/>
        <v>3</v>
      </c>
      <c r="Z1452" s="6">
        <f t="shared" si="11199"/>
        <v>0</v>
      </c>
      <c r="AA1452" s="148">
        <f t="shared" si="11199"/>
        <v>0</v>
      </c>
      <c r="AB1452" s="148">
        <f t="shared" si="11199"/>
        <v>0</v>
      </c>
      <c r="AC1452" s="148">
        <f t="shared" si="11199"/>
        <v>0</v>
      </c>
      <c r="AD1452" s="148">
        <f t="shared" si="11199"/>
        <v>0</v>
      </c>
      <c r="AE1452" s="6">
        <f t="shared" si="11199"/>
        <v>3</v>
      </c>
      <c r="AF1452" s="6">
        <f t="shared" si="11199"/>
        <v>0</v>
      </c>
      <c r="AG1452" s="6">
        <f t="shared" si="11199"/>
        <v>3</v>
      </c>
      <c r="AH1452" s="6">
        <f t="shared" si="11199"/>
        <v>0</v>
      </c>
      <c r="AI1452" s="148">
        <f t="shared" si="11199"/>
        <v>0</v>
      </c>
      <c r="AJ1452" s="148">
        <f t="shared" si="11199"/>
        <v>0</v>
      </c>
      <c r="AK1452" s="148">
        <f t="shared" si="11199"/>
        <v>0</v>
      </c>
      <c r="AL1452" s="148">
        <f t="shared" si="11199"/>
        <v>0</v>
      </c>
      <c r="AM1452" s="6">
        <f t="shared" si="11199"/>
        <v>3</v>
      </c>
      <c r="AN1452" s="6">
        <f t="shared" si="11199"/>
        <v>0</v>
      </c>
      <c r="AO1452" s="6">
        <f t="shared" si="11199"/>
        <v>3</v>
      </c>
      <c r="AP1452" s="6">
        <f t="shared" si="11199"/>
        <v>0</v>
      </c>
      <c r="AQ1452" s="148">
        <f t="shared" si="11199"/>
        <v>0</v>
      </c>
      <c r="AR1452" s="148">
        <f t="shared" si="11199"/>
        <v>0</v>
      </c>
      <c r="AS1452" s="148">
        <f t="shared" si="11199"/>
        <v>0</v>
      </c>
      <c r="AT1452" s="148">
        <f t="shared" si="11199"/>
        <v>0</v>
      </c>
      <c r="AU1452" s="6">
        <f t="shared" si="11199"/>
        <v>3</v>
      </c>
      <c r="AV1452" s="6">
        <f t="shared" si="11199"/>
        <v>0</v>
      </c>
      <c r="AW1452" s="6">
        <f t="shared" si="11199"/>
        <v>3</v>
      </c>
      <c r="AX1452" s="6">
        <f t="shared" si="11199"/>
        <v>0</v>
      </c>
      <c r="AY1452" s="148">
        <f t="shared" si="11199"/>
        <v>0</v>
      </c>
      <c r="AZ1452" s="148">
        <f t="shared" si="11199"/>
        <v>0</v>
      </c>
      <c r="BA1452" s="148">
        <f t="shared" si="11199"/>
        <v>0</v>
      </c>
      <c r="BB1452" s="148">
        <f t="shared" si="11199"/>
        <v>0</v>
      </c>
      <c r="BC1452" s="6">
        <f t="shared" si="11199"/>
        <v>3</v>
      </c>
      <c r="BD1452" s="6">
        <f t="shared" si="11199"/>
        <v>0</v>
      </c>
      <c r="BE1452" s="6">
        <f t="shared" si="11199"/>
        <v>3</v>
      </c>
      <c r="BF1452" s="6">
        <f t="shared" si="11199"/>
        <v>0</v>
      </c>
      <c r="BG1452" s="148">
        <f t="shared" si="11199"/>
        <v>0</v>
      </c>
      <c r="BH1452" s="148">
        <f t="shared" si="11199"/>
        <v>0</v>
      </c>
      <c r="BI1452" s="148">
        <f t="shared" si="11199"/>
        <v>0</v>
      </c>
      <c r="BJ1452" s="148">
        <f t="shared" si="11199"/>
        <v>0</v>
      </c>
      <c r="BK1452" s="6">
        <f t="shared" si="11199"/>
        <v>3</v>
      </c>
      <c r="BL1452" s="6">
        <f t="shared" si="11199"/>
        <v>0</v>
      </c>
      <c r="BM1452" s="6">
        <f t="shared" si="11199"/>
        <v>3</v>
      </c>
      <c r="BN1452" s="6">
        <f t="shared" si="11199"/>
        <v>0</v>
      </c>
      <c r="BO1452" s="148">
        <f t="shared" si="11199"/>
        <v>0</v>
      </c>
      <c r="BP1452" s="148">
        <f t="shared" si="11199"/>
        <v>0</v>
      </c>
      <c r="BQ1452" s="148">
        <f t="shared" si="11199"/>
        <v>0</v>
      </c>
      <c r="BR1452" s="148">
        <f t="shared" si="11199"/>
        <v>0</v>
      </c>
      <c r="BS1452" s="6">
        <f t="shared" si="11199"/>
        <v>3</v>
      </c>
      <c r="BT1452" s="6">
        <f t="shared" ref="BT1452:BV1452" si="11200">BT1453</f>
        <v>0</v>
      </c>
      <c r="BU1452" s="6">
        <f t="shared" si="11200"/>
        <v>3</v>
      </c>
      <c r="BV1452" s="6">
        <f t="shared" si="11200"/>
        <v>0</v>
      </c>
    </row>
    <row r="1453" spans="1:74" s="5" customFormat="1">
      <c r="A1453" s="8" t="s">
        <v>390</v>
      </c>
      <c r="B1453" s="12">
        <v>922</v>
      </c>
      <c r="C1453" s="10" t="s">
        <v>13</v>
      </c>
      <c r="D1453" s="10" t="s">
        <v>1</v>
      </c>
      <c r="E1453" s="10" t="s">
        <v>59</v>
      </c>
      <c r="F1453" s="10" t="s">
        <v>50</v>
      </c>
      <c r="G1453" s="6">
        <v>3</v>
      </c>
      <c r="H1453" s="6"/>
      <c r="I1453" s="6">
        <v>3</v>
      </c>
      <c r="J1453" s="6"/>
      <c r="K1453" s="148"/>
      <c r="L1453" s="148"/>
      <c r="M1453" s="148"/>
      <c r="N1453" s="148"/>
      <c r="O1453" s="6">
        <f>G1453+K1453</f>
        <v>3</v>
      </c>
      <c r="P1453" s="6">
        <f t="shared" ref="P1453" si="11201">H1453+L1453</f>
        <v>0</v>
      </c>
      <c r="Q1453" s="6">
        <f t="shared" ref="Q1453" si="11202">I1453+M1453</f>
        <v>3</v>
      </c>
      <c r="R1453" s="6">
        <f t="shared" ref="R1453" si="11203">J1453+N1453</f>
        <v>0</v>
      </c>
      <c r="S1453" s="148"/>
      <c r="T1453" s="148"/>
      <c r="U1453" s="148"/>
      <c r="V1453" s="148"/>
      <c r="W1453" s="6">
        <f>O1453+S1453</f>
        <v>3</v>
      </c>
      <c r="X1453" s="6">
        <f t="shared" ref="X1453" si="11204">P1453+T1453</f>
        <v>0</v>
      </c>
      <c r="Y1453" s="6">
        <f t="shared" ref="Y1453" si="11205">Q1453+U1453</f>
        <v>3</v>
      </c>
      <c r="Z1453" s="6">
        <f t="shared" ref="Z1453" si="11206">R1453+V1453</f>
        <v>0</v>
      </c>
      <c r="AA1453" s="148"/>
      <c r="AB1453" s="148"/>
      <c r="AC1453" s="148"/>
      <c r="AD1453" s="148"/>
      <c r="AE1453" s="6">
        <f>W1453+AA1453</f>
        <v>3</v>
      </c>
      <c r="AF1453" s="6">
        <f t="shared" ref="AF1453" si="11207">X1453+AB1453</f>
        <v>0</v>
      </c>
      <c r="AG1453" s="6">
        <f t="shared" ref="AG1453" si="11208">Y1453+AC1453</f>
        <v>3</v>
      </c>
      <c r="AH1453" s="6">
        <f t="shared" ref="AH1453" si="11209">Z1453+AD1453</f>
        <v>0</v>
      </c>
      <c r="AI1453" s="148"/>
      <c r="AJ1453" s="148"/>
      <c r="AK1453" s="148"/>
      <c r="AL1453" s="148"/>
      <c r="AM1453" s="6">
        <f>AE1453+AI1453</f>
        <v>3</v>
      </c>
      <c r="AN1453" s="6">
        <f t="shared" ref="AN1453" si="11210">AF1453+AJ1453</f>
        <v>0</v>
      </c>
      <c r="AO1453" s="6">
        <f t="shared" ref="AO1453" si="11211">AG1453+AK1453</f>
        <v>3</v>
      </c>
      <c r="AP1453" s="6">
        <f t="shared" ref="AP1453" si="11212">AH1453+AL1453</f>
        <v>0</v>
      </c>
      <c r="AQ1453" s="148"/>
      <c r="AR1453" s="148"/>
      <c r="AS1453" s="148"/>
      <c r="AT1453" s="148"/>
      <c r="AU1453" s="6">
        <f>AM1453+AQ1453</f>
        <v>3</v>
      </c>
      <c r="AV1453" s="6">
        <f t="shared" ref="AV1453" si="11213">AN1453+AR1453</f>
        <v>0</v>
      </c>
      <c r="AW1453" s="6">
        <f t="shared" ref="AW1453" si="11214">AO1453+AS1453</f>
        <v>3</v>
      </c>
      <c r="AX1453" s="6">
        <f t="shared" ref="AX1453" si="11215">AP1453+AT1453</f>
        <v>0</v>
      </c>
      <c r="AY1453" s="148"/>
      <c r="AZ1453" s="148"/>
      <c r="BA1453" s="148"/>
      <c r="BB1453" s="148"/>
      <c r="BC1453" s="6">
        <f>AU1453+AY1453</f>
        <v>3</v>
      </c>
      <c r="BD1453" s="6">
        <f t="shared" ref="BD1453" si="11216">AV1453+AZ1453</f>
        <v>0</v>
      </c>
      <c r="BE1453" s="6">
        <f t="shared" ref="BE1453" si="11217">AW1453+BA1453</f>
        <v>3</v>
      </c>
      <c r="BF1453" s="6">
        <f t="shared" ref="BF1453" si="11218">AX1453+BB1453</f>
        <v>0</v>
      </c>
      <c r="BG1453" s="148"/>
      <c r="BH1453" s="148"/>
      <c r="BI1453" s="148"/>
      <c r="BJ1453" s="148"/>
      <c r="BK1453" s="6">
        <f>BC1453+BG1453</f>
        <v>3</v>
      </c>
      <c r="BL1453" s="6">
        <f t="shared" ref="BL1453" si="11219">BD1453+BH1453</f>
        <v>0</v>
      </c>
      <c r="BM1453" s="6">
        <f t="shared" ref="BM1453" si="11220">BE1453+BI1453</f>
        <v>3</v>
      </c>
      <c r="BN1453" s="6">
        <f t="shared" ref="BN1453" si="11221">BF1453+BJ1453</f>
        <v>0</v>
      </c>
      <c r="BO1453" s="148"/>
      <c r="BP1453" s="148"/>
      <c r="BQ1453" s="148"/>
      <c r="BR1453" s="148"/>
      <c r="BS1453" s="6">
        <f>BK1453+BO1453</f>
        <v>3</v>
      </c>
      <c r="BT1453" s="6">
        <f t="shared" ref="BT1453" si="11222">BL1453+BP1453</f>
        <v>0</v>
      </c>
      <c r="BU1453" s="6">
        <f t="shared" ref="BU1453" si="11223">BM1453+BQ1453</f>
        <v>3</v>
      </c>
      <c r="BV1453" s="6">
        <f t="shared" ref="BV1453" si="11224">BN1453+BR1453</f>
        <v>0</v>
      </c>
    </row>
    <row r="1454" spans="1:74" s="5" customFormat="1" ht="33.6">
      <c r="A1454" s="8" t="s">
        <v>675</v>
      </c>
      <c r="B1454" s="12">
        <v>922</v>
      </c>
      <c r="C1454" s="10" t="s">
        <v>13</v>
      </c>
      <c r="D1454" s="10" t="s">
        <v>1</v>
      </c>
      <c r="E1454" s="10" t="s">
        <v>676</v>
      </c>
      <c r="F1454" s="10"/>
      <c r="G1454" s="6">
        <f>G1456</f>
        <v>6694</v>
      </c>
      <c r="H1454" s="6">
        <f t="shared" ref="H1454:K1454" si="11225">H1456</f>
        <v>0</v>
      </c>
      <c r="I1454" s="6">
        <f t="shared" si="11225"/>
        <v>6694</v>
      </c>
      <c r="J1454" s="6">
        <f t="shared" si="11225"/>
        <v>0</v>
      </c>
      <c r="K1454" s="148">
        <f t="shared" si="11225"/>
        <v>0</v>
      </c>
      <c r="L1454" s="148">
        <f t="shared" ref="L1454:S1454" si="11226">L1456</f>
        <v>0</v>
      </c>
      <c r="M1454" s="148">
        <f t="shared" si="11226"/>
        <v>0</v>
      </c>
      <c r="N1454" s="148">
        <f t="shared" si="11226"/>
        <v>0</v>
      </c>
      <c r="O1454" s="6">
        <f t="shared" si="11226"/>
        <v>6694</v>
      </c>
      <c r="P1454" s="6">
        <f t="shared" si="11226"/>
        <v>0</v>
      </c>
      <c r="Q1454" s="6">
        <f t="shared" si="11226"/>
        <v>6694</v>
      </c>
      <c r="R1454" s="6">
        <f t="shared" si="11226"/>
        <v>0</v>
      </c>
      <c r="S1454" s="148">
        <f t="shared" si="11226"/>
        <v>0</v>
      </c>
      <c r="T1454" s="148">
        <f t="shared" ref="T1454:AA1454" si="11227">T1456</f>
        <v>0</v>
      </c>
      <c r="U1454" s="148">
        <f t="shared" si="11227"/>
        <v>0</v>
      </c>
      <c r="V1454" s="148">
        <f t="shared" si="11227"/>
        <v>0</v>
      </c>
      <c r="W1454" s="6">
        <f t="shared" si="11227"/>
        <v>6694</v>
      </c>
      <c r="X1454" s="6">
        <f t="shared" si="11227"/>
        <v>0</v>
      </c>
      <c r="Y1454" s="6">
        <f t="shared" si="11227"/>
        <v>6694</v>
      </c>
      <c r="Z1454" s="6">
        <f t="shared" si="11227"/>
        <v>0</v>
      </c>
      <c r="AA1454" s="148">
        <f t="shared" si="11227"/>
        <v>0</v>
      </c>
      <c r="AB1454" s="148">
        <f t="shared" ref="AB1454:AI1454" si="11228">AB1456</f>
        <v>0</v>
      </c>
      <c r="AC1454" s="148">
        <f t="shared" si="11228"/>
        <v>0</v>
      </c>
      <c r="AD1454" s="148">
        <f t="shared" si="11228"/>
        <v>0</v>
      </c>
      <c r="AE1454" s="6">
        <f t="shared" si="11228"/>
        <v>6694</v>
      </c>
      <c r="AF1454" s="6">
        <f t="shared" si="11228"/>
        <v>0</v>
      </c>
      <c r="AG1454" s="6">
        <f t="shared" si="11228"/>
        <v>6694</v>
      </c>
      <c r="AH1454" s="6">
        <f t="shared" si="11228"/>
        <v>0</v>
      </c>
      <c r="AI1454" s="148">
        <f t="shared" si="11228"/>
        <v>0</v>
      </c>
      <c r="AJ1454" s="148">
        <f t="shared" ref="AJ1454:AQ1454" si="11229">AJ1456</f>
        <v>0</v>
      </c>
      <c r="AK1454" s="148">
        <f t="shared" si="11229"/>
        <v>0</v>
      </c>
      <c r="AL1454" s="148">
        <f t="shared" si="11229"/>
        <v>0</v>
      </c>
      <c r="AM1454" s="6">
        <f t="shared" si="11229"/>
        <v>6694</v>
      </c>
      <c r="AN1454" s="6">
        <f t="shared" si="11229"/>
        <v>0</v>
      </c>
      <c r="AO1454" s="6">
        <f t="shared" si="11229"/>
        <v>6694</v>
      </c>
      <c r="AP1454" s="6">
        <f t="shared" si="11229"/>
        <v>0</v>
      </c>
      <c r="AQ1454" s="148">
        <f t="shared" si="11229"/>
        <v>0</v>
      </c>
      <c r="AR1454" s="148">
        <f t="shared" ref="AR1454:AY1454" si="11230">AR1456</f>
        <v>0</v>
      </c>
      <c r="AS1454" s="148">
        <f t="shared" si="11230"/>
        <v>0</v>
      </c>
      <c r="AT1454" s="148">
        <f t="shared" si="11230"/>
        <v>0</v>
      </c>
      <c r="AU1454" s="6">
        <f t="shared" si="11230"/>
        <v>6694</v>
      </c>
      <c r="AV1454" s="6">
        <f t="shared" si="11230"/>
        <v>0</v>
      </c>
      <c r="AW1454" s="6">
        <f t="shared" si="11230"/>
        <v>6694</v>
      </c>
      <c r="AX1454" s="6">
        <f t="shared" si="11230"/>
        <v>0</v>
      </c>
      <c r="AY1454" s="148">
        <f t="shared" si="11230"/>
        <v>0</v>
      </c>
      <c r="AZ1454" s="148">
        <f t="shared" ref="AZ1454:BG1454" si="11231">AZ1456</f>
        <v>0</v>
      </c>
      <c r="BA1454" s="148">
        <f t="shared" si="11231"/>
        <v>0</v>
      </c>
      <c r="BB1454" s="148">
        <f t="shared" si="11231"/>
        <v>0</v>
      </c>
      <c r="BC1454" s="6">
        <f t="shared" si="11231"/>
        <v>6694</v>
      </c>
      <c r="BD1454" s="6">
        <f t="shared" si="11231"/>
        <v>0</v>
      </c>
      <c r="BE1454" s="6">
        <f t="shared" si="11231"/>
        <v>6694</v>
      </c>
      <c r="BF1454" s="6">
        <f t="shared" si="11231"/>
        <v>0</v>
      </c>
      <c r="BG1454" s="148">
        <f t="shared" si="11231"/>
        <v>0</v>
      </c>
      <c r="BH1454" s="148">
        <f t="shared" ref="BH1454:BO1454" si="11232">BH1456</f>
        <v>0</v>
      </c>
      <c r="BI1454" s="148">
        <f t="shared" si="11232"/>
        <v>0</v>
      </c>
      <c r="BJ1454" s="148">
        <f t="shared" si="11232"/>
        <v>0</v>
      </c>
      <c r="BK1454" s="6">
        <f t="shared" si="11232"/>
        <v>6694</v>
      </c>
      <c r="BL1454" s="6">
        <f t="shared" si="11232"/>
        <v>0</v>
      </c>
      <c r="BM1454" s="6">
        <f t="shared" si="11232"/>
        <v>6694</v>
      </c>
      <c r="BN1454" s="6">
        <f t="shared" si="11232"/>
        <v>0</v>
      </c>
      <c r="BO1454" s="148">
        <f t="shared" si="11232"/>
        <v>0</v>
      </c>
      <c r="BP1454" s="148">
        <f t="shared" ref="BP1454:BV1454" si="11233">BP1456</f>
        <v>0</v>
      </c>
      <c r="BQ1454" s="148">
        <f t="shared" si="11233"/>
        <v>0</v>
      </c>
      <c r="BR1454" s="148">
        <f t="shared" si="11233"/>
        <v>0</v>
      </c>
      <c r="BS1454" s="6">
        <f t="shared" si="11233"/>
        <v>6694</v>
      </c>
      <c r="BT1454" s="6">
        <f t="shared" si="11233"/>
        <v>0</v>
      </c>
      <c r="BU1454" s="6">
        <f t="shared" si="11233"/>
        <v>6694</v>
      </c>
      <c r="BV1454" s="6">
        <f t="shared" si="11233"/>
        <v>0</v>
      </c>
    </row>
    <row r="1455" spans="1:74" s="5" customFormat="1" ht="84">
      <c r="A1455" s="8" t="s">
        <v>334</v>
      </c>
      <c r="B1455" s="12">
        <v>922</v>
      </c>
      <c r="C1455" s="10" t="s">
        <v>13</v>
      </c>
      <c r="D1455" s="10" t="s">
        <v>1</v>
      </c>
      <c r="E1455" s="10" t="s">
        <v>676</v>
      </c>
      <c r="F1455" s="10" t="s">
        <v>22</v>
      </c>
      <c r="G1455" s="6">
        <f>G1456</f>
        <v>6694</v>
      </c>
      <c r="H1455" s="6">
        <f t="shared" ref="H1455:BS1455" si="11234">H1456</f>
        <v>0</v>
      </c>
      <c r="I1455" s="6">
        <f t="shared" si="11234"/>
        <v>6694</v>
      </c>
      <c r="J1455" s="6">
        <f t="shared" si="11234"/>
        <v>0</v>
      </c>
      <c r="K1455" s="148">
        <f t="shared" si="11234"/>
        <v>0</v>
      </c>
      <c r="L1455" s="148">
        <f t="shared" si="11234"/>
        <v>0</v>
      </c>
      <c r="M1455" s="148">
        <f t="shared" si="11234"/>
        <v>0</v>
      </c>
      <c r="N1455" s="148">
        <f t="shared" si="11234"/>
        <v>0</v>
      </c>
      <c r="O1455" s="6">
        <f t="shared" si="11234"/>
        <v>6694</v>
      </c>
      <c r="P1455" s="6">
        <f t="shared" si="11234"/>
        <v>0</v>
      </c>
      <c r="Q1455" s="6">
        <f t="shared" si="11234"/>
        <v>6694</v>
      </c>
      <c r="R1455" s="6">
        <f t="shared" si="11234"/>
        <v>0</v>
      </c>
      <c r="S1455" s="148">
        <f t="shared" si="11234"/>
        <v>0</v>
      </c>
      <c r="T1455" s="148">
        <f t="shared" si="11234"/>
        <v>0</v>
      </c>
      <c r="U1455" s="148">
        <f t="shared" si="11234"/>
        <v>0</v>
      </c>
      <c r="V1455" s="148">
        <f t="shared" si="11234"/>
        <v>0</v>
      </c>
      <c r="W1455" s="6">
        <f t="shared" si="11234"/>
        <v>6694</v>
      </c>
      <c r="X1455" s="6">
        <f t="shared" si="11234"/>
        <v>0</v>
      </c>
      <c r="Y1455" s="6">
        <f t="shared" si="11234"/>
        <v>6694</v>
      </c>
      <c r="Z1455" s="6">
        <f t="shared" si="11234"/>
        <v>0</v>
      </c>
      <c r="AA1455" s="148">
        <f t="shared" si="11234"/>
        <v>0</v>
      </c>
      <c r="AB1455" s="148">
        <f t="shared" si="11234"/>
        <v>0</v>
      </c>
      <c r="AC1455" s="148">
        <f t="shared" si="11234"/>
        <v>0</v>
      </c>
      <c r="AD1455" s="148">
        <f t="shared" si="11234"/>
        <v>0</v>
      </c>
      <c r="AE1455" s="6">
        <f t="shared" si="11234"/>
        <v>6694</v>
      </c>
      <c r="AF1455" s="6">
        <f t="shared" si="11234"/>
        <v>0</v>
      </c>
      <c r="AG1455" s="6">
        <f t="shared" si="11234"/>
        <v>6694</v>
      </c>
      <c r="AH1455" s="6">
        <f t="shared" si="11234"/>
        <v>0</v>
      </c>
      <c r="AI1455" s="148">
        <f t="shared" si="11234"/>
        <v>0</v>
      </c>
      <c r="AJ1455" s="148">
        <f t="shared" si="11234"/>
        <v>0</v>
      </c>
      <c r="AK1455" s="148">
        <f t="shared" si="11234"/>
        <v>0</v>
      </c>
      <c r="AL1455" s="148">
        <f t="shared" si="11234"/>
        <v>0</v>
      </c>
      <c r="AM1455" s="6">
        <f t="shared" si="11234"/>
        <v>6694</v>
      </c>
      <c r="AN1455" s="6">
        <f t="shared" si="11234"/>
        <v>0</v>
      </c>
      <c r="AO1455" s="6">
        <f t="shared" si="11234"/>
        <v>6694</v>
      </c>
      <c r="AP1455" s="6">
        <f t="shared" si="11234"/>
        <v>0</v>
      </c>
      <c r="AQ1455" s="148">
        <f t="shared" si="11234"/>
        <v>0</v>
      </c>
      <c r="AR1455" s="148">
        <f t="shared" si="11234"/>
        <v>0</v>
      </c>
      <c r="AS1455" s="148">
        <f t="shared" si="11234"/>
        <v>0</v>
      </c>
      <c r="AT1455" s="148">
        <f t="shared" si="11234"/>
        <v>0</v>
      </c>
      <c r="AU1455" s="6">
        <f t="shared" si="11234"/>
        <v>6694</v>
      </c>
      <c r="AV1455" s="6">
        <f t="shared" si="11234"/>
        <v>0</v>
      </c>
      <c r="AW1455" s="6">
        <f t="shared" si="11234"/>
        <v>6694</v>
      </c>
      <c r="AX1455" s="6">
        <f t="shared" si="11234"/>
        <v>0</v>
      </c>
      <c r="AY1455" s="148">
        <f t="shared" si="11234"/>
        <v>0</v>
      </c>
      <c r="AZ1455" s="148">
        <f t="shared" si="11234"/>
        <v>0</v>
      </c>
      <c r="BA1455" s="148">
        <f t="shared" si="11234"/>
        <v>0</v>
      </c>
      <c r="BB1455" s="148">
        <f t="shared" si="11234"/>
        <v>0</v>
      </c>
      <c r="BC1455" s="6">
        <f t="shared" si="11234"/>
        <v>6694</v>
      </c>
      <c r="BD1455" s="6">
        <f t="shared" si="11234"/>
        <v>0</v>
      </c>
      <c r="BE1455" s="6">
        <f t="shared" si="11234"/>
        <v>6694</v>
      </c>
      <c r="BF1455" s="6">
        <f t="shared" si="11234"/>
        <v>0</v>
      </c>
      <c r="BG1455" s="148">
        <f t="shared" si="11234"/>
        <v>0</v>
      </c>
      <c r="BH1455" s="148">
        <f t="shared" si="11234"/>
        <v>0</v>
      </c>
      <c r="BI1455" s="148">
        <f t="shared" si="11234"/>
        <v>0</v>
      </c>
      <c r="BJ1455" s="148">
        <f t="shared" si="11234"/>
        <v>0</v>
      </c>
      <c r="BK1455" s="6">
        <f t="shared" si="11234"/>
        <v>6694</v>
      </c>
      <c r="BL1455" s="6">
        <f t="shared" si="11234"/>
        <v>0</v>
      </c>
      <c r="BM1455" s="6">
        <f t="shared" si="11234"/>
        <v>6694</v>
      </c>
      <c r="BN1455" s="6">
        <f t="shared" si="11234"/>
        <v>0</v>
      </c>
      <c r="BO1455" s="148">
        <f t="shared" si="11234"/>
        <v>0</v>
      </c>
      <c r="BP1455" s="148">
        <f t="shared" si="11234"/>
        <v>0</v>
      </c>
      <c r="BQ1455" s="148">
        <f t="shared" si="11234"/>
        <v>0</v>
      </c>
      <c r="BR1455" s="148">
        <f t="shared" si="11234"/>
        <v>0</v>
      </c>
      <c r="BS1455" s="6">
        <f t="shared" si="11234"/>
        <v>6694</v>
      </c>
      <c r="BT1455" s="6">
        <f t="shared" ref="BT1455:BV1455" si="11235">BT1456</f>
        <v>0</v>
      </c>
      <c r="BU1455" s="6">
        <f t="shared" si="11235"/>
        <v>6694</v>
      </c>
      <c r="BV1455" s="6">
        <f t="shared" si="11235"/>
        <v>0</v>
      </c>
    </row>
    <row r="1456" spans="1:74" s="5" customFormat="1" ht="33.6">
      <c r="A1456" s="8" t="s">
        <v>43</v>
      </c>
      <c r="B1456" s="12">
        <v>922</v>
      </c>
      <c r="C1456" s="10" t="s">
        <v>13</v>
      </c>
      <c r="D1456" s="10" t="s">
        <v>1</v>
      </c>
      <c r="E1456" s="10" t="s">
        <v>676</v>
      </c>
      <c r="F1456" s="10" t="s">
        <v>49</v>
      </c>
      <c r="G1456" s="6">
        <v>6694</v>
      </c>
      <c r="H1456" s="6"/>
      <c r="I1456" s="6">
        <v>6694</v>
      </c>
      <c r="J1456" s="6"/>
      <c r="K1456" s="148"/>
      <c r="L1456" s="148"/>
      <c r="M1456" s="148"/>
      <c r="N1456" s="148"/>
      <c r="O1456" s="6">
        <f>G1456+K1456</f>
        <v>6694</v>
      </c>
      <c r="P1456" s="6">
        <f t="shared" ref="P1456" si="11236">H1456+L1456</f>
        <v>0</v>
      </c>
      <c r="Q1456" s="6">
        <f t="shared" ref="Q1456" si="11237">I1456+M1456</f>
        <v>6694</v>
      </c>
      <c r="R1456" s="6">
        <f t="shared" ref="R1456" si="11238">J1456+N1456</f>
        <v>0</v>
      </c>
      <c r="S1456" s="148"/>
      <c r="T1456" s="148"/>
      <c r="U1456" s="148"/>
      <c r="V1456" s="148"/>
      <c r="W1456" s="6">
        <f>O1456+S1456</f>
        <v>6694</v>
      </c>
      <c r="X1456" s="6">
        <f t="shared" ref="X1456" si="11239">P1456+T1456</f>
        <v>0</v>
      </c>
      <c r="Y1456" s="6">
        <f t="shared" ref="Y1456" si="11240">Q1456+U1456</f>
        <v>6694</v>
      </c>
      <c r="Z1456" s="6">
        <f t="shared" ref="Z1456" si="11241">R1456+V1456</f>
        <v>0</v>
      </c>
      <c r="AA1456" s="148"/>
      <c r="AB1456" s="148"/>
      <c r="AC1456" s="148"/>
      <c r="AD1456" s="148"/>
      <c r="AE1456" s="6">
        <f>W1456+AA1456</f>
        <v>6694</v>
      </c>
      <c r="AF1456" s="6">
        <f t="shared" ref="AF1456" si="11242">X1456+AB1456</f>
        <v>0</v>
      </c>
      <c r="AG1456" s="6">
        <f t="shared" ref="AG1456" si="11243">Y1456+AC1456</f>
        <v>6694</v>
      </c>
      <c r="AH1456" s="6">
        <f t="shared" ref="AH1456" si="11244">Z1456+AD1456</f>
        <v>0</v>
      </c>
      <c r="AI1456" s="148"/>
      <c r="AJ1456" s="148"/>
      <c r="AK1456" s="148"/>
      <c r="AL1456" s="148"/>
      <c r="AM1456" s="6">
        <f>AE1456+AI1456</f>
        <v>6694</v>
      </c>
      <c r="AN1456" s="6">
        <f t="shared" ref="AN1456" si="11245">AF1456+AJ1456</f>
        <v>0</v>
      </c>
      <c r="AO1456" s="6">
        <f t="shared" ref="AO1456" si="11246">AG1456+AK1456</f>
        <v>6694</v>
      </c>
      <c r="AP1456" s="6">
        <f t="shared" ref="AP1456" si="11247">AH1456+AL1456</f>
        <v>0</v>
      </c>
      <c r="AQ1456" s="148"/>
      <c r="AR1456" s="148"/>
      <c r="AS1456" s="148"/>
      <c r="AT1456" s="148"/>
      <c r="AU1456" s="6">
        <f>AM1456+AQ1456</f>
        <v>6694</v>
      </c>
      <c r="AV1456" s="6">
        <f t="shared" ref="AV1456" si="11248">AN1456+AR1456</f>
        <v>0</v>
      </c>
      <c r="AW1456" s="6">
        <f t="shared" ref="AW1456" si="11249">AO1456+AS1456</f>
        <v>6694</v>
      </c>
      <c r="AX1456" s="6">
        <f t="shared" ref="AX1456" si="11250">AP1456+AT1456</f>
        <v>0</v>
      </c>
      <c r="AY1456" s="148"/>
      <c r="AZ1456" s="148"/>
      <c r="BA1456" s="148"/>
      <c r="BB1456" s="148"/>
      <c r="BC1456" s="6">
        <f>AU1456+AY1456</f>
        <v>6694</v>
      </c>
      <c r="BD1456" s="6">
        <f t="shared" ref="BD1456" si="11251">AV1456+AZ1456</f>
        <v>0</v>
      </c>
      <c r="BE1456" s="6">
        <f t="shared" ref="BE1456" si="11252">AW1456+BA1456</f>
        <v>6694</v>
      </c>
      <c r="BF1456" s="6">
        <f t="shared" ref="BF1456" si="11253">AX1456+BB1456</f>
        <v>0</v>
      </c>
      <c r="BG1456" s="148"/>
      <c r="BH1456" s="148"/>
      <c r="BI1456" s="148"/>
      <c r="BJ1456" s="148"/>
      <c r="BK1456" s="6">
        <f>BC1456+BG1456</f>
        <v>6694</v>
      </c>
      <c r="BL1456" s="6">
        <f t="shared" ref="BL1456" si="11254">BD1456+BH1456</f>
        <v>0</v>
      </c>
      <c r="BM1456" s="6">
        <f t="shared" ref="BM1456" si="11255">BE1456+BI1456</f>
        <v>6694</v>
      </c>
      <c r="BN1456" s="6">
        <f t="shared" ref="BN1456" si="11256">BF1456+BJ1456</f>
        <v>0</v>
      </c>
      <c r="BO1456" s="148"/>
      <c r="BP1456" s="148"/>
      <c r="BQ1456" s="148"/>
      <c r="BR1456" s="148"/>
      <c r="BS1456" s="6">
        <f>BK1456+BO1456</f>
        <v>6694</v>
      </c>
      <c r="BT1456" s="6">
        <f t="shared" ref="BT1456" si="11257">BL1456+BP1456</f>
        <v>0</v>
      </c>
      <c r="BU1456" s="6">
        <f t="shared" ref="BU1456" si="11258">BM1456+BQ1456</f>
        <v>6694</v>
      </c>
      <c r="BV1456" s="6">
        <f t="shared" ref="BV1456" si="11259">BN1456+BR1456</f>
        <v>0</v>
      </c>
    </row>
    <row r="1457" spans="1:74" s="5" customFormat="1">
      <c r="A1457" s="8"/>
      <c r="B1457" s="12"/>
      <c r="C1457" s="10"/>
      <c r="D1457" s="10"/>
      <c r="E1457" s="10"/>
      <c r="F1457" s="10"/>
      <c r="G1457" s="6"/>
      <c r="H1457" s="6"/>
      <c r="I1457" s="6"/>
      <c r="J1457" s="6"/>
      <c r="K1457" s="148"/>
      <c r="L1457" s="148"/>
      <c r="M1457" s="148"/>
      <c r="N1457" s="148"/>
      <c r="O1457" s="6"/>
      <c r="P1457" s="6"/>
      <c r="Q1457" s="6"/>
      <c r="R1457" s="6"/>
      <c r="S1457" s="148"/>
      <c r="T1457" s="148"/>
      <c r="U1457" s="148"/>
      <c r="V1457" s="148"/>
      <c r="W1457" s="6"/>
      <c r="X1457" s="6"/>
      <c r="Y1457" s="6"/>
      <c r="Z1457" s="6"/>
      <c r="AA1457" s="148"/>
      <c r="AB1457" s="148"/>
      <c r="AC1457" s="148"/>
      <c r="AD1457" s="148"/>
      <c r="AE1457" s="6"/>
      <c r="AF1457" s="6"/>
      <c r="AG1457" s="6"/>
      <c r="AH1457" s="6"/>
      <c r="AI1457" s="148"/>
      <c r="AJ1457" s="148"/>
      <c r="AK1457" s="148"/>
      <c r="AL1457" s="148"/>
      <c r="AM1457" s="6"/>
      <c r="AN1457" s="6"/>
      <c r="AO1457" s="6"/>
      <c r="AP1457" s="6"/>
      <c r="AQ1457" s="148"/>
      <c r="AR1457" s="148"/>
      <c r="AS1457" s="148"/>
      <c r="AT1457" s="148"/>
      <c r="AU1457" s="6"/>
      <c r="AV1457" s="6"/>
      <c r="AW1457" s="6"/>
      <c r="AX1457" s="6"/>
      <c r="AY1457" s="148"/>
      <c r="AZ1457" s="148"/>
      <c r="BA1457" s="148"/>
      <c r="BB1457" s="148"/>
      <c r="BC1457" s="6"/>
      <c r="BD1457" s="6"/>
      <c r="BE1457" s="6"/>
      <c r="BF1457" s="6"/>
      <c r="BG1457" s="148"/>
      <c r="BH1457" s="148"/>
      <c r="BI1457" s="148"/>
      <c r="BJ1457" s="148"/>
      <c r="BK1457" s="6"/>
      <c r="BL1457" s="6"/>
      <c r="BM1457" s="6"/>
      <c r="BN1457" s="6"/>
      <c r="BO1457" s="148"/>
      <c r="BP1457" s="148"/>
      <c r="BQ1457" s="148"/>
      <c r="BR1457" s="148"/>
      <c r="BS1457" s="6"/>
      <c r="BT1457" s="6"/>
      <c r="BU1457" s="6"/>
      <c r="BV1457" s="6"/>
    </row>
    <row r="1458" spans="1:74" ht="61.2">
      <c r="A1458" s="111" t="s">
        <v>263</v>
      </c>
      <c r="B1458" s="72">
        <v>923</v>
      </c>
      <c r="C1458" s="71"/>
      <c r="D1458" s="71"/>
      <c r="E1458" s="64"/>
      <c r="F1458" s="66"/>
      <c r="G1458" s="43">
        <f>G1459+G1499+G1633+G1640</f>
        <v>229122</v>
      </c>
      <c r="H1458" s="43">
        <f>H1459+H1499+H1633+H1640</f>
        <v>4577</v>
      </c>
      <c r="I1458" s="43">
        <f>I1459+I1499+I1633+I1640</f>
        <v>229122</v>
      </c>
      <c r="J1458" s="43">
        <f>J1459+J1499+J1633+J1640</f>
        <v>4577</v>
      </c>
      <c r="K1458" s="172">
        <f t="shared" ref="K1458:R1458" si="11260">K1459+K1499+K1633+K1640</f>
        <v>0</v>
      </c>
      <c r="L1458" s="172">
        <f t="shared" si="11260"/>
        <v>0</v>
      </c>
      <c r="M1458" s="172">
        <f t="shared" si="11260"/>
        <v>0</v>
      </c>
      <c r="N1458" s="172">
        <f t="shared" si="11260"/>
        <v>0</v>
      </c>
      <c r="O1458" s="43">
        <f t="shared" si="11260"/>
        <v>229122</v>
      </c>
      <c r="P1458" s="43">
        <f t="shared" si="11260"/>
        <v>4577</v>
      </c>
      <c r="Q1458" s="43">
        <f t="shared" si="11260"/>
        <v>229122</v>
      </c>
      <c r="R1458" s="43">
        <f t="shared" si="11260"/>
        <v>4577</v>
      </c>
      <c r="S1458" s="172">
        <f t="shared" ref="S1458:Z1458" si="11261">S1459+S1499+S1633+S1640</f>
        <v>62</v>
      </c>
      <c r="T1458" s="172">
        <f t="shared" si="11261"/>
        <v>62</v>
      </c>
      <c r="U1458" s="172">
        <f t="shared" si="11261"/>
        <v>62</v>
      </c>
      <c r="V1458" s="172">
        <f t="shared" si="11261"/>
        <v>62</v>
      </c>
      <c r="W1458" s="43">
        <f t="shared" si="11261"/>
        <v>229184</v>
      </c>
      <c r="X1458" s="43">
        <f t="shared" si="11261"/>
        <v>4639</v>
      </c>
      <c r="Y1458" s="43">
        <f t="shared" si="11261"/>
        <v>229184</v>
      </c>
      <c r="Z1458" s="43">
        <f t="shared" si="11261"/>
        <v>4639</v>
      </c>
      <c r="AA1458" s="172">
        <f t="shared" ref="AA1458:AH1458" si="11262">AA1459+AA1499+AA1633+AA1640</f>
        <v>24</v>
      </c>
      <c r="AB1458" s="172">
        <f t="shared" si="11262"/>
        <v>24</v>
      </c>
      <c r="AC1458" s="172">
        <f t="shared" si="11262"/>
        <v>24</v>
      </c>
      <c r="AD1458" s="172">
        <f t="shared" si="11262"/>
        <v>24</v>
      </c>
      <c r="AE1458" s="43">
        <f t="shared" si="11262"/>
        <v>229208</v>
      </c>
      <c r="AF1458" s="43">
        <f t="shared" si="11262"/>
        <v>4663</v>
      </c>
      <c r="AG1458" s="43">
        <f t="shared" si="11262"/>
        <v>229208</v>
      </c>
      <c r="AH1458" s="43">
        <f t="shared" si="11262"/>
        <v>4663</v>
      </c>
      <c r="AI1458" s="172">
        <f t="shared" ref="AI1458:AP1458" si="11263">AI1459+AI1499+AI1633+AI1640</f>
        <v>2771</v>
      </c>
      <c r="AJ1458" s="172">
        <f t="shared" si="11263"/>
        <v>0</v>
      </c>
      <c r="AK1458" s="172">
        <f t="shared" si="11263"/>
        <v>2771</v>
      </c>
      <c r="AL1458" s="172">
        <f t="shared" si="11263"/>
        <v>0</v>
      </c>
      <c r="AM1458" s="43">
        <f t="shared" si="11263"/>
        <v>231979</v>
      </c>
      <c r="AN1458" s="43">
        <f t="shared" si="11263"/>
        <v>4663</v>
      </c>
      <c r="AO1458" s="43">
        <f t="shared" si="11263"/>
        <v>231979</v>
      </c>
      <c r="AP1458" s="43">
        <f t="shared" si="11263"/>
        <v>4663</v>
      </c>
      <c r="AQ1458" s="172">
        <f t="shared" ref="AQ1458:AX1458" si="11264">AQ1459+AQ1499+AQ1633+AQ1640</f>
        <v>0</v>
      </c>
      <c r="AR1458" s="172">
        <f t="shared" si="11264"/>
        <v>0</v>
      </c>
      <c r="AS1458" s="172">
        <f t="shared" si="11264"/>
        <v>0</v>
      </c>
      <c r="AT1458" s="172">
        <f t="shared" si="11264"/>
        <v>0</v>
      </c>
      <c r="AU1458" s="43">
        <f t="shared" si="11264"/>
        <v>231979</v>
      </c>
      <c r="AV1458" s="43">
        <f t="shared" si="11264"/>
        <v>4663</v>
      </c>
      <c r="AW1458" s="43">
        <f t="shared" si="11264"/>
        <v>231979</v>
      </c>
      <c r="AX1458" s="43">
        <f t="shared" si="11264"/>
        <v>4663</v>
      </c>
      <c r="AY1458" s="172">
        <f t="shared" ref="AY1458:BF1458" si="11265">AY1459+AY1499+AY1633+AY1640</f>
        <v>0</v>
      </c>
      <c r="AZ1458" s="172">
        <f t="shared" si="11265"/>
        <v>0</v>
      </c>
      <c r="BA1458" s="172">
        <f t="shared" si="11265"/>
        <v>0</v>
      </c>
      <c r="BB1458" s="172">
        <f t="shared" si="11265"/>
        <v>0</v>
      </c>
      <c r="BC1458" s="43">
        <f t="shared" si="11265"/>
        <v>231979</v>
      </c>
      <c r="BD1458" s="43">
        <f t="shared" si="11265"/>
        <v>4663</v>
      </c>
      <c r="BE1458" s="43">
        <f t="shared" si="11265"/>
        <v>231979</v>
      </c>
      <c r="BF1458" s="43">
        <f t="shared" si="11265"/>
        <v>4663</v>
      </c>
      <c r="BG1458" s="172">
        <f t="shared" ref="BG1458:BN1458" si="11266">BG1459+BG1499+BG1633+BG1640</f>
        <v>0</v>
      </c>
      <c r="BH1458" s="172">
        <f t="shared" si="11266"/>
        <v>0</v>
      </c>
      <c r="BI1458" s="172">
        <f t="shared" si="11266"/>
        <v>0</v>
      </c>
      <c r="BJ1458" s="172">
        <f t="shared" si="11266"/>
        <v>0</v>
      </c>
      <c r="BK1458" s="43">
        <f t="shared" si="11266"/>
        <v>231979</v>
      </c>
      <c r="BL1458" s="43">
        <f t="shared" si="11266"/>
        <v>4663</v>
      </c>
      <c r="BM1458" s="43">
        <f t="shared" si="11266"/>
        <v>231979</v>
      </c>
      <c r="BN1458" s="43">
        <f t="shared" si="11266"/>
        <v>4663</v>
      </c>
      <c r="BO1458" s="172">
        <f t="shared" ref="BO1458:BV1458" si="11267">BO1459+BO1499+BO1633+BO1640</f>
        <v>0</v>
      </c>
      <c r="BP1458" s="172">
        <f t="shared" si="11267"/>
        <v>0</v>
      </c>
      <c r="BQ1458" s="172">
        <f t="shared" si="11267"/>
        <v>0</v>
      </c>
      <c r="BR1458" s="172">
        <f t="shared" si="11267"/>
        <v>0</v>
      </c>
      <c r="BS1458" s="43">
        <f t="shared" si="11267"/>
        <v>231979</v>
      </c>
      <c r="BT1458" s="43">
        <f t="shared" si="11267"/>
        <v>4663</v>
      </c>
      <c r="BU1458" s="43">
        <f t="shared" si="11267"/>
        <v>231979</v>
      </c>
      <c r="BV1458" s="43">
        <f t="shared" si="11267"/>
        <v>4663</v>
      </c>
    </row>
    <row r="1459" spans="1:74" ht="69.599999999999994">
      <c r="A1459" s="76" t="s">
        <v>29</v>
      </c>
      <c r="B1459" s="82">
        <v>923</v>
      </c>
      <c r="C1459" s="48" t="s">
        <v>13</v>
      </c>
      <c r="D1459" s="48" t="s">
        <v>30</v>
      </c>
      <c r="E1459" s="64"/>
      <c r="F1459" s="66"/>
      <c r="G1459" s="41">
        <f>G1460+G1480</f>
        <v>4459</v>
      </c>
      <c r="H1459" s="41">
        <f>H1460+H1480</f>
        <v>173</v>
      </c>
      <c r="I1459" s="41">
        <f>I1460+I1480</f>
        <v>4459</v>
      </c>
      <c r="J1459" s="41">
        <f>J1460+J1480</f>
        <v>173</v>
      </c>
      <c r="K1459" s="170">
        <f t="shared" ref="K1459:R1459" si="11268">K1460+K1480</f>
        <v>0</v>
      </c>
      <c r="L1459" s="170">
        <f t="shared" si="11268"/>
        <v>0</v>
      </c>
      <c r="M1459" s="170">
        <f t="shared" si="11268"/>
        <v>0</v>
      </c>
      <c r="N1459" s="170">
        <f t="shared" si="11268"/>
        <v>0</v>
      </c>
      <c r="O1459" s="41">
        <f t="shared" si="11268"/>
        <v>4459</v>
      </c>
      <c r="P1459" s="41">
        <f t="shared" si="11268"/>
        <v>173</v>
      </c>
      <c r="Q1459" s="41">
        <f t="shared" si="11268"/>
        <v>4459</v>
      </c>
      <c r="R1459" s="41">
        <f t="shared" si="11268"/>
        <v>173</v>
      </c>
      <c r="S1459" s="170">
        <f t="shared" ref="S1459:Z1459" si="11269">S1460+S1480</f>
        <v>62</v>
      </c>
      <c r="T1459" s="170">
        <f t="shared" si="11269"/>
        <v>62</v>
      </c>
      <c r="U1459" s="170">
        <f t="shared" si="11269"/>
        <v>62</v>
      </c>
      <c r="V1459" s="170">
        <f t="shared" si="11269"/>
        <v>62</v>
      </c>
      <c r="W1459" s="41">
        <f t="shared" si="11269"/>
        <v>4521</v>
      </c>
      <c r="X1459" s="41">
        <f t="shared" si="11269"/>
        <v>235</v>
      </c>
      <c r="Y1459" s="41">
        <f t="shared" si="11269"/>
        <v>4521</v>
      </c>
      <c r="Z1459" s="41">
        <f t="shared" si="11269"/>
        <v>235</v>
      </c>
      <c r="AA1459" s="170">
        <f t="shared" ref="AA1459:AH1459" si="11270">AA1460+AA1480</f>
        <v>2</v>
      </c>
      <c r="AB1459" s="170">
        <f t="shared" si="11270"/>
        <v>2</v>
      </c>
      <c r="AC1459" s="170">
        <f t="shared" si="11270"/>
        <v>2</v>
      </c>
      <c r="AD1459" s="170">
        <f t="shared" si="11270"/>
        <v>2</v>
      </c>
      <c r="AE1459" s="41">
        <f t="shared" si="11270"/>
        <v>4523</v>
      </c>
      <c r="AF1459" s="41">
        <f t="shared" si="11270"/>
        <v>237</v>
      </c>
      <c r="AG1459" s="41">
        <f t="shared" si="11270"/>
        <v>4523</v>
      </c>
      <c r="AH1459" s="41">
        <f t="shared" si="11270"/>
        <v>237</v>
      </c>
      <c r="AI1459" s="170">
        <f t="shared" ref="AI1459:AP1459" si="11271">AI1460+AI1480</f>
        <v>0</v>
      </c>
      <c r="AJ1459" s="170">
        <f t="shared" si="11271"/>
        <v>0</v>
      </c>
      <c r="AK1459" s="170">
        <f t="shared" si="11271"/>
        <v>0</v>
      </c>
      <c r="AL1459" s="170">
        <f t="shared" si="11271"/>
        <v>0</v>
      </c>
      <c r="AM1459" s="41">
        <f t="shared" si="11271"/>
        <v>4523</v>
      </c>
      <c r="AN1459" s="41">
        <f t="shared" si="11271"/>
        <v>237</v>
      </c>
      <c r="AO1459" s="41">
        <f t="shared" si="11271"/>
        <v>4523</v>
      </c>
      <c r="AP1459" s="41">
        <f t="shared" si="11271"/>
        <v>237</v>
      </c>
      <c r="AQ1459" s="170">
        <f t="shared" ref="AQ1459:AX1459" si="11272">AQ1460+AQ1480</f>
        <v>0</v>
      </c>
      <c r="AR1459" s="170">
        <f t="shared" si="11272"/>
        <v>0</v>
      </c>
      <c r="AS1459" s="170">
        <f t="shared" si="11272"/>
        <v>0</v>
      </c>
      <c r="AT1459" s="170">
        <f t="shared" si="11272"/>
        <v>0</v>
      </c>
      <c r="AU1459" s="41">
        <f t="shared" si="11272"/>
        <v>4523</v>
      </c>
      <c r="AV1459" s="41">
        <f t="shared" si="11272"/>
        <v>237</v>
      </c>
      <c r="AW1459" s="41">
        <f t="shared" si="11272"/>
        <v>4523</v>
      </c>
      <c r="AX1459" s="41">
        <f t="shared" si="11272"/>
        <v>237</v>
      </c>
      <c r="AY1459" s="170">
        <f t="shared" ref="AY1459:BF1459" si="11273">AY1460+AY1480</f>
        <v>0</v>
      </c>
      <c r="AZ1459" s="170">
        <f t="shared" si="11273"/>
        <v>0</v>
      </c>
      <c r="BA1459" s="170">
        <f t="shared" si="11273"/>
        <v>0</v>
      </c>
      <c r="BB1459" s="170">
        <f t="shared" si="11273"/>
        <v>0</v>
      </c>
      <c r="BC1459" s="41">
        <f t="shared" si="11273"/>
        <v>4523</v>
      </c>
      <c r="BD1459" s="41">
        <f t="shared" si="11273"/>
        <v>237</v>
      </c>
      <c r="BE1459" s="41">
        <f t="shared" si="11273"/>
        <v>4523</v>
      </c>
      <c r="BF1459" s="41">
        <f t="shared" si="11273"/>
        <v>237</v>
      </c>
      <c r="BG1459" s="170">
        <f t="shared" ref="BG1459:BN1459" si="11274">BG1460+BG1480</f>
        <v>0</v>
      </c>
      <c r="BH1459" s="170">
        <f t="shared" si="11274"/>
        <v>0</v>
      </c>
      <c r="BI1459" s="170">
        <f t="shared" si="11274"/>
        <v>0</v>
      </c>
      <c r="BJ1459" s="170">
        <f t="shared" si="11274"/>
        <v>0</v>
      </c>
      <c r="BK1459" s="41">
        <f t="shared" si="11274"/>
        <v>4523</v>
      </c>
      <c r="BL1459" s="41">
        <f t="shared" si="11274"/>
        <v>237</v>
      </c>
      <c r="BM1459" s="41">
        <f t="shared" si="11274"/>
        <v>4523</v>
      </c>
      <c r="BN1459" s="41">
        <f t="shared" si="11274"/>
        <v>237</v>
      </c>
      <c r="BO1459" s="170">
        <f t="shared" ref="BO1459:BV1459" si="11275">BO1460+BO1480</f>
        <v>0</v>
      </c>
      <c r="BP1459" s="170">
        <f t="shared" si="11275"/>
        <v>0</v>
      </c>
      <c r="BQ1459" s="170">
        <f t="shared" si="11275"/>
        <v>0</v>
      </c>
      <c r="BR1459" s="170">
        <f t="shared" si="11275"/>
        <v>0</v>
      </c>
      <c r="BS1459" s="41">
        <f t="shared" si="11275"/>
        <v>4523</v>
      </c>
      <c r="BT1459" s="41">
        <f t="shared" si="11275"/>
        <v>237</v>
      </c>
      <c r="BU1459" s="41">
        <f t="shared" si="11275"/>
        <v>4523</v>
      </c>
      <c r="BV1459" s="41">
        <f t="shared" si="11275"/>
        <v>237</v>
      </c>
    </row>
    <row r="1460" spans="1:74" s="5" customFormat="1" ht="50.4">
      <c r="A1460" s="8" t="s">
        <v>702</v>
      </c>
      <c r="B1460" s="10">
        <v>923</v>
      </c>
      <c r="C1460" s="10" t="s">
        <v>13</v>
      </c>
      <c r="D1460" s="10" t="s">
        <v>30</v>
      </c>
      <c r="E1460" s="10" t="s">
        <v>196</v>
      </c>
      <c r="F1460" s="10"/>
      <c r="G1460" s="25">
        <f>G1461++G1465+G1468+G1471+G1474+G1477</f>
        <v>4459</v>
      </c>
      <c r="H1460" s="25">
        <f>H1461++H1465+H1468+H1471+H1474+H1477</f>
        <v>173</v>
      </c>
      <c r="I1460" s="25">
        <f>I1461++I1465+I1468+I1471+I1474+I1477</f>
        <v>4459</v>
      </c>
      <c r="J1460" s="25">
        <f>J1461++J1465+J1468+J1471+J1474+J1477</f>
        <v>173</v>
      </c>
      <c r="K1460" s="149">
        <f t="shared" ref="K1460:R1460" si="11276">K1461++K1465+K1468+K1471+K1474+K1477</f>
        <v>0</v>
      </c>
      <c r="L1460" s="149">
        <f t="shared" si="11276"/>
        <v>0</v>
      </c>
      <c r="M1460" s="149">
        <f t="shared" si="11276"/>
        <v>0</v>
      </c>
      <c r="N1460" s="149">
        <f t="shared" si="11276"/>
        <v>0</v>
      </c>
      <c r="O1460" s="25">
        <f t="shared" si="11276"/>
        <v>4459</v>
      </c>
      <c r="P1460" s="25">
        <f t="shared" si="11276"/>
        <v>173</v>
      </c>
      <c r="Q1460" s="25">
        <f t="shared" si="11276"/>
        <v>4459</v>
      </c>
      <c r="R1460" s="25">
        <f t="shared" si="11276"/>
        <v>173</v>
      </c>
      <c r="S1460" s="149">
        <f t="shared" ref="S1460:Z1460" si="11277">S1461++S1465+S1468+S1471+S1474+S1477</f>
        <v>62</v>
      </c>
      <c r="T1460" s="149">
        <f t="shared" si="11277"/>
        <v>62</v>
      </c>
      <c r="U1460" s="149">
        <f t="shared" si="11277"/>
        <v>62</v>
      </c>
      <c r="V1460" s="149">
        <f t="shared" si="11277"/>
        <v>62</v>
      </c>
      <c r="W1460" s="25">
        <f t="shared" si="11277"/>
        <v>4521</v>
      </c>
      <c r="X1460" s="25">
        <f t="shared" si="11277"/>
        <v>235</v>
      </c>
      <c r="Y1460" s="25">
        <f t="shared" si="11277"/>
        <v>4521</v>
      </c>
      <c r="Z1460" s="25">
        <f t="shared" si="11277"/>
        <v>235</v>
      </c>
      <c r="AA1460" s="149">
        <f t="shared" ref="AA1460:AH1460" si="11278">AA1461++AA1465+AA1468+AA1471+AA1474+AA1477</f>
        <v>2</v>
      </c>
      <c r="AB1460" s="149">
        <f t="shared" si="11278"/>
        <v>2</v>
      </c>
      <c r="AC1460" s="149">
        <f t="shared" si="11278"/>
        <v>2</v>
      </c>
      <c r="AD1460" s="149">
        <f t="shared" si="11278"/>
        <v>2</v>
      </c>
      <c r="AE1460" s="25">
        <f t="shared" si="11278"/>
        <v>4523</v>
      </c>
      <c r="AF1460" s="25">
        <f t="shared" si="11278"/>
        <v>237</v>
      </c>
      <c r="AG1460" s="25">
        <f t="shared" si="11278"/>
        <v>4523</v>
      </c>
      <c r="AH1460" s="25">
        <f t="shared" si="11278"/>
        <v>237</v>
      </c>
      <c r="AI1460" s="149">
        <f t="shared" ref="AI1460:AP1460" si="11279">AI1461++AI1465+AI1468+AI1471+AI1474+AI1477</f>
        <v>0</v>
      </c>
      <c r="AJ1460" s="149">
        <f t="shared" si="11279"/>
        <v>0</v>
      </c>
      <c r="AK1460" s="149">
        <f t="shared" si="11279"/>
        <v>0</v>
      </c>
      <c r="AL1460" s="149">
        <f t="shared" si="11279"/>
        <v>0</v>
      </c>
      <c r="AM1460" s="25">
        <f t="shared" si="11279"/>
        <v>4523</v>
      </c>
      <c r="AN1460" s="25">
        <f t="shared" si="11279"/>
        <v>237</v>
      </c>
      <c r="AO1460" s="25">
        <f t="shared" si="11279"/>
        <v>4523</v>
      </c>
      <c r="AP1460" s="25">
        <f t="shared" si="11279"/>
        <v>237</v>
      </c>
      <c r="AQ1460" s="149">
        <f t="shared" ref="AQ1460:AX1460" si="11280">AQ1461++AQ1465+AQ1468+AQ1471+AQ1474+AQ1477</f>
        <v>0</v>
      </c>
      <c r="AR1460" s="149">
        <f t="shared" si="11280"/>
        <v>0</v>
      </c>
      <c r="AS1460" s="149">
        <f t="shared" si="11280"/>
        <v>0</v>
      </c>
      <c r="AT1460" s="149">
        <f t="shared" si="11280"/>
        <v>0</v>
      </c>
      <c r="AU1460" s="25">
        <f t="shared" si="11280"/>
        <v>4523</v>
      </c>
      <c r="AV1460" s="25">
        <f t="shared" si="11280"/>
        <v>237</v>
      </c>
      <c r="AW1460" s="25">
        <f t="shared" si="11280"/>
        <v>4523</v>
      </c>
      <c r="AX1460" s="25">
        <f t="shared" si="11280"/>
        <v>237</v>
      </c>
      <c r="AY1460" s="149">
        <f t="shared" ref="AY1460:BF1460" si="11281">AY1461++AY1465+AY1468+AY1471+AY1474+AY1477</f>
        <v>0</v>
      </c>
      <c r="AZ1460" s="149">
        <f t="shared" si="11281"/>
        <v>0</v>
      </c>
      <c r="BA1460" s="149">
        <f t="shared" si="11281"/>
        <v>0</v>
      </c>
      <c r="BB1460" s="149">
        <f t="shared" si="11281"/>
        <v>0</v>
      </c>
      <c r="BC1460" s="25">
        <f t="shared" si="11281"/>
        <v>4523</v>
      </c>
      <c r="BD1460" s="25">
        <f t="shared" si="11281"/>
        <v>237</v>
      </c>
      <c r="BE1460" s="25">
        <f t="shared" si="11281"/>
        <v>4523</v>
      </c>
      <c r="BF1460" s="25">
        <f t="shared" si="11281"/>
        <v>237</v>
      </c>
      <c r="BG1460" s="149">
        <f t="shared" ref="BG1460:BN1460" si="11282">BG1461++BG1465+BG1468+BG1471+BG1474+BG1477</f>
        <v>0</v>
      </c>
      <c r="BH1460" s="149">
        <f t="shared" si="11282"/>
        <v>0</v>
      </c>
      <c r="BI1460" s="149">
        <f t="shared" si="11282"/>
        <v>0</v>
      </c>
      <c r="BJ1460" s="149">
        <f t="shared" si="11282"/>
        <v>0</v>
      </c>
      <c r="BK1460" s="25">
        <f t="shared" si="11282"/>
        <v>4523</v>
      </c>
      <c r="BL1460" s="25">
        <f t="shared" si="11282"/>
        <v>237</v>
      </c>
      <c r="BM1460" s="25">
        <f t="shared" si="11282"/>
        <v>4523</v>
      </c>
      <c r="BN1460" s="25">
        <f t="shared" si="11282"/>
        <v>237</v>
      </c>
      <c r="BO1460" s="149">
        <f t="shared" ref="BO1460:BV1460" si="11283">BO1461++BO1465+BO1468+BO1471+BO1474+BO1477</f>
        <v>0</v>
      </c>
      <c r="BP1460" s="149">
        <f t="shared" si="11283"/>
        <v>0</v>
      </c>
      <c r="BQ1460" s="149">
        <f t="shared" si="11283"/>
        <v>0</v>
      </c>
      <c r="BR1460" s="149">
        <f t="shared" si="11283"/>
        <v>0</v>
      </c>
      <c r="BS1460" s="25">
        <f t="shared" si="11283"/>
        <v>4523</v>
      </c>
      <c r="BT1460" s="25">
        <f t="shared" si="11283"/>
        <v>237</v>
      </c>
      <c r="BU1460" s="25">
        <f t="shared" si="11283"/>
        <v>4523</v>
      </c>
      <c r="BV1460" s="25">
        <f t="shared" si="11283"/>
        <v>237</v>
      </c>
    </row>
    <row r="1461" spans="1:74" s="5" customFormat="1" ht="33.6">
      <c r="A1461" s="8" t="s">
        <v>25</v>
      </c>
      <c r="B1461" s="10">
        <v>923</v>
      </c>
      <c r="C1461" s="10" t="s">
        <v>13</v>
      </c>
      <c r="D1461" s="10" t="s">
        <v>30</v>
      </c>
      <c r="E1461" s="10" t="s">
        <v>288</v>
      </c>
      <c r="F1461" s="10"/>
      <c r="G1461" s="25">
        <f t="shared" ref="G1461:V1483" si="11284">G1462</f>
        <v>4286</v>
      </c>
      <c r="H1461" s="25">
        <f t="shared" si="11284"/>
        <v>0</v>
      </c>
      <c r="I1461" s="25">
        <f t="shared" si="11284"/>
        <v>4286</v>
      </c>
      <c r="J1461" s="25">
        <f t="shared" si="11284"/>
        <v>0</v>
      </c>
      <c r="K1461" s="149">
        <f t="shared" si="11284"/>
        <v>0</v>
      </c>
      <c r="L1461" s="149">
        <f t="shared" si="11284"/>
        <v>0</v>
      </c>
      <c r="M1461" s="149">
        <f t="shared" si="11284"/>
        <v>0</v>
      </c>
      <c r="N1461" s="149">
        <f t="shared" si="11284"/>
        <v>0</v>
      </c>
      <c r="O1461" s="25">
        <f t="shared" si="11284"/>
        <v>4286</v>
      </c>
      <c r="P1461" s="25">
        <f t="shared" si="11284"/>
        <v>0</v>
      </c>
      <c r="Q1461" s="25">
        <f t="shared" si="11284"/>
        <v>4286</v>
      </c>
      <c r="R1461" s="25">
        <f t="shared" si="11284"/>
        <v>0</v>
      </c>
      <c r="S1461" s="149">
        <f t="shared" si="11284"/>
        <v>0</v>
      </c>
      <c r="T1461" s="149">
        <f t="shared" si="11284"/>
        <v>0</v>
      </c>
      <c r="U1461" s="149">
        <f t="shared" si="11284"/>
        <v>0</v>
      </c>
      <c r="V1461" s="149">
        <f t="shared" si="11284"/>
        <v>0</v>
      </c>
      <c r="W1461" s="25">
        <f t="shared" ref="S1461:AI1483" si="11285">W1462</f>
        <v>4286</v>
      </c>
      <c r="X1461" s="25">
        <f t="shared" si="11285"/>
        <v>0</v>
      </c>
      <c r="Y1461" s="25">
        <f t="shared" si="11285"/>
        <v>4286</v>
      </c>
      <c r="Z1461" s="25">
        <f t="shared" si="11285"/>
        <v>0</v>
      </c>
      <c r="AA1461" s="149">
        <f t="shared" si="11285"/>
        <v>0</v>
      </c>
      <c r="AB1461" s="149">
        <f t="shared" si="11285"/>
        <v>0</v>
      </c>
      <c r="AC1461" s="149">
        <f t="shared" si="11285"/>
        <v>0</v>
      </c>
      <c r="AD1461" s="149">
        <f t="shared" si="11285"/>
        <v>0</v>
      </c>
      <c r="AE1461" s="25">
        <f t="shared" si="11285"/>
        <v>4286</v>
      </c>
      <c r="AF1461" s="25">
        <f t="shared" si="11285"/>
        <v>0</v>
      </c>
      <c r="AG1461" s="25">
        <f t="shared" si="11285"/>
        <v>4286</v>
      </c>
      <c r="AH1461" s="25">
        <f t="shared" si="11285"/>
        <v>0</v>
      </c>
      <c r="AI1461" s="149">
        <f t="shared" si="11285"/>
        <v>0</v>
      </c>
      <c r="AJ1461" s="149">
        <f t="shared" ref="AI1461:AY1483" si="11286">AJ1462</f>
        <v>0</v>
      </c>
      <c r="AK1461" s="149">
        <f t="shared" si="11286"/>
        <v>0</v>
      </c>
      <c r="AL1461" s="149">
        <f t="shared" si="11286"/>
        <v>0</v>
      </c>
      <c r="AM1461" s="25">
        <f t="shared" si="11286"/>
        <v>4286</v>
      </c>
      <c r="AN1461" s="25">
        <f t="shared" si="11286"/>
        <v>0</v>
      </c>
      <c r="AO1461" s="25">
        <f t="shared" si="11286"/>
        <v>4286</v>
      </c>
      <c r="AP1461" s="25">
        <f t="shared" si="11286"/>
        <v>0</v>
      </c>
      <c r="AQ1461" s="149">
        <f t="shared" si="11286"/>
        <v>0</v>
      </c>
      <c r="AR1461" s="149">
        <f t="shared" si="11286"/>
        <v>0</v>
      </c>
      <c r="AS1461" s="149">
        <f t="shared" si="11286"/>
        <v>0</v>
      </c>
      <c r="AT1461" s="149">
        <f t="shared" si="11286"/>
        <v>0</v>
      </c>
      <c r="AU1461" s="25">
        <f t="shared" si="11286"/>
        <v>4286</v>
      </c>
      <c r="AV1461" s="25">
        <f t="shared" si="11286"/>
        <v>0</v>
      </c>
      <c r="AW1461" s="25">
        <f t="shared" si="11286"/>
        <v>4286</v>
      </c>
      <c r="AX1461" s="25">
        <f t="shared" si="11286"/>
        <v>0</v>
      </c>
      <c r="AY1461" s="149">
        <f t="shared" si="11286"/>
        <v>0</v>
      </c>
      <c r="AZ1461" s="149">
        <f t="shared" ref="AY1461:BO1483" si="11287">AZ1462</f>
        <v>0</v>
      </c>
      <c r="BA1461" s="149">
        <f t="shared" si="11287"/>
        <v>0</v>
      </c>
      <c r="BB1461" s="149">
        <f t="shared" si="11287"/>
        <v>0</v>
      </c>
      <c r="BC1461" s="25">
        <f t="shared" si="11287"/>
        <v>4286</v>
      </c>
      <c r="BD1461" s="25">
        <f t="shared" si="11287"/>
        <v>0</v>
      </c>
      <c r="BE1461" s="25">
        <f t="shared" si="11287"/>
        <v>4286</v>
      </c>
      <c r="BF1461" s="25">
        <f t="shared" si="11287"/>
        <v>0</v>
      </c>
      <c r="BG1461" s="149">
        <f t="shared" si="11287"/>
        <v>0</v>
      </c>
      <c r="BH1461" s="149">
        <f t="shared" si="11287"/>
        <v>0</v>
      </c>
      <c r="BI1461" s="149">
        <f t="shared" si="11287"/>
        <v>0</v>
      </c>
      <c r="BJ1461" s="149">
        <f t="shared" si="11287"/>
        <v>0</v>
      </c>
      <c r="BK1461" s="25">
        <f t="shared" si="11287"/>
        <v>4286</v>
      </c>
      <c r="BL1461" s="25">
        <f t="shared" si="11287"/>
        <v>0</v>
      </c>
      <c r="BM1461" s="25">
        <f t="shared" si="11287"/>
        <v>4286</v>
      </c>
      <c r="BN1461" s="25">
        <f t="shared" si="11287"/>
        <v>0</v>
      </c>
      <c r="BO1461" s="149">
        <f t="shared" si="11287"/>
        <v>0</v>
      </c>
      <c r="BP1461" s="149">
        <f t="shared" ref="BO1461:BV1483" si="11288">BP1462</f>
        <v>0</v>
      </c>
      <c r="BQ1461" s="149">
        <f t="shared" si="11288"/>
        <v>0</v>
      </c>
      <c r="BR1461" s="149">
        <f t="shared" si="11288"/>
        <v>0</v>
      </c>
      <c r="BS1461" s="25">
        <f t="shared" si="11288"/>
        <v>4286</v>
      </c>
      <c r="BT1461" s="25">
        <f t="shared" si="11288"/>
        <v>0</v>
      </c>
      <c r="BU1461" s="25">
        <f t="shared" si="11288"/>
        <v>4286</v>
      </c>
      <c r="BV1461" s="25">
        <f t="shared" si="11288"/>
        <v>0</v>
      </c>
    </row>
    <row r="1462" spans="1:74" s="5" customFormat="1">
      <c r="A1462" s="8" t="s">
        <v>23</v>
      </c>
      <c r="B1462" s="10">
        <v>923</v>
      </c>
      <c r="C1462" s="10" t="s">
        <v>13</v>
      </c>
      <c r="D1462" s="10" t="s">
        <v>30</v>
      </c>
      <c r="E1462" s="10" t="s">
        <v>290</v>
      </c>
      <c r="F1462" s="10"/>
      <c r="G1462" s="25">
        <f t="shared" si="11284"/>
        <v>4286</v>
      </c>
      <c r="H1462" s="25">
        <f t="shared" si="11284"/>
        <v>0</v>
      </c>
      <c r="I1462" s="25">
        <f t="shared" si="11284"/>
        <v>4286</v>
      </c>
      <c r="J1462" s="25">
        <f t="shared" si="11284"/>
        <v>0</v>
      </c>
      <c r="K1462" s="149">
        <f t="shared" si="11284"/>
        <v>0</v>
      </c>
      <c r="L1462" s="149">
        <f t="shared" si="11284"/>
        <v>0</v>
      </c>
      <c r="M1462" s="149">
        <f t="shared" si="11284"/>
        <v>0</v>
      </c>
      <c r="N1462" s="149">
        <f t="shared" si="11284"/>
        <v>0</v>
      </c>
      <c r="O1462" s="25">
        <f t="shared" si="11284"/>
        <v>4286</v>
      </c>
      <c r="P1462" s="25">
        <f t="shared" si="11284"/>
        <v>0</v>
      </c>
      <c r="Q1462" s="25">
        <f t="shared" si="11284"/>
        <v>4286</v>
      </c>
      <c r="R1462" s="25">
        <f t="shared" si="11284"/>
        <v>0</v>
      </c>
      <c r="S1462" s="149">
        <f t="shared" si="11285"/>
        <v>0</v>
      </c>
      <c r="T1462" s="149">
        <f t="shared" si="11285"/>
        <v>0</v>
      </c>
      <c r="U1462" s="149">
        <f t="shared" si="11285"/>
        <v>0</v>
      </c>
      <c r="V1462" s="149">
        <f t="shared" si="11285"/>
        <v>0</v>
      </c>
      <c r="W1462" s="25">
        <f t="shared" si="11285"/>
        <v>4286</v>
      </c>
      <c r="X1462" s="25">
        <f t="shared" si="11285"/>
        <v>0</v>
      </c>
      <c r="Y1462" s="25">
        <f t="shared" si="11285"/>
        <v>4286</v>
      </c>
      <c r="Z1462" s="25">
        <f t="shared" si="11285"/>
        <v>0</v>
      </c>
      <c r="AA1462" s="149">
        <f t="shared" si="11285"/>
        <v>0</v>
      </c>
      <c r="AB1462" s="149">
        <f t="shared" si="11285"/>
        <v>0</v>
      </c>
      <c r="AC1462" s="149">
        <f t="shared" si="11285"/>
        <v>0</v>
      </c>
      <c r="AD1462" s="149">
        <f t="shared" si="11285"/>
        <v>0</v>
      </c>
      <c r="AE1462" s="25">
        <f t="shared" si="11285"/>
        <v>4286</v>
      </c>
      <c r="AF1462" s="25">
        <f t="shared" si="11285"/>
        <v>0</v>
      </c>
      <c r="AG1462" s="25">
        <f t="shared" si="11285"/>
        <v>4286</v>
      </c>
      <c r="AH1462" s="25">
        <f t="shared" si="11285"/>
        <v>0</v>
      </c>
      <c r="AI1462" s="149">
        <f t="shared" si="11286"/>
        <v>0</v>
      </c>
      <c r="AJ1462" s="149">
        <f t="shared" si="11286"/>
        <v>0</v>
      </c>
      <c r="AK1462" s="149">
        <f t="shared" si="11286"/>
        <v>0</v>
      </c>
      <c r="AL1462" s="149">
        <f t="shared" si="11286"/>
        <v>0</v>
      </c>
      <c r="AM1462" s="25">
        <f t="shared" si="11286"/>
        <v>4286</v>
      </c>
      <c r="AN1462" s="25">
        <f t="shared" si="11286"/>
        <v>0</v>
      </c>
      <c r="AO1462" s="25">
        <f t="shared" si="11286"/>
        <v>4286</v>
      </c>
      <c r="AP1462" s="25">
        <f t="shared" si="11286"/>
        <v>0</v>
      </c>
      <c r="AQ1462" s="149">
        <f t="shared" si="11286"/>
        <v>0</v>
      </c>
      <c r="AR1462" s="149">
        <f t="shared" si="11286"/>
        <v>0</v>
      </c>
      <c r="AS1462" s="149">
        <f t="shared" si="11286"/>
        <v>0</v>
      </c>
      <c r="AT1462" s="149">
        <f t="shared" si="11286"/>
        <v>0</v>
      </c>
      <c r="AU1462" s="25">
        <f t="shared" si="11286"/>
        <v>4286</v>
      </c>
      <c r="AV1462" s="25">
        <f t="shared" si="11286"/>
        <v>0</v>
      </c>
      <c r="AW1462" s="25">
        <f t="shared" si="11286"/>
        <v>4286</v>
      </c>
      <c r="AX1462" s="25">
        <f t="shared" si="11286"/>
        <v>0</v>
      </c>
      <c r="AY1462" s="149">
        <f t="shared" si="11287"/>
        <v>0</v>
      </c>
      <c r="AZ1462" s="149">
        <f t="shared" si="11287"/>
        <v>0</v>
      </c>
      <c r="BA1462" s="149">
        <f t="shared" si="11287"/>
        <v>0</v>
      </c>
      <c r="BB1462" s="149">
        <f t="shared" si="11287"/>
        <v>0</v>
      </c>
      <c r="BC1462" s="25">
        <f t="shared" si="11287"/>
        <v>4286</v>
      </c>
      <c r="BD1462" s="25">
        <f t="shared" si="11287"/>
        <v>0</v>
      </c>
      <c r="BE1462" s="25">
        <f t="shared" si="11287"/>
        <v>4286</v>
      </c>
      <c r="BF1462" s="25">
        <f t="shared" si="11287"/>
        <v>0</v>
      </c>
      <c r="BG1462" s="149">
        <f t="shared" si="11287"/>
        <v>0</v>
      </c>
      <c r="BH1462" s="149">
        <f t="shared" si="11287"/>
        <v>0</v>
      </c>
      <c r="BI1462" s="149">
        <f t="shared" si="11287"/>
        <v>0</v>
      </c>
      <c r="BJ1462" s="149">
        <f t="shared" si="11287"/>
        <v>0</v>
      </c>
      <c r="BK1462" s="25">
        <f t="shared" si="11287"/>
        <v>4286</v>
      </c>
      <c r="BL1462" s="25">
        <f t="shared" si="11287"/>
        <v>0</v>
      </c>
      <c r="BM1462" s="25">
        <f t="shared" si="11287"/>
        <v>4286</v>
      </c>
      <c r="BN1462" s="25">
        <f t="shared" si="11287"/>
        <v>0</v>
      </c>
      <c r="BO1462" s="149">
        <f t="shared" si="11288"/>
        <v>0</v>
      </c>
      <c r="BP1462" s="149">
        <f t="shared" si="11288"/>
        <v>0</v>
      </c>
      <c r="BQ1462" s="149">
        <f t="shared" si="11288"/>
        <v>0</v>
      </c>
      <c r="BR1462" s="149">
        <f t="shared" si="11288"/>
        <v>0</v>
      </c>
      <c r="BS1462" s="25">
        <f t="shared" si="11288"/>
        <v>4286</v>
      </c>
      <c r="BT1462" s="25">
        <f t="shared" si="11288"/>
        <v>0</v>
      </c>
      <c r="BU1462" s="25">
        <f t="shared" si="11288"/>
        <v>4286</v>
      </c>
      <c r="BV1462" s="25">
        <f t="shared" si="11288"/>
        <v>0</v>
      </c>
    </row>
    <row r="1463" spans="1:74" s="5" customFormat="1" ht="33.6">
      <c r="A1463" s="8" t="s">
        <v>172</v>
      </c>
      <c r="B1463" s="10">
        <v>923</v>
      </c>
      <c r="C1463" s="10" t="s">
        <v>13</v>
      </c>
      <c r="D1463" s="10" t="s">
        <v>30</v>
      </c>
      <c r="E1463" s="10" t="s">
        <v>290</v>
      </c>
      <c r="F1463" s="10" t="s">
        <v>16</v>
      </c>
      <c r="G1463" s="6">
        <f t="shared" si="11284"/>
        <v>4286</v>
      </c>
      <c r="H1463" s="6">
        <f t="shared" si="11284"/>
        <v>0</v>
      </c>
      <c r="I1463" s="6">
        <f t="shared" si="11284"/>
        <v>4286</v>
      </c>
      <c r="J1463" s="6">
        <f t="shared" si="11284"/>
        <v>0</v>
      </c>
      <c r="K1463" s="148">
        <f t="shared" si="11284"/>
        <v>0</v>
      </c>
      <c r="L1463" s="148">
        <f t="shared" si="11284"/>
        <v>0</v>
      </c>
      <c r="M1463" s="148">
        <f t="shared" si="11284"/>
        <v>0</v>
      </c>
      <c r="N1463" s="148">
        <f t="shared" si="11284"/>
        <v>0</v>
      </c>
      <c r="O1463" s="6">
        <f t="shared" si="11284"/>
        <v>4286</v>
      </c>
      <c r="P1463" s="6">
        <f t="shared" si="11284"/>
        <v>0</v>
      </c>
      <c r="Q1463" s="6">
        <f t="shared" si="11284"/>
        <v>4286</v>
      </c>
      <c r="R1463" s="6">
        <f t="shared" si="11284"/>
        <v>0</v>
      </c>
      <c r="S1463" s="148">
        <f t="shared" si="11285"/>
        <v>0</v>
      </c>
      <c r="T1463" s="148">
        <f t="shared" si="11285"/>
        <v>0</v>
      </c>
      <c r="U1463" s="148">
        <f t="shared" si="11285"/>
        <v>0</v>
      </c>
      <c r="V1463" s="148">
        <f t="shared" si="11285"/>
        <v>0</v>
      </c>
      <c r="W1463" s="6">
        <f t="shared" si="11285"/>
        <v>4286</v>
      </c>
      <c r="X1463" s="6">
        <f t="shared" si="11285"/>
        <v>0</v>
      </c>
      <c r="Y1463" s="6">
        <f t="shared" si="11285"/>
        <v>4286</v>
      </c>
      <c r="Z1463" s="6">
        <f t="shared" si="11285"/>
        <v>0</v>
      </c>
      <c r="AA1463" s="148">
        <f t="shared" si="11285"/>
        <v>0</v>
      </c>
      <c r="AB1463" s="148">
        <f t="shared" si="11285"/>
        <v>0</v>
      </c>
      <c r="AC1463" s="148">
        <f t="shared" si="11285"/>
        <v>0</v>
      </c>
      <c r="AD1463" s="148">
        <f t="shared" si="11285"/>
        <v>0</v>
      </c>
      <c r="AE1463" s="6">
        <f t="shared" si="11285"/>
        <v>4286</v>
      </c>
      <c r="AF1463" s="6">
        <f t="shared" si="11285"/>
        <v>0</v>
      </c>
      <c r="AG1463" s="6">
        <f t="shared" si="11285"/>
        <v>4286</v>
      </c>
      <c r="AH1463" s="6">
        <f t="shared" si="11285"/>
        <v>0</v>
      </c>
      <c r="AI1463" s="148">
        <f t="shared" si="11286"/>
        <v>0</v>
      </c>
      <c r="AJ1463" s="148">
        <f t="shared" si="11286"/>
        <v>0</v>
      </c>
      <c r="AK1463" s="148">
        <f t="shared" si="11286"/>
        <v>0</v>
      </c>
      <c r="AL1463" s="148">
        <f t="shared" si="11286"/>
        <v>0</v>
      </c>
      <c r="AM1463" s="6">
        <f t="shared" si="11286"/>
        <v>4286</v>
      </c>
      <c r="AN1463" s="6">
        <f t="shared" si="11286"/>
        <v>0</v>
      </c>
      <c r="AO1463" s="6">
        <f t="shared" si="11286"/>
        <v>4286</v>
      </c>
      <c r="AP1463" s="6">
        <f t="shared" si="11286"/>
        <v>0</v>
      </c>
      <c r="AQ1463" s="148">
        <f t="shared" si="11286"/>
        <v>0</v>
      </c>
      <c r="AR1463" s="148">
        <f t="shared" si="11286"/>
        <v>0</v>
      </c>
      <c r="AS1463" s="148">
        <f t="shared" si="11286"/>
        <v>0</v>
      </c>
      <c r="AT1463" s="148">
        <f t="shared" si="11286"/>
        <v>0</v>
      </c>
      <c r="AU1463" s="6">
        <f t="shared" si="11286"/>
        <v>4286</v>
      </c>
      <c r="AV1463" s="6">
        <f t="shared" si="11286"/>
        <v>0</v>
      </c>
      <c r="AW1463" s="6">
        <f t="shared" si="11286"/>
        <v>4286</v>
      </c>
      <c r="AX1463" s="6">
        <f t="shared" si="11286"/>
        <v>0</v>
      </c>
      <c r="AY1463" s="148">
        <f t="shared" si="11287"/>
        <v>0</v>
      </c>
      <c r="AZ1463" s="148">
        <f t="shared" si="11287"/>
        <v>0</v>
      </c>
      <c r="BA1463" s="148">
        <f t="shared" si="11287"/>
        <v>0</v>
      </c>
      <c r="BB1463" s="148">
        <f t="shared" si="11287"/>
        <v>0</v>
      </c>
      <c r="BC1463" s="6">
        <f t="shared" si="11287"/>
        <v>4286</v>
      </c>
      <c r="BD1463" s="6">
        <f t="shared" si="11287"/>
        <v>0</v>
      </c>
      <c r="BE1463" s="6">
        <f t="shared" si="11287"/>
        <v>4286</v>
      </c>
      <c r="BF1463" s="6">
        <f t="shared" si="11287"/>
        <v>0</v>
      </c>
      <c r="BG1463" s="148">
        <f t="shared" si="11287"/>
        <v>0</v>
      </c>
      <c r="BH1463" s="148">
        <f t="shared" si="11287"/>
        <v>0</v>
      </c>
      <c r="BI1463" s="148">
        <f t="shared" si="11287"/>
        <v>0</v>
      </c>
      <c r="BJ1463" s="148">
        <f t="shared" si="11287"/>
        <v>0</v>
      </c>
      <c r="BK1463" s="6">
        <f t="shared" si="11287"/>
        <v>4286</v>
      </c>
      <c r="BL1463" s="6">
        <f t="shared" si="11287"/>
        <v>0</v>
      </c>
      <c r="BM1463" s="6">
        <f t="shared" si="11287"/>
        <v>4286</v>
      </c>
      <c r="BN1463" s="6">
        <f t="shared" si="11287"/>
        <v>0</v>
      </c>
      <c r="BO1463" s="148">
        <f t="shared" si="11288"/>
        <v>0</v>
      </c>
      <c r="BP1463" s="148">
        <f t="shared" si="11288"/>
        <v>0</v>
      </c>
      <c r="BQ1463" s="148">
        <f t="shared" si="11288"/>
        <v>0</v>
      </c>
      <c r="BR1463" s="148">
        <f t="shared" si="11288"/>
        <v>0</v>
      </c>
      <c r="BS1463" s="6">
        <f t="shared" si="11288"/>
        <v>4286</v>
      </c>
      <c r="BT1463" s="6">
        <f t="shared" si="11288"/>
        <v>0</v>
      </c>
      <c r="BU1463" s="6">
        <f t="shared" si="11288"/>
        <v>4286</v>
      </c>
      <c r="BV1463" s="6">
        <f t="shared" si="11288"/>
        <v>0</v>
      </c>
    </row>
    <row r="1464" spans="1:74" s="5" customFormat="1" ht="33.6">
      <c r="A1464" s="8" t="s">
        <v>44</v>
      </c>
      <c r="B1464" s="10">
        <v>923</v>
      </c>
      <c r="C1464" s="10" t="s">
        <v>13</v>
      </c>
      <c r="D1464" s="10" t="s">
        <v>30</v>
      </c>
      <c r="E1464" s="10" t="s">
        <v>290</v>
      </c>
      <c r="F1464" s="10" t="s">
        <v>51</v>
      </c>
      <c r="G1464" s="6">
        <v>4286</v>
      </c>
      <c r="H1464" s="6"/>
      <c r="I1464" s="6">
        <v>4286</v>
      </c>
      <c r="J1464" s="6"/>
      <c r="K1464" s="148"/>
      <c r="L1464" s="148"/>
      <c r="M1464" s="148"/>
      <c r="N1464" s="148"/>
      <c r="O1464" s="6">
        <f>G1464+K1464</f>
        <v>4286</v>
      </c>
      <c r="P1464" s="6">
        <f t="shared" ref="P1464" si="11289">H1464+L1464</f>
        <v>0</v>
      </c>
      <c r="Q1464" s="6">
        <f t="shared" ref="Q1464" si="11290">I1464+M1464</f>
        <v>4286</v>
      </c>
      <c r="R1464" s="6">
        <f t="shared" ref="R1464" si="11291">J1464+N1464</f>
        <v>0</v>
      </c>
      <c r="S1464" s="148"/>
      <c r="T1464" s="148"/>
      <c r="U1464" s="148"/>
      <c r="V1464" s="148"/>
      <c r="W1464" s="6">
        <f>O1464+S1464</f>
        <v>4286</v>
      </c>
      <c r="X1464" s="6">
        <f t="shared" ref="X1464" si="11292">P1464+T1464</f>
        <v>0</v>
      </c>
      <c r="Y1464" s="6">
        <f t="shared" ref="Y1464" si="11293">Q1464+U1464</f>
        <v>4286</v>
      </c>
      <c r="Z1464" s="6">
        <f t="shared" ref="Z1464" si="11294">R1464+V1464</f>
        <v>0</v>
      </c>
      <c r="AA1464" s="148"/>
      <c r="AB1464" s="148"/>
      <c r="AC1464" s="148"/>
      <c r="AD1464" s="148"/>
      <c r="AE1464" s="6">
        <f>W1464+AA1464</f>
        <v>4286</v>
      </c>
      <c r="AF1464" s="6">
        <f t="shared" ref="AF1464" si="11295">X1464+AB1464</f>
        <v>0</v>
      </c>
      <c r="AG1464" s="6">
        <f t="shared" ref="AG1464" si="11296">Y1464+AC1464</f>
        <v>4286</v>
      </c>
      <c r="AH1464" s="6">
        <f t="shared" ref="AH1464" si="11297">Z1464+AD1464</f>
        <v>0</v>
      </c>
      <c r="AI1464" s="148"/>
      <c r="AJ1464" s="148"/>
      <c r="AK1464" s="148"/>
      <c r="AL1464" s="148"/>
      <c r="AM1464" s="6">
        <f>AE1464+AI1464</f>
        <v>4286</v>
      </c>
      <c r="AN1464" s="6">
        <f t="shared" ref="AN1464" si="11298">AF1464+AJ1464</f>
        <v>0</v>
      </c>
      <c r="AO1464" s="6">
        <f t="shared" ref="AO1464" si="11299">AG1464+AK1464</f>
        <v>4286</v>
      </c>
      <c r="AP1464" s="6">
        <f t="shared" ref="AP1464" si="11300">AH1464+AL1464</f>
        <v>0</v>
      </c>
      <c r="AQ1464" s="148"/>
      <c r="AR1464" s="148"/>
      <c r="AS1464" s="148"/>
      <c r="AT1464" s="148"/>
      <c r="AU1464" s="6">
        <f>AM1464+AQ1464</f>
        <v>4286</v>
      </c>
      <c r="AV1464" s="6">
        <f t="shared" ref="AV1464" si="11301">AN1464+AR1464</f>
        <v>0</v>
      </c>
      <c r="AW1464" s="6">
        <f t="shared" ref="AW1464" si="11302">AO1464+AS1464</f>
        <v>4286</v>
      </c>
      <c r="AX1464" s="6">
        <f t="shared" ref="AX1464" si="11303">AP1464+AT1464</f>
        <v>0</v>
      </c>
      <c r="AY1464" s="148"/>
      <c r="AZ1464" s="148"/>
      <c r="BA1464" s="148"/>
      <c r="BB1464" s="148"/>
      <c r="BC1464" s="6">
        <f>AU1464+AY1464</f>
        <v>4286</v>
      </c>
      <c r="BD1464" s="6">
        <f t="shared" ref="BD1464" si="11304">AV1464+AZ1464</f>
        <v>0</v>
      </c>
      <c r="BE1464" s="6">
        <f t="shared" ref="BE1464" si="11305">AW1464+BA1464</f>
        <v>4286</v>
      </c>
      <c r="BF1464" s="6">
        <f t="shared" ref="BF1464" si="11306">AX1464+BB1464</f>
        <v>0</v>
      </c>
      <c r="BG1464" s="148"/>
      <c r="BH1464" s="148"/>
      <c r="BI1464" s="148"/>
      <c r="BJ1464" s="148"/>
      <c r="BK1464" s="6">
        <f>BC1464+BG1464</f>
        <v>4286</v>
      </c>
      <c r="BL1464" s="6">
        <f t="shared" ref="BL1464" si="11307">BD1464+BH1464</f>
        <v>0</v>
      </c>
      <c r="BM1464" s="6">
        <f t="shared" ref="BM1464" si="11308">BE1464+BI1464</f>
        <v>4286</v>
      </c>
      <c r="BN1464" s="6">
        <f t="shared" ref="BN1464" si="11309">BF1464+BJ1464</f>
        <v>0</v>
      </c>
      <c r="BO1464" s="148"/>
      <c r="BP1464" s="148"/>
      <c r="BQ1464" s="148"/>
      <c r="BR1464" s="148"/>
      <c r="BS1464" s="6">
        <f>BK1464+BO1464</f>
        <v>4286</v>
      </c>
      <c r="BT1464" s="6">
        <f t="shared" ref="BT1464" si="11310">BL1464+BP1464</f>
        <v>0</v>
      </c>
      <c r="BU1464" s="6">
        <f t="shared" ref="BU1464" si="11311">BM1464+BQ1464</f>
        <v>4286</v>
      </c>
      <c r="BV1464" s="6">
        <f t="shared" ref="BV1464" si="11312">BN1464+BR1464</f>
        <v>0</v>
      </c>
    </row>
    <row r="1465" spans="1:74" s="5" customFormat="1" ht="33.6">
      <c r="A1465" s="8" t="s">
        <v>568</v>
      </c>
      <c r="B1465" s="12">
        <v>923</v>
      </c>
      <c r="C1465" s="10" t="s">
        <v>13</v>
      </c>
      <c r="D1465" s="10" t="s">
        <v>30</v>
      </c>
      <c r="E1465" s="10" t="s">
        <v>569</v>
      </c>
      <c r="F1465" s="10"/>
      <c r="G1465" s="6">
        <f>G1466</f>
        <v>3</v>
      </c>
      <c r="H1465" s="6">
        <f t="shared" ref="H1465:W1466" si="11313">H1466</f>
        <v>3</v>
      </c>
      <c r="I1465" s="6">
        <f t="shared" si="11313"/>
        <v>3</v>
      </c>
      <c r="J1465" s="6">
        <f t="shared" si="11313"/>
        <v>3</v>
      </c>
      <c r="K1465" s="148">
        <f t="shared" si="11313"/>
        <v>0</v>
      </c>
      <c r="L1465" s="148">
        <f t="shared" si="11313"/>
        <v>0</v>
      </c>
      <c r="M1465" s="148">
        <f t="shared" si="11313"/>
        <v>0</v>
      </c>
      <c r="N1465" s="148">
        <f t="shared" si="11313"/>
        <v>0</v>
      </c>
      <c r="O1465" s="6">
        <f t="shared" si="11313"/>
        <v>3</v>
      </c>
      <c r="P1465" s="6">
        <f t="shared" si="11313"/>
        <v>3</v>
      </c>
      <c r="Q1465" s="6">
        <f t="shared" si="11313"/>
        <v>3</v>
      </c>
      <c r="R1465" s="6">
        <f t="shared" si="11313"/>
        <v>3</v>
      </c>
      <c r="S1465" s="148">
        <f t="shared" si="11313"/>
        <v>0</v>
      </c>
      <c r="T1465" s="148">
        <f t="shared" si="11313"/>
        <v>0</v>
      </c>
      <c r="U1465" s="148">
        <f t="shared" si="11313"/>
        <v>0</v>
      </c>
      <c r="V1465" s="148">
        <f t="shared" si="11313"/>
        <v>0</v>
      </c>
      <c r="W1465" s="6">
        <f t="shared" si="11313"/>
        <v>3</v>
      </c>
      <c r="X1465" s="6">
        <f t="shared" ref="S1465:AI1466" si="11314">X1466</f>
        <v>3</v>
      </c>
      <c r="Y1465" s="6">
        <f t="shared" si="11314"/>
        <v>3</v>
      </c>
      <c r="Z1465" s="6">
        <f t="shared" si="11314"/>
        <v>3</v>
      </c>
      <c r="AA1465" s="148">
        <f t="shared" si="11314"/>
        <v>2</v>
      </c>
      <c r="AB1465" s="148">
        <f t="shared" si="11314"/>
        <v>2</v>
      </c>
      <c r="AC1465" s="148">
        <f t="shared" si="11314"/>
        <v>2</v>
      </c>
      <c r="AD1465" s="148">
        <f t="shared" si="11314"/>
        <v>2</v>
      </c>
      <c r="AE1465" s="6">
        <f t="shared" si="11314"/>
        <v>5</v>
      </c>
      <c r="AF1465" s="6">
        <f t="shared" si="11314"/>
        <v>5</v>
      </c>
      <c r="AG1465" s="6">
        <f t="shared" si="11314"/>
        <v>5</v>
      </c>
      <c r="AH1465" s="6">
        <f t="shared" si="11314"/>
        <v>5</v>
      </c>
      <c r="AI1465" s="148">
        <f t="shared" si="11314"/>
        <v>0</v>
      </c>
      <c r="AJ1465" s="148">
        <f t="shared" ref="AI1465:AY1466" si="11315">AJ1466</f>
        <v>0</v>
      </c>
      <c r="AK1465" s="148">
        <f t="shared" si="11315"/>
        <v>0</v>
      </c>
      <c r="AL1465" s="148">
        <f t="shared" si="11315"/>
        <v>0</v>
      </c>
      <c r="AM1465" s="6">
        <f t="shared" si="11315"/>
        <v>5</v>
      </c>
      <c r="AN1465" s="6">
        <f t="shared" si="11315"/>
        <v>5</v>
      </c>
      <c r="AO1465" s="6">
        <f t="shared" si="11315"/>
        <v>5</v>
      </c>
      <c r="AP1465" s="6">
        <f t="shared" si="11315"/>
        <v>5</v>
      </c>
      <c r="AQ1465" s="148">
        <f t="shared" si="11315"/>
        <v>0</v>
      </c>
      <c r="AR1465" s="148">
        <f t="shared" si="11315"/>
        <v>0</v>
      </c>
      <c r="AS1465" s="148">
        <f t="shared" si="11315"/>
        <v>0</v>
      </c>
      <c r="AT1465" s="148">
        <f t="shared" si="11315"/>
        <v>0</v>
      </c>
      <c r="AU1465" s="6">
        <f t="shared" si="11315"/>
        <v>5</v>
      </c>
      <c r="AV1465" s="6">
        <f t="shared" si="11315"/>
        <v>5</v>
      </c>
      <c r="AW1465" s="6">
        <f t="shared" si="11315"/>
        <v>5</v>
      </c>
      <c r="AX1465" s="6">
        <f t="shared" si="11315"/>
        <v>5</v>
      </c>
      <c r="AY1465" s="148">
        <f t="shared" si="11315"/>
        <v>0</v>
      </c>
      <c r="AZ1465" s="148">
        <f t="shared" ref="AY1465:BO1466" si="11316">AZ1466</f>
        <v>0</v>
      </c>
      <c r="BA1465" s="148">
        <f t="shared" si="11316"/>
        <v>0</v>
      </c>
      <c r="BB1465" s="148">
        <f t="shared" si="11316"/>
        <v>0</v>
      </c>
      <c r="BC1465" s="6">
        <f t="shared" si="11316"/>
        <v>5</v>
      </c>
      <c r="BD1465" s="6">
        <f t="shared" si="11316"/>
        <v>5</v>
      </c>
      <c r="BE1465" s="6">
        <f t="shared" si="11316"/>
        <v>5</v>
      </c>
      <c r="BF1465" s="6">
        <f t="shared" si="11316"/>
        <v>5</v>
      </c>
      <c r="BG1465" s="148">
        <f t="shared" si="11316"/>
        <v>0</v>
      </c>
      <c r="BH1465" s="148">
        <f t="shared" si="11316"/>
        <v>0</v>
      </c>
      <c r="BI1465" s="148">
        <f t="shared" si="11316"/>
        <v>0</v>
      </c>
      <c r="BJ1465" s="148">
        <f t="shared" si="11316"/>
        <v>0</v>
      </c>
      <c r="BK1465" s="6">
        <f t="shared" si="11316"/>
        <v>5</v>
      </c>
      <c r="BL1465" s="6">
        <f t="shared" si="11316"/>
        <v>5</v>
      </c>
      <c r="BM1465" s="6">
        <f t="shared" si="11316"/>
        <v>5</v>
      </c>
      <c r="BN1465" s="6">
        <f t="shared" si="11316"/>
        <v>5</v>
      </c>
      <c r="BO1465" s="148">
        <f t="shared" si="11316"/>
        <v>0</v>
      </c>
      <c r="BP1465" s="148">
        <f t="shared" ref="BO1465:BV1466" si="11317">BP1466</f>
        <v>0</v>
      </c>
      <c r="BQ1465" s="148">
        <f t="shared" si="11317"/>
        <v>0</v>
      </c>
      <c r="BR1465" s="148">
        <f t="shared" si="11317"/>
        <v>0</v>
      </c>
      <c r="BS1465" s="6">
        <f t="shared" si="11317"/>
        <v>5</v>
      </c>
      <c r="BT1465" s="6">
        <f t="shared" si="11317"/>
        <v>5</v>
      </c>
      <c r="BU1465" s="6">
        <f t="shared" si="11317"/>
        <v>5</v>
      </c>
      <c r="BV1465" s="6">
        <f t="shared" si="11317"/>
        <v>5</v>
      </c>
    </row>
    <row r="1466" spans="1:74" s="5" customFormat="1" ht="33.6">
      <c r="A1466" s="8" t="s">
        <v>172</v>
      </c>
      <c r="B1466" s="12">
        <v>923</v>
      </c>
      <c r="C1466" s="10" t="s">
        <v>13</v>
      </c>
      <c r="D1466" s="10" t="s">
        <v>30</v>
      </c>
      <c r="E1466" s="10" t="s">
        <v>569</v>
      </c>
      <c r="F1466" s="10" t="s">
        <v>16</v>
      </c>
      <c r="G1466" s="6">
        <f>G1467</f>
        <v>3</v>
      </c>
      <c r="H1466" s="6">
        <f t="shared" si="11313"/>
        <v>3</v>
      </c>
      <c r="I1466" s="6">
        <f t="shared" si="11313"/>
        <v>3</v>
      </c>
      <c r="J1466" s="6">
        <f t="shared" si="11313"/>
        <v>3</v>
      </c>
      <c r="K1466" s="148">
        <f t="shared" si="11313"/>
        <v>0</v>
      </c>
      <c r="L1466" s="148">
        <f t="shared" si="11313"/>
        <v>0</v>
      </c>
      <c r="M1466" s="148">
        <f t="shared" si="11313"/>
        <v>0</v>
      </c>
      <c r="N1466" s="148">
        <f t="shared" si="11313"/>
        <v>0</v>
      </c>
      <c r="O1466" s="6">
        <f t="shared" si="11313"/>
        <v>3</v>
      </c>
      <c r="P1466" s="6">
        <f t="shared" si="11313"/>
        <v>3</v>
      </c>
      <c r="Q1466" s="6">
        <f t="shared" si="11313"/>
        <v>3</v>
      </c>
      <c r="R1466" s="6">
        <f t="shared" si="11313"/>
        <v>3</v>
      </c>
      <c r="S1466" s="148">
        <f t="shared" si="11314"/>
        <v>0</v>
      </c>
      <c r="T1466" s="148">
        <f t="shared" si="11314"/>
        <v>0</v>
      </c>
      <c r="U1466" s="148">
        <f t="shared" si="11314"/>
        <v>0</v>
      </c>
      <c r="V1466" s="148">
        <f t="shared" si="11314"/>
        <v>0</v>
      </c>
      <c r="W1466" s="6">
        <f t="shared" si="11314"/>
        <v>3</v>
      </c>
      <c r="X1466" s="6">
        <f t="shared" si="11314"/>
        <v>3</v>
      </c>
      <c r="Y1466" s="6">
        <f t="shared" si="11314"/>
        <v>3</v>
      </c>
      <c r="Z1466" s="6">
        <f t="shared" si="11314"/>
        <v>3</v>
      </c>
      <c r="AA1466" s="148">
        <f t="shared" si="11314"/>
        <v>2</v>
      </c>
      <c r="AB1466" s="148">
        <f t="shared" si="11314"/>
        <v>2</v>
      </c>
      <c r="AC1466" s="148">
        <f t="shared" si="11314"/>
        <v>2</v>
      </c>
      <c r="AD1466" s="148">
        <f t="shared" si="11314"/>
        <v>2</v>
      </c>
      <c r="AE1466" s="6">
        <f t="shared" si="11314"/>
        <v>5</v>
      </c>
      <c r="AF1466" s="6">
        <f t="shared" si="11314"/>
        <v>5</v>
      </c>
      <c r="AG1466" s="6">
        <f t="shared" si="11314"/>
        <v>5</v>
      </c>
      <c r="AH1466" s="6">
        <f t="shared" si="11314"/>
        <v>5</v>
      </c>
      <c r="AI1466" s="148">
        <f t="shared" si="11315"/>
        <v>0</v>
      </c>
      <c r="AJ1466" s="148">
        <f t="shared" si="11315"/>
        <v>0</v>
      </c>
      <c r="AK1466" s="148">
        <f t="shared" si="11315"/>
        <v>0</v>
      </c>
      <c r="AL1466" s="148">
        <f t="shared" si="11315"/>
        <v>0</v>
      </c>
      <c r="AM1466" s="6">
        <f t="shared" si="11315"/>
        <v>5</v>
      </c>
      <c r="AN1466" s="6">
        <f t="shared" si="11315"/>
        <v>5</v>
      </c>
      <c r="AO1466" s="6">
        <f t="shared" si="11315"/>
        <v>5</v>
      </c>
      <c r="AP1466" s="6">
        <f t="shared" si="11315"/>
        <v>5</v>
      </c>
      <c r="AQ1466" s="148">
        <f t="shared" si="11315"/>
        <v>0</v>
      </c>
      <c r="AR1466" s="148">
        <f t="shared" si="11315"/>
        <v>0</v>
      </c>
      <c r="AS1466" s="148">
        <f t="shared" si="11315"/>
        <v>0</v>
      </c>
      <c r="AT1466" s="148">
        <f t="shared" si="11315"/>
        <v>0</v>
      </c>
      <c r="AU1466" s="6">
        <f t="shared" si="11315"/>
        <v>5</v>
      </c>
      <c r="AV1466" s="6">
        <f t="shared" si="11315"/>
        <v>5</v>
      </c>
      <c r="AW1466" s="6">
        <f t="shared" si="11315"/>
        <v>5</v>
      </c>
      <c r="AX1466" s="6">
        <f t="shared" si="11315"/>
        <v>5</v>
      </c>
      <c r="AY1466" s="148">
        <f t="shared" si="11316"/>
        <v>0</v>
      </c>
      <c r="AZ1466" s="148">
        <f t="shared" si="11316"/>
        <v>0</v>
      </c>
      <c r="BA1466" s="148">
        <f t="shared" si="11316"/>
        <v>0</v>
      </c>
      <c r="BB1466" s="148">
        <f t="shared" si="11316"/>
        <v>0</v>
      </c>
      <c r="BC1466" s="6">
        <f t="shared" si="11316"/>
        <v>5</v>
      </c>
      <c r="BD1466" s="6">
        <f t="shared" si="11316"/>
        <v>5</v>
      </c>
      <c r="BE1466" s="6">
        <f t="shared" si="11316"/>
        <v>5</v>
      </c>
      <c r="BF1466" s="6">
        <f t="shared" si="11316"/>
        <v>5</v>
      </c>
      <c r="BG1466" s="148">
        <f t="shared" si="11316"/>
        <v>0</v>
      </c>
      <c r="BH1466" s="148">
        <f t="shared" si="11316"/>
        <v>0</v>
      </c>
      <c r="BI1466" s="148">
        <f t="shared" si="11316"/>
        <v>0</v>
      </c>
      <c r="BJ1466" s="148">
        <f t="shared" si="11316"/>
        <v>0</v>
      </c>
      <c r="BK1466" s="6">
        <f t="shared" si="11316"/>
        <v>5</v>
      </c>
      <c r="BL1466" s="6">
        <f t="shared" si="11316"/>
        <v>5</v>
      </c>
      <c r="BM1466" s="6">
        <f t="shared" si="11316"/>
        <v>5</v>
      </c>
      <c r="BN1466" s="6">
        <f t="shared" si="11316"/>
        <v>5</v>
      </c>
      <c r="BO1466" s="148">
        <f t="shared" si="11317"/>
        <v>0</v>
      </c>
      <c r="BP1466" s="148">
        <f t="shared" si="11317"/>
        <v>0</v>
      </c>
      <c r="BQ1466" s="148">
        <f t="shared" si="11317"/>
        <v>0</v>
      </c>
      <c r="BR1466" s="148">
        <f t="shared" si="11317"/>
        <v>0</v>
      </c>
      <c r="BS1466" s="6">
        <f t="shared" si="11317"/>
        <v>5</v>
      </c>
      <c r="BT1466" s="6">
        <f t="shared" si="11317"/>
        <v>5</v>
      </c>
      <c r="BU1466" s="6">
        <f t="shared" si="11317"/>
        <v>5</v>
      </c>
      <c r="BV1466" s="6">
        <f t="shared" si="11317"/>
        <v>5</v>
      </c>
    </row>
    <row r="1467" spans="1:74" s="5" customFormat="1" ht="33.6">
      <c r="A1467" s="8" t="s">
        <v>44</v>
      </c>
      <c r="B1467" s="12">
        <v>923</v>
      </c>
      <c r="C1467" s="10" t="s">
        <v>13</v>
      </c>
      <c r="D1467" s="10" t="s">
        <v>30</v>
      </c>
      <c r="E1467" s="10" t="s">
        <v>569</v>
      </c>
      <c r="F1467" s="10" t="s">
        <v>51</v>
      </c>
      <c r="G1467" s="6">
        <v>3</v>
      </c>
      <c r="H1467" s="6">
        <v>3</v>
      </c>
      <c r="I1467" s="6">
        <v>3</v>
      </c>
      <c r="J1467" s="6">
        <v>3</v>
      </c>
      <c r="K1467" s="148"/>
      <c r="L1467" s="148"/>
      <c r="M1467" s="148"/>
      <c r="N1467" s="148"/>
      <c r="O1467" s="6">
        <f>G1467+K1467</f>
        <v>3</v>
      </c>
      <c r="P1467" s="6">
        <f t="shared" ref="P1467" si="11318">H1467+L1467</f>
        <v>3</v>
      </c>
      <c r="Q1467" s="6">
        <f t="shared" ref="Q1467" si="11319">I1467+M1467</f>
        <v>3</v>
      </c>
      <c r="R1467" s="6">
        <f t="shared" ref="R1467" si="11320">J1467+N1467</f>
        <v>3</v>
      </c>
      <c r="S1467" s="148"/>
      <c r="T1467" s="148"/>
      <c r="U1467" s="148"/>
      <c r="V1467" s="148"/>
      <c r="W1467" s="6">
        <f>O1467+S1467</f>
        <v>3</v>
      </c>
      <c r="X1467" s="6">
        <f t="shared" ref="X1467" si="11321">P1467+T1467</f>
        <v>3</v>
      </c>
      <c r="Y1467" s="6">
        <f t="shared" ref="Y1467" si="11322">Q1467+U1467</f>
        <v>3</v>
      </c>
      <c r="Z1467" s="6">
        <f t="shared" ref="Z1467" si="11323">R1467+V1467</f>
        <v>3</v>
      </c>
      <c r="AA1467" s="148">
        <v>2</v>
      </c>
      <c r="AB1467" s="148">
        <v>2</v>
      </c>
      <c r="AC1467" s="148">
        <v>2</v>
      </c>
      <c r="AD1467" s="148">
        <v>2</v>
      </c>
      <c r="AE1467" s="6">
        <f>W1467+AA1467</f>
        <v>5</v>
      </c>
      <c r="AF1467" s="6">
        <f t="shared" ref="AF1467" si="11324">X1467+AB1467</f>
        <v>5</v>
      </c>
      <c r="AG1467" s="6">
        <f t="shared" ref="AG1467" si="11325">Y1467+AC1467</f>
        <v>5</v>
      </c>
      <c r="AH1467" s="6">
        <f t="shared" ref="AH1467" si="11326">Z1467+AD1467</f>
        <v>5</v>
      </c>
      <c r="AI1467" s="148"/>
      <c r="AJ1467" s="148"/>
      <c r="AK1467" s="148"/>
      <c r="AL1467" s="148"/>
      <c r="AM1467" s="6">
        <f>AE1467+AI1467</f>
        <v>5</v>
      </c>
      <c r="AN1467" s="6">
        <f t="shared" ref="AN1467" si="11327">AF1467+AJ1467</f>
        <v>5</v>
      </c>
      <c r="AO1467" s="6">
        <f t="shared" ref="AO1467" si="11328">AG1467+AK1467</f>
        <v>5</v>
      </c>
      <c r="AP1467" s="6">
        <f t="shared" ref="AP1467" si="11329">AH1467+AL1467</f>
        <v>5</v>
      </c>
      <c r="AQ1467" s="148"/>
      <c r="AR1467" s="148"/>
      <c r="AS1467" s="148"/>
      <c r="AT1467" s="148"/>
      <c r="AU1467" s="6">
        <f>AM1467+AQ1467</f>
        <v>5</v>
      </c>
      <c r="AV1467" s="6">
        <f t="shared" ref="AV1467" si="11330">AN1467+AR1467</f>
        <v>5</v>
      </c>
      <c r="AW1467" s="6">
        <f t="shared" ref="AW1467" si="11331">AO1467+AS1467</f>
        <v>5</v>
      </c>
      <c r="AX1467" s="6">
        <f t="shared" ref="AX1467" si="11332">AP1467+AT1467</f>
        <v>5</v>
      </c>
      <c r="AY1467" s="148"/>
      <c r="AZ1467" s="148"/>
      <c r="BA1467" s="148"/>
      <c r="BB1467" s="148"/>
      <c r="BC1467" s="6">
        <f>AU1467+AY1467</f>
        <v>5</v>
      </c>
      <c r="BD1467" s="6">
        <f t="shared" ref="BD1467" si="11333">AV1467+AZ1467</f>
        <v>5</v>
      </c>
      <c r="BE1467" s="6">
        <f t="shared" ref="BE1467" si="11334">AW1467+BA1467</f>
        <v>5</v>
      </c>
      <c r="BF1467" s="6">
        <f t="shared" ref="BF1467" si="11335">AX1467+BB1467</f>
        <v>5</v>
      </c>
      <c r="BG1467" s="148"/>
      <c r="BH1467" s="148"/>
      <c r="BI1467" s="148"/>
      <c r="BJ1467" s="148"/>
      <c r="BK1467" s="6">
        <f>BC1467+BG1467</f>
        <v>5</v>
      </c>
      <c r="BL1467" s="6">
        <f t="shared" ref="BL1467" si="11336">BD1467+BH1467</f>
        <v>5</v>
      </c>
      <c r="BM1467" s="6">
        <f t="shared" ref="BM1467" si="11337">BE1467+BI1467</f>
        <v>5</v>
      </c>
      <c r="BN1467" s="6">
        <f t="shared" ref="BN1467" si="11338">BF1467+BJ1467</f>
        <v>5</v>
      </c>
      <c r="BO1467" s="148"/>
      <c r="BP1467" s="148"/>
      <c r="BQ1467" s="148"/>
      <c r="BR1467" s="148"/>
      <c r="BS1467" s="6">
        <f>BK1467+BO1467</f>
        <v>5</v>
      </c>
      <c r="BT1467" s="6">
        <f t="shared" ref="BT1467" si="11339">BL1467+BP1467</f>
        <v>5</v>
      </c>
      <c r="BU1467" s="6">
        <f t="shared" ref="BU1467" si="11340">BM1467+BQ1467</f>
        <v>5</v>
      </c>
      <c r="BV1467" s="6">
        <f t="shared" ref="BV1467" si="11341">BN1467+BR1467</f>
        <v>5</v>
      </c>
    </row>
    <row r="1468" spans="1:74" s="18" customFormat="1" ht="33.6" hidden="1">
      <c r="A1468" s="60" t="s">
        <v>662</v>
      </c>
      <c r="B1468" s="122">
        <v>923</v>
      </c>
      <c r="C1468" s="58" t="s">
        <v>13</v>
      </c>
      <c r="D1468" s="58" t="s">
        <v>30</v>
      </c>
      <c r="E1468" s="58" t="s">
        <v>663</v>
      </c>
      <c r="F1468" s="58"/>
      <c r="G1468" s="121">
        <f t="shared" ref="G1468:V1469" si="11342">G1469</f>
        <v>0</v>
      </c>
      <c r="H1468" s="121">
        <f t="shared" si="11342"/>
        <v>0</v>
      </c>
      <c r="I1468" s="121">
        <f t="shared" si="11342"/>
        <v>0</v>
      </c>
      <c r="J1468" s="121">
        <f t="shared" si="11342"/>
        <v>0</v>
      </c>
      <c r="K1468" s="121">
        <f t="shared" si="11342"/>
        <v>0</v>
      </c>
      <c r="L1468" s="121">
        <f t="shared" si="11342"/>
        <v>0</v>
      </c>
      <c r="M1468" s="121">
        <f t="shared" si="11342"/>
        <v>0</v>
      </c>
      <c r="N1468" s="121">
        <f t="shared" si="11342"/>
        <v>0</v>
      </c>
      <c r="O1468" s="121">
        <f t="shared" si="11342"/>
        <v>0</v>
      </c>
      <c r="P1468" s="121">
        <f t="shared" si="11342"/>
        <v>0</v>
      </c>
      <c r="Q1468" s="121">
        <f t="shared" si="11342"/>
        <v>0</v>
      </c>
      <c r="R1468" s="121">
        <f t="shared" si="11342"/>
        <v>0</v>
      </c>
      <c r="S1468" s="149">
        <f t="shared" si="11342"/>
        <v>0</v>
      </c>
      <c r="T1468" s="149">
        <f t="shared" si="11342"/>
        <v>0</v>
      </c>
      <c r="U1468" s="149">
        <f t="shared" si="11342"/>
        <v>0</v>
      </c>
      <c r="V1468" s="149">
        <f t="shared" si="11342"/>
        <v>0</v>
      </c>
      <c r="W1468" s="121">
        <f t="shared" ref="S1468:AI1469" si="11343">W1469</f>
        <v>0</v>
      </c>
      <c r="X1468" s="121">
        <f t="shared" si="11343"/>
        <v>0</v>
      </c>
      <c r="Y1468" s="121">
        <f t="shared" si="11343"/>
        <v>0</v>
      </c>
      <c r="Z1468" s="121">
        <f t="shared" si="11343"/>
        <v>0</v>
      </c>
      <c r="AA1468" s="149">
        <f t="shared" si="11343"/>
        <v>0</v>
      </c>
      <c r="AB1468" s="149">
        <f t="shared" si="11343"/>
        <v>0</v>
      </c>
      <c r="AC1468" s="149">
        <f t="shared" si="11343"/>
        <v>0</v>
      </c>
      <c r="AD1468" s="149">
        <f t="shared" si="11343"/>
        <v>0</v>
      </c>
      <c r="AE1468" s="121">
        <f t="shared" si="11343"/>
        <v>0</v>
      </c>
      <c r="AF1468" s="121">
        <f t="shared" si="11343"/>
        <v>0</v>
      </c>
      <c r="AG1468" s="121">
        <f t="shared" si="11343"/>
        <v>0</v>
      </c>
      <c r="AH1468" s="121">
        <f t="shared" si="11343"/>
        <v>0</v>
      </c>
      <c r="AI1468" s="149">
        <f t="shared" si="11343"/>
        <v>0</v>
      </c>
      <c r="AJ1468" s="149">
        <f t="shared" ref="AI1468:AY1469" si="11344">AJ1469</f>
        <v>0</v>
      </c>
      <c r="AK1468" s="149">
        <f t="shared" si="11344"/>
        <v>0</v>
      </c>
      <c r="AL1468" s="149">
        <f t="shared" si="11344"/>
        <v>0</v>
      </c>
      <c r="AM1468" s="121">
        <f t="shared" si="11344"/>
        <v>0</v>
      </c>
      <c r="AN1468" s="121">
        <f t="shared" si="11344"/>
        <v>0</v>
      </c>
      <c r="AO1468" s="121">
        <f t="shared" si="11344"/>
        <v>0</v>
      </c>
      <c r="AP1468" s="121">
        <f t="shared" si="11344"/>
        <v>0</v>
      </c>
      <c r="AQ1468" s="149">
        <f t="shared" si="11344"/>
        <v>0</v>
      </c>
      <c r="AR1468" s="149">
        <f t="shared" si="11344"/>
        <v>0</v>
      </c>
      <c r="AS1468" s="149">
        <f t="shared" si="11344"/>
        <v>0</v>
      </c>
      <c r="AT1468" s="149">
        <f t="shared" si="11344"/>
        <v>0</v>
      </c>
      <c r="AU1468" s="121">
        <f t="shared" si="11344"/>
        <v>0</v>
      </c>
      <c r="AV1468" s="121">
        <f t="shared" si="11344"/>
        <v>0</v>
      </c>
      <c r="AW1468" s="121">
        <f t="shared" si="11344"/>
        <v>0</v>
      </c>
      <c r="AX1468" s="121">
        <f t="shared" si="11344"/>
        <v>0</v>
      </c>
      <c r="AY1468" s="149">
        <f t="shared" si="11344"/>
        <v>0</v>
      </c>
      <c r="AZ1468" s="149">
        <f t="shared" ref="AY1468:BO1469" si="11345">AZ1469</f>
        <v>0</v>
      </c>
      <c r="BA1468" s="149">
        <f t="shared" si="11345"/>
        <v>0</v>
      </c>
      <c r="BB1468" s="149">
        <f t="shared" si="11345"/>
        <v>0</v>
      </c>
      <c r="BC1468" s="121">
        <f t="shared" si="11345"/>
        <v>0</v>
      </c>
      <c r="BD1468" s="121">
        <f t="shared" si="11345"/>
        <v>0</v>
      </c>
      <c r="BE1468" s="121">
        <f t="shared" si="11345"/>
        <v>0</v>
      </c>
      <c r="BF1468" s="121">
        <f t="shared" si="11345"/>
        <v>0</v>
      </c>
      <c r="BG1468" s="149">
        <f t="shared" si="11345"/>
        <v>0</v>
      </c>
      <c r="BH1468" s="149">
        <f t="shared" si="11345"/>
        <v>0</v>
      </c>
      <c r="BI1468" s="149">
        <f t="shared" si="11345"/>
        <v>0</v>
      </c>
      <c r="BJ1468" s="149">
        <f t="shared" si="11345"/>
        <v>0</v>
      </c>
      <c r="BK1468" s="121">
        <f t="shared" si="11345"/>
        <v>0</v>
      </c>
      <c r="BL1468" s="121">
        <f t="shared" si="11345"/>
        <v>0</v>
      </c>
      <c r="BM1468" s="121">
        <f t="shared" si="11345"/>
        <v>0</v>
      </c>
      <c r="BN1468" s="121">
        <f t="shared" si="11345"/>
        <v>0</v>
      </c>
      <c r="BO1468" s="149">
        <f t="shared" si="11345"/>
        <v>0</v>
      </c>
      <c r="BP1468" s="149">
        <f t="shared" ref="BO1468:BV1469" si="11346">BP1469</f>
        <v>0</v>
      </c>
      <c r="BQ1468" s="149">
        <f t="shared" si="11346"/>
        <v>0</v>
      </c>
      <c r="BR1468" s="149">
        <f t="shared" si="11346"/>
        <v>0</v>
      </c>
      <c r="BS1468" s="121">
        <f t="shared" si="11346"/>
        <v>0</v>
      </c>
      <c r="BT1468" s="121">
        <f t="shared" si="11346"/>
        <v>0</v>
      </c>
      <c r="BU1468" s="121">
        <f t="shared" si="11346"/>
        <v>0</v>
      </c>
      <c r="BV1468" s="121">
        <f t="shared" si="11346"/>
        <v>0</v>
      </c>
    </row>
    <row r="1469" spans="1:74" s="18" customFormat="1" ht="33.6" hidden="1">
      <c r="A1469" s="60" t="s">
        <v>172</v>
      </c>
      <c r="B1469" s="122">
        <v>923</v>
      </c>
      <c r="C1469" s="58" t="s">
        <v>13</v>
      </c>
      <c r="D1469" s="58" t="s">
        <v>30</v>
      </c>
      <c r="E1469" s="58" t="s">
        <v>663</v>
      </c>
      <c r="F1469" s="58" t="s">
        <v>16</v>
      </c>
      <c r="G1469" s="121">
        <f t="shared" si="11342"/>
        <v>0</v>
      </c>
      <c r="H1469" s="121">
        <f t="shared" si="11342"/>
        <v>0</v>
      </c>
      <c r="I1469" s="121">
        <f t="shared" si="11342"/>
        <v>0</v>
      </c>
      <c r="J1469" s="121">
        <f t="shared" si="11342"/>
        <v>0</v>
      </c>
      <c r="K1469" s="121">
        <f t="shared" si="11342"/>
        <v>0</v>
      </c>
      <c r="L1469" s="121">
        <f t="shared" si="11342"/>
        <v>0</v>
      </c>
      <c r="M1469" s="121">
        <f t="shared" si="11342"/>
        <v>0</v>
      </c>
      <c r="N1469" s="121">
        <f t="shared" si="11342"/>
        <v>0</v>
      </c>
      <c r="O1469" s="121">
        <f t="shared" si="11342"/>
        <v>0</v>
      </c>
      <c r="P1469" s="121">
        <f t="shared" si="11342"/>
        <v>0</v>
      </c>
      <c r="Q1469" s="121">
        <f t="shared" si="11342"/>
        <v>0</v>
      </c>
      <c r="R1469" s="121">
        <f t="shared" si="11342"/>
        <v>0</v>
      </c>
      <c r="S1469" s="149">
        <f t="shared" si="11343"/>
        <v>0</v>
      </c>
      <c r="T1469" s="149">
        <f t="shared" si="11343"/>
        <v>0</v>
      </c>
      <c r="U1469" s="149">
        <f t="shared" si="11343"/>
        <v>0</v>
      </c>
      <c r="V1469" s="149">
        <f t="shared" si="11343"/>
        <v>0</v>
      </c>
      <c r="W1469" s="121">
        <f t="shared" si="11343"/>
        <v>0</v>
      </c>
      <c r="X1469" s="121">
        <f t="shared" si="11343"/>
        <v>0</v>
      </c>
      <c r="Y1469" s="121">
        <f t="shared" si="11343"/>
        <v>0</v>
      </c>
      <c r="Z1469" s="121">
        <f t="shared" si="11343"/>
        <v>0</v>
      </c>
      <c r="AA1469" s="149">
        <f t="shared" si="11343"/>
        <v>0</v>
      </c>
      <c r="AB1469" s="149">
        <f t="shared" si="11343"/>
        <v>0</v>
      </c>
      <c r="AC1469" s="149">
        <f t="shared" si="11343"/>
        <v>0</v>
      </c>
      <c r="AD1469" s="149">
        <f t="shared" si="11343"/>
        <v>0</v>
      </c>
      <c r="AE1469" s="121">
        <f t="shared" si="11343"/>
        <v>0</v>
      </c>
      <c r="AF1469" s="121">
        <f t="shared" si="11343"/>
        <v>0</v>
      </c>
      <c r="AG1469" s="121">
        <f t="shared" si="11343"/>
        <v>0</v>
      </c>
      <c r="AH1469" s="121">
        <f t="shared" si="11343"/>
        <v>0</v>
      </c>
      <c r="AI1469" s="149">
        <f t="shared" si="11344"/>
        <v>0</v>
      </c>
      <c r="AJ1469" s="149">
        <f t="shared" si="11344"/>
        <v>0</v>
      </c>
      <c r="AK1469" s="149">
        <f t="shared" si="11344"/>
        <v>0</v>
      </c>
      <c r="AL1469" s="149">
        <f t="shared" si="11344"/>
        <v>0</v>
      </c>
      <c r="AM1469" s="121">
        <f t="shared" si="11344"/>
        <v>0</v>
      </c>
      <c r="AN1469" s="121">
        <f t="shared" si="11344"/>
        <v>0</v>
      </c>
      <c r="AO1469" s="121">
        <f t="shared" si="11344"/>
        <v>0</v>
      </c>
      <c r="AP1469" s="121">
        <f t="shared" si="11344"/>
        <v>0</v>
      </c>
      <c r="AQ1469" s="149">
        <f t="shared" si="11344"/>
        <v>0</v>
      </c>
      <c r="AR1469" s="149">
        <f t="shared" si="11344"/>
        <v>0</v>
      </c>
      <c r="AS1469" s="149">
        <f t="shared" si="11344"/>
        <v>0</v>
      </c>
      <c r="AT1469" s="149">
        <f t="shared" si="11344"/>
        <v>0</v>
      </c>
      <c r="AU1469" s="121">
        <f t="shared" si="11344"/>
        <v>0</v>
      </c>
      <c r="AV1469" s="121">
        <f t="shared" si="11344"/>
        <v>0</v>
      </c>
      <c r="AW1469" s="121">
        <f t="shared" si="11344"/>
        <v>0</v>
      </c>
      <c r="AX1469" s="121">
        <f t="shared" si="11344"/>
        <v>0</v>
      </c>
      <c r="AY1469" s="149">
        <f t="shared" si="11345"/>
        <v>0</v>
      </c>
      <c r="AZ1469" s="149">
        <f t="shared" si="11345"/>
        <v>0</v>
      </c>
      <c r="BA1469" s="149">
        <f t="shared" si="11345"/>
        <v>0</v>
      </c>
      <c r="BB1469" s="149">
        <f t="shared" si="11345"/>
        <v>0</v>
      </c>
      <c r="BC1469" s="121">
        <f t="shared" si="11345"/>
        <v>0</v>
      </c>
      <c r="BD1469" s="121">
        <f t="shared" si="11345"/>
        <v>0</v>
      </c>
      <c r="BE1469" s="121">
        <f t="shared" si="11345"/>
        <v>0</v>
      </c>
      <c r="BF1469" s="121">
        <f t="shared" si="11345"/>
        <v>0</v>
      </c>
      <c r="BG1469" s="149">
        <f t="shared" si="11345"/>
        <v>0</v>
      </c>
      <c r="BH1469" s="149">
        <f t="shared" si="11345"/>
        <v>0</v>
      </c>
      <c r="BI1469" s="149">
        <f t="shared" si="11345"/>
        <v>0</v>
      </c>
      <c r="BJ1469" s="149">
        <f t="shared" si="11345"/>
        <v>0</v>
      </c>
      <c r="BK1469" s="121">
        <f t="shared" si="11345"/>
        <v>0</v>
      </c>
      <c r="BL1469" s="121">
        <f t="shared" si="11345"/>
        <v>0</v>
      </c>
      <c r="BM1469" s="121">
        <f t="shared" si="11345"/>
        <v>0</v>
      </c>
      <c r="BN1469" s="121">
        <f t="shared" si="11345"/>
        <v>0</v>
      </c>
      <c r="BO1469" s="149">
        <f t="shared" si="11346"/>
        <v>0</v>
      </c>
      <c r="BP1469" s="149">
        <f t="shared" si="11346"/>
        <v>0</v>
      </c>
      <c r="BQ1469" s="149">
        <f t="shared" si="11346"/>
        <v>0</v>
      </c>
      <c r="BR1469" s="149">
        <f t="shared" si="11346"/>
        <v>0</v>
      </c>
      <c r="BS1469" s="121">
        <f t="shared" si="11346"/>
        <v>0</v>
      </c>
      <c r="BT1469" s="121">
        <f t="shared" si="11346"/>
        <v>0</v>
      </c>
      <c r="BU1469" s="121">
        <f t="shared" si="11346"/>
        <v>0</v>
      </c>
      <c r="BV1469" s="121">
        <f t="shared" si="11346"/>
        <v>0</v>
      </c>
    </row>
    <row r="1470" spans="1:74" s="18" customFormat="1" ht="33.6" hidden="1">
      <c r="A1470" s="60" t="s">
        <v>44</v>
      </c>
      <c r="B1470" s="122">
        <v>923</v>
      </c>
      <c r="C1470" s="58" t="s">
        <v>13</v>
      </c>
      <c r="D1470" s="58" t="s">
        <v>30</v>
      </c>
      <c r="E1470" s="58" t="s">
        <v>663</v>
      </c>
      <c r="F1470" s="58" t="s">
        <v>51</v>
      </c>
      <c r="G1470" s="121"/>
      <c r="H1470" s="121"/>
      <c r="I1470" s="59"/>
      <c r="J1470" s="59"/>
      <c r="K1470" s="121"/>
      <c r="L1470" s="121"/>
      <c r="M1470" s="59"/>
      <c r="N1470" s="59"/>
      <c r="O1470" s="59">
        <f>G1470+K1470</f>
        <v>0</v>
      </c>
      <c r="P1470" s="59">
        <f t="shared" ref="P1470" si="11347">H1470+L1470</f>
        <v>0</v>
      </c>
      <c r="Q1470" s="59">
        <f t="shared" ref="Q1470" si="11348">I1470+M1470</f>
        <v>0</v>
      </c>
      <c r="R1470" s="59">
        <f t="shared" ref="R1470" si="11349">J1470+N1470</f>
        <v>0</v>
      </c>
      <c r="S1470" s="149"/>
      <c r="T1470" s="149"/>
      <c r="U1470" s="148"/>
      <c r="V1470" s="148"/>
      <c r="W1470" s="59">
        <f>O1470+S1470</f>
        <v>0</v>
      </c>
      <c r="X1470" s="59">
        <f t="shared" ref="X1470" si="11350">P1470+T1470</f>
        <v>0</v>
      </c>
      <c r="Y1470" s="59">
        <f t="shared" ref="Y1470" si="11351">Q1470+U1470</f>
        <v>0</v>
      </c>
      <c r="Z1470" s="59">
        <f t="shared" ref="Z1470" si="11352">R1470+V1470</f>
        <v>0</v>
      </c>
      <c r="AA1470" s="149"/>
      <c r="AB1470" s="149"/>
      <c r="AC1470" s="148"/>
      <c r="AD1470" s="148"/>
      <c r="AE1470" s="59">
        <f>W1470+AA1470</f>
        <v>0</v>
      </c>
      <c r="AF1470" s="59">
        <f t="shared" ref="AF1470" si="11353">X1470+AB1470</f>
        <v>0</v>
      </c>
      <c r="AG1470" s="59">
        <f t="shared" ref="AG1470" si="11354">Y1470+AC1470</f>
        <v>0</v>
      </c>
      <c r="AH1470" s="59">
        <f t="shared" ref="AH1470" si="11355">Z1470+AD1470</f>
        <v>0</v>
      </c>
      <c r="AI1470" s="149"/>
      <c r="AJ1470" s="149"/>
      <c r="AK1470" s="148"/>
      <c r="AL1470" s="148"/>
      <c r="AM1470" s="59">
        <f>AE1470+AI1470</f>
        <v>0</v>
      </c>
      <c r="AN1470" s="59">
        <f t="shared" ref="AN1470" si="11356">AF1470+AJ1470</f>
        <v>0</v>
      </c>
      <c r="AO1470" s="59">
        <f t="shared" ref="AO1470" si="11357">AG1470+AK1470</f>
        <v>0</v>
      </c>
      <c r="AP1470" s="59">
        <f t="shared" ref="AP1470" si="11358">AH1470+AL1470</f>
        <v>0</v>
      </c>
      <c r="AQ1470" s="149"/>
      <c r="AR1470" s="149"/>
      <c r="AS1470" s="148"/>
      <c r="AT1470" s="148"/>
      <c r="AU1470" s="59">
        <f>AM1470+AQ1470</f>
        <v>0</v>
      </c>
      <c r="AV1470" s="59">
        <f t="shared" ref="AV1470" si="11359">AN1470+AR1470</f>
        <v>0</v>
      </c>
      <c r="AW1470" s="59">
        <f t="shared" ref="AW1470" si="11360">AO1470+AS1470</f>
        <v>0</v>
      </c>
      <c r="AX1470" s="59">
        <f t="shared" ref="AX1470" si="11361">AP1470+AT1470</f>
        <v>0</v>
      </c>
      <c r="AY1470" s="149"/>
      <c r="AZ1470" s="149"/>
      <c r="BA1470" s="148"/>
      <c r="BB1470" s="148"/>
      <c r="BC1470" s="59">
        <f>AU1470+AY1470</f>
        <v>0</v>
      </c>
      <c r="BD1470" s="59">
        <f t="shared" ref="BD1470" si="11362">AV1470+AZ1470</f>
        <v>0</v>
      </c>
      <c r="BE1470" s="59">
        <f t="shared" ref="BE1470" si="11363">AW1470+BA1470</f>
        <v>0</v>
      </c>
      <c r="BF1470" s="59">
        <f t="shared" ref="BF1470" si="11364">AX1470+BB1470</f>
        <v>0</v>
      </c>
      <c r="BG1470" s="149"/>
      <c r="BH1470" s="149"/>
      <c r="BI1470" s="148"/>
      <c r="BJ1470" s="148"/>
      <c r="BK1470" s="59">
        <f>BC1470+BG1470</f>
        <v>0</v>
      </c>
      <c r="BL1470" s="59">
        <f t="shared" ref="BL1470" si="11365">BD1470+BH1470</f>
        <v>0</v>
      </c>
      <c r="BM1470" s="59">
        <f t="shared" ref="BM1470" si="11366">BE1470+BI1470</f>
        <v>0</v>
      </c>
      <c r="BN1470" s="59">
        <f t="shared" ref="BN1470" si="11367">BF1470+BJ1470</f>
        <v>0</v>
      </c>
      <c r="BO1470" s="149"/>
      <c r="BP1470" s="149"/>
      <c r="BQ1470" s="148"/>
      <c r="BR1470" s="148"/>
      <c r="BS1470" s="59">
        <f>BK1470+BO1470</f>
        <v>0</v>
      </c>
      <c r="BT1470" s="59">
        <f t="shared" ref="BT1470" si="11368">BL1470+BP1470</f>
        <v>0</v>
      </c>
      <c r="BU1470" s="59">
        <f t="shared" ref="BU1470" si="11369">BM1470+BQ1470</f>
        <v>0</v>
      </c>
      <c r="BV1470" s="59">
        <f t="shared" ref="BV1470" si="11370">BN1470+BR1470</f>
        <v>0</v>
      </c>
    </row>
    <row r="1471" spans="1:74" s="5" customFormat="1" ht="50.4">
      <c r="A1471" s="8" t="s">
        <v>561</v>
      </c>
      <c r="B1471" s="12">
        <v>923</v>
      </c>
      <c r="C1471" s="10" t="s">
        <v>13</v>
      </c>
      <c r="D1471" s="10" t="s">
        <v>30</v>
      </c>
      <c r="E1471" s="10" t="s">
        <v>570</v>
      </c>
      <c r="F1471" s="10"/>
      <c r="G1471" s="6">
        <f>G1472</f>
        <v>160</v>
      </c>
      <c r="H1471" s="6">
        <f t="shared" ref="H1471:W1472" si="11371">H1472</f>
        <v>160</v>
      </c>
      <c r="I1471" s="6">
        <f t="shared" si="11371"/>
        <v>160</v>
      </c>
      <c r="J1471" s="6">
        <f t="shared" si="11371"/>
        <v>160</v>
      </c>
      <c r="K1471" s="148">
        <f t="shared" si="11371"/>
        <v>0</v>
      </c>
      <c r="L1471" s="148">
        <f t="shared" si="11371"/>
        <v>0</v>
      </c>
      <c r="M1471" s="148">
        <f t="shared" si="11371"/>
        <v>0</v>
      </c>
      <c r="N1471" s="148">
        <f t="shared" si="11371"/>
        <v>0</v>
      </c>
      <c r="O1471" s="6">
        <f t="shared" si="11371"/>
        <v>160</v>
      </c>
      <c r="P1471" s="6">
        <f t="shared" si="11371"/>
        <v>160</v>
      </c>
      <c r="Q1471" s="6">
        <f t="shared" si="11371"/>
        <v>160</v>
      </c>
      <c r="R1471" s="6">
        <f t="shared" si="11371"/>
        <v>160</v>
      </c>
      <c r="S1471" s="148">
        <f t="shared" si="11371"/>
        <v>0</v>
      </c>
      <c r="T1471" s="148">
        <f t="shared" si="11371"/>
        <v>0</v>
      </c>
      <c r="U1471" s="148">
        <f t="shared" si="11371"/>
        <v>0</v>
      </c>
      <c r="V1471" s="148">
        <f t="shared" si="11371"/>
        <v>0</v>
      </c>
      <c r="W1471" s="6">
        <f t="shared" si="11371"/>
        <v>160</v>
      </c>
      <c r="X1471" s="6">
        <f t="shared" ref="S1471:AI1472" si="11372">X1472</f>
        <v>160</v>
      </c>
      <c r="Y1471" s="6">
        <f t="shared" si="11372"/>
        <v>160</v>
      </c>
      <c r="Z1471" s="6">
        <f t="shared" si="11372"/>
        <v>160</v>
      </c>
      <c r="AA1471" s="148">
        <f t="shared" si="11372"/>
        <v>0</v>
      </c>
      <c r="AB1471" s="148">
        <f t="shared" si="11372"/>
        <v>0</v>
      </c>
      <c r="AC1471" s="148">
        <f t="shared" si="11372"/>
        <v>0</v>
      </c>
      <c r="AD1471" s="148">
        <f t="shared" si="11372"/>
        <v>0</v>
      </c>
      <c r="AE1471" s="6">
        <f t="shared" si="11372"/>
        <v>160</v>
      </c>
      <c r="AF1471" s="6">
        <f t="shared" si="11372"/>
        <v>160</v>
      </c>
      <c r="AG1471" s="6">
        <f t="shared" si="11372"/>
        <v>160</v>
      </c>
      <c r="AH1471" s="6">
        <f t="shared" si="11372"/>
        <v>160</v>
      </c>
      <c r="AI1471" s="148">
        <f t="shared" si="11372"/>
        <v>0</v>
      </c>
      <c r="AJ1471" s="148">
        <f t="shared" ref="AI1471:AY1472" si="11373">AJ1472</f>
        <v>0</v>
      </c>
      <c r="AK1471" s="148">
        <f t="shared" si="11373"/>
        <v>0</v>
      </c>
      <c r="AL1471" s="148">
        <f t="shared" si="11373"/>
        <v>0</v>
      </c>
      <c r="AM1471" s="6">
        <f t="shared" si="11373"/>
        <v>160</v>
      </c>
      <c r="AN1471" s="6">
        <f t="shared" si="11373"/>
        <v>160</v>
      </c>
      <c r="AO1471" s="6">
        <f t="shared" si="11373"/>
        <v>160</v>
      </c>
      <c r="AP1471" s="6">
        <f t="shared" si="11373"/>
        <v>160</v>
      </c>
      <c r="AQ1471" s="148">
        <f t="shared" si="11373"/>
        <v>0</v>
      </c>
      <c r="AR1471" s="148">
        <f t="shared" si="11373"/>
        <v>0</v>
      </c>
      <c r="AS1471" s="148">
        <f t="shared" si="11373"/>
        <v>0</v>
      </c>
      <c r="AT1471" s="148">
        <f t="shared" si="11373"/>
        <v>0</v>
      </c>
      <c r="AU1471" s="6">
        <f t="shared" si="11373"/>
        <v>160</v>
      </c>
      <c r="AV1471" s="6">
        <f t="shared" si="11373"/>
        <v>160</v>
      </c>
      <c r="AW1471" s="6">
        <f t="shared" si="11373"/>
        <v>160</v>
      </c>
      <c r="AX1471" s="6">
        <f t="shared" si="11373"/>
        <v>160</v>
      </c>
      <c r="AY1471" s="148">
        <f t="shared" si="11373"/>
        <v>0</v>
      </c>
      <c r="AZ1471" s="148">
        <f t="shared" ref="AY1471:BO1472" si="11374">AZ1472</f>
        <v>0</v>
      </c>
      <c r="BA1471" s="148">
        <f t="shared" si="11374"/>
        <v>0</v>
      </c>
      <c r="BB1471" s="148">
        <f t="shared" si="11374"/>
        <v>0</v>
      </c>
      <c r="BC1471" s="6">
        <f t="shared" si="11374"/>
        <v>160</v>
      </c>
      <c r="BD1471" s="6">
        <f t="shared" si="11374"/>
        <v>160</v>
      </c>
      <c r="BE1471" s="6">
        <f t="shared" si="11374"/>
        <v>160</v>
      </c>
      <c r="BF1471" s="6">
        <f t="shared" si="11374"/>
        <v>160</v>
      </c>
      <c r="BG1471" s="148">
        <f t="shared" si="11374"/>
        <v>0</v>
      </c>
      <c r="BH1471" s="148">
        <f t="shared" si="11374"/>
        <v>0</v>
      </c>
      <c r="BI1471" s="148">
        <f t="shared" si="11374"/>
        <v>0</v>
      </c>
      <c r="BJ1471" s="148">
        <f t="shared" si="11374"/>
        <v>0</v>
      </c>
      <c r="BK1471" s="6">
        <f t="shared" si="11374"/>
        <v>160</v>
      </c>
      <c r="BL1471" s="6">
        <f t="shared" si="11374"/>
        <v>160</v>
      </c>
      <c r="BM1471" s="6">
        <f t="shared" si="11374"/>
        <v>160</v>
      </c>
      <c r="BN1471" s="6">
        <f t="shared" si="11374"/>
        <v>160</v>
      </c>
      <c r="BO1471" s="148">
        <f t="shared" si="11374"/>
        <v>0</v>
      </c>
      <c r="BP1471" s="148">
        <f t="shared" ref="BO1471:BV1472" si="11375">BP1472</f>
        <v>0</v>
      </c>
      <c r="BQ1471" s="148">
        <f t="shared" si="11375"/>
        <v>0</v>
      </c>
      <c r="BR1471" s="148">
        <f t="shared" si="11375"/>
        <v>0</v>
      </c>
      <c r="BS1471" s="6">
        <f t="shared" si="11375"/>
        <v>160</v>
      </c>
      <c r="BT1471" s="6">
        <f t="shared" si="11375"/>
        <v>160</v>
      </c>
      <c r="BU1471" s="6">
        <f t="shared" si="11375"/>
        <v>160</v>
      </c>
      <c r="BV1471" s="6">
        <f t="shared" si="11375"/>
        <v>160</v>
      </c>
    </row>
    <row r="1472" spans="1:74" s="5" customFormat="1" ht="33.6">
      <c r="A1472" s="8" t="s">
        <v>172</v>
      </c>
      <c r="B1472" s="12">
        <v>923</v>
      </c>
      <c r="C1472" s="10" t="s">
        <v>13</v>
      </c>
      <c r="D1472" s="10" t="s">
        <v>30</v>
      </c>
      <c r="E1472" s="10" t="s">
        <v>570</v>
      </c>
      <c r="F1472" s="10" t="s">
        <v>16</v>
      </c>
      <c r="G1472" s="6">
        <f>G1473</f>
        <v>160</v>
      </c>
      <c r="H1472" s="6">
        <f t="shared" si="11371"/>
        <v>160</v>
      </c>
      <c r="I1472" s="6">
        <f t="shared" si="11371"/>
        <v>160</v>
      </c>
      <c r="J1472" s="6">
        <f t="shared" si="11371"/>
        <v>160</v>
      </c>
      <c r="K1472" s="148">
        <f t="shared" si="11371"/>
        <v>0</v>
      </c>
      <c r="L1472" s="148">
        <f t="shared" si="11371"/>
        <v>0</v>
      </c>
      <c r="M1472" s="148">
        <f t="shared" si="11371"/>
        <v>0</v>
      </c>
      <c r="N1472" s="148">
        <f t="shared" si="11371"/>
        <v>0</v>
      </c>
      <c r="O1472" s="6">
        <f t="shared" si="11371"/>
        <v>160</v>
      </c>
      <c r="P1472" s="6">
        <f t="shared" si="11371"/>
        <v>160</v>
      </c>
      <c r="Q1472" s="6">
        <f t="shared" si="11371"/>
        <v>160</v>
      </c>
      <c r="R1472" s="6">
        <f t="shared" si="11371"/>
        <v>160</v>
      </c>
      <c r="S1472" s="148">
        <f t="shared" si="11372"/>
        <v>0</v>
      </c>
      <c r="T1472" s="148">
        <f t="shared" si="11372"/>
        <v>0</v>
      </c>
      <c r="U1472" s="148">
        <f t="shared" si="11372"/>
        <v>0</v>
      </c>
      <c r="V1472" s="148">
        <f t="shared" si="11372"/>
        <v>0</v>
      </c>
      <c r="W1472" s="6">
        <f t="shared" si="11372"/>
        <v>160</v>
      </c>
      <c r="X1472" s="6">
        <f t="shared" si="11372"/>
        <v>160</v>
      </c>
      <c r="Y1472" s="6">
        <f t="shared" si="11372"/>
        <v>160</v>
      </c>
      <c r="Z1472" s="6">
        <f t="shared" si="11372"/>
        <v>160</v>
      </c>
      <c r="AA1472" s="148">
        <f t="shared" si="11372"/>
        <v>0</v>
      </c>
      <c r="AB1472" s="148">
        <f t="shared" si="11372"/>
        <v>0</v>
      </c>
      <c r="AC1472" s="148">
        <f t="shared" si="11372"/>
        <v>0</v>
      </c>
      <c r="AD1472" s="148">
        <f t="shared" si="11372"/>
        <v>0</v>
      </c>
      <c r="AE1472" s="6">
        <f t="shared" si="11372"/>
        <v>160</v>
      </c>
      <c r="AF1472" s="6">
        <f t="shared" si="11372"/>
        <v>160</v>
      </c>
      <c r="AG1472" s="6">
        <f t="shared" si="11372"/>
        <v>160</v>
      </c>
      <c r="AH1472" s="6">
        <f t="shared" si="11372"/>
        <v>160</v>
      </c>
      <c r="AI1472" s="148">
        <f t="shared" si="11373"/>
        <v>0</v>
      </c>
      <c r="AJ1472" s="148">
        <f t="shared" si="11373"/>
        <v>0</v>
      </c>
      <c r="AK1472" s="148">
        <f t="shared" si="11373"/>
        <v>0</v>
      </c>
      <c r="AL1472" s="148">
        <f t="shared" si="11373"/>
        <v>0</v>
      </c>
      <c r="AM1472" s="6">
        <f t="shared" si="11373"/>
        <v>160</v>
      </c>
      <c r="AN1472" s="6">
        <f t="shared" si="11373"/>
        <v>160</v>
      </c>
      <c r="AO1472" s="6">
        <f t="shared" si="11373"/>
        <v>160</v>
      </c>
      <c r="AP1472" s="6">
        <f t="shared" si="11373"/>
        <v>160</v>
      </c>
      <c r="AQ1472" s="148">
        <f t="shared" si="11373"/>
        <v>0</v>
      </c>
      <c r="AR1472" s="148">
        <f t="shared" si="11373"/>
        <v>0</v>
      </c>
      <c r="AS1472" s="148">
        <f t="shared" si="11373"/>
        <v>0</v>
      </c>
      <c r="AT1472" s="148">
        <f t="shared" si="11373"/>
        <v>0</v>
      </c>
      <c r="AU1472" s="6">
        <f t="shared" si="11373"/>
        <v>160</v>
      </c>
      <c r="AV1472" s="6">
        <f t="shared" si="11373"/>
        <v>160</v>
      </c>
      <c r="AW1472" s="6">
        <f t="shared" si="11373"/>
        <v>160</v>
      </c>
      <c r="AX1472" s="6">
        <f t="shared" si="11373"/>
        <v>160</v>
      </c>
      <c r="AY1472" s="148">
        <f t="shared" si="11374"/>
        <v>0</v>
      </c>
      <c r="AZ1472" s="148">
        <f t="shared" si="11374"/>
        <v>0</v>
      </c>
      <c r="BA1472" s="148">
        <f t="shared" si="11374"/>
        <v>0</v>
      </c>
      <c r="BB1472" s="148">
        <f t="shared" si="11374"/>
        <v>0</v>
      </c>
      <c r="BC1472" s="6">
        <f t="shared" si="11374"/>
        <v>160</v>
      </c>
      <c r="BD1472" s="6">
        <f t="shared" si="11374"/>
        <v>160</v>
      </c>
      <c r="BE1472" s="6">
        <f t="shared" si="11374"/>
        <v>160</v>
      </c>
      <c r="BF1472" s="6">
        <f t="shared" si="11374"/>
        <v>160</v>
      </c>
      <c r="BG1472" s="148">
        <f t="shared" si="11374"/>
        <v>0</v>
      </c>
      <c r="BH1472" s="148">
        <f t="shared" si="11374"/>
        <v>0</v>
      </c>
      <c r="BI1472" s="148">
        <f t="shared" si="11374"/>
        <v>0</v>
      </c>
      <c r="BJ1472" s="148">
        <f t="shared" si="11374"/>
        <v>0</v>
      </c>
      <c r="BK1472" s="6">
        <f t="shared" si="11374"/>
        <v>160</v>
      </c>
      <c r="BL1472" s="6">
        <f t="shared" si="11374"/>
        <v>160</v>
      </c>
      <c r="BM1472" s="6">
        <f t="shared" si="11374"/>
        <v>160</v>
      </c>
      <c r="BN1472" s="6">
        <f t="shared" si="11374"/>
        <v>160</v>
      </c>
      <c r="BO1472" s="148">
        <f t="shared" si="11375"/>
        <v>0</v>
      </c>
      <c r="BP1472" s="148">
        <f t="shared" si="11375"/>
        <v>0</v>
      </c>
      <c r="BQ1472" s="148">
        <f t="shared" si="11375"/>
        <v>0</v>
      </c>
      <c r="BR1472" s="148">
        <f t="shared" si="11375"/>
        <v>0</v>
      </c>
      <c r="BS1472" s="6">
        <f t="shared" si="11375"/>
        <v>160</v>
      </c>
      <c r="BT1472" s="6">
        <f t="shared" si="11375"/>
        <v>160</v>
      </c>
      <c r="BU1472" s="6">
        <f t="shared" si="11375"/>
        <v>160</v>
      </c>
      <c r="BV1472" s="6">
        <f t="shared" si="11375"/>
        <v>160</v>
      </c>
    </row>
    <row r="1473" spans="1:74" s="5" customFormat="1" ht="33.6">
      <c r="A1473" s="8" t="s">
        <v>44</v>
      </c>
      <c r="B1473" s="12">
        <v>923</v>
      </c>
      <c r="C1473" s="10" t="s">
        <v>13</v>
      </c>
      <c r="D1473" s="10" t="s">
        <v>30</v>
      </c>
      <c r="E1473" s="10" t="s">
        <v>570</v>
      </c>
      <c r="F1473" s="10" t="s">
        <v>51</v>
      </c>
      <c r="G1473" s="6">
        <v>160</v>
      </c>
      <c r="H1473" s="6">
        <v>160</v>
      </c>
      <c r="I1473" s="6">
        <v>160</v>
      </c>
      <c r="J1473" s="6">
        <v>160</v>
      </c>
      <c r="K1473" s="148"/>
      <c r="L1473" s="148"/>
      <c r="M1473" s="148"/>
      <c r="N1473" s="148"/>
      <c r="O1473" s="6">
        <f>G1473+K1473</f>
        <v>160</v>
      </c>
      <c r="P1473" s="6">
        <f t="shared" ref="P1473" si="11376">H1473+L1473</f>
        <v>160</v>
      </c>
      <c r="Q1473" s="6">
        <f t="shared" ref="Q1473" si="11377">I1473+M1473</f>
        <v>160</v>
      </c>
      <c r="R1473" s="6">
        <f t="shared" ref="R1473" si="11378">J1473+N1473</f>
        <v>160</v>
      </c>
      <c r="S1473" s="148"/>
      <c r="T1473" s="148"/>
      <c r="U1473" s="148"/>
      <c r="V1473" s="148"/>
      <c r="W1473" s="6">
        <f>O1473+S1473</f>
        <v>160</v>
      </c>
      <c r="X1473" s="6">
        <f t="shared" ref="X1473" si="11379">P1473+T1473</f>
        <v>160</v>
      </c>
      <c r="Y1473" s="6">
        <f t="shared" ref="Y1473" si="11380">Q1473+U1473</f>
        <v>160</v>
      </c>
      <c r="Z1473" s="6">
        <f t="shared" ref="Z1473" si="11381">R1473+V1473</f>
        <v>160</v>
      </c>
      <c r="AA1473" s="148"/>
      <c r="AB1473" s="148"/>
      <c r="AC1473" s="148"/>
      <c r="AD1473" s="148"/>
      <c r="AE1473" s="6">
        <f>W1473+AA1473</f>
        <v>160</v>
      </c>
      <c r="AF1473" s="6">
        <f t="shared" ref="AF1473" si="11382">X1473+AB1473</f>
        <v>160</v>
      </c>
      <c r="AG1473" s="6">
        <f t="shared" ref="AG1473" si="11383">Y1473+AC1473</f>
        <v>160</v>
      </c>
      <c r="AH1473" s="6">
        <f t="shared" ref="AH1473" si="11384">Z1473+AD1473</f>
        <v>160</v>
      </c>
      <c r="AI1473" s="148"/>
      <c r="AJ1473" s="148"/>
      <c r="AK1473" s="148"/>
      <c r="AL1473" s="148"/>
      <c r="AM1473" s="6">
        <f>AE1473+AI1473</f>
        <v>160</v>
      </c>
      <c r="AN1473" s="6">
        <f t="shared" ref="AN1473" si="11385">AF1473+AJ1473</f>
        <v>160</v>
      </c>
      <c r="AO1473" s="6">
        <f t="shared" ref="AO1473" si="11386">AG1473+AK1473</f>
        <v>160</v>
      </c>
      <c r="AP1473" s="6">
        <f t="shared" ref="AP1473" si="11387">AH1473+AL1473</f>
        <v>160</v>
      </c>
      <c r="AQ1473" s="148"/>
      <c r="AR1473" s="148"/>
      <c r="AS1473" s="148"/>
      <c r="AT1473" s="148"/>
      <c r="AU1473" s="6">
        <f>AM1473+AQ1473</f>
        <v>160</v>
      </c>
      <c r="AV1473" s="6">
        <f t="shared" ref="AV1473" si="11388">AN1473+AR1473</f>
        <v>160</v>
      </c>
      <c r="AW1473" s="6">
        <f t="shared" ref="AW1473" si="11389">AO1473+AS1473</f>
        <v>160</v>
      </c>
      <c r="AX1473" s="6">
        <f t="shared" ref="AX1473" si="11390">AP1473+AT1473</f>
        <v>160</v>
      </c>
      <c r="AY1473" s="148"/>
      <c r="AZ1473" s="148"/>
      <c r="BA1473" s="148"/>
      <c r="BB1473" s="148"/>
      <c r="BC1473" s="6">
        <f>AU1473+AY1473</f>
        <v>160</v>
      </c>
      <c r="BD1473" s="6">
        <f t="shared" ref="BD1473" si="11391">AV1473+AZ1473</f>
        <v>160</v>
      </c>
      <c r="BE1473" s="6">
        <f t="shared" ref="BE1473" si="11392">AW1473+BA1473</f>
        <v>160</v>
      </c>
      <c r="BF1473" s="6">
        <f t="shared" ref="BF1473" si="11393">AX1473+BB1473</f>
        <v>160</v>
      </c>
      <c r="BG1473" s="148"/>
      <c r="BH1473" s="148"/>
      <c r="BI1473" s="148"/>
      <c r="BJ1473" s="148"/>
      <c r="BK1473" s="6">
        <f>BC1473+BG1473</f>
        <v>160</v>
      </c>
      <c r="BL1473" s="6">
        <f t="shared" ref="BL1473" si="11394">BD1473+BH1473</f>
        <v>160</v>
      </c>
      <c r="BM1473" s="6">
        <f t="shared" ref="BM1473" si="11395">BE1473+BI1473</f>
        <v>160</v>
      </c>
      <c r="BN1473" s="6">
        <f t="shared" ref="BN1473" si="11396">BF1473+BJ1473</f>
        <v>160</v>
      </c>
      <c r="BO1473" s="148"/>
      <c r="BP1473" s="148"/>
      <c r="BQ1473" s="148"/>
      <c r="BR1473" s="148"/>
      <c r="BS1473" s="6">
        <f>BK1473+BO1473</f>
        <v>160</v>
      </c>
      <c r="BT1473" s="6">
        <f t="shared" ref="BT1473" si="11397">BL1473+BP1473</f>
        <v>160</v>
      </c>
      <c r="BU1473" s="6">
        <f t="shared" ref="BU1473" si="11398">BM1473+BQ1473</f>
        <v>160</v>
      </c>
      <c r="BV1473" s="6">
        <f t="shared" ref="BV1473" si="11399">BN1473+BR1473</f>
        <v>160</v>
      </c>
    </row>
    <row r="1474" spans="1:74" s="18" customFormat="1" ht="50.4" hidden="1">
      <c r="A1474" s="60" t="s">
        <v>562</v>
      </c>
      <c r="B1474" s="122">
        <v>923</v>
      </c>
      <c r="C1474" s="58" t="s">
        <v>13</v>
      </c>
      <c r="D1474" s="58" t="s">
        <v>30</v>
      </c>
      <c r="E1474" s="58" t="s">
        <v>571</v>
      </c>
      <c r="F1474" s="58"/>
      <c r="G1474" s="59">
        <f>G1475</f>
        <v>0</v>
      </c>
      <c r="H1474" s="59">
        <f t="shared" ref="H1474:W1475" si="11400">H1475</f>
        <v>0</v>
      </c>
      <c r="I1474" s="59">
        <f t="shared" si="11400"/>
        <v>0</v>
      </c>
      <c r="J1474" s="59">
        <f t="shared" si="11400"/>
        <v>0</v>
      </c>
      <c r="K1474" s="59">
        <f t="shared" si="11400"/>
        <v>0</v>
      </c>
      <c r="L1474" s="59">
        <f t="shared" si="11400"/>
        <v>0</v>
      </c>
      <c r="M1474" s="59">
        <f t="shared" si="11400"/>
        <v>0</v>
      </c>
      <c r="N1474" s="59">
        <f t="shared" si="11400"/>
        <v>0</v>
      </c>
      <c r="O1474" s="59">
        <f t="shared" si="11400"/>
        <v>0</v>
      </c>
      <c r="P1474" s="59">
        <f t="shared" si="11400"/>
        <v>0</v>
      </c>
      <c r="Q1474" s="59">
        <f t="shared" si="11400"/>
        <v>0</v>
      </c>
      <c r="R1474" s="59">
        <f t="shared" si="11400"/>
        <v>0</v>
      </c>
      <c r="S1474" s="148">
        <f t="shared" si="11400"/>
        <v>0</v>
      </c>
      <c r="T1474" s="148">
        <f t="shared" si="11400"/>
        <v>0</v>
      </c>
      <c r="U1474" s="148">
        <f t="shared" si="11400"/>
        <v>0</v>
      </c>
      <c r="V1474" s="148">
        <f t="shared" si="11400"/>
        <v>0</v>
      </c>
      <c r="W1474" s="59">
        <f t="shared" si="11400"/>
        <v>0</v>
      </c>
      <c r="X1474" s="59">
        <f t="shared" ref="S1474:AI1475" si="11401">X1475</f>
        <v>0</v>
      </c>
      <c r="Y1474" s="59">
        <f t="shared" si="11401"/>
        <v>0</v>
      </c>
      <c r="Z1474" s="59">
        <f t="shared" si="11401"/>
        <v>0</v>
      </c>
      <c r="AA1474" s="148">
        <f t="shared" si="11401"/>
        <v>0</v>
      </c>
      <c r="AB1474" s="148">
        <f t="shared" si="11401"/>
        <v>0</v>
      </c>
      <c r="AC1474" s="148">
        <f t="shared" si="11401"/>
        <v>0</v>
      </c>
      <c r="AD1474" s="148">
        <f t="shared" si="11401"/>
        <v>0</v>
      </c>
      <c r="AE1474" s="59">
        <f t="shared" si="11401"/>
        <v>0</v>
      </c>
      <c r="AF1474" s="59">
        <f t="shared" si="11401"/>
        <v>0</v>
      </c>
      <c r="AG1474" s="59">
        <f t="shared" si="11401"/>
        <v>0</v>
      </c>
      <c r="AH1474" s="59">
        <f t="shared" si="11401"/>
        <v>0</v>
      </c>
      <c r="AI1474" s="148">
        <f t="shared" si="11401"/>
        <v>0</v>
      </c>
      <c r="AJ1474" s="148">
        <f t="shared" ref="AI1474:AY1475" si="11402">AJ1475</f>
        <v>0</v>
      </c>
      <c r="AK1474" s="148">
        <f t="shared" si="11402"/>
        <v>0</v>
      </c>
      <c r="AL1474" s="148">
        <f t="shared" si="11402"/>
        <v>0</v>
      </c>
      <c r="AM1474" s="59">
        <f t="shared" si="11402"/>
        <v>0</v>
      </c>
      <c r="AN1474" s="59">
        <f t="shared" si="11402"/>
        <v>0</v>
      </c>
      <c r="AO1474" s="59">
        <f t="shared" si="11402"/>
        <v>0</v>
      </c>
      <c r="AP1474" s="59">
        <f t="shared" si="11402"/>
        <v>0</v>
      </c>
      <c r="AQ1474" s="148">
        <f t="shared" si="11402"/>
        <v>0</v>
      </c>
      <c r="AR1474" s="148">
        <f t="shared" si="11402"/>
        <v>0</v>
      </c>
      <c r="AS1474" s="148">
        <f t="shared" si="11402"/>
        <v>0</v>
      </c>
      <c r="AT1474" s="148">
        <f t="shared" si="11402"/>
        <v>0</v>
      </c>
      <c r="AU1474" s="59">
        <f t="shared" si="11402"/>
        <v>0</v>
      </c>
      <c r="AV1474" s="59">
        <f t="shared" si="11402"/>
        <v>0</v>
      </c>
      <c r="AW1474" s="59">
        <f t="shared" si="11402"/>
        <v>0</v>
      </c>
      <c r="AX1474" s="59">
        <f t="shared" si="11402"/>
        <v>0</v>
      </c>
      <c r="AY1474" s="148">
        <f t="shared" si="11402"/>
        <v>0</v>
      </c>
      <c r="AZ1474" s="148">
        <f t="shared" ref="AY1474:BO1475" si="11403">AZ1475</f>
        <v>0</v>
      </c>
      <c r="BA1474" s="148">
        <f t="shared" si="11403"/>
        <v>0</v>
      </c>
      <c r="BB1474" s="148">
        <f t="shared" si="11403"/>
        <v>0</v>
      </c>
      <c r="BC1474" s="59">
        <f t="shared" si="11403"/>
        <v>0</v>
      </c>
      <c r="BD1474" s="59">
        <f t="shared" si="11403"/>
        <v>0</v>
      </c>
      <c r="BE1474" s="59">
        <f t="shared" si="11403"/>
        <v>0</v>
      </c>
      <c r="BF1474" s="59">
        <f t="shared" si="11403"/>
        <v>0</v>
      </c>
      <c r="BG1474" s="148">
        <f t="shared" si="11403"/>
        <v>0</v>
      </c>
      <c r="BH1474" s="148">
        <f t="shared" si="11403"/>
        <v>0</v>
      </c>
      <c r="BI1474" s="148">
        <f t="shared" si="11403"/>
        <v>0</v>
      </c>
      <c r="BJ1474" s="148">
        <f t="shared" si="11403"/>
        <v>0</v>
      </c>
      <c r="BK1474" s="59">
        <f t="shared" si="11403"/>
        <v>0</v>
      </c>
      <c r="BL1474" s="59">
        <f t="shared" si="11403"/>
        <v>0</v>
      </c>
      <c r="BM1474" s="59">
        <f t="shared" si="11403"/>
        <v>0</v>
      </c>
      <c r="BN1474" s="59">
        <f t="shared" si="11403"/>
        <v>0</v>
      </c>
      <c r="BO1474" s="148">
        <f t="shared" si="11403"/>
        <v>0</v>
      </c>
      <c r="BP1474" s="148">
        <f t="shared" ref="BO1474:BV1475" si="11404">BP1475</f>
        <v>0</v>
      </c>
      <c r="BQ1474" s="148">
        <f t="shared" si="11404"/>
        <v>0</v>
      </c>
      <c r="BR1474" s="148">
        <f t="shared" si="11404"/>
        <v>0</v>
      </c>
      <c r="BS1474" s="59">
        <f t="shared" si="11404"/>
        <v>0</v>
      </c>
      <c r="BT1474" s="59">
        <f t="shared" si="11404"/>
        <v>0</v>
      </c>
      <c r="BU1474" s="59">
        <f t="shared" si="11404"/>
        <v>0</v>
      </c>
      <c r="BV1474" s="59">
        <f t="shared" si="11404"/>
        <v>0</v>
      </c>
    </row>
    <row r="1475" spans="1:74" s="18" customFormat="1" ht="33.6" hidden="1">
      <c r="A1475" s="60" t="s">
        <v>172</v>
      </c>
      <c r="B1475" s="122">
        <v>923</v>
      </c>
      <c r="C1475" s="58" t="s">
        <v>13</v>
      </c>
      <c r="D1475" s="58" t="s">
        <v>30</v>
      </c>
      <c r="E1475" s="58" t="s">
        <v>571</v>
      </c>
      <c r="F1475" s="58" t="s">
        <v>16</v>
      </c>
      <c r="G1475" s="59">
        <f>G1476</f>
        <v>0</v>
      </c>
      <c r="H1475" s="59">
        <f t="shared" si="11400"/>
        <v>0</v>
      </c>
      <c r="I1475" s="59">
        <f t="shared" si="11400"/>
        <v>0</v>
      </c>
      <c r="J1475" s="59">
        <f t="shared" si="11400"/>
        <v>0</v>
      </c>
      <c r="K1475" s="59">
        <f t="shared" si="11400"/>
        <v>0</v>
      </c>
      <c r="L1475" s="59">
        <f t="shared" si="11400"/>
        <v>0</v>
      </c>
      <c r="M1475" s="59">
        <f t="shared" si="11400"/>
        <v>0</v>
      </c>
      <c r="N1475" s="59">
        <f t="shared" si="11400"/>
        <v>0</v>
      </c>
      <c r="O1475" s="59">
        <f t="shared" si="11400"/>
        <v>0</v>
      </c>
      <c r="P1475" s="59">
        <f t="shared" si="11400"/>
        <v>0</v>
      </c>
      <c r="Q1475" s="59">
        <f t="shared" si="11400"/>
        <v>0</v>
      </c>
      <c r="R1475" s="59">
        <f t="shared" si="11400"/>
        <v>0</v>
      </c>
      <c r="S1475" s="148">
        <f t="shared" si="11401"/>
        <v>0</v>
      </c>
      <c r="T1475" s="148">
        <f t="shared" si="11401"/>
        <v>0</v>
      </c>
      <c r="U1475" s="148">
        <f t="shared" si="11401"/>
        <v>0</v>
      </c>
      <c r="V1475" s="148">
        <f t="shared" si="11401"/>
        <v>0</v>
      </c>
      <c r="W1475" s="59">
        <f t="shared" si="11401"/>
        <v>0</v>
      </c>
      <c r="X1475" s="59">
        <f t="shared" si="11401"/>
        <v>0</v>
      </c>
      <c r="Y1475" s="59">
        <f t="shared" si="11401"/>
        <v>0</v>
      </c>
      <c r="Z1475" s="59">
        <f t="shared" si="11401"/>
        <v>0</v>
      </c>
      <c r="AA1475" s="148">
        <f t="shared" si="11401"/>
        <v>0</v>
      </c>
      <c r="AB1475" s="148">
        <f t="shared" si="11401"/>
        <v>0</v>
      </c>
      <c r="AC1475" s="148">
        <f t="shared" si="11401"/>
        <v>0</v>
      </c>
      <c r="AD1475" s="148">
        <f t="shared" si="11401"/>
        <v>0</v>
      </c>
      <c r="AE1475" s="59">
        <f t="shared" si="11401"/>
        <v>0</v>
      </c>
      <c r="AF1475" s="59">
        <f t="shared" si="11401"/>
        <v>0</v>
      </c>
      <c r="AG1475" s="59">
        <f t="shared" si="11401"/>
        <v>0</v>
      </c>
      <c r="AH1475" s="59">
        <f t="shared" si="11401"/>
        <v>0</v>
      </c>
      <c r="AI1475" s="148">
        <f t="shared" si="11402"/>
        <v>0</v>
      </c>
      <c r="AJ1475" s="148">
        <f t="shared" si="11402"/>
        <v>0</v>
      </c>
      <c r="AK1475" s="148">
        <f t="shared" si="11402"/>
        <v>0</v>
      </c>
      <c r="AL1475" s="148">
        <f t="shared" si="11402"/>
        <v>0</v>
      </c>
      <c r="AM1475" s="59">
        <f t="shared" si="11402"/>
        <v>0</v>
      </c>
      <c r="AN1475" s="59">
        <f t="shared" si="11402"/>
        <v>0</v>
      </c>
      <c r="AO1475" s="59">
        <f t="shared" si="11402"/>
        <v>0</v>
      </c>
      <c r="AP1475" s="59">
        <f t="shared" si="11402"/>
        <v>0</v>
      </c>
      <c r="AQ1475" s="148">
        <f t="shared" si="11402"/>
        <v>0</v>
      </c>
      <c r="AR1475" s="148">
        <f t="shared" si="11402"/>
        <v>0</v>
      </c>
      <c r="AS1475" s="148">
        <f t="shared" si="11402"/>
        <v>0</v>
      </c>
      <c r="AT1475" s="148">
        <f t="shared" si="11402"/>
        <v>0</v>
      </c>
      <c r="AU1475" s="59">
        <f t="shared" si="11402"/>
        <v>0</v>
      </c>
      <c r="AV1475" s="59">
        <f t="shared" si="11402"/>
        <v>0</v>
      </c>
      <c r="AW1475" s="59">
        <f t="shared" si="11402"/>
        <v>0</v>
      </c>
      <c r="AX1475" s="59">
        <f t="shared" si="11402"/>
        <v>0</v>
      </c>
      <c r="AY1475" s="148">
        <f t="shared" si="11403"/>
        <v>0</v>
      </c>
      <c r="AZ1475" s="148">
        <f t="shared" si="11403"/>
        <v>0</v>
      </c>
      <c r="BA1475" s="148">
        <f t="shared" si="11403"/>
        <v>0</v>
      </c>
      <c r="BB1475" s="148">
        <f t="shared" si="11403"/>
        <v>0</v>
      </c>
      <c r="BC1475" s="59">
        <f t="shared" si="11403"/>
        <v>0</v>
      </c>
      <c r="BD1475" s="59">
        <f t="shared" si="11403"/>
        <v>0</v>
      </c>
      <c r="BE1475" s="59">
        <f t="shared" si="11403"/>
        <v>0</v>
      </c>
      <c r="BF1475" s="59">
        <f t="shared" si="11403"/>
        <v>0</v>
      </c>
      <c r="BG1475" s="148">
        <f t="shared" si="11403"/>
        <v>0</v>
      </c>
      <c r="BH1475" s="148">
        <f t="shared" si="11403"/>
        <v>0</v>
      </c>
      <c r="BI1475" s="148">
        <f t="shared" si="11403"/>
        <v>0</v>
      </c>
      <c r="BJ1475" s="148">
        <f t="shared" si="11403"/>
        <v>0</v>
      </c>
      <c r="BK1475" s="59">
        <f t="shared" si="11403"/>
        <v>0</v>
      </c>
      <c r="BL1475" s="59">
        <f t="shared" si="11403"/>
        <v>0</v>
      </c>
      <c r="BM1475" s="59">
        <f t="shared" si="11403"/>
        <v>0</v>
      </c>
      <c r="BN1475" s="59">
        <f t="shared" si="11403"/>
        <v>0</v>
      </c>
      <c r="BO1475" s="148">
        <f t="shared" si="11404"/>
        <v>0</v>
      </c>
      <c r="BP1475" s="148">
        <f t="shared" si="11404"/>
        <v>0</v>
      </c>
      <c r="BQ1475" s="148">
        <f t="shared" si="11404"/>
        <v>0</v>
      </c>
      <c r="BR1475" s="148">
        <f t="shared" si="11404"/>
        <v>0</v>
      </c>
      <c r="BS1475" s="59">
        <f t="shared" si="11404"/>
        <v>0</v>
      </c>
      <c r="BT1475" s="59">
        <f t="shared" si="11404"/>
        <v>0</v>
      </c>
      <c r="BU1475" s="59">
        <f t="shared" si="11404"/>
        <v>0</v>
      </c>
      <c r="BV1475" s="59">
        <f t="shared" si="11404"/>
        <v>0</v>
      </c>
    </row>
    <row r="1476" spans="1:74" s="18" customFormat="1" ht="33.6" hidden="1">
      <c r="A1476" s="60" t="s">
        <v>44</v>
      </c>
      <c r="B1476" s="122">
        <v>923</v>
      </c>
      <c r="C1476" s="58" t="s">
        <v>13</v>
      </c>
      <c r="D1476" s="58" t="s">
        <v>30</v>
      </c>
      <c r="E1476" s="58" t="s">
        <v>571</v>
      </c>
      <c r="F1476" s="58" t="s">
        <v>51</v>
      </c>
      <c r="G1476" s="59"/>
      <c r="H1476" s="59"/>
      <c r="I1476" s="59"/>
      <c r="J1476" s="59"/>
      <c r="K1476" s="59"/>
      <c r="L1476" s="59"/>
      <c r="M1476" s="59"/>
      <c r="N1476" s="59"/>
      <c r="O1476" s="59">
        <f>G1476+K1476</f>
        <v>0</v>
      </c>
      <c r="P1476" s="59">
        <f t="shared" ref="P1476" si="11405">H1476+L1476</f>
        <v>0</v>
      </c>
      <c r="Q1476" s="59">
        <f t="shared" ref="Q1476" si="11406">I1476+M1476</f>
        <v>0</v>
      </c>
      <c r="R1476" s="59">
        <f t="shared" ref="R1476" si="11407">J1476+N1476</f>
        <v>0</v>
      </c>
      <c r="S1476" s="148"/>
      <c r="T1476" s="148"/>
      <c r="U1476" s="148"/>
      <c r="V1476" s="148"/>
      <c r="W1476" s="59">
        <f>O1476+S1476</f>
        <v>0</v>
      </c>
      <c r="X1476" s="59">
        <f t="shared" ref="X1476" si="11408">P1476+T1476</f>
        <v>0</v>
      </c>
      <c r="Y1476" s="59">
        <f t="shared" ref="Y1476" si="11409">Q1476+U1476</f>
        <v>0</v>
      </c>
      <c r="Z1476" s="59">
        <f t="shared" ref="Z1476" si="11410">R1476+V1476</f>
        <v>0</v>
      </c>
      <c r="AA1476" s="148"/>
      <c r="AB1476" s="148"/>
      <c r="AC1476" s="148"/>
      <c r="AD1476" s="148"/>
      <c r="AE1476" s="59">
        <f>W1476+AA1476</f>
        <v>0</v>
      </c>
      <c r="AF1476" s="59">
        <f t="shared" ref="AF1476" si="11411">X1476+AB1476</f>
        <v>0</v>
      </c>
      <c r="AG1476" s="59">
        <f t="shared" ref="AG1476" si="11412">Y1476+AC1476</f>
        <v>0</v>
      </c>
      <c r="AH1476" s="59">
        <f t="shared" ref="AH1476" si="11413">Z1476+AD1476</f>
        <v>0</v>
      </c>
      <c r="AI1476" s="148"/>
      <c r="AJ1476" s="148"/>
      <c r="AK1476" s="148"/>
      <c r="AL1476" s="148"/>
      <c r="AM1476" s="59">
        <f>AE1476+AI1476</f>
        <v>0</v>
      </c>
      <c r="AN1476" s="59">
        <f t="shared" ref="AN1476" si="11414">AF1476+AJ1476</f>
        <v>0</v>
      </c>
      <c r="AO1476" s="59">
        <f t="shared" ref="AO1476" si="11415">AG1476+AK1476</f>
        <v>0</v>
      </c>
      <c r="AP1476" s="59">
        <f t="shared" ref="AP1476" si="11416">AH1476+AL1476</f>
        <v>0</v>
      </c>
      <c r="AQ1476" s="148"/>
      <c r="AR1476" s="148"/>
      <c r="AS1476" s="148"/>
      <c r="AT1476" s="148"/>
      <c r="AU1476" s="59">
        <f>AM1476+AQ1476</f>
        <v>0</v>
      </c>
      <c r="AV1476" s="59">
        <f t="shared" ref="AV1476" si="11417">AN1476+AR1476</f>
        <v>0</v>
      </c>
      <c r="AW1476" s="59">
        <f t="shared" ref="AW1476" si="11418">AO1476+AS1476</f>
        <v>0</v>
      </c>
      <c r="AX1476" s="59">
        <f t="shared" ref="AX1476" si="11419">AP1476+AT1476</f>
        <v>0</v>
      </c>
      <c r="AY1476" s="148"/>
      <c r="AZ1476" s="148"/>
      <c r="BA1476" s="148"/>
      <c r="BB1476" s="148"/>
      <c r="BC1476" s="59">
        <f>AU1476+AY1476</f>
        <v>0</v>
      </c>
      <c r="BD1476" s="59">
        <f t="shared" ref="BD1476" si="11420">AV1476+AZ1476</f>
        <v>0</v>
      </c>
      <c r="BE1476" s="59">
        <f t="shared" ref="BE1476" si="11421">AW1476+BA1476</f>
        <v>0</v>
      </c>
      <c r="BF1476" s="59">
        <f t="shared" ref="BF1476" si="11422">AX1476+BB1476</f>
        <v>0</v>
      </c>
      <c r="BG1476" s="148"/>
      <c r="BH1476" s="148"/>
      <c r="BI1476" s="148"/>
      <c r="BJ1476" s="148"/>
      <c r="BK1476" s="59">
        <f>BC1476+BG1476</f>
        <v>0</v>
      </c>
      <c r="BL1476" s="59">
        <f t="shared" ref="BL1476" si="11423">BD1476+BH1476</f>
        <v>0</v>
      </c>
      <c r="BM1476" s="59">
        <f t="shared" ref="BM1476" si="11424">BE1476+BI1476</f>
        <v>0</v>
      </c>
      <c r="BN1476" s="59">
        <f t="shared" ref="BN1476" si="11425">BF1476+BJ1476</f>
        <v>0</v>
      </c>
      <c r="BO1476" s="148"/>
      <c r="BP1476" s="148"/>
      <c r="BQ1476" s="148"/>
      <c r="BR1476" s="148"/>
      <c r="BS1476" s="59">
        <f>BK1476+BO1476</f>
        <v>0</v>
      </c>
      <c r="BT1476" s="59">
        <f t="shared" ref="BT1476" si="11426">BL1476+BP1476</f>
        <v>0</v>
      </c>
      <c r="BU1476" s="59">
        <f t="shared" ref="BU1476" si="11427">BM1476+BQ1476</f>
        <v>0</v>
      </c>
      <c r="BV1476" s="59">
        <f t="shared" ref="BV1476" si="11428">BN1476+BR1476</f>
        <v>0</v>
      </c>
    </row>
    <row r="1477" spans="1:74" s="5" customFormat="1">
      <c r="A1477" s="8" t="s">
        <v>563</v>
      </c>
      <c r="B1477" s="12">
        <f>B1475</f>
        <v>923</v>
      </c>
      <c r="C1477" s="10" t="s">
        <v>13</v>
      </c>
      <c r="D1477" s="10" t="s">
        <v>30</v>
      </c>
      <c r="E1477" s="10" t="s">
        <v>664</v>
      </c>
      <c r="F1477" s="10"/>
      <c r="G1477" s="6">
        <f t="shared" ref="G1477:V1478" si="11429">G1478</f>
        <v>10</v>
      </c>
      <c r="H1477" s="6">
        <f t="shared" si="11429"/>
        <v>10</v>
      </c>
      <c r="I1477" s="6">
        <f t="shared" si="11429"/>
        <v>10</v>
      </c>
      <c r="J1477" s="6">
        <f t="shared" si="11429"/>
        <v>10</v>
      </c>
      <c r="K1477" s="148">
        <f t="shared" si="11429"/>
        <v>0</v>
      </c>
      <c r="L1477" s="148">
        <f t="shared" si="11429"/>
        <v>0</v>
      </c>
      <c r="M1477" s="148">
        <f t="shared" si="11429"/>
        <v>0</v>
      </c>
      <c r="N1477" s="148">
        <f t="shared" si="11429"/>
        <v>0</v>
      </c>
      <c r="O1477" s="6">
        <f t="shared" si="11429"/>
        <v>10</v>
      </c>
      <c r="P1477" s="6">
        <f t="shared" si="11429"/>
        <v>10</v>
      </c>
      <c r="Q1477" s="6">
        <f t="shared" si="11429"/>
        <v>10</v>
      </c>
      <c r="R1477" s="6">
        <f t="shared" si="11429"/>
        <v>10</v>
      </c>
      <c r="S1477" s="148">
        <f t="shared" si="11429"/>
        <v>62</v>
      </c>
      <c r="T1477" s="148">
        <f t="shared" si="11429"/>
        <v>62</v>
      </c>
      <c r="U1477" s="148">
        <f t="shared" si="11429"/>
        <v>62</v>
      </c>
      <c r="V1477" s="148">
        <f t="shared" si="11429"/>
        <v>62</v>
      </c>
      <c r="W1477" s="6">
        <f t="shared" ref="S1477:AI1478" si="11430">W1478</f>
        <v>72</v>
      </c>
      <c r="X1477" s="6">
        <f t="shared" si="11430"/>
        <v>72</v>
      </c>
      <c r="Y1477" s="6">
        <f t="shared" si="11430"/>
        <v>72</v>
      </c>
      <c r="Z1477" s="6">
        <f t="shared" si="11430"/>
        <v>72</v>
      </c>
      <c r="AA1477" s="148">
        <f t="shared" si="11430"/>
        <v>0</v>
      </c>
      <c r="AB1477" s="148">
        <f t="shared" si="11430"/>
        <v>0</v>
      </c>
      <c r="AC1477" s="148">
        <f t="shared" si="11430"/>
        <v>0</v>
      </c>
      <c r="AD1477" s="148">
        <f t="shared" si="11430"/>
        <v>0</v>
      </c>
      <c r="AE1477" s="6">
        <f t="shared" si="11430"/>
        <v>72</v>
      </c>
      <c r="AF1477" s="6">
        <f t="shared" si="11430"/>
        <v>72</v>
      </c>
      <c r="AG1477" s="6">
        <f t="shared" si="11430"/>
        <v>72</v>
      </c>
      <c r="AH1477" s="6">
        <f t="shared" si="11430"/>
        <v>72</v>
      </c>
      <c r="AI1477" s="148">
        <f t="shared" si="11430"/>
        <v>0</v>
      </c>
      <c r="AJ1477" s="148">
        <f t="shared" ref="AI1477:AY1478" si="11431">AJ1478</f>
        <v>0</v>
      </c>
      <c r="AK1477" s="148">
        <f t="shared" si="11431"/>
        <v>0</v>
      </c>
      <c r="AL1477" s="148">
        <f t="shared" si="11431"/>
        <v>0</v>
      </c>
      <c r="AM1477" s="6">
        <f t="shared" si="11431"/>
        <v>72</v>
      </c>
      <c r="AN1477" s="6">
        <f t="shared" si="11431"/>
        <v>72</v>
      </c>
      <c r="AO1477" s="6">
        <f t="shared" si="11431"/>
        <v>72</v>
      </c>
      <c r="AP1477" s="6">
        <f t="shared" si="11431"/>
        <v>72</v>
      </c>
      <c r="AQ1477" s="148">
        <f t="shared" si="11431"/>
        <v>0</v>
      </c>
      <c r="AR1477" s="148">
        <f t="shared" si="11431"/>
        <v>0</v>
      </c>
      <c r="AS1477" s="148">
        <f t="shared" si="11431"/>
        <v>0</v>
      </c>
      <c r="AT1477" s="148">
        <f t="shared" si="11431"/>
        <v>0</v>
      </c>
      <c r="AU1477" s="6">
        <f t="shared" si="11431"/>
        <v>72</v>
      </c>
      <c r="AV1477" s="6">
        <f t="shared" si="11431"/>
        <v>72</v>
      </c>
      <c r="AW1477" s="6">
        <f t="shared" si="11431"/>
        <v>72</v>
      </c>
      <c r="AX1477" s="6">
        <f t="shared" si="11431"/>
        <v>72</v>
      </c>
      <c r="AY1477" s="148">
        <f t="shared" si="11431"/>
        <v>0</v>
      </c>
      <c r="AZ1477" s="148">
        <f t="shared" ref="AY1477:BO1478" si="11432">AZ1478</f>
        <v>0</v>
      </c>
      <c r="BA1477" s="148">
        <f t="shared" si="11432"/>
        <v>0</v>
      </c>
      <c r="BB1477" s="148">
        <f t="shared" si="11432"/>
        <v>0</v>
      </c>
      <c r="BC1477" s="6">
        <f t="shared" si="11432"/>
        <v>72</v>
      </c>
      <c r="BD1477" s="6">
        <f t="shared" si="11432"/>
        <v>72</v>
      </c>
      <c r="BE1477" s="6">
        <f t="shared" si="11432"/>
        <v>72</v>
      </c>
      <c r="BF1477" s="6">
        <f t="shared" si="11432"/>
        <v>72</v>
      </c>
      <c r="BG1477" s="148">
        <f t="shared" si="11432"/>
        <v>0</v>
      </c>
      <c r="BH1477" s="148">
        <f t="shared" si="11432"/>
        <v>0</v>
      </c>
      <c r="BI1477" s="148">
        <f t="shared" si="11432"/>
        <v>0</v>
      </c>
      <c r="BJ1477" s="148">
        <f t="shared" si="11432"/>
        <v>0</v>
      </c>
      <c r="BK1477" s="6">
        <f t="shared" si="11432"/>
        <v>72</v>
      </c>
      <c r="BL1477" s="6">
        <f t="shared" si="11432"/>
        <v>72</v>
      </c>
      <c r="BM1477" s="6">
        <f t="shared" si="11432"/>
        <v>72</v>
      </c>
      <c r="BN1477" s="6">
        <f t="shared" si="11432"/>
        <v>72</v>
      </c>
      <c r="BO1477" s="148">
        <f t="shared" si="11432"/>
        <v>0</v>
      </c>
      <c r="BP1477" s="148">
        <f t="shared" ref="BO1477:BV1478" si="11433">BP1478</f>
        <v>0</v>
      </c>
      <c r="BQ1477" s="148">
        <f t="shared" si="11433"/>
        <v>0</v>
      </c>
      <c r="BR1477" s="148">
        <f t="shared" si="11433"/>
        <v>0</v>
      </c>
      <c r="BS1477" s="6">
        <f t="shared" si="11433"/>
        <v>72</v>
      </c>
      <c r="BT1477" s="6">
        <f t="shared" si="11433"/>
        <v>72</v>
      </c>
      <c r="BU1477" s="6">
        <f t="shared" si="11433"/>
        <v>72</v>
      </c>
      <c r="BV1477" s="6">
        <f t="shared" si="11433"/>
        <v>72</v>
      </c>
    </row>
    <row r="1478" spans="1:74" s="5" customFormat="1" ht="33.6">
      <c r="A1478" s="8" t="s">
        <v>172</v>
      </c>
      <c r="B1478" s="12">
        <f>B1476</f>
        <v>923</v>
      </c>
      <c r="C1478" s="10" t="s">
        <v>13</v>
      </c>
      <c r="D1478" s="10" t="s">
        <v>30</v>
      </c>
      <c r="E1478" s="10" t="s">
        <v>664</v>
      </c>
      <c r="F1478" s="10" t="s">
        <v>16</v>
      </c>
      <c r="G1478" s="6">
        <f t="shared" si="11429"/>
        <v>10</v>
      </c>
      <c r="H1478" s="6">
        <f t="shared" si="11429"/>
        <v>10</v>
      </c>
      <c r="I1478" s="6">
        <f t="shared" si="11429"/>
        <v>10</v>
      </c>
      <c r="J1478" s="6">
        <f t="shared" si="11429"/>
        <v>10</v>
      </c>
      <c r="K1478" s="148">
        <f t="shared" si="11429"/>
        <v>0</v>
      </c>
      <c r="L1478" s="148">
        <f t="shared" si="11429"/>
        <v>0</v>
      </c>
      <c r="M1478" s="148">
        <f t="shared" si="11429"/>
        <v>0</v>
      </c>
      <c r="N1478" s="148">
        <f t="shared" si="11429"/>
        <v>0</v>
      </c>
      <c r="O1478" s="6">
        <f t="shared" si="11429"/>
        <v>10</v>
      </c>
      <c r="P1478" s="6">
        <f t="shared" si="11429"/>
        <v>10</v>
      </c>
      <c r="Q1478" s="6">
        <f t="shared" si="11429"/>
        <v>10</v>
      </c>
      <c r="R1478" s="6">
        <f t="shared" si="11429"/>
        <v>10</v>
      </c>
      <c r="S1478" s="148">
        <f t="shared" si="11430"/>
        <v>62</v>
      </c>
      <c r="T1478" s="148">
        <f t="shared" si="11430"/>
        <v>62</v>
      </c>
      <c r="U1478" s="148">
        <f t="shared" si="11430"/>
        <v>62</v>
      </c>
      <c r="V1478" s="148">
        <f t="shared" si="11430"/>
        <v>62</v>
      </c>
      <c r="W1478" s="6">
        <f t="shared" si="11430"/>
        <v>72</v>
      </c>
      <c r="X1478" s="6">
        <f t="shared" si="11430"/>
        <v>72</v>
      </c>
      <c r="Y1478" s="6">
        <f t="shared" si="11430"/>
        <v>72</v>
      </c>
      <c r="Z1478" s="6">
        <f t="shared" si="11430"/>
        <v>72</v>
      </c>
      <c r="AA1478" s="148">
        <f t="shared" si="11430"/>
        <v>0</v>
      </c>
      <c r="AB1478" s="148">
        <f t="shared" si="11430"/>
        <v>0</v>
      </c>
      <c r="AC1478" s="148">
        <f t="shared" si="11430"/>
        <v>0</v>
      </c>
      <c r="AD1478" s="148">
        <f t="shared" si="11430"/>
        <v>0</v>
      </c>
      <c r="AE1478" s="6">
        <f t="shared" si="11430"/>
        <v>72</v>
      </c>
      <c r="AF1478" s="6">
        <f t="shared" si="11430"/>
        <v>72</v>
      </c>
      <c r="AG1478" s="6">
        <f t="shared" si="11430"/>
        <v>72</v>
      </c>
      <c r="AH1478" s="6">
        <f t="shared" si="11430"/>
        <v>72</v>
      </c>
      <c r="AI1478" s="148">
        <f t="shared" si="11431"/>
        <v>0</v>
      </c>
      <c r="AJ1478" s="148">
        <f t="shared" si="11431"/>
        <v>0</v>
      </c>
      <c r="AK1478" s="148">
        <f t="shared" si="11431"/>
        <v>0</v>
      </c>
      <c r="AL1478" s="148">
        <f t="shared" si="11431"/>
        <v>0</v>
      </c>
      <c r="AM1478" s="6">
        <f t="shared" si="11431"/>
        <v>72</v>
      </c>
      <c r="AN1478" s="6">
        <f t="shared" si="11431"/>
        <v>72</v>
      </c>
      <c r="AO1478" s="6">
        <f t="shared" si="11431"/>
        <v>72</v>
      </c>
      <c r="AP1478" s="6">
        <f t="shared" si="11431"/>
        <v>72</v>
      </c>
      <c r="AQ1478" s="148">
        <f t="shared" si="11431"/>
        <v>0</v>
      </c>
      <c r="AR1478" s="148">
        <f t="shared" si="11431"/>
        <v>0</v>
      </c>
      <c r="AS1478" s="148">
        <f t="shared" si="11431"/>
        <v>0</v>
      </c>
      <c r="AT1478" s="148">
        <f t="shared" si="11431"/>
        <v>0</v>
      </c>
      <c r="AU1478" s="6">
        <f t="shared" si="11431"/>
        <v>72</v>
      </c>
      <c r="AV1478" s="6">
        <f t="shared" si="11431"/>
        <v>72</v>
      </c>
      <c r="AW1478" s="6">
        <f t="shared" si="11431"/>
        <v>72</v>
      </c>
      <c r="AX1478" s="6">
        <f t="shared" si="11431"/>
        <v>72</v>
      </c>
      <c r="AY1478" s="148">
        <f t="shared" si="11432"/>
        <v>0</v>
      </c>
      <c r="AZ1478" s="148">
        <f t="shared" si="11432"/>
        <v>0</v>
      </c>
      <c r="BA1478" s="148">
        <f t="shared" si="11432"/>
        <v>0</v>
      </c>
      <c r="BB1478" s="148">
        <f t="shared" si="11432"/>
        <v>0</v>
      </c>
      <c r="BC1478" s="6">
        <f t="shared" si="11432"/>
        <v>72</v>
      </c>
      <c r="BD1478" s="6">
        <f t="shared" si="11432"/>
        <v>72</v>
      </c>
      <c r="BE1478" s="6">
        <f t="shared" si="11432"/>
        <v>72</v>
      </c>
      <c r="BF1478" s="6">
        <f t="shared" si="11432"/>
        <v>72</v>
      </c>
      <c r="BG1478" s="148">
        <f t="shared" si="11432"/>
        <v>0</v>
      </c>
      <c r="BH1478" s="148">
        <f t="shared" si="11432"/>
        <v>0</v>
      </c>
      <c r="BI1478" s="148">
        <f t="shared" si="11432"/>
        <v>0</v>
      </c>
      <c r="BJ1478" s="148">
        <f t="shared" si="11432"/>
        <v>0</v>
      </c>
      <c r="BK1478" s="6">
        <f t="shared" si="11432"/>
        <v>72</v>
      </c>
      <c r="BL1478" s="6">
        <f t="shared" si="11432"/>
        <v>72</v>
      </c>
      <c r="BM1478" s="6">
        <f t="shared" si="11432"/>
        <v>72</v>
      </c>
      <c r="BN1478" s="6">
        <f t="shared" si="11432"/>
        <v>72</v>
      </c>
      <c r="BO1478" s="148">
        <f t="shared" si="11433"/>
        <v>0</v>
      </c>
      <c r="BP1478" s="148">
        <f t="shared" si="11433"/>
        <v>0</v>
      </c>
      <c r="BQ1478" s="148">
        <f t="shared" si="11433"/>
        <v>0</v>
      </c>
      <c r="BR1478" s="148">
        <f t="shared" si="11433"/>
        <v>0</v>
      </c>
      <c r="BS1478" s="6">
        <f t="shared" si="11433"/>
        <v>72</v>
      </c>
      <c r="BT1478" s="6">
        <f t="shared" si="11433"/>
        <v>72</v>
      </c>
      <c r="BU1478" s="6">
        <f t="shared" si="11433"/>
        <v>72</v>
      </c>
      <c r="BV1478" s="6">
        <f t="shared" si="11433"/>
        <v>72</v>
      </c>
    </row>
    <row r="1479" spans="1:74" s="5" customFormat="1" ht="33.6">
      <c r="A1479" s="8" t="s">
        <v>44</v>
      </c>
      <c r="B1479" s="12">
        <f>B1477</f>
        <v>923</v>
      </c>
      <c r="C1479" s="10" t="s">
        <v>13</v>
      </c>
      <c r="D1479" s="10" t="s">
        <v>30</v>
      </c>
      <c r="E1479" s="10" t="s">
        <v>664</v>
      </c>
      <c r="F1479" s="10" t="s">
        <v>51</v>
      </c>
      <c r="G1479" s="25">
        <v>10</v>
      </c>
      <c r="H1479" s="25">
        <v>10</v>
      </c>
      <c r="I1479" s="25">
        <v>10</v>
      </c>
      <c r="J1479" s="25">
        <v>10</v>
      </c>
      <c r="K1479" s="149"/>
      <c r="L1479" s="149"/>
      <c r="M1479" s="149"/>
      <c r="N1479" s="149"/>
      <c r="O1479" s="6">
        <f>G1479+K1479</f>
        <v>10</v>
      </c>
      <c r="P1479" s="6">
        <f t="shared" ref="P1479" si="11434">H1479+L1479</f>
        <v>10</v>
      </c>
      <c r="Q1479" s="6">
        <f t="shared" ref="Q1479" si="11435">I1479+M1479</f>
        <v>10</v>
      </c>
      <c r="R1479" s="6">
        <f t="shared" ref="R1479" si="11436">J1479+N1479</f>
        <v>10</v>
      </c>
      <c r="S1479" s="149">
        <v>62</v>
      </c>
      <c r="T1479" s="149">
        <v>62</v>
      </c>
      <c r="U1479" s="149">
        <v>62</v>
      </c>
      <c r="V1479" s="149">
        <v>62</v>
      </c>
      <c r="W1479" s="6">
        <f>O1479+S1479</f>
        <v>72</v>
      </c>
      <c r="X1479" s="6">
        <f t="shared" ref="X1479" si="11437">P1479+T1479</f>
        <v>72</v>
      </c>
      <c r="Y1479" s="6">
        <f t="shared" ref="Y1479" si="11438">Q1479+U1479</f>
        <v>72</v>
      </c>
      <c r="Z1479" s="6">
        <f t="shared" ref="Z1479" si="11439">R1479+V1479</f>
        <v>72</v>
      </c>
      <c r="AA1479" s="149"/>
      <c r="AB1479" s="149"/>
      <c r="AC1479" s="149"/>
      <c r="AD1479" s="149"/>
      <c r="AE1479" s="6">
        <f>W1479+AA1479</f>
        <v>72</v>
      </c>
      <c r="AF1479" s="6">
        <f t="shared" ref="AF1479" si="11440">X1479+AB1479</f>
        <v>72</v>
      </c>
      <c r="AG1479" s="6">
        <f t="shared" ref="AG1479" si="11441">Y1479+AC1479</f>
        <v>72</v>
      </c>
      <c r="AH1479" s="6">
        <f t="shared" ref="AH1479" si="11442">Z1479+AD1479</f>
        <v>72</v>
      </c>
      <c r="AI1479" s="149"/>
      <c r="AJ1479" s="149"/>
      <c r="AK1479" s="149"/>
      <c r="AL1479" s="149"/>
      <c r="AM1479" s="6">
        <f>AE1479+AI1479</f>
        <v>72</v>
      </c>
      <c r="AN1479" s="6">
        <f t="shared" ref="AN1479" si="11443">AF1479+AJ1479</f>
        <v>72</v>
      </c>
      <c r="AO1479" s="6">
        <f t="shared" ref="AO1479" si="11444">AG1479+AK1479</f>
        <v>72</v>
      </c>
      <c r="AP1479" s="6">
        <f t="shared" ref="AP1479" si="11445">AH1479+AL1479</f>
        <v>72</v>
      </c>
      <c r="AQ1479" s="149"/>
      <c r="AR1479" s="149"/>
      <c r="AS1479" s="149"/>
      <c r="AT1479" s="149"/>
      <c r="AU1479" s="6">
        <f>AM1479+AQ1479</f>
        <v>72</v>
      </c>
      <c r="AV1479" s="6">
        <f t="shared" ref="AV1479" si="11446">AN1479+AR1479</f>
        <v>72</v>
      </c>
      <c r="AW1479" s="6">
        <f t="shared" ref="AW1479" si="11447">AO1479+AS1479</f>
        <v>72</v>
      </c>
      <c r="AX1479" s="6">
        <f t="shared" ref="AX1479" si="11448">AP1479+AT1479</f>
        <v>72</v>
      </c>
      <c r="AY1479" s="149"/>
      <c r="AZ1479" s="149"/>
      <c r="BA1479" s="149"/>
      <c r="BB1479" s="149"/>
      <c r="BC1479" s="6">
        <f>AU1479+AY1479</f>
        <v>72</v>
      </c>
      <c r="BD1479" s="6">
        <f t="shared" ref="BD1479" si="11449">AV1479+AZ1479</f>
        <v>72</v>
      </c>
      <c r="BE1479" s="6">
        <f t="shared" ref="BE1479" si="11450">AW1479+BA1479</f>
        <v>72</v>
      </c>
      <c r="BF1479" s="6">
        <f t="shared" ref="BF1479" si="11451">AX1479+BB1479</f>
        <v>72</v>
      </c>
      <c r="BG1479" s="149"/>
      <c r="BH1479" s="149"/>
      <c r="BI1479" s="149"/>
      <c r="BJ1479" s="149"/>
      <c r="BK1479" s="6">
        <f>BC1479+BG1479</f>
        <v>72</v>
      </c>
      <c r="BL1479" s="6">
        <f t="shared" ref="BL1479" si="11452">BD1479+BH1479</f>
        <v>72</v>
      </c>
      <c r="BM1479" s="6">
        <f t="shared" ref="BM1479" si="11453">BE1479+BI1479</f>
        <v>72</v>
      </c>
      <c r="BN1479" s="6">
        <f t="shared" ref="BN1479" si="11454">BF1479+BJ1479</f>
        <v>72</v>
      </c>
      <c r="BO1479" s="149"/>
      <c r="BP1479" s="149"/>
      <c r="BQ1479" s="149"/>
      <c r="BR1479" s="149"/>
      <c r="BS1479" s="6">
        <f>BK1479+BO1479</f>
        <v>72</v>
      </c>
      <c r="BT1479" s="6">
        <f t="shared" ref="BT1479" si="11455">BL1479+BP1479</f>
        <v>72</v>
      </c>
      <c r="BU1479" s="6">
        <f t="shared" ref="BU1479" si="11456">BM1479+BQ1479</f>
        <v>72</v>
      </c>
      <c r="BV1479" s="6">
        <f t="shared" ref="BV1479" si="11457">BN1479+BR1479</f>
        <v>72</v>
      </c>
    </row>
    <row r="1480" spans="1:74" s="18" customFormat="1" hidden="1">
      <c r="A1480" s="60" t="s">
        <v>17</v>
      </c>
      <c r="B1480" s="58">
        <v>923</v>
      </c>
      <c r="C1480" s="58" t="s">
        <v>13</v>
      </c>
      <c r="D1480" s="58" t="s">
        <v>30</v>
      </c>
      <c r="E1480" s="59" t="s">
        <v>55</v>
      </c>
      <c r="F1480" s="58"/>
      <c r="G1480" s="121">
        <f>G1481+G1485</f>
        <v>0</v>
      </c>
      <c r="H1480" s="121">
        <f t="shared" ref="H1480:K1480" si="11458">H1481+H1485</f>
        <v>0</v>
      </c>
      <c r="I1480" s="121">
        <f t="shared" si="11458"/>
        <v>0</v>
      </c>
      <c r="J1480" s="121">
        <f t="shared" si="11458"/>
        <v>0</v>
      </c>
      <c r="K1480" s="121">
        <f t="shared" si="11458"/>
        <v>0</v>
      </c>
      <c r="L1480" s="121">
        <f t="shared" ref="L1480:S1480" si="11459">L1481+L1485</f>
        <v>0</v>
      </c>
      <c r="M1480" s="121">
        <f t="shared" si="11459"/>
        <v>0</v>
      </c>
      <c r="N1480" s="121">
        <f t="shared" si="11459"/>
        <v>0</v>
      </c>
      <c r="O1480" s="121">
        <f t="shared" si="11459"/>
        <v>0</v>
      </c>
      <c r="P1480" s="121">
        <f t="shared" si="11459"/>
        <v>0</v>
      </c>
      <c r="Q1480" s="121">
        <f t="shared" si="11459"/>
        <v>0</v>
      </c>
      <c r="R1480" s="121">
        <f t="shared" si="11459"/>
        <v>0</v>
      </c>
      <c r="S1480" s="149">
        <f t="shared" si="11459"/>
        <v>0</v>
      </c>
      <c r="T1480" s="149">
        <f t="shared" ref="T1480:AA1480" si="11460">T1481+T1485</f>
        <v>0</v>
      </c>
      <c r="U1480" s="149">
        <f t="shared" si="11460"/>
        <v>0</v>
      </c>
      <c r="V1480" s="149">
        <f t="shared" si="11460"/>
        <v>0</v>
      </c>
      <c r="W1480" s="121">
        <f t="shared" si="11460"/>
        <v>0</v>
      </c>
      <c r="X1480" s="121">
        <f t="shared" si="11460"/>
        <v>0</v>
      </c>
      <c r="Y1480" s="121">
        <f t="shared" si="11460"/>
        <v>0</v>
      </c>
      <c r="Z1480" s="121">
        <f t="shared" si="11460"/>
        <v>0</v>
      </c>
      <c r="AA1480" s="149">
        <f t="shared" si="11460"/>
        <v>0</v>
      </c>
      <c r="AB1480" s="149">
        <f t="shared" ref="AB1480:AI1480" si="11461">AB1481+AB1485</f>
        <v>0</v>
      </c>
      <c r="AC1480" s="149">
        <f t="shared" si="11461"/>
        <v>0</v>
      </c>
      <c r="AD1480" s="149">
        <f t="shared" si="11461"/>
        <v>0</v>
      </c>
      <c r="AE1480" s="121">
        <f t="shared" si="11461"/>
        <v>0</v>
      </c>
      <c r="AF1480" s="121">
        <f t="shared" si="11461"/>
        <v>0</v>
      </c>
      <c r="AG1480" s="121">
        <f t="shared" si="11461"/>
        <v>0</v>
      </c>
      <c r="AH1480" s="121">
        <f t="shared" si="11461"/>
        <v>0</v>
      </c>
      <c r="AI1480" s="149">
        <f t="shared" si="11461"/>
        <v>0</v>
      </c>
      <c r="AJ1480" s="149">
        <f t="shared" ref="AJ1480:AQ1480" si="11462">AJ1481+AJ1485</f>
        <v>0</v>
      </c>
      <c r="AK1480" s="149">
        <f t="shared" si="11462"/>
        <v>0</v>
      </c>
      <c r="AL1480" s="149">
        <f t="shared" si="11462"/>
        <v>0</v>
      </c>
      <c r="AM1480" s="121">
        <f t="shared" si="11462"/>
        <v>0</v>
      </c>
      <c r="AN1480" s="121">
        <f t="shared" si="11462"/>
        <v>0</v>
      </c>
      <c r="AO1480" s="121">
        <f t="shared" si="11462"/>
        <v>0</v>
      </c>
      <c r="AP1480" s="121">
        <f t="shared" si="11462"/>
        <v>0</v>
      </c>
      <c r="AQ1480" s="149">
        <f t="shared" si="11462"/>
        <v>0</v>
      </c>
      <c r="AR1480" s="149">
        <f t="shared" ref="AR1480:AY1480" si="11463">AR1481+AR1485</f>
        <v>0</v>
      </c>
      <c r="AS1480" s="149">
        <f t="shared" si="11463"/>
        <v>0</v>
      </c>
      <c r="AT1480" s="149">
        <f t="shared" si="11463"/>
        <v>0</v>
      </c>
      <c r="AU1480" s="121">
        <f t="shared" si="11463"/>
        <v>0</v>
      </c>
      <c r="AV1480" s="121">
        <f t="shared" si="11463"/>
        <v>0</v>
      </c>
      <c r="AW1480" s="121">
        <f t="shared" si="11463"/>
        <v>0</v>
      </c>
      <c r="AX1480" s="121">
        <f t="shared" si="11463"/>
        <v>0</v>
      </c>
      <c r="AY1480" s="149">
        <f t="shared" si="11463"/>
        <v>0</v>
      </c>
      <c r="AZ1480" s="149">
        <f t="shared" ref="AZ1480:BG1480" si="11464">AZ1481+AZ1485</f>
        <v>0</v>
      </c>
      <c r="BA1480" s="149">
        <f t="shared" si="11464"/>
        <v>0</v>
      </c>
      <c r="BB1480" s="149">
        <f t="shared" si="11464"/>
        <v>0</v>
      </c>
      <c r="BC1480" s="121">
        <f t="shared" si="11464"/>
        <v>0</v>
      </c>
      <c r="BD1480" s="121">
        <f t="shared" si="11464"/>
        <v>0</v>
      </c>
      <c r="BE1480" s="121">
        <f t="shared" si="11464"/>
        <v>0</v>
      </c>
      <c r="BF1480" s="121">
        <f t="shared" si="11464"/>
        <v>0</v>
      </c>
      <c r="BG1480" s="149">
        <f t="shared" si="11464"/>
        <v>0</v>
      </c>
      <c r="BH1480" s="149">
        <f t="shared" ref="BH1480:BO1480" si="11465">BH1481+BH1485</f>
        <v>0</v>
      </c>
      <c r="BI1480" s="149">
        <f t="shared" si="11465"/>
        <v>0</v>
      </c>
      <c r="BJ1480" s="149">
        <f t="shared" si="11465"/>
        <v>0</v>
      </c>
      <c r="BK1480" s="121">
        <f t="shared" si="11465"/>
        <v>0</v>
      </c>
      <c r="BL1480" s="121">
        <f t="shared" si="11465"/>
        <v>0</v>
      </c>
      <c r="BM1480" s="121">
        <f t="shared" si="11465"/>
        <v>0</v>
      </c>
      <c r="BN1480" s="121">
        <f t="shared" si="11465"/>
        <v>0</v>
      </c>
      <c r="BO1480" s="149">
        <f t="shared" si="11465"/>
        <v>0</v>
      </c>
      <c r="BP1480" s="149">
        <f t="shared" ref="BP1480:BV1480" si="11466">BP1481+BP1485</f>
        <v>0</v>
      </c>
      <c r="BQ1480" s="149">
        <f t="shared" si="11466"/>
        <v>0</v>
      </c>
      <c r="BR1480" s="149">
        <f t="shared" si="11466"/>
        <v>0</v>
      </c>
      <c r="BS1480" s="121">
        <f t="shared" si="11466"/>
        <v>0</v>
      </c>
      <c r="BT1480" s="121">
        <f t="shared" si="11466"/>
        <v>0</v>
      </c>
      <c r="BU1480" s="121">
        <f t="shared" si="11466"/>
        <v>0</v>
      </c>
      <c r="BV1480" s="121">
        <f t="shared" si="11466"/>
        <v>0</v>
      </c>
    </row>
    <row r="1481" spans="1:74" s="18" customFormat="1" ht="33.6" hidden="1">
      <c r="A1481" s="60" t="s">
        <v>25</v>
      </c>
      <c r="B1481" s="58">
        <v>923</v>
      </c>
      <c r="C1481" s="58" t="s">
        <v>13</v>
      </c>
      <c r="D1481" s="58" t="s">
        <v>30</v>
      </c>
      <c r="E1481" s="58" t="s">
        <v>56</v>
      </c>
      <c r="F1481" s="58"/>
      <c r="G1481" s="121">
        <f t="shared" si="11284"/>
        <v>0</v>
      </c>
      <c r="H1481" s="121">
        <f t="shared" si="11284"/>
        <v>0</v>
      </c>
      <c r="I1481" s="121">
        <f t="shared" si="11284"/>
        <v>0</v>
      </c>
      <c r="J1481" s="121">
        <f t="shared" si="11284"/>
        <v>0</v>
      </c>
      <c r="K1481" s="121">
        <f t="shared" si="11284"/>
        <v>0</v>
      </c>
      <c r="L1481" s="121">
        <f t="shared" si="11284"/>
        <v>0</v>
      </c>
      <c r="M1481" s="121">
        <f t="shared" si="11284"/>
        <v>0</v>
      </c>
      <c r="N1481" s="121">
        <f t="shared" si="11284"/>
        <v>0</v>
      </c>
      <c r="O1481" s="121">
        <f t="shared" si="11284"/>
        <v>0</v>
      </c>
      <c r="P1481" s="121">
        <f t="shared" si="11284"/>
        <v>0</v>
      </c>
      <c r="Q1481" s="121">
        <f t="shared" si="11284"/>
        <v>0</v>
      </c>
      <c r="R1481" s="121">
        <f t="shared" si="11284"/>
        <v>0</v>
      </c>
      <c r="S1481" s="149">
        <f t="shared" si="11285"/>
        <v>0</v>
      </c>
      <c r="T1481" s="149">
        <f t="shared" si="11285"/>
        <v>0</v>
      </c>
      <c r="U1481" s="149">
        <f t="shared" si="11285"/>
        <v>0</v>
      </c>
      <c r="V1481" s="149">
        <f t="shared" si="11285"/>
        <v>0</v>
      </c>
      <c r="W1481" s="121">
        <f t="shared" si="11285"/>
        <v>0</v>
      </c>
      <c r="X1481" s="121">
        <f t="shared" si="11285"/>
        <v>0</v>
      </c>
      <c r="Y1481" s="121">
        <f t="shared" si="11285"/>
        <v>0</v>
      </c>
      <c r="Z1481" s="121">
        <f t="shared" si="11285"/>
        <v>0</v>
      </c>
      <c r="AA1481" s="149">
        <f t="shared" si="11285"/>
        <v>0</v>
      </c>
      <c r="AB1481" s="149">
        <f t="shared" si="11285"/>
        <v>0</v>
      </c>
      <c r="AC1481" s="149">
        <f t="shared" si="11285"/>
        <v>0</v>
      </c>
      <c r="AD1481" s="149">
        <f t="shared" si="11285"/>
        <v>0</v>
      </c>
      <c r="AE1481" s="121">
        <f t="shared" si="11285"/>
        <v>0</v>
      </c>
      <c r="AF1481" s="121">
        <f t="shared" si="11285"/>
        <v>0</v>
      </c>
      <c r="AG1481" s="121">
        <f t="shared" si="11285"/>
        <v>0</v>
      </c>
      <c r="AH1481" s="121">
        <f t="shared" si="11285"/>
        <v>0</v>
      </c>
      <c r="AI1481" s="149">
        <f t="shared" si="11286"/>
        <v>0</v>
      </c>
      <c r="AJ1481" s="149">
        <f t="shared" si="11286"/>
        <v>0</v>
      </c>
      <c r="AK1481" s="149">
        <f t="shared" si="11286"/>
        <v>0</v>
      </c>
      <c r="AL1481" s="149">
        <f t="shared" si="11286"/>
        <v>0</v>
      </c>
      <c r="AM1481" s="121">
        <f t="shared" si="11286"/>
        <v>0</v>
      </c>
      <c r="AN1481" s="121">
        <f t="shared" si="11286"/>
        <v>0</v>
      </c>
      <c r="AO1481" s="121">
        <f t="shared" si="11286"/>
        <v>0</v>
      </c>
      <c r="AP1481" s="121">
        <f t="shared" si="11286"/>
        <v>0</v>
      </c>
      <c r="AQ1481" s="149">
        <f t="shared" si="11286"/>
        <v>0</v>
      </c>
      <c r="AR1481" s="149">
        <f t="shared" si="11286"/>
        <v>0</v>
      </c>
      <c r="AS1481" s="149">
        <f t="shared" si="11286"/>
        <v>0</v>
      </c>
      <c r="AT1481" s="149">
        <f t="shared" si="11286"/>
        <v>0</v>
      </c>
      <c r="AU1481" s="121">
        <f t="shared" si="11286"/>
        <v>0</v>
      </c>
      <c r="AV1481" s="121">
        <f t="shared" si="11286"/>
        <v>0</v>
      </c>
      <c r="AW1481" s="121">
        <f t="shared" si="11286"/>
        <v>0</v>
      </c>
      <c r="AX1481" s="121">
        <f t="shared" si="11286"/>
        <v>0</v>
      </c>
      <c r="AY1481" s="149">
        <f t="shared" si="11287"/>
        <v>0</v>
      </c>
      <c r="AZ1481" s="149">
        <f t="shared" si="11287"/>
        <v>0</v>
      </c>
      <c r="BA1481" s="149">
        <f t="shared" si="11287"/>
        <v>0</v>
      </c>
      <c r="BB1481" s="149">
        <f t="shared" si="11287"/>
        <v>0</v>
      </c>
      <c r="BC1481" s="121">
        <f t="shared" si="11287"/>
        <v>0</v>
      </c>
      <c r="BD1481" s="121">
        <f t="shared" si="11287"/>
        <v>0</v>
      </c>
      <c r="BE1481" s="121">
        <f t="shared" si="11287"/>
        <v>0</v>
      </c>
      <c r="BF1481" s="121">
        <f t="shared" si="11287"/>
        <v>0</v>
      </c>
      <c r="BG1481" s="149">
        <f t="shared" si="11287"/>
        <v>0</v>
      </c>
      <c r="BH1481" s="149">
        <f t="shared" si="11287"/>
        <v>0</v>
      </c>
      <c r="BI1481" s="149">
        <f t="shared" si="11287"/>
        <v>0</v>
      </c>
      <c r="BJ1481" s="149">
        <f t="shared" si="11287"/>
        <v>0</v>
      </c>
      <c r="BK1481" s="121">
        <f t="shared" si="11287"/>
        <v>0</v>
      </c>
      <c r="BL1481" s="121">
        <f t="shared" si="11287"/>
        <v>0</v>
      </c>
      <c r="BM1481" s="121">
        <f t="shared" si="11287"/>
        <v>0</v>
      </c>
      <c r="BN1481" s="121">
        <f t="shared" si="11287"/>
        <v>0</v>
      </c>
      <c r="BO1481" s="149">
        <f t="shared" si="11288"/>
        <v>0</v>
      </c>
      <c r="BP1481" s="149">
        <f t="shared" si="11288"/>
        <v>0</v>
      </c>
      <c r="BQ1481" s="149">
        <f t="shared" si="11288"/>
        <v>0</v>
      </c>
      <c r="BR1481" s="149">
        <f t="shared" si="11288"/>
        <v>0</v>
      </c>
      <c r="BS1481" s="121">
        <f t="shared" si="11288"/>
        <v>0</v>
      </c>
      <c r="BT1481" s="121">
        <f t="shared" si="11288"/>
        <v>0</v>
      </c>
      <c r="BU1481" s="121">
        <f t="shared" si="11288"/>
        <v>0</v>
      </c>
      <c r="BV1481" s="121">
        <f t="shared" si="11288"/>
        <v>0</v>
      </c>
    </row>
    <row r="1482" spans="1:74" s="18" customFormat="1" hidden="1">
      <c r="A1482" s="60" t="s">
        <v>23</v>
      </c>
      <c r="B1482" s="58">
        <v>923</v>
      </c>
      <c r="C1482" s="58" t="s">
        <v>13</v>
      </c>
      <c r="D1482" s="58" t="s">
        <v>30</v>
      </c>
      <c r="E1482" s="58" t="s">
        <v>59</v>
      </c>
      <c r="F1482" s="58"/>
      <c r="G1482" s="121">
        <f t="shared" si="11284"/>
        <v>0</v>
      </c>
      <c r="H1482" s="121">
        <f t="shared" si="11284"/>
        <v>0</v>
      </c>
      <c r="I1482" s="121">
        <f t="shared" si="11284"/>
        <v>0</v>
      </c>
      <c r="J1482" s="121">
        <f t="shared" si="11284"/>
        <v>0</v>
      </c>
      <c r="K1482" s="121">
        <f t="shared" si="11284"/>
        <v>0</v>
      </c>
      <c r="L1482" s="121">
        <f t="shared" si="11284"/>
        <v>0</v>
      </c>
      <c r="M1482" s="121">
        <f t="shared" si="11284"/>
        <v>0</v>
      </c>
      <c r="N1482" s="121">
        <f t="shared" si="11284"/>
        <v>0</v>
      </c>
      <c r="O1482" s="121">
        <f t="shared" si="11284"/>
        <v>0</v>
      </c>
      <c r="P1482" s="121">
        <f t="shared" si="11284"/>
        <v>0</v>
      </c>
      <c r="Q1482" s="121">
        <f t="shared" si="11284"/>
        <v>0</v>
      </c>
      <c r="R1482" s="121">
        <f t="shared" si="11284"/>
        <v>0</v>
      </c>
      <c r="S1482" s="149">
        <f t="shared" si="11285"/>
        <v>0</v>
      </c>
      <c r="T1482" s="149">
        <f t="shared" si="11285"/>
        <v>0</v>
      </c>
      <c r="U1482" s="149">
        <f t="shared" si="11285"/>
        <v>0</v>
      </c>
      <c r="V1482" s="149">
        <f t="shared" si="11285"/>
        <v>0</v>
      </c>
      <c r="W1482" s="121">
        <f t="shared" si="11285"/>
        <v>0</v>
      </c>
      <c r="X1482" s="121">
        <f t="shared" si="11285"/>
        <v>0</v>
      </c>
      <c r="Y1482" s="121">
        <f t="shared" si="11285"/>
        <v>0</v>
      </c>
      <c r="Z1482" s="121">
        <f t="shared" si="11285"/>
        <v>0</v>
      </c>
      <c r="AA1482" s="149">
        <f t="shared" si="11285"/>
        <v>0</v>
      </c>
      <c r="AB1482" s="149">
        <f t="shared" si="11285"/>
        <v>0</v>
      </c>
      <c r="AC1482" s="149">
        <f t="shared" si="11285"/>
        <v>0</v>
      </c>
      <c r="AD1482" s="149">
        <f t="shared" si="11285"/>
        <v>0</v>
      </c>
      <c r="AE1482" s="121">
        <f t="shared" si="11285"/>
        <v>0</v>
      </c>
      <c r="AF1482" s="121">
        <f t="shared" si="11285"/>
        <v>0</v>
      </c>
      <c r="AG1482" s="121">
        <f t="shared" si="11285"/>
        <v>0</v>
      </c>
      <c r="AH1482" s="121">
        <f t="shared" si="11285"/>
        <v>0</v>
      </c>
      <c r="AI1482" s="149">
        <f t="shared" si="11286"/>
        <v>0</v>
      </c>
      <c r="AJ1482" s="149">
        <f t="shared" si="11286"/>
        <v>0</v>
      </c>
      <c r="AK1482" s="149">
        <f t="shared" si="11286"/>
        <v>0</v>
      </c>
      <c r="AL1482" s="149">
        <f t="shared" si="11286"/>
        <v>0</v>
      </c>
      <c r="AM1482" s="121">
        <f t="shared" si="11286"/>
        <v>0</v>
      </c>
      <c r="AN1482" s="121">
        <f t="shared" si="11286"/>
        <v>0</v>
      </c>
      <c r="AO1482" s="121">
        <f t="shared" si="11286"/>
        <v>0</v>
      </c>
      <c r="AP1482" s="121">
        <f t="shared" si="11286"/>
        <v>0</v>
      </c>
      <c r="AQ1482" s="149">
        <f t="shared" si="11286"/>
        <v>0</v>
      </c>
      <c r="AR1482" s="149">
        <f t="shared" si="11286"/>
        <v>0</v>
      </c>
      <c r="AS1482" s="149">
        <f t="shared" si="11286"/>
        <v>0</v>
      </c>
      <c r="AT1482" s="149">
        <f t="shared" si="11286"/>
        <v>0</v>
      </c>
      <c r="AU1482" s="121">
        <f t="shared" si="11286"/>
        <v>0</v>
      </c>
      <c r="AV1482" s="121">
        <f t="shared" si="11286"/>
        <v>0</v>
      </c>
      <c r="AW1482" s="121">
        <f t="shared" si="11286"/>
        <v>0</v>
      </c>
      <c r="AX1482" s="121">
        <f t="shared" si="11286"/>
        <v>0</v>
      </c>
      <c r="AY1482" s="149">
        <f t="shared" si="11287"/>
        <v>0</v>
      </c>
      <c r="AZ1482" s="149">
        <f t="shared" si="11287"/>
        <v>0</v>
      </c>
      <c r="BA1482" s="149">
        <f t="shared" si="11287"/>
        <v>0</v>
      </c>
      <c r="BB1482" s="149">
        <f t="shared" si="11287"/>
        <v>0</v>
      </c>
      <c r="BC1482" s="121">
        <f t="shared" si="11287"/>
        <v>0</v>
      </c>
      <c r="BD1482" s="121">
        <f t="shared" si="11287"/>
        <v>0</v>
      </c>
      <c r="BE1482" s="121">
        <f t="shared" si="11287"/>
        <v>0</v>
      </c>
      <c r="BF1482" s="121">
        <f t="shared" si="11287"/>
        <v>0</v>
      </c>
      <c r="BG1482" s="149">
        <f t="shared" si="11287"/>
        <v>0</v>
      </c>
      <c r="BH1482" s="149">
        <f t="shared" si="11287"/>
        <v>0</v>
      </c>
      <c r="BI1482" s="149">
        <f t="shared" si="11287"/>
        <v>0</v>
      </c>
      <c r="BJ1482" s="149">
        <f t="shared" si="11287"/>
        <v>0</v>
      </c>
      <c r="BK1482" s="121">
        <f t="shared" si="11287"/>
        <v>0</v>
      </c>
      <c r="BL1482" s="121">
        <f t="shared" si="11287"/>
        <v>0</v>
      </c>
      <c r="BM1482" s="121">
        <f t="shared" si="11287"/>
        <v>0</v>
      </c>
      <c r="BN1482" s="121">
        <f t="shared" si="11287"/>
        <v>0</v>
      </c>
      <c r="BO1482" s="149">
        <f t="shared" si="11288"/>
        <v>0</v>
      </c>
      <c r="BP1482" s="149">
        <f t="shared" si="11288"/>
        <v>0</v>
      </c>
      <c r="BQ1482" s="149">
        <f t="shared" si="11288"/>
        <v>0</v>
      </c>
      <c r="BR1482" s="149">
        <f t="shared" si="11288"/>
        <v>0</v>
      </c>
      <c r="BS1482" s="121">
        <f t="shared" si="11288"/>
        <v>0</v>
      </c>
      <c r="BT1482" s="121">
        <f t="shared" si="11288"/>
        <v>0</v>
      </c>
      <c r="BU1482" s="121">
        <f t="shared" si="11288"/>
        <v>0</v>
      </c>
      <c r="BV1482" s="121">
        <f t="shared" si="11288"/>
        <v>0</v>
      </c>
    </row>
    <row r="1483" spans="1:74" s="18" customFormat="1" ht="33.6" hidden="1">
      <c r="A1483" s="60" t="s">
        <v>172</v>
      </c>
      <c r="B1483" s="58">
        <v>923</v>
      </c>
      <c r="C1483" s="58" t="s">
        <v>13</v>
      </c>
      <c r="D1483" s="58" t="s">
        <v>30</v>
      </c>
      <c r="E1483" s="58" t="s">
        <v>59</v>
      </c>
      <c r="F1483" s="58" t="s">
        <v>16</v>
      </c>
      <c r="G1483" s="59">
        <f t="shared" si="11284"/>
        <v>0</v>
      </c>
      <c r="H1483" s="59">
        <f t="shared" si="11284"/>
        <v>0</v>
      </c>
      <c r="I1483" s="59">
        <f t="shared" si="11284"/>
        <v>0</v>
      </c>
      <c r="J1483" s="59">
        <f t="shared" si="11284"/>
        <v>0</v>
      </c>
      <c r="K1483" s="59">
        <f t="shared" si="11284"/>
        <v>0</v>
      </c>
      <c r="L1483" s="59">
        <f t="shared" si="11284"/>
        <v>0</v>
      </c>
      <c r="M1483" s="59">
        <f t="shared" si="11284"/>
        <v>0</v>
      </c>
      <c r="N1483" s="59">
        <f t="shared" si="11284"/>
        <v>0</v>
      </c>
      <c r="O1483" s="59">
        <f t="shared" si="11284"/>
        <v>0</v>
      </c>
      <c r="P1483" s="59">
        <f t="shared" si="11284"/>
        <v>0</v>
      </c>
      <c r="Q1483" s="59">
        <f t="shared" si="11284"/>
        <v>0</v>
      </c>
      <c r="R1483" s="59">
        <f t="shared" si="11284"/>
        <v>0</v>
      </c>
      <c r="S1483" s="148">
        <f t="shared" si="11285"/>
        <v>0</v>
      </c>
      <c r="T1483" s="148">
        <f t="shared" si="11285"/>
        <v>0</v>
      </c>
      <c r="U1483" s="148">
        <f t="shared" si="11285"/>
        <v>0</v>
      </c>
      <c r="V1483" s="148">
        <f t="shared" si="11285"/>
        <v>0</v>
      </c>
      <c r="W1483" s="59">
        <f t="shared" si="11285"/>
        <v>0</v>
      </c>
      <c r="X1483" s="59">
        <f t="shared" si="11285"/>
        <v>0</v>
      </c>
      <c r="Y1483" s="59">
        <f t="shared" si="11285"/>
        <v>0</v>
      </c>
      <c r="Z1483" s="59">
        <f t="shared" si="11285"/>
        <v>0</v>
      </c>
      <c r="AA1483" s="148">
        <f t="shared" si="11285"/>
        <v>0</v>
      </c>
      <c r="AB1483" s="148">
        <f t="shared" si="11285"/>
        <v>0</v>
      </c>
      <c r="AC1483" s="148">
        <f t="shared" si="11285"/>
        <v>0</v>
      </c>
      <c r="AD1483" s="148">
        <f t="shared" si="11285"/>
        <v>0</v>
      </c>
      <c r="AE1483" s="59">
        <f t="shared" si="11285"/>
        <v>0</v>
      </c>
      <c r="AF1483" s="59">
        <f t="shared" si="11285"/>
        <v>0</v>
      </c>
      <c r="AG1483" s="59">
        <f t="shared" si="11285"/>
        <v>0</v>
      </c>
      <c r="AH1483" s="59">
        <f t="shared" si="11285"/>
        <v>0</v>
      </c>
      <c r="AI1483" s="148">
        <f t="shared" si="11286"/>
        <v>0</v>
      </c>
      <c r="AJ1483" s="148">
        <f t="shared" si="11286"/>
        <v>0</v>
      </c>
      <c r="AK1483" s="148">
        <f t="shared" si="11286"/>
        <v>0</v>
      </c>
      <c r="AL1483" s="148">
        <f t="shared" si="11286"/>
        <v>0</v>
      </c>
      <c r="AM1483" s="59">
        <f t="shared" si="11286"/>
        <v>0</v>
      </c>
      <c r="AN1483" s="59">
        <f t="shared" si="11286"/>
        <v>0</v>
      </c>
      <c r="AO1483" s="59">
        <f t="shared" si="11286"/>
        <v>0</v>
      </c>
      <c r="AP1483" s="59">
        <f t="shared" si="11286"/>
        <v>0</v>
      </c>
      <c r="AQ1483" s="148">
        <f t="shared" si="11286"/>
        <v>0</v>
      </c>
      <c r="AR1483" s="148">
        <f t="shared" si="11286"/>
        <v>0</v>
      </c>
      <c r="AS1483" s="148">
        <f t="shared" si="11286"/>
        <v>0</v>
      </c>
      <c r="AT1483" s="148">
        <f t="shared" si="11286"/>
        <v>0</v>
      </c>
      <c r="AU1483" s="59">
        <f t="shared" si="11286"/>
        <v>0</v>
      </c>
      <c r="AV1483" s="59">
        <f t="shared" si="11286"/>
        <v>0</v>
      </c>
      <c r="AW1483" s="59">
        <f t="shared" si="11286"/>
        <v>0</v>
      </c>
      <c r="AX1483" s="59">
        <f t="shared" si="11286"/>
        <v>0</v>
      </c>
      <c r="AY1483" s="148">
        <f t="shared" si="11287"/>
        <v>0</v>
      </c>
      <c r="AZ1483" s="148">
        <f t="shared" si="11287"/>
        <v>0</v>
      </c>
      <c r="BA1483" s="148">
        <f t="shared" si="11287"/>
        <v>0</v>
      </c>
      <c r="BB1483" s="148">
        <f t="shared" si="11287"/>
        <v>0</v>
      </c>
      <c r="BC1483" s="59">
        <f t="shared" si="11287"/>
        <v>0</v>
      </c>
      <c r="BD1483" s="59">
        <f t="shared" si="11287"/>
        <v>0</v>
      </c>
      <c r="BE1483" s="59">
        <f t="shared" si="11287"/>
        <v>0</v>
      </c>
      <c r="BF1483" s="59">
        <f t="shared" si="11287"/>
        <v>0</v>
      </c>
      <c r="BG1483" s="148">
        <f t="shared" si="11287"/>
        <v>0</v>
      </c>
      <c r="BH1483" s="148">
        <f t="shared" si="11287"/>
        <v>0</v>
      </c>
      <c r="BI1483" s="148">
        <f t="shared" si="11287"/>
        <v>0</v>
      </c>
      <c r="BJ1483" s="148">
        <f t="shared" si="11287"/>
        <v>0</v>
      </c>
      <c r="BK1483" s="59">
        <f t="shared" si="11287"/>
        <v>0</v>
      </c>
      <c r="BL1483" s="59">
        <f t="shared" si="11287"/>
        <v>0</v>
      </c>
      <c r="BM1483" s="59">
        <f t="shared" si="11287"/>
        <v>0</v>
      </c>
      <c r="BN1483" s="59">
        <f t="shared" si="11287"/>
        <v>0</v>
      </c>
      <c r="BO1483" s="148">
        <f t="shared" si="11288"/>
        <v>0</v>
      </c>
      <c r="BP1483" s="148">
        <f t="shared" si="11288"/>
        <v>0</v>
      </c>
      <c r="BQ1483" s="148">
        <f t="shared" si="11288"/>
        <v>0</v>
      </c>
      <c r="BR1483" s="148">
        <f t="shared" si="11288"/>
        <v>0</v>
      </c>
      <c r="BS1483" s="59">
        <f t="shared" si="11288"/>
        <v>0</v>
      </c>
      <c r="BT1483" s="59">
        <f t="shared" si="11288"/>
        <v>0</v>
      </c>
      <c r="BU1483" s="59">
        <f t="shared" si="11288"/>
        <v>0</v>
      </c>
      <c r="BV1483" s="59">
        <f t="shared" si="11288"/>
        <v>0</v>
      </c>
    </row>
    <row r="1484" spans="1:74" s="18" customFormat="1" ht="33.6" hidden="1">
      <c r="A1484" s="60" t="s">
        <v>44</v>
      </c>
      <c r="B1484" s="58">
        <v>923</v>
      </c>
      <c r="C1484" s="58" t="s">
        <v>13</v>
      </c>
      <c r="D1484" s="58" t="s">
        <v>30</v>
      </c>
      <c r="E1484" s="58" t="s">
        <v>59</v>
      </c>
      <c r="F1484" s="58" t="s">
        <v>51</v>
      </c>
      <c r="G1484" s="59"/>
      <c r="H1484" s="59"/>
      <c r="I1484" s="59"/>
      <c r="J1484" s="59"/>
      <c r="K1484" s="59"/>
      <c r="L1484" s="59"/>
      <c r="M1484" s="59"/>
      <c r="N1484" s="59"/>
      <c r="O1484" s="59">
        <f>G1484+K1484</f>
        <v>0</v>
      </c>
      <c r="P1484" s="59">
        <f t="shared" ref="P1484" si="11467">H1484+L1484</f>
        <v>0</v>
      </c>
      <c r="Q1484" s="59">
        <f t="shared" ref="Q1484" si="11468">I1484+M1484</f>
        <v>0</v>
      </c>
      <c r="R1484" s="59">
        <f t="shared" ref="R1484" si="11469">J1484+N1484</f>
        <v>0</v>
      </c>
      <c r="S1484" s="148"/>
      <c r="T1484" s="148"/>
      <c r="U1484" s="148"/>
      <c r="V1484" s="148"/>
      <c r="W1484" s="59">
        <f>O1484+S1484</f>
        <v>0</v>
      </c>
      <c r="X1484" s="59">
        <f t="shared" ref="X1484" si="11470">P1484+T1484</f>
        <v>0</v>
      </c>
      <c r="Y1484" s="59">
        <f t="shared" ref="Y1484" si="11471">Q1484+U1484</f>
        <v>0</v>
      </c>
      <c r="Z1484" s="59">
        <f t="shared" ref="Z1484" si="11472">R1484+V1484</f>
        <v>0</v>
      </c>
      <c r="AA1484" s="148"/>
      <c r="AB1484" s="148"/>
      <c r="AC1484" s="148"/>
      <c r="AD1484" s="148"/>
      <c r="AE1484" s="59">
        <f>W1484+AA1484</f>
        <v>0</v>
      </c>
      <c r="AF1484" s="59">
        <f t="shared" ref="AF1484" si="11473">X1484+AB1484</f>
        <v>0</v>
      </c>
      <c r="AG1484" s="59">
        <f t="shared" ref="AG1484" si="11474">Y1484+AC1484</f>
        <v>0</v>
      </c>
      <c r="AH1484" s="59">
        <f t="shared" ref="AH1484" si="11475">Z1484+AD1484</f>
        <v>0</v>
      </c>
      <c r="AI1484" s="148"/>
      <c r="AJ1484" s="148"/>
      <c r="AK1484" s="148"/>
      <c r="AL1484" s="148"/>
      <c r="AM1484" s="59">
        <f>AE1484+AI1484</f>
        <v>0</v>
      </c>
      <c r="AN1484" s="59">
        <f t="shared" ref="AN1484" si="11476">AF1484+AJ1484</f>
        <v>0</v>
      </c>
      <c r="AO1484" s="59">
        <f t="shared" ref="AO1484" si="11477">AG1484+AK1484</f>
        <v>0</v>
      </c>
      <c r="AP1484" s="59">
        <f t="shared" ref="AP1484" si="11478">AH1484+AL1484</f>
        <v>0</v>
      </c>
      <c r="AQ1484" s="148"/>
      <c r="AR1484" s="148"/>
      <c r="AS1484" s="148"/>
      <c r="AT1484" s="148"/>
      <c r="AU1484" s="59">
        <f>AM1484+AQ1484</f>
        <v>0</v>
      </c>
      <c r="AV1484" s="59">
        <f t="shared" ref="AV1484" si="11479">AN1484+AR1484</f>
        <v>0</v>
      </c>
      <c r="AW1484" s="59">
        <f t="shared" ref="AW1484" si="11480">AO1484+AS1484</f>
        <v>0</v>
      </c>
      <c r="AX1484" s="59">
        <f t="shared" ref="AX1484" si="11481">AP1484+AT1484</f>
        <v>0</v>
      </c>
      <c r="AY1484" s="148"/>
      <c r="AZ1484" s="148"/>
      <c r="BA1484" s="148"/>
      <c r="BB1484" s="148"/>
      <c r="BC1484" s="59">
        <f>AU1484+AY1484</f>
        <v>0</v>
      </c>
      <c r="BD1484" s="59">
        <f t="shared" ref="BD1484" si="11482">AV1484+AZ1484</f>
        <v>0</v>
      </c>
      <c r="BE1484" s="59">
        <f t="shared" ref="BE1484" si="11483">AW1484+BA1484</f>
        <v>0</v>
      </c>
      <c r="BF1484" s="59">
        <f t="shared" ref="BF1484" si="11484">AX1484+BB1484</f>
        <v>0</v>
      </c>
      <c r="BG1484" s="148"/>
      <c r="BH1484" s="148"/>
      <c r="BI1484" s="148"/>
      <c r="BJ1484" s="148"/>
      <c r="BK1484" s="59">
        <f>BC1484+BG1484</f>
        <v>0</v>
      </c>
      <c r="BL1484" s="59">
        <f t="shared" ref="BL1484" si="11485">BD1484+BH1484</f>
        <v>0</v>
      </c>
      <c r="BM1484" s="59">
        <f t="shared" ref="BM1484" si="11486">BE1484+BI1484</f>
        <v>0</v>
      </c>
      <c r="BN1484" s="59">
        <f t="shared" ref="BN1484" si="11487">BF1484+BJ1484</f>
        <v>0</v>
      </c>
      <c r="BO1484" s="148"/>
      <c r="BP1484" s="148"/>
      <c r="BQ1484" s="148"/>
      <c r="BR1484" s="148"/>
      <c r="BS1484" s="59">
        <f>BK1484+BO1484</f>
        <v>0</v>
      </c>
      <c r="BT1484" s="59">
        <f t="shared" ref="BT1484" si="11488">BL1484+BP1484</f>
        <v>0</v>
      </c>
      <c r="BU1484" s="59">
        <f t="shared" ref="BU1484" si="11489">BM1484+BQ1484</f>
        <v>0</v>
      </c>
      <c r="BV1484" s="59">
        <f t="shared" ref="BV1484" si="11490">BN1484+BR1484</f>
        <v>0</v>
      </c>
    </row>
    <row r="1485" spans="1:74" s="18" customFormat="1" hidden="1">
      <c r="A1485" s="60" t="s">
        <v>552</v>
      </c>
      <c r="B1485" s="122">
        <v>923</v>
      </c>
      <c r="C1485" s="58" t="s">
        <v>13</v>
      </c>
      <c r="D1485" s="58" t="s">
        <v>30</v>
      </c>
      <c r="E1485" s="58" t="s">
        <v>564</v>
      </c>
      <c r="F1485" s="58"/>
      <c r="G1485" s="59">
        <f>G1486+G1489+G1492+G1495</f>
        <v>0</v>
      </c>
      <c r="H1485" s="59">
        <f t="shared" ref="H1485:K1485" si="11491">H1486+H1489+H1492+H1495</f>
        <v>0</v>
      </c>
      <c r="I1485" s="59">
        <f t="shared" si="11491"/>
        <v>0</v>
      </c>
      <c r="J1485" s="59">
        <f t="shared" si="11491"/>
        <v>0</v>
      </c>
      <c r="K1485" s="59">
        <f t="shared" si="11491"/>
        <v>0</v>
      </c>
      <c r="L1485" s="59">
        <f t="shared" ref="L1485:S1485" si="11492">L1486+L1489+L1492+L1495</f>
        <v>0</v>
      </c>
      <c r="M1485" s="59">
        <f t="shared" si="11492"/>
        <v>0</v>
      </c>
      <c r="N1485" s="59">
        <f t="shared" si="11492"/>
        <v>0</v>
      </c>
      <c r="O1485" s="59">
        <f t="shared" si="11492"/>
        <v>0</v>
      </c>
      <c r="P1485" s="59">
        <f t="shared" si="11492"/>
        <v>0</v>
      </c>
      <c r="Q1485" s="59">
        <f t="shared" si="11492"/>
        <v>0</v>
      </c>
      <c r="R1485" s="59">
        <f t="shared" si="11492"/>
        <v>0</v>
      </c>
      <c r="S1485" s="148">
        <f t="shared" si="11492"/>
        <v>0</v>
      </c>
      <c r="T1485" s="148">
        <f t="shared" ref="T1485:AA1485" si="11493">T1486+T1489+T1492+T1495</f>
        <v>0</v>
      </c>
      <c r="U1485" s="148">
        <f t="shared" si="11493"/>
        <v>0</v>
      </c>
      <c r="V1485" s="148">
        <f t="shared" si="11493"/>
        <v>0</v>
      </c>
      <c r="W1485" s="59">
        <f t="shared" si="11493"/>
        <v>0</v>
      </c>
      <c r="X1485" s="59">
        <f t="shared" si="11493"/>
        <v>0</v>
      </c>
      <c r="Y1485" s="59">
        <f t="shared" si="11493"/>
        <v>0</v>
      </c>
      <c r="Z1485" s="59">
        <f t="shared" si="11493"/>
        <v>0</v>
      </c>
      <c r="AA1485" s="148">
        <f t="shared" si="11493"/>
        <v>0</v>
      </c>
      <c r="AB1485" s="148">
        <f t="shared" ref="AB1485:AI1485" si="11494">AB1486+AB1489+AB1492+AB1495</f>
        <v>0</v>
      </c>
      <c r="AC1485" s="148">
        <f t="shared" si="11494"/>
        <v>0</v>
      </c>
      <c r="AD1485" s="148">
        <f t="shared" si="11494"/>
        <v>0</v>
      </c>
      <c r="AE1485" s="59">
        <f t="shared" si="11494"/>
        <v>0</v>
      </c>
      <c r="AF1485" s="59">
        <f t="shared" si="11494"/>
        <v>0</v>
      </c>
      <c r="AG1485" s="59">
        <f t="shared" si="11494"/>
        <v>0</v>
      </c>
      <c r="AH1485" s="59">
        <f t="shared" si="11494"/>
        <v>0</v>
      </c>
      <c r="AI1485" s="148">
        <f t="shared" si="11494"/>
        <v>0</v>
      </c>
      <c r="AJ1485" s="148">
        <f t="shared" ref="AJ1485:AQ1485" si="11495">AJ1486+AJ1489+AJ1492+AJ1495</f>
        <v>0</v>
      </c>
      <c r="AK1485" s="148">
        <f t="shared" si="11495"/>
        <v>0</v>
      </c>
      <c r="AL1485" s="148">
        <f t="shared" si="11495"/>
        <v>0</v>
      </c>
      <c r="AM1485" s="59">
        <f t="shared" si="11495"/>
        <v>0</v>
      </c>
      <c r="AN1485" s="59">
        <f t="shared" si="11495"/>
        <v>0</v>
      </c>
      <c r="AO1485" s="59">
        <f t="shared" si="11495"/>
        <v>0</v>
      </c>
      <c r="AP1485" s="59">
        <f t="shared" si="11495"/>
        <v>0</v>
      </c>
      <c r="AQ1485" s="148">
        <f t="shared" si="11495"/>
        <v>0</v>
      </c>
      <c r="AR1485" s="148">
        <f t="shared" ref="AR1485:AY1485" si="11496">AR1486+AR1489+AR1492+AR1495</f>
        <v>0</v>
      </c>
      <c r="AS1485" s="148">
        <f t="shared" si="11496"/>
        <v>0</v>
      </c>
      <c r="AT1485" s="148">
        <f t="shared" si="11496"/>
        <v>0</v>
      </c>
      <c r="AU1485" s="59">
        <f t="shared" si="11496"/>
        <v>0</v>
      </c>
      <c r="AV1485" s="59">
        <f t="shared" si="11496"/>
        <v>0</v>
      </c>
      <c r="AW1485" s="59">
        <f t="shared" si="11496"/>
        <v>0</v>
      </c>
      <c r="AX1485" s="59">
        <f t="shared" si="11496"/>
        <v>0</v>
      </c>
      <c r="AY1485" s="148">
        <f t="shared" si="11496"/>
        <v>0</v>
      </c>
      <c r="AZ1485" s="148">
        <f t="shared" ref="AZ1485:BG1485" si="11497">AZ1486+AZ1489+AZ1492+AZ1495</f>
        <v>0</v>
      </c>
      <c r="BA1485" s="148">
        <f t="shared" si="11497"/>
        <v>0</v>
      </c>
      <c r="BB1485" s="148">
        <f t="shared" si="11497"/>
        <v>0</v>
      </c>
      <c r="BC1485" s="59">
        <f t="shared" si="11497"/>
        <v>0</v>
      </c>
      <c r="BD1485" s="59">
        <f t="shared" si="11497"/>
        <v>0</v>
      </c>
      <c r="BE1485" s="59">
        <f t="shared" si="11497"/>
        <v>0</v>
      </c>
      <c r="BF1485" s="59">
        <f t="shared" si="11497"/>
        <v>0</v>
      </c>
      <c r="BG1485" s="148">
        <f t="shared" si="11497"/>
        <v>0</v>
      </c>
      <c r="BH1485" s="148">
        <f t="shared" ref="BH1485:BO1485" si="11498">BH1486+BH1489+BH1492+BH1495</f>
        <v>0</v>
      </c>
      <c r="BI1485" s="148">
        <f t="shared" si="11498"/>
        <v>0</v>
      </c>
      <c r="BJ1485" s="148">
        <f t="shared" si="11498"/>
        <v>0</v>
      </c>
      <c r="BK1485" s="59">
        <f t="shared" si="11498"/>
        <v>0</v>
      </c>
      <c r="BL1485" s="59">
        <f t="shared" si="11498"/>
        <v>0</v>
      </c>
      <c r="BM1485" s="59">
        <f t="shared" si="11498"/>
        <v>0</v>
      </c>
      <c r="BN1485" s="59">
        <f t="shared" si="11498"/>
        <v>0</v>
      </c>
      <c r="BO1485" s="148">
        <f t="shared" si="11498"/>
        <v>0</v>
      </c>
      <c r="BP1485" s="148">
        <f t="shared" ref="BP1485:BV1485" si="11499">BP1486+BP1489+BP1492+BP1495</f>
        <v>0</v>
      </c>
      <c r="BQ1485" s="148">
        <f t="shared" si="11499"/>
        <v>0</v>
      </c>
      <c r="BR1485" s="148">
        <f t="shared" si="11499"/>
        <v>0</v>
      </c>
      <c r="BS1485" s="59">
        <f t="shared" si="11499"/>
        <v>0</v>
      </c>
      <c r="BT1485" s="59">
        <f t="shared" si="11499"/>
        <v>0</v>
      </c>
      <c r="BU1485" s="59">
        <f t="shared" si="11499"/>
        <v>0</v>
      </c>
      <c r="BV1485" s="59">
        <f t="shared" si="11499"/>
        <v>0</v>
      </c>
    </row>
    <row r="1486" spans="1:74" s="18" customFormat="1" ht="33.6" hidden="1">
      <c r="A1486" s="60" t="s">
        <v>662</v>
      </c>
      <c r="B1486" s="122">
        <v>923</v>
      </c>
      <c r="C1486" s="58" t="s">
        <v>13</v>
      </c>
      <c r="D1486" s="58" t="s">
        <v>30</v>
      </c>
      <c r="E1486" s="58" t="s">
        <v>671</v>
      </c>
      <c r="F1486" s="58"/>
      <c r="G1486" s="121">
        <f t="shared" ref="G1486:V1487" si="11500">G1487</f>
        <v>0</v>
      </c>
      <c r="H1486" s="121">
        <f t="shared" si="11500"/>
        <v>0</v>
      </c>
      <c r="I1486" s="121">
        <f t="shared" si="11500"/>
        <v>0</v>
      </c>
      <c r="J1486" s="121">
        <f t="shared" si="11500"/>
        <v>0</v>
      </c>
      <c r="K1486" s="121">
        <f t="shared" si="11500"/>
        <v>0</v>
      </c>
      <c r="L1486" s="121">
        <f t="shared" si="11500"/>
        <v>0</v>
      </c>
      <c r="M1486" s="121">
        <f t="shared" si="11500"/>
        <v>0</v>
      </c>
      <c r="N1486" s="121">
        <f t="shared" si="11500"/>
        <v>0</v>
      </c>
      <c r="O1486" s="121">
        <f t="shared" si="11500"/>
        <v>0</v>
      </c>
      <c r="P1486" s="121">
        <f t="shared" si="11500"/>
        <v>0</v>
      </c>
      <c r="Q1486" s="121">
        <f t="shared" si="11500"/>
        <v>0</v>
      </c>
      <c r="R1486" s="121">
        <f t="shared" si="11500"/>
        <v>0</v>
      </c>
      <c r="S1486" s="149">
        <f t="shared" si="11500"/>
        <v>0</v>
      </c>
      <c r="T1486" s="149">
        <f t="shared" si="11500"/>
        <v>0</v>
      </c>
      <c r="U1486" s="149">
        <f t="shared" si="11500"/>
        <v>0</v>
      </c>
      <c r="V1486" s="149">
        <f t="shared" si="11500"/>
        <v>0</v>
      </c>
      <c r="W1486" s="121">
        <f t="shared" ref="S1486:AI1487" si="11501">W1487</f>
        <v>0</v>
      </c>
      <c r="X1486" s="121">
        <f t="shared" si="11501"/>
        <v>0</v>
      </c>
      <c r="Y1486" s="121">
        <f t="shared" si="11501"/>
        <v>0</v>
      </c>
      <c r="Z1486" s="121">
        <f t="shared" si="11501"/>
        <v>0</v>
      </c>
      <c r="AA1486" s="149">
        <f t="shared" si="11501"/>
        <v>0</v>
      </c>
      <c r="AB1486" s="149">
        <f t="shared" si="11501"/>
        <v>0</v>
      </c>
      <c r="AC1486" s="149">
        <f t="shared" si="11501"/>
        <v>0</v>
      </c>
      <c r="AD1486" s="149">
        <f t="shared" si="11501"/>
        <v>0</v>
      </c>
      <c r="AE1486" s="121">
        <f t="shared" si="11501"/>
        <v>0</v>
      </c>
      <c r="AF1486" s="121">
        <f t="shared" si="11501"/>
        <v>0</v>
      </c>
      <c r="AG1486" s="121">
        <f t="shared" si="11501"/>
        <v>0</v>
      </c>
      <c r="AH1486" s="121">
        <f t="shared" si="11501"/>
        <v>0</v>
      </c>
      <c r="AI1486" s="149">
        <f t="shared" si="11501"/>
        <v>0</v>
      </c>
      <c r="AJ1486" s="149">
        <f t="shared" ref="AI1486:AY1487" si="11502">AJ1487</f>
        <v>0</v>
      </c>
      <c r="AK1486" s="149">
        <f t="shared" si="11502"/>
        <v>0</v>
      </c>
      <c r="AL1486" s="149">
        <f t="shared" si="11502"/>
        <v>0</v>
      </c>
      <c r="AM1486" s="121">
        <f t="shared" si="11502"/>
        <v>0</v>
      </c>
      <c r="AN1486" s="121">
        <f t="shared" si="11502"/>
        <v>0</v>
      </c>
      <c r="AO1486" s="121">
        <f t="shared" si="11502"/>
        <v>0</v>
      </c>
      <c r="AP1486" s="121">
        <f t="shared" si="11502"/>
        <v>0</v>
      </c>
      <c r="AQ1486" s="149">
        <f t="shared" si="11502"/>
        <v>0</v>
      </c>
      <c r="AR1486" s="149">
        <f t="shared" si="11502"/>
        <v>0</v>
      </c>
      <c r="AS1486" s="149">
        <f t="shared" si="11502"/>
        <v>0</v>
      </c>
      <c r="AT1486" s="149">
        <f t="shared" si="11502"/>
        <v>0</v>
      </c>
      <c r="AU1486" s="121">
        <f t="shared" si="11502"/>
        <v>0</v>
      </c>
      <c r="AV1486" s="121">
        <f t="shared" si="11502"/>
        <v>0</v>
      </c>
      <c r="AW1486" s="121">
        <f t="shared" si="11502"/>
        <v>0</v>
      </c>
      <c r="AX1486" s="121">
        <f t="shared" si="11502"/>
        <v>0</v>
      </c>
      <c r="AY1486" s="149">
        <f t="shared" si="11502"/>
        <v>0</v>
      </c>
      <c r="AZ1486" s="149">
        <f t="shared" ref="AY1486:BO1487" si="11503">AZ1487</f>
        <v>0</v>
      </c>
      <c r="BA1486" s="149">
        <f t="shared" si="11503"/>
        <v>0</v>
      </c>
      <c r="BB1486" s="149">
        <f t="shared" si="11503"/>
        <v>0</v>
      </c>
      <c r="BC1486" s="121">
        <f t="shared" si="11503"/>
        <v>0</v>
      </c>
      <c r="BD1486" s="121">
        <f t="shared" si="11503"/>
        <v>0</v>
      </c>
      <c r="BE1486" s="121">
        <f t="shared" si="11503"/>
        <v>0</v>
      </c>
      <c r="BF1486" s="121">
        <f t="shared" si="11503"/>
        <v>0</v>
      </c>
      <c r="BG1486" s="149">
        <f t="shared" si="11503"/>
        <v>0</v>
      </c>
      <c r="BH1486" s="149">
        <f t="shared" si="11503"/>
        <v>0</v>
      </c>
      <c r="BI1486" s="149">
        <f t="shared" si="11503"/>
        <v>0</v>
      </c>
      <c r="BJ1486" s="149">
        <f t="shared" si="11503"/>
        <v>0</v>
      </c>
      <c r="BK1486" s="121">
        <f t="shared" si="11503"/>
        <v>0</v>
      </c>
      <c r="BL1486" s="121">
        <f t="shared" si="11503"/>
        <v>0</v>
      </c>
      <c r="BM1486" s="121">
        <f t="shared" si="11503"/>
        <v>0</v>
      </c>
      <c r="BN1486" s="121">
        <f t="shared" si="11503"/>
        <v>0</v>
      </c>
      <c r="BO1486" s="149">
        <f t="shared" si="11503"/>
        <v>0</v>
      </c>
      <c r="BP1486" s="149">
        <f t="shared" ref="BO1486:BV1487" si="11504">BP1487</f>
        <v>0</v>
      </c>
      <c r="BQ1486" s="149">
        <f t="shared" si="11504"/>
        <v>0</v>
      </c>
      <c r="BR1486" s="149">
        <f t="shared" si="11504"/>
        <v>0</v>
      </c>
      <c r="BS1486" s="121">
        <f t="shared" si="11504"/>
        <v>0</v>
      </c>
      <c r="BT1486" s="121">
        <f t="shared" si="11504"/>
        <v>0</v>
      </c>
      <c r="BU1486" s="121">
        <f t="shared" si="11504"/>
        <v>0</v>
      </c>
      <c r="BV1486" s="121">
        <f t="shared" si="11504"/>
        <v>0</v>
      </c>
    </row>
    <row r="1487" spans="1:74" s="18" customFormat="1" ht="33.6" hidden="1">
      <c r="A1487" s="60" t="s">
        <v>172</v>
      </c>
      <c r="B1487" s="122">
        <v>923</v>
      </c>
      <c r="C1487" s="58" t="s">
        <v>13</v>
      </c>
      <c r="D1487" s="58" t="s">
        <v>30</v>
      </c>
      <c r="E1487" s="58" t="s">
        <v>671</v>
      </c>
      <c r="F1487" s="58" t="s">
        <v>16</v>
      </c>
      <c r="G1487" s="121">
        <f t="shared" si="11500"/>
        <v>0</v>
      </c>
      <c r="H1487" s="121">
        <f t="shared" si="11500"/>
        <v>0</v>
      </c>
      <c r="I1487" s="121">
        <f t="shared" si="11500"/>
        <v>0</v>
      </c>
      <c r="J1487" s="121">
        <f t="shared" si="11500"/>
        <v>0</v>
      </c>
      <c r="K1487" s="121">
        <f t="shared" si="11500"/>
        <v>0</v>
      </c>
      <c r="L1487" s="121">
        <f t="shared" si="11500"/>
        <v>0</v>
      </c>
      <c r="M1487" s="121">
        <f t="shared" si="11500"/>
        <v>0</v>
      </c>
      <c r="N1487" s="121">
        <f t="shared" si="11500"/>
        <v>0</v>
      </c>
      <c r="O1487" s="121">
        <f t="shared" si="11500"/>
        <v>0</v>
      </c>
      <c r="P1487" s="121">
        <f t="shared" si="11500"/>
        <v>0</v>
      </c>
      <c r="Q1487" s="121">
        <f t="shared" si="11500"/>
        <v>0</v>
      </c>
      <c r="R1487" s="121">
        <f t="shared" si="11500"/>
        <v>0</v>
      </c>
      <c r="S1487" s="149">
        <f t="shared" si="11501"/>
        <v>0</v>
      </c>
      <c r="T1487" s="149">
        <f t="shared" si="11501"/>
        <v>0</v>
      </c>
      <c r="U1487" s="149">
        <f t="shared" si="11501"/>
        <v>0</v>
      </c>
      <c r="V1487" s="149">
        <f t="shared" si="11501"/>
        <v>0</v>
      </c>
      <c r="W1487" s="121">
        <f t="shared" si="11501"/>
        <v>0</v>
      </c>
      <c r="X1487" s="121">
        <f t="shared" si="11501"/>
        <v>0</v>
      </c>
      <c r="Y1487" s="121">
        <f t="shared" si="11501"/>
        <v>0</v>
      </c>
      <c r="Z1487" s="121">
        <f t="shared" si="11501"/>
        <v>0</v>
      </c>
      <c r="AA1487" s="149">
        <f t="shared" si="11501"/>
        <v>0</v>
      </c>
      <c r="AB1487" s="149">
        <f t="shared" si="11501"/>
        <v>0</v>
      </c>
      <c r="AC1487" s="149">
        <f t="shared" si="11501"/>
        <v>0</v>
      </c>
      <c r="AD1487" s="149">
        <f t="shared" si="11501"/>
        <v>0</v>
      </c>
      <c r="AE1487" s="121">
        <f t="shared" si="11501"/>
        <v>0</v>
      </c>
      <c r="AF1487" s="121">
        <f t="shared" si="11501"/>
        <v>0</v>
      </c>
      <c r="AG1487" s="121">
        <f t="shared" si="11501"/>
        <v>0</v>
      </c>
      <c r="AH1487" s="121">
        <f t="shared" si="11501"/>
        <v>0</v>
      </c>
      <c r="AI1487" s="149">
        <f t="shared" si="11502"/>
        <v>0</v>
      </c>
      <c r="AJ1487" s="149">
        <f t="shared" si="11502"/>
        <v>0</v>
      </c>
      <c r="AK1487" s="149">
        <f t="shared" si="11502"/>
        <v>0</v>
      </c>
      <c r="AL1487" s="149">
        <f t="shared" si="11502"/>
        <v>0</v>
      </c>
      <c r="AM1487" s="121">
        <f t="shared" si="11502"/>
        <v>0</v>
      </c>
      <c r="AN1487" s="121">
        <f t="shared" si="11502"/>
        <v>0</v>
      </c>
      <c r="AO1487" s="121">
        <f t="shared" si="11502"/>
        <v>0</v>
      </c>
      <c r="AP1487" s="121">
        <f t="shared" si="11502"/>
        <v>0</v>
      </c>
      <c r="AQ1487" s="149">
        <f t="shared" si="11502"/>
        <v>0</v>
      </c>
      <c r="AR1487" s="149">
        <f t="shared" si="11502"/>
        <v>0</v>
      </c>
      <c r="AS1487" s="149">
        <f t="shared" si="11502"/>
        <v>0</v>
      </c>
      <c r="AT1487" s="149">
        <f t="shared" si="11502"/>
        <v>0</v>
      </c>
      <c r="AU1487" s="121">
        <f t="shared" si="11502"/>
        <v>0</v>
      </c>
      <c r="AV1487" s="121">
        <f t="shared" si="11502"/>
        <v>0</v>
      </c>
      <c r="AW1487" s="121">
        <f t="shared" si="11502"/>
        <v>0</v>
      </c>
      <c r="AX1487" s="121">
        <f t="shared" si="11502"/>
        <v>0</v>
      </c>
      <c r="AY1487" s="149">
        <f t="shared" si="11503"/>
        <v>0</v>
      </c>
      <c r="AZ1487" s="149">
        <f t="shared" si="11503"/>
        <v>0</v>
      </c>
      <c r="BA1487" s="149">
        <f t="shared" si="11503"/>
        <v>0</v>
      </c>
      <c r="BB1487" s="149">
        <f t="shared" si="11503"/>
        <v>0</v>
      </c>
      <c r="BC1487" s="121">
        <f t="shared" si="11503"/>
        <v>0</v>
      </c>
      <c r="BD1487" s="121">
        <f t="shared" si="11503"/>
        <v>0</v>
      </c>
      <c r="BE1487" s="121">
        <f t="shared" si="11503"/>
        <v>0</v>
      </c>
      <c r="BF1487" s="121">
        <f t="shared" si="11503"/>
        <v>0</v>
      </c>
      <c r="BG1487" s="149">
        <f t="shared" si="11503"/>
        <v>0</v>
      </c>
      <c r="BH1487" s="149">
        <f t="shared" si="11503"/>
        <v>0</v>
      </c>
      <c r="BI1487" s="149">
        <f t="shared" si="11503"/>
        <v>0</v>
      </c>
      <c r="BJ1487" s="149">
        <f t="shared" si="11503"/>
        <v>0</v>
      </c>
      <c r="BK1487" s="121">
        <f t="shared" si="11503"/>
        <v>0</v>
      </c>
      <c r="BL1487" s="121">
        <f t="shared" si="11503"/>
        <v>0</v>
      </c>
      <c r="BM1487" s="121">
        <f t="shared" si="11503"/>
        <v>0</v>
      </c>
      <c r="BN1487" s="121">
        <f t="shared" si="11503"/>
        <v>0</v>
      </c>
      <c r="BO1487" s="149">
        <f t="shared" si="11504"/>
        <v>0</v>
      </c>
      <c r="BP1487" s="149">
        <f t="shared" si="11504"/>
        <v>0</v>
      </c>
      <c r="BQ1487" s="149">
        <f t="shared" si="11504"/>
        <v>0</v>
      </c>
      <c r="BR1487" s="149">
        <f t="shared" si="11504"/>
        <v>0</v>
      </c>
      <c r="BS1487" s="121">
        <f t="shared" si="11504"/>
        <v>0</v>
      </c>
      <c r="BT1487" s="121">
        <f t="shared" si="11504"/>
        <v>0</v>
      </c>
      <c r="BU1487" s="121">
        <f t="shared" si="11504"/>
        <v>0</v>
      </c>
      <c r="BV1487" s="121">
        <f t="shared" si="11504"/>
        <v>0</v>
      </c>
    </row>
    <row r="1488" spans="1:74" s="18" customFormat="1" ht="33.6" hidden="1">
      <c r="A1488" s="60" t="s">
        <v>44</v>
      </c>
      <c r="B1488" s="122">
        <v>923</v>
      </c>
      <c r="C1488" s="58" t="s">
        <v>13</v>
      </c>
      <c r="D1488" s="58" t="s">
        <v>30</v>
      </c>
      <c r="E1488" s="58" t="s">
        <v>671</v>
      </c>
      <c r="F1488" s="58" t="s">
        <v>51</v>
      </c>
      <c r="G1488" s="121"/>
      <c r="H1488" s="121"/>
      <c r="I1488" s="59"/>
      <c r="J1488" s="59"/>
      <c r="K1488" s="121"/>
      <c r="L1488" s="121"/>
      <c r="M1488" s="59"/>
      <c r="N1488" s="59"/>
      <c r="O1488" s="59">
        <f>G1488+K1488</f>
        <v>0</v>
      </c>
      <c r="P1488" s="59">
        <f t="shared" ref="P1488" si="11505">H1488+L1488</f>
        <v>0</v>
      </c>
      <c r="Q1488" s="59">
        <f t="shared" ref="Q1488" si="11506">I1488+M1488</f>
        <v>0</v>
      </c>
      <c r="R1488" s="59">
        <f t="shared" ref="R1488" si="11507">J1488+N1488</f>
        <v>0</v>
      </c>
      <c r="S1488" s="149"/>
      <c r="T1488" s="149"/>
      <c r="U1488" s="148"/>
      <c r="V1488" s="148"/>
      <c r="W1488" s="59">
        <f>O1488+S1488</f>
        <v>0</v>
      </c>
      <c r="X1488" s="59">
        <f t="shared" ref="X1488" si="11508">P1488+T1488</f>
        <v>0</v>
      </c>
      <c r="Y1488" s="59">
        <f t="shared" ref="Y1488" si="11509">Q1488+U1488</f>
        <v>0</v>
      </c>
      <c r="Z1488" s="59">
        <f t="shared" ref="Z1488" si="11510">R1488+V1488</f>
        <v>0</v>
      </c>
      <c r="AA1488" s="149"/>
      <c r="AB1488" s="149"/>
      <c r="AC1488" s="148"/>
      <c r="AD1488" s="148"/>
      <c r="AE1488" s="59">
        <f>W1488+AA1488</f>
        <v>0</v>
      </c>
      <c r="AF1488" s="59">
        <f t="shared" ref="AF1488" si="11511">X1488+AB1488</f>
        <v>0</v>
      </c>
      <c r="AG1488" s="59">
        <f t="shared" ref="AG1488" si="11512">Y1488+AC1488</f>
        <v>0</v>
      </c>
      <c r="AH1488" s="59">
        <f t="shared" ref="AH1488" si="11513">Z1488+AD1488</f>
        <v>0</v>
      </c>
      <c r="AI1488" s="149"/>
      <c r="AJ1488" s="149"/>
      <c r="AK1488" s="148"/>
      <c r="AL1488" s="148"/>
      <c r="AM1488" s="59">
        <f>AE1488+AI1488</f>
        <v>0</v>
      </c>
      <c r="AN1488" s="59">
        <f t="shared" ref="AN1488" si="11514">AF1488+AJ1488</f>
        <v>0</v>
      </c>
      <c r="AO1488" s="59">
        <f t="shared" ref="AO1488" si="11515">AG1488+AK1488</f>
        <v>0</v>
      </c>
      <c r="AP1488" s="59">
        <f t="shared" ref="AP1488" si="11516">AH1488+AL1488</f>
        <v>0</v>
      </c>
      <c r="AQ1488" s="149"/>
      <c r="AR1488" s="149"/>
      <c r="AS1488" s="148"/>
      <c r="AT1488" s="148"/>
      <c r="AU1488" s="59">
        <f>AM1488+AQ1488</f>
        <v>0</v>
      </c>
      <c r="AV1488" s="59">
        <f t="shared" ref="AV1488" si="11517">AN1488+AR1488</f>
        <v>0</v>
      </c>
      <c r="AW1488" s="59">
        <f t="shared" ref="AW1488" si="11518">AO1488+AS1488</f>
        <v>0</v>
      </c>
      <c r="AX1488" s="59">
        <f t="shared" ref="AX1488" si="11519">AP1488+AT1488</f>
        <v>0</v>
      </c>
      <c r="AY1488" s="149"/>
      <c r="AZ1488" s="149"/>
      <c r="BA1488" s="148"/>
      <c r="BB1488" s="148"/>
      <c r="BC1488" s="59">
        <f>AU1488+AY1488</f>
        <v>0</v>
      </c>
      <c r="BD1488" s="59">
        <f t="shared" ref="BD1488" si="11520">AV1488+AZ1488</f>
        <v>0</v>
      </c>
      <c r="BE1488" s="59">
        <f t="shared" ref="BE1488" si="11521">AW1488+BA1488</f>
        <v>0</v>
      </c>
      <c r="BF1488" s="59">
        <f t="shared" ref="BF1488" si="11522">AX1488+BB1488</f>
        <v>0</v>
      </c>
      <c r="BG1488" s="149"/>
      <c r="BH1488" s="149"/>
      <c r="BI1488" s="148"/>
      <c r="BJ1488" s="148"/>
      <c r="BK1488" s="59">
        <f>BC1488+BG1488</f>
        <v>0</v>
      </c>
      <c r="BL1488" s="59">
        <f t="shared" ref="BL1488" si="11523">BD1488+BH1488</f>
        <v>0</v>
      </c>
      <c r="BM1488" s="59">
        <f t="shared" ref="BM1488" si="11524">BE1488+BI1488</f>
        <v>0</v>
      </c>
      <c r="BN1488" s="59">
        <f t="shared" ref="BN1488" si="11525">BF1488+BJ1488</f>
        <v>0</v>
      </c>
      <c r="BO1488" s="149"/>
      <c r="BP1488" s="149"/>
      <c r="BQ1488" s="148"/>
      <c r="BR1488" s="148"/>
      <c r="BS1488" s="59">
        <f>BK1488+BO1488</f>
        <v>0</v>
      </c>
      <c r="BT1488" s="59">
        <f t="shared" ref="BT1488" si="11526">BL1488+BP1488</f>
        <v>0</v>
      </c>
      <c r="BU1488" s="59">
        <f t="shared" ref="BU1488" si="11527">BM1488+BQ1488</f>
        <v>0</v>
      </c>
      <c r="BV1488" s="59">
        <f t="shared" ref="BV1488" si="11528">BN1488+BR1488</f>
        <v>0</v>
      </c>
    </row>
    <row r="1489" spans="1:74" s="18" customFormat="1" ht="50.4" hidden="1">
      <c r="A1489" s="60" t="s">
        <v>561</v>
      </c>
      <c r="B1489" s="122">
        <v>923</v>
      </c>
      <c r="C1489" s="58" t="s">
        <v>13</v>
      </c>
      <c r="D1489" s="58" t="s">
        <v>30</v>
      </c>
      <c r="E1489" s="58" t="s">
        <v>565</v>
      </c>
      <c r="F1489" s="58"/>
      <c r="G1489" s="59">
        <f>G1490</f>
        <v>0</v>
      </c>
      <c r="H1489" s="59">
        <f t="shared" ref="H1489:W1490" si="11529">H1490</f>
        <v>0</v>
      </c>
      <c r="I1489" s="59">
        <f t="shared" si="11529"/>
        <v>0</v>
      </c>
      <c r="J1489" s="59">
        <f t="shared" si="11529"/>
        <v>0</v>
      </c>
      <c r="K1489" s="59">
        <f t="shared" si="11529"/>
        <v>0</v>
      </c>
      <c r="L1489" s="59">
        <f t="shared" si="11529"/>
        <v>0</v>
      </c>
      <c r="M1489" s="59">
        <f t="shared" si="11529"/>
        <v>0</v>
      </c>
      <c r="N1489" s="59">
        <f t="shared" si="11529"/>
        <v>0</v>
      </c>
      <c r="O1489" s="59">
        <f t="shared" si="11529"/>
        <v>0</v>
      </c>
      <c r="P1489" s="59">
        <f t="shared" si="11529"/>
        <v>0</v>
      </c>
      <c r="Q1489" s="59">
        <f t="shared" si="11529"/>
        <v>0</v>
      </c>
      <c r="R1489" s="59">
        <f t="shared" si="11529"/>
        <v>0</v>
      </c>
      <c r="S1489" s="148">
        <f t="shared" si="11529"/>
        <v>0</v>
      </c>
      <c r="T1489" s="148">
        <f t="shared" si="11529"/>
        <v>0</v>
      </c>
      <c r="U1489" s="148">
        <f t="shared" si="11529"/>
        <v>0</v>
      </c>
      <c r="V1489" s="148">
        <f t="shared" si="11529"/>
        <v>0</v>
      </c>
      <c r="W1489" s="59">
        <f t="shared" si="11529"/>
        <v>0</v>
      </c>
      <c r="X1489" s="59">
        <f t="shared" ref="S1489:AI1490" si="11530">X1490</f>
        <v>0</v>
      </c>
      <c r="Y1489" s="59">
        <f t="shared" si="11530"/>
        <v>0</v>
      </c>
      <c r="Z1489" s="59">
        <f t="shared" si="11530"/>
        <v>0</v>
      </c>
      <c r="AA1489" s="148">
        <f t="shared" si="11530"/>
        <v>0</v>
      </c>
      <c r="AB1489" s="148">
        <f t="shared" si="11530"/>
        <v>0</v>
      </c>
      <c r="AC1489" s="148">
        <f t="shared" si="11530"/>
        <v>0</v>
      </c>
      <c r="AD1489" s="148">
        <f t="shared" si="11530"/>
        <v>0</v>
      </c>
      <c r="AE1489" s="59">
        <f t="shared" si="11530"/>
        <v>0</v>
      </c>
      <c r="AF1489" s="59">
        <f t="shared" si="11530"/>
        <v>0</v>
      </c>
      <c r="AG1489" s="59">
        <f t="shared" si="11530"/>
        <v>0</v>
      </c>
      <c r="AH1489" s="59">
        <f t="shared" si="11530"/>
        <v>0</v>
      </c>
      <c r="AI1489" s="148">
        <f t="shared" si="11530"/>
        <v>0</v>
      </c>
      <c r="AJ1489" s="148">
        <f t="shared" ref="AI1489:AY1490" si="11531">AJ1490</f>
        <v>0</v>
      </c>
      <c r="AK1489" s="148">
        <f t="shared" si="11531"/>
        <v>0</v>
      </c>
      <c r="AL1489" s="148">
        <f t="shared" si="11531"/>
        <v>0</v>
      </c>
      <c r="AM1489" s="59">
        <f t="shared" si="11531"/>
        <v>0</v>
      </c>
      <c r="AN1489" s="59">
        <f t="shared" si="11531"/>
        <v>0</v>
      </c>
      <c r="AO1489" s="59">
        <f t="shared" si="11531"/>
        <v>0</v>
      </c>
      <c r="AP1489" s="59">
        <f t="shared" si="11531"/>
        <v>0</v>
      </c>
      <c r="AQ1489" s="148">
        <f t="shared" si="11531"/>
        <v>0</v>
      </c>
      <c r="AR1489" s="148">
        <f t="shared" si="11531"/>
        <v>0</v>
      </c>
      <c r="AS1489" s="148">
        <f t="shared" si="11531"/>
        <v>0</v>
      </c>
      <c r="AT1489" s="148">
        <f t="shared" si="11531"/>
        <v>0</v>
      </c>
      <c r="AU1489" s="59">
        <f t="shared" si="11531"/>
        <v>0</v>
      </c>
      <c r="AV1489" s="59">
        <f t="shared" si="11531"/>
        <v>0</v>
      </c>
      <c r="AW1489" s="59">
        <f t="shared" si="11531"/>
        <v>0</v>
      </c>
      <c r="AX1489" s="59">
        <f t="shared" si="11531"/>
        <v>0</v>
      </c>
      <c r="AY1489" s="148">
        <f t="shared" si="11531"/>
        <v>0</v>
      </c>
      <c r="AZ1489" s="148">
        <f t="shared" ref="AY1489:BO1490" si="11532">AZ1490</f>
        <v>0</v>
      </c>
      <c r="BA1489" s="148">
        <f t="shared" si="11532"/>
        <v>0</v>
      </c>
      <c r="BB1489" s="148">
        <f t="shared" si="11532"/>
        <v>0</v>
      </c>
      <c r="BC1489" s="59">
        <f t="shared" si="11532"/>
        <v>0</v>
      </c>
      <c r="BD1489" s="59">
        <f t="shared" si="11532"/>
        <v>0</v>
      </c>
      <c r="BE1489" s="59">
        <f t="shared" si="11532"/>
        <v>0</v>
      </c>
      <c r="BF1489" s="59">
        <f t="shared" si="11532"/>
        <v>0</v>
      </c>
      <c r="BG1489" s="148">
        <f t="shared" si="11532"/>
        <v>0</v>
      </c>
      <c r="BH1489" s="148">
        <f t="shared" si="11532"/>
        <v>0</v>
      </c>
      <c r="BI1489" s="148">
        <f t="shared" si="11532"/>
        <v>0</v>
      </c>
      <c r="BJ1489" s="148">
        <f t="shared" si="11532"/>
        <v>0</v>
      </c>
      <c r="BK1489" s="59">
        <f t="shared" si="11532"/>
        <v>0</v>
      </c>
      <c r="BL1489" s="59">
        <f t="shared" si="11532"/>
        <v>0</v>
      </c>
      <c r="BM1489" s="59">
        <f t="shared" si="11532"/>
        <v>0</v>
      </c>
      <c r="BN1489" s="59">
        <f t="shared" si="11532"/>
        <v>0</v>
      </c>
      <c r="BO1489" s="148">
        <f t="shared" si="11532"/>
        <v>0</v>
      </c>
      <c r="BP1489" s="148">
        <f t="shared" ref="BO1489:BV1490" si="11533">BP1490</f>
        <v>0</v>
      </c>
      <c r="BQ1489" s="148">
        <f t="shared" si="11533"/>
        <v>0</v>
      </c>
      <c r="BR1489" s="148">
        <f t="shared" si="11533"/>
        <v>0</v>
      </c>
      <c r="BS1489" s="59">
        <f t="shared" si="11533"/>
        <v>0</v>
      </c>
      <c r="BT1489" s="59">
        <f t="shared" si="11533"/>
        <v>0</v>
      </c>
      <c r="BU1489" s="59">
        <f t="shared" si="11533"/>
        <v>0</v>
      </c>
      <c r="BV1489" s="59">
        <f t="shared" si="11533"/>
        <v>0</v>
      </c>
    </row>
    <row r="1490" spans="1:74" s="18" customFormat="1" ht="33.6" hidden="1">
      <c r="A1490" s="60" t="s">
        <v>172</v>
      </c>
      <c r="B1490" s="122">
        <v>923</v>
      </c>
      <c r="C1490" s="58" t="s">
        <v>13</v>
      </c>
      <c r="D1490" s="58" t="s">
        <v>30</v>
      </c>
      <c r="E1490" s="58" t="s">
        <v>565</v>
      </c>
      <c r="F1490" s="58" t="s">
        <v>16</v>
      </c>
      <c r="G1490" s="59">
        <f>G1491</f>
        <v>0</v>
      </c>
      <c r="H1490" s="59">
        <f t="shared" si="11529"/>
        <v>0</v>
      </c>
      <c r="I1490" s="59">
        <f t="shared" si="11529"/>
        <v>0</v>
      </c>
      <c r="J1490" s="59">
        <f t="shared" si="11529"/>
        <v>0</v>
      </c>
      <c r="K1490" s="59">
        <f t="shared" si="11529"/>
        <v>0</v>
      </c>
      <c r="L1490" s="59">
        <f t="shared" si="11529"/>
        <v>0</v>
      </c>
      <c r="M1490" s="59">
        <f t="shared" si="11529"/>
        <v>0</v>
      </c>
      <c r="N1490" s="59">
        <f t="shared" si="11529"/>
        <v>0</v>
      </c>
      <c r="O1490" s="59">
        <f t="shared" si="11529"/>
        <v>0</v>
      </c>
      <c r="P1490" s="59">
        <f t="shared" si="11529"/>
        <v>0</v>
      </c>
      <c r="Q1490" s="59">
        <f t="shared" si="11529"/>
        <v>0</v>
      </c>
      <c r="R1490" s="59">
        <f t="shared" si="11529"/>
        <v>0</v>
      </c>
      <c r="S1490" s="148">
        <f t="shared" si="11530"/>
        <v>0</v>
      </c>
      <c r="T1490" s="148">
        <f t="shared" si="11530"/>
        <v>0</v>
      </c>
      <c r="U1490" s="148">
        <f t="shared" si="11530"/>
        <v>0</v>
      </c>
      <c r="V1490" s="148">
        <f t="shared" si="11530"/>
        <v>0</v>
      </c>
      <c r="W1490" s="59">
        <f t="shared" si="11530"/>
        <v>0</v>
      </c>
      <c r="X1490" s="59">
        <f t="shared" si="11530"/>
        <v>0</v>
      </c>
      <c r="Y1490" s="59">
        <f t="shared" si="11530"/>
        <v>0</v>
      </c>
      <c r="Z1490" s="59">
        <f t="shared" si="11530"/>
        <v>0</v>
      </c>
      <c r="AA1490" s="148">
        <f t="shared" si="11530"/>
        <v>0</v>
      </c>
      <c r="AB1490" s="148">
        <f t="shared" si="11530"/>
        <v>0</v>
      </c>
      <c r="AC1490" s="148">
        <f t="shared" si="11530"/>
        <v>0</v>
      </c>
      <c r="AD1490" s="148">
        <f t="shared" si="11530"/>
        <v>0</v>
      </c>
      <c r="AE1490" s="59">
        <f t="shared" si="11530"/>
        <v>0</v>
      </c>
      <c r="AF1490" s="59">
        <f t="shared" si="11530"/>
        <v>0</v>
      </c>
      <c r="AG1490" s="59">
        <f t="shared" si="11530"/>
        <v>0</v>
      </c>
      <c r="AH1490" s="59">
        <f t="shared" si="11530"/>
        <v>0</v>
      </c>
      <c r="AI1490" s="148">
        <f t="shared" si="11531"/>
        <v>0</v>
      </c>
      <c r="AJ1490" s="148">
        <f t="shared" si="11531"/>
        <v>0</v>
      </c>
      <c r="AK1490" s="148">
        <f t="shared" si="11531"/>
        <v>0</v>
      </c>
      <c r="AL1490" s="148">
        <f t="shared" si="11531"/>
        <v>0</v>
      </c>
      <c r="AM1490" s="59">
        <f t="shared" si="11531"/>
        <v>0</v>
      </c>
      <c r="AN1490" s="59">
        <f t="shared" si="11531"/>
        <v>0</v>
      </c>
      <c r="AO1490" s="59">
        <f t="shared" si="11531"/>
        <v>0</v>
      </c>
      <c r="AP1490" s="59">
        <f t="shared" si="11531"/>
        <v>0</v>
      </c>
      <c r="AQ1490" s="148">
        <f t="shared" si="11531"/>
        <v>0</v>
      </c>
      <c r="AR1490" s="148">
        <f t="shared" si="11531"/>
        <v>0</v>
      </c>
      <c r="AS1490" s="148">
        <f t="shared" si="11531"/>
        <v>0</v>
      </c>
      <c r="AT1490" s="148">
        <f t="shared" si="11531"/>
        <v>0</v>
      </c>
      <c r="AU1490" s="59">
        <f t="shared" si="11531"/>
        <v>0</v>
      </c>
      <c r="AV1490" s="59">
        <f t="shared" si="11531"/>
        <v>0</v>
      </c>
      <c r="AW1490" s="59">
        <f t="shared" si="11531"/>
        <v>0</v>
      </c>
      <c r="AX1490" s="59">
        <f t="shared" si="11531"/>
        <v>0</v>
      </c>
      <c r="AY1490" s="148">
        <f t="shared" si="11532"/>
        <v>0</v>
      </c>
      <c r="AZ1490" s="148">
        <f t="shared" si="11532"/>
        <v>0</v>
      </c>
      <c r="BA1490" s="148">
        <f t="shared" si="11532"/>
        <v>0</v>
      </c>
      <c r="BB1490" s="148">
        <f t="shared" si="11532"/>
        <v>0</v>
      </c>
      <c r="BC1490" s="59">
        <f t="shared" si="11532"/>
        <v>0</v>
      </c>
      <c r="BD1490" s="59">
        <f t="shared" si="11532"/>
        <v>0</v>
      </c>
      <c r="BE1490" s="59">
        <f t="shared" si="11532"/>
        <v>0</v>
      </c>
      <c r="BF1490" s="59">
        <f t="shared" si="11532"/>
        <v>0</v>
      </c>
      <c r="BG1490" s="148">
        <f t="shared" si="11532"/>
        <v>0</v>
      </c>
      <c r="BH1490" s="148">
        <f t="shared" si="11532"/>
        <v>0</v>
      </c>
      <c r="BI1490" s="148">
        <f t="shared" si="11532"/>
        <v>0</v>
      </c>
      <c r="BJ1490" s="148">
        <f t="shared" si="11532"/>
        <v>0</v>
      </c>
      <c r="BK1490" s="59">
        <f t="shared" si="11532"/>
        <v>0</v>
      </c>
      <c r="BL1490" s="59">
        <f t="shared" si="11532"/>
        <v>0</v>
      </c>
      <c r="BM1490" s="59">
        <f t="shared" si="11532"/>
        <v>0</v>
      </c>
      <c r="BN1490" s="59">
        <f t="shared" si="11532"/>
        <v>0</v>
      </c>
      <c r="BO1490" s="148">
        <f t="shared" si="11533"/>
        <v>0</v>
      </c>
      <c r="BP1490" s="148">
        <f t="shared" si="11533"/>
        <v>0</v>
      </c>
      <c r="BQ1490" s="148">
        <f t="shared" si="11533"/>
        <v>0</v>
      </c>
      <c r="BR1490" s="148">
        <f t="shared" si="11533"/>
        <v>0</v>
      </c>
      <c r="BS1490" s="59">
        <f t="shared" si="11533"/>
        <v>0</v>
      </c>
      <c r="BT1490" s="59">
        <f t="shared" si="11533"/>
        <v>0</v>
      </c>
      <c r="BU1490" s="59">
        <f t="shared" si="11533"/>
        <v>0</v>
      </c>
      <c r="BV1490" s="59">
        <f t="shared" si="11533"/>
        <v>0</v>
      </c>
    </row>
    <row r="1491" spans="1:74" s="18" customFormat="1" ht="33.6" hidden="1">
      <c r="A1491" s="60" t="s">
        <v>44</v>
      </c>
      <c r="B1491" s="122">
        <v>923</v>
      </c>
      <c r="C1491" s="58" t="s">
        <v>13</v>
      </c>
      <c r="D1491" s="58" t="s">
        <v>30</v>
      </c>
      <c r="E1491" s="58" t="s">
        <v>565</v>
      </c>
      <c r="F1491" s="58" t="s">
        <v>51</v>
      </c>
      <c r="G1491" s="59"/>
      <c r="H1491" s="59"/>
      <c r="I1491" s="59"/>
      <c r="J1491" s="59"/>
      <c r="K1491" s="59"/>
      <c r="L1491" s="59"/>
      <c r="M1491" s="59"/>
      <c r="N1491" s="59"/>
      <c r="O1491" s="59">
        <f>G1491+K1491</f>
        <v>0</v>
      </c>
      <c r="P1491" s="59">
        <f t="shared" ref="P1491" si="11534">H1491+L1491</f>
        <v>0</v>
      </c>
      <c r="Q1491" s="59">
        <f t="shared" ref="Q1491" si="11535">I1491+M1491</f>
        <v>0</v>
      </c>
      <c r="R1491" s="59">
        <f t="shared" ref="R1491" si="11536">J1491+N1491</f>
        <v>0</v>
      </c>
      <c r="S1491" s="148"/>
      <c r="T1491" s="148"/>
      <c r="U1491" s="148"/>
      <c r="V1491" s="148"/>
      <c r="W1491" s="59">
        <f>O1491+S1491</f>
        <v>0</v>
      </c>
      <c r="X1491" s="59">
        <f t="shared" ref="X1491" si="11537">P1491+T1491</f>
        <v>0</v>
      </c>
      <c r="Y1491" s="59">
        <f t="shared" ref="Y1491" si="11538">Q1491+U1491</f>
        <v>0</v>
      </c>
      <c r="Z1491" s="59">
        <f t="shared" ref="Z1491" si="11539">R1491+V1491</f>
        <v>0</v>
      </c>
      <c r="AA1491" s="148"/>
      <c r="AB1491" s="148"/>
      <c r="AC1491" s="148"/>
      <c r="AD1491" s="148"/>
      <c r="AE1491" s="59">
        <f>W1491+AA1491</f>
        <v>0</v>
      </c>
      <c r="AF1491" s="59">
        <f t="shared" ref="AF1491" si="11540">X1491+AB1491</f>
        <v>0</v>
      </c>
      <c r="AG1491" s="59">
        <f t="shared" ref="AG1491" si="11541">Y1491+AC1491</f>
        <v>0</v>
      </c>
      <c r="AH1491" s="59">
        <f t="shared" ref="AH1491" si="11542">Z1491+AD1491</f>
        <v>0</v>
      </c>
      <c r="AI1491" s="148"/>
      <c r="AJ1491" s="148"/>
      <c r="AK1491" s="148"/>
      <c r="AL1491" s="148"/>
      <c r="AM1491" s="59">
        <f>AE1491+AI1491</f>
        <v>0</v>
      </c>
      <c r="AN1491" s="59">
        <f t="shared" ref="AN1491" si="11543">AF1491+AJ1491</f>
        <v>0</v>
      </c>
      <c r="AO1491" s="59">
        <f t="shared" ref="AO1491" si="11544">AG1491+AK1491</f>
        <v>0</v>
      </c>
      <c r="AP1491" s="59">
        <f t="shared" ref="AP1491" si="11545">AH1491+AL1491</f>
        <v>0</v>
      </c>
      <c r="AQ1491" s="148"/>
      <c r="AR1491" s="148"/>
      <c r="AS1491" s="148"/>
      <c r="AT1491" s="148"/>
      <c r="AU1491" s="59">
        <f>AM1491+AQ1491</f>
        <v>0</v>
      </c>
      <c r="AV1491" s="59">
        <f t="shared" ref="AV1491" si="11546">AN1491+AR1491</f>
        <v>0</v>
      </c>
      <c r="AW1491" s="59">
        <f t="shared" ref="AW1491" si="11547">AO1491+AS1491</f>
        <v>0</v>
      </c>
      <c r="AX1491" s="59">
        <f t="shared" ref="AX1491" si="11548">AP1491+AT1491</f>
        <v>0</v>
      </c>
      <c r="AY1491" s="148"/>
      <c r="AZ1491" s="148"/>
      <c r="BA1491" s="148"/>
      <c r="BB1491" s="148"/>
      <c r="BC1491" s="59">
        <f>AU1491+AY1491</f>
        <v>0</v>
      </c>
      <c r="BD1491" s="59">
        <f t="shared" ref="BD1491" si="11549">AV1491+AZ1491</f>
        <v>0</v>
      </c>
      <c r="BE1491" s="59">
        <f t="shared" ref="BE1491" si="11550">AW1491+BA1491</f>
        <v>0</v>
      </c>
      <c r="BF1491" s="59">
        <f t="shared" ref="BF1491" si="11551">AX1491+BB1491</f>
        <v>0</v>
      </c>
      <c r="BG1491" s="148"/>
      <c r="BH1491" s="148"/>
      <c r="BI1491" s="148"/>
      <c r="BJ1491" s="148"/>
      <c r="BK1491" s="59">
        <f>BC1491+BG1491</f>
        <v>0</v>
      </c>
      <c r="BL1491" s="59">
        <f t="shared" ref="BL1491" si="11552">BD1491+BH1491</f>
        <v>0</v>
      </c>
      <c r="BM1491" s="59">
        <f t="shared" ref="BM1491" si="11553">BE1491+BI1491</f>
        <v>0</v>
      </c>
      <c r="BN1491" s="59">
        <f t="shared" ref="BN1491" si="11554">BF1491+BJ1491</f>
        <v>0</v>
      </c>
      <c r="BO1491" s="148"/>
      <c r="BP1491" s="148"/>
      <c r="BQ1491" s="148"/>
      <c r="BR1491" s="148"/>
      <c r="BS1491" s="59">
        <f>BK1491+BO1491</f>
        <v>0</v>
      </c>
      <c r="BT1491" s="59">
        <f t="shared" ref="BT1491" si="11555">BL1491+BP1491</f>
        <v>0</v>
      </c>
      <c r="BU1491" s="59">
        <f t="shared" ref="BU1491" si="11556">BM1491+BQ1491</f>
        <v>0</v>
      </c>
      <c r="BV1491" s="59">
        <f t="shared" ref="BV1491" si="11557">BN1491+BR1491</f>
        <v>0</v>
      </c>
    </row>
    <row r="1492" spans="1:74" s="18" customFormat="1" ht="50.4" hidden="1">
      <c r="A1492" s="60" t="s">
        <v>562</v>
      </c>
      <c r="B1492" s="122">
        <v>923</v>
      </c>
      <c r="C1492" s="58" t="s">
        <v>13</v>
      </c>
      <c r="D1492" s="58" t="s">
        <v>30</v>
      </c>
      <c r="E1492" s="58" t="s">
        <v>566</v>
      </c>
      <c r="F1492" s="58"/>
      <c r="G1492" s="59">
        <f>G1493</f>
        <v>0</v>
      </c>
      <c r="H1492" s="59">
        <f t="shared" ref="H1492:W1493" si="11558">H1493</f>
        <v>0</v>
      </c>
      <c r="I1492" s="59">
        <f t="shared" si="11558"/>
        <v>0</v>
      </c>
      <c r="J1492" s="59">
        <f t="shared" si="11558"/>
        <v>0</v>
      </c>
      <c r="K1492" s="59">
        <f t="shared" si="11558"/>
        <v>0</v>
      </c>
      <c r="L1492" s="59">
        <f t="shared" si="11558"/>
        <v>0</v>
      </c>
      <c r="M1492" s="59">
        <f t="shared" si="11558"/>
        <v>0</v>
      </c>
      <c r="N1492" s="59">
        <f t="shared" si="11558"/>
        <v>0</v>
      </c>
      <c r="O1492" s="59">
        <f t="shared" si="11558"/>
        <v>0</v>
      </c>
      <c r="P1492" s="59">
        <f t="shared" si="11558"/>
        <v>0</v>
      </c>
      <c r="Q1492" s="59">
        <f t="shared" si="11558"/>
        <v>0</v>
      </c>
      <c r="R1492" s="59">
        <f t="shared" si="11558"/>
        <v>0</v>
      </c>
      <c r="S1492" s="148">
        <f t="shared" si="11558"/>
        <v>0</v>
      </c>
      <c r="T1492" s="148">
        <f t="shared" si="11558"/>
        <v>0</v>
      </c>
      <c r="U1492" s="148">
        <f t="shared" si="11558"/>
        <v>0</v>
      </c>
      <c r="V1492" s="148">
        <f t="shared" si="11558"/>
        <v>0</v>
      </c>
      <c r="W1492" s="59">
        <f t="shared" si="11558"/>
        <v>0</v>
      </c>
      <c r="X1492" s="59">
        <f t="shared" ref="S1492:AI1493" si="11559">X1493</f>
        <v>0</v>
      </c>
      <c r="Y1492" s="59">
        <f t="shared" si="11559"/>
        <v>0</v>
      </c>
      <c r="Z1492" s="59">
        <f t="shared" si="11559"/>
        <v>0</v>
      </c>
      <c r="AA1492" s="148">
        <f t="shared" si="11559"/>
        <v>0</v>
      </c>
      <c r="AB1492" s="148">
        <f t="shared" si="11559"/>
        <v>0</v>
      </c>
      <c r="AC1492" s="148">
        <f t="shared" si="11559"/>
        <v>0</v>
      </c>
      <c r="AD1492" s="148">
        <f t="shared" si="11559"/>
        <v>0</v>
      </c>
      <c r="AE1492" s="59">
        <f t="shared" si="11559"/>
        <v>0</v>
      </c>
      <c r="AF1492" s="59">
        <f t="shared" si="11559"/>
        <v>0</v>
      </c>
      <c r="AG1492" s="59">
        <f t="shared" si="11559"/>
        <v>0</v>
      </c>
      <c r="AH1492" s="59">
        <f t="shared" si="11559"/>
        <v>0</v>
      </c>
      <c r="AI1492" s="148">
        <f t="shared" si="11559"/>
        <v>0</v>
      </c>
      <c r="AJ1492" s="148">
        <f t="shared" ref="AI1492:AY1493" si="11560">AJ1493</f>
        <v>0</v>
      </c>
      <c r="AK1492" s="148">
        <f t="shared" si="11560"/>
        <v>0</v>
      </c>
      <c r="AL1492" s="148">
        <f t="shared" si="11560"/>
        <v>0</v>
      </c>
      <c r="AM1492" s="59">
        <f t="shared" si="11560"/>
        <v>0</v>
      </c>
      <c r="AN1492" s="59">
        <f t="shared" si="11560"/>
        <v>0</v>
      </c>
      <c r="AO1492" s="59">
        <f t="shared" si="11560"/>
        <v>0</v>
      </c>
      <c r="AP1492" s="59">
        <f t="shared" si="11560"/>
        <v>0</v>
      </c>
      <c r="AQ1492" s="148">
        <f t="shared" si="11560"/>
        <v>0</v>
      </c>
      <c r="AR1492" s="148">
        <f t="shared" si="11560"/>
        <v>0</v>
      </c>
      <c r="AS1492" s="148">
        <f t="shared" si="11560"/>
        <v>0</v>
      </c>
      <c r="AT1492" s="148">
        <f t="shared" si="11560"/>
        <v>0</v>
      </c>
      <c r="AU1492" s="59">
        <f t="shared" si="11560"/>
        <v>0</v>
      </c>
      <c r="AV1492" s="59">
        <f t="shared" si="11560"/>
        <v>0</v>
      </c>
      <c r="AW1492" s="59">
        <f t="shared" si="11560"/>
        <v>0</v>
      </c>
      <c r="AX1492" s="59">
        <f t="shared" si="11560"/>
        <v>0</v>
      </c>
      <c r="AY1492" s="148">
        <f t="shared" si="11560"/>
        <v>0</v>
      </c>
      <c r="AZ1492" s="148">
        <f t="shared" ref="AY1492:BO1493" si="11561">AZ1493</f>
        <v>0</v>
      </c>
      <c r="BA1492" s="148">
        <f t="shared" si="11561"/>
        <v>0</v>
      </c>
      <c r="BB1492" s="148">
        <f t="shared" si="11561"/>
        <v>0</v>
      </c>
      <c r="BC1492" s="59">
        <f t="shared" si="11561"/>
        <v>0</v>
      </c>
      <c r="BD1492" s="59">
        <f t="shared" si="11561"/>
        <v>0</v>
      </c>
      <c r="BE1492" s="59">
        <f t="shared" si="11561"/>
        <v>0</v>
      </c>
      <c r="BF1492" s="59">
        <f t="shared" si="11561"/>
        <v>0</v>
      </c>
      <c r="BG1492" s="148">
        <f t="shared" si="11561"/>
        <v>0</v>
      </c>
      <c r="BH1492" s="148">
        <f t="shared" si="11561"/>
        <v>0</v>
      </c>
      <c r="BI1492" s="148">
        <f t="shared" si="11561"/>
        <v>0</v>
      </c>
      <c r="BJ1492" s="148">
        <f t="shared" si="11561"/>
        <v>0</v>
      </c>
      <c r="BK1492" s="59">
        <f t="shared" si="11561"/>
        <v>0</v>
      </c>
      <c r="BL1492" s="59">
        <f t="shared" si="11561"/>
        <v>0</v>
      </c>
      <c r="BM1492" s="59">
        <f t="shared" si="11561"/>
        <v>0</v>
      </c>
      <c r="BN1492" s="59">
        <f t="shared" si="11561"/>
        <v>0</v>
      </c>
      <c r="BO1492" s="148">
        <f t="shared" si="11561"/>
        <v>0</v>
      </c>
      <c r="BP1492" s="148">
        <f t="shared" ref="BO1492:BV1493" si="11562">BP1493</f>
        <v>0</v>
      </c>
      <c r="BQ1492" s="148">
        <f t="shared" si="11562"/>
        <v>0</v>
      </c>
      <c r="BR1492" s="148">
        <f t="shared" si="11562"/>
        <v>0</v>
      </c>
      <c r="BS1492" s="59">
        <f t="shared" si="11562"/>
        <v>0</v>
      </c>
      <c r="BT1492" s="59">
        <f t="shared" si="11562"/>
        <v>0</v>
      </c>
      <c r="BU1492" s="59">
        <f t="shared" si="11562"/>
        <v>0</v>
      </c>
      <c r="BV1492" s="59">
        <f t="shared" si="11562"/>
        <v>0</v>
      </c>
    </row>
    <row r="1493" spans="1:74" s="18" customFormat="1" ht="33.6" hidden="1">
      <c r="A1493" s="60" t="s">
        <v>172</v>
      </c>
      <c r="B1493" s="122">
        <v>923</v>
      </c>
      <c r="C1493" s="58" t="s">
        <v>13</v>
      </c>
      <c r="D1493" s="58" t="s">
        <v>30</v>
      </c>
      <c r="E1493" s="58" t="s">
        <v>566</v>
      </c>
      <c r="F1493" s="58" t="s">
        <v>16</v>
      </c>
      <c r="G1493" s="59">
        <f>G1494</f>
        <v>0</v>
      </c>
      <c r="H1493" s="59">
        <f t="shared" si="11558"/>
        <v>0</v>
      </c>
      <c r="I1493" s="59">
        <f t="shared" si="11558"/>
        <v>0</v>
      </c>
      <c r="J1493" s="59">
        <f t="shared" si="11558"/>
        <v>0</v>
      </c>
      <c r="K1493" s="59">
        <f t="shared" si="11558"/>
        <v>0</v>
      </c>
      <c r="L1493" s="59">
        <f t="shared" si="11558"/>
        <v>0</v>
      </c>
      <c r="M1493" s="59">
        <f t="shared" si="11558"/>
        <v>0</v>
      </c>
      <c r="N1493" s="59">
        <f t="shared" si="11558"/>
        <v>0</v>
      </c>
      <c r="O1493" s="59">
        <f t="shared" si="11558"/>
        <v>0</v>
      </c>
      <c r="P1493" s="59">
        <f t="shared" si="11558"/>
        <v>0</v>
      </c>
      <c r="Q1493" s="59">
        <f t="shared" si="11558"/>
        <v>0</v>
      </c>
      <c r="R1493" s="59">
        <f t="shared" si="11558"/>
        <v>0</v>
      </c>
      <c r="S1493" s="148">
        <f t="shared" si="11559"/>
        <v>0</v>
      </c>
      <c r="T1493" s="148">
        <f t="shared" si="11559"/>
        <v>0</v>
      </c>
      <c r="U1493" s="148">
        <f t="shared" si="11559"/>
        <v>0</v>
      </c>
      <c r="V1493" s="148">
        <f t="shared" si="11559"/>
        <v>0</v>
      </c>
      <c r="W1493" s="59">
        <f t="shared" si="11559"/>
        <v>0</v>
      </c>
      <c r="X1493" s="59">
        <f t="shared" si="11559"/>
        <v>0</v>
      </c>
      <c r="Y1493" s="59">
        <f t="shared" si="11559"/>
        <v>0</v>
      </c>
      <c r="Z1493" s="59">
        <f t="shared" si="11559"/>
        <v>0</v>
      </c>
      <c r="AA1493" s="148">
        <f t="shared" si="11559"/>
        <v>0</v>
      </c>
      <c r="AB1493" s="148">
        <f t="shared" si="11559"/>
        <v>0</v>
      </c>
      <c r="AC1493" s="148">
        <f t="shared" si="11559"/>
        <v>0</v>
      </c>
      <c r="AD1493" s="148">
        <f t="shared" si="11559"/>
        <v>0</v>
      </c>
      <c r="AE1493" s="59">
        <f t="shared" si="11559"/>
        <v>0</v>
      </c>
      <c r="AF1493" s="59">
        <f t="shared" si="11559"/>
        <v>0</v>
      </c>
      <c r="AG1493" s="59">
        <f t="shared" si="11559"/>
        <v>0</v>
      </c>
      <c r="AH1493" s="59">
        <f t="shared" si="11559"/>
        <v>0</v>
      </c>
      <c r="AI1493" s="148">
        <f t="shared" si="11560"/>
        <v>0</v>
      </c>
      <c r="AJ1493" s="148">
        <f t="shared" si="11560"/>
        <v>0</v>
      </c>
      <c r="AK1493" s="148">
        <f t="shared" si="11560"/>
        <v>0</v>
      </c>
      <c r="AL1493" s="148">
        <f t="shared" si="11560"/>
        <v>0</v>
      </c>
      <c r="AM1493" s="59">
        <f t="shared" si="11560"/>
        <v>0</v>
      </c>
      <c r="AN1493" s="59">
        <f t="shared" si="11560"/>
        <v>0</v>
      </c>
      <c r="AO1493" s="59">
        <f t="shared" si="11560"/>
        <v>0</v>
      </c>
      <c r="AP1493" s="59">
        <f t="shared" si="11560"/>
        <v>0</v>
      </c>
      <c r="AQ1493" s="148">
        <f t="shared" si="11560"/>
        <v>0</v>
      </c>
      <c r="AR1493" s="148">
        <f t="shared" si="11560"/>
        <v>0</v>
      </c>
      <c r="AS1493" s="148">
        <f t="shared" si="11560"/>
        <v>0</v>
      </c>
      <c r="AT1493" s="148">
        <f t="shared" si="11560"/>
        <v>0</v>
      </c>
      <c r="AU1493" s="59">
        <f t="shared" si="11560"/>
        <v>0</v>
      </c>
      <c r="AV1493" s="59">
        <f t="shared" si="11560"/>
        <v>0</v>
      </c>
      <c r="AW1493" s="59">
        <f t="shared" si="11560"/>
        <v>0</v>
      </c>
      <c r="AX1493" s="59">
        <f t="shared" si="11560"/>
        <v>0</v>
      </c>
      <c r="AY1493" s="148">
        <f t="shared" si="11561"/>
        <v>0</v>
      </c>
      <c r="AZ1493" s="148">
        <f t="shared" si="11561"/>
        <v>0</v>
      </c>
      <c r="BA1493" s="148">
        <f t="shared" si="11561"/>
        <v>0</v>
      </c>
      <c r="BB1493" s="148">
        <f t="shared" si="11561"/>
        <v>0</v>
      </c>
      <c r="BC1493" s="59">
        <f t="shared" si="11561"/>
        <v>0</v>
      </c>
      <c r="BD1493" s="59">
        <f t="shared" si="11561"/>
        <v>0</v>
      </c>
      <c r="BE1493" s="59">
        <f t="shared" si="11561"/>
        <v>0</v>
      </c>
      <c r="BF1493" s="59">
        <f t="shared" si="11561"/>
        <v>0</v>
      </c>
      <c r="BG1493" s="148">
        <f t="shared" si="11561"/>
        <v>0</v>
      </c>
      <c r="BH1493" s="148">
        <f t="shared" si="11561"/>
        <v>0</v>
      </c>
      <c r="BI1493" s="148">
        <f t="shared" si="11561"/>
        <v>0</v>
      </c>
      <c r="BJ1493" s="148">
        <f t="shared" si="11561"/>
        <v>0</v>
      </c>
      <c r="BK1493" s="59">
        <f t="shared" si="11561"/>
        <v>0</v>
      </c>
      <c r="BL1493" s="59">
        <f t="shared" si="11561"/>
        <v>0</v>
      </c>
      <c r="BM1493" s="59">
        <f t="shared" si="11561"/>
        <v>0</v>
      </c>
      <c r="BN1493" s="59">
        <f t="shared" si="11561"/>
        <v>0</v>
      </c>
      <c r="BO1493" s="148">
        <f t="shared" si="11562"/>
        <v>0</v>
      </c>
      <c r="BP1493" s="148">
        <f t="shared" si="11562"/>
        <v>0</v>
      </c>
      <c r="BQ1493" s="148">
        <f t="shared" si="11562"/>
        <v>0</v>
      </c>
      <c r="BR1493" s="148">
        <f t="shared" si="11562"/>
        <v>0</v>
      </c>
      <c r="BS1493" s="59">
        <f t="shared" si="11562"/>
        <v>0</v>
      </c>
      <c r="BT1493" s="59">
        <f t="shared" si="11562"/>
        <v>0</v>
      </c>
      <c r="BU1493" s="59">
        <f t="shared" si="11562"/>
        <v>0</v>
      </c>
      <c r="BV1493" s="59">
        <f t="shared" si="11562"/>
        <v>0</v>
      </c>
    </row>
    <row r="1494" spans="1:74" s="18" customFormat="1" ht="33.6" hidden="1">
      <c r="A1494" s="60" t="s">
        <v>44</v>
      </c>
      <c r="B1494" s="122">
        <v>923</v>
      </c>
      <c r="C1494" s="58" t="s">
        <v>13</v>
      </c>
      <c r="D1494" s="58" t="s">
        <v>30</v>
      </c>
      <c r="E1494" s="58" t="s">
        <v>566</v>
      </c>
      <c r="F1494" s="58" t="s">
        <v>51</v>
      </c>
      <c r="G1494" s="59"/>
      <c r="H1494" s="59"/>
      <c r="I1494" s="59"/>
      <c r="J1494" s="59"/>
      <c r="K1494" s="59"/>
      <c r="L1494" s="59"/>
      <c r="M1494" s="59"/>
      <c r="N1494" s="59"/>
      <c r="O1494" s="59">
        <f>G1494+K1494</f>
        <v>0</v>
      </c>
      <c r="P1494" s="59">
        <f t="shared" ref="P1494" si="11563">H1494+L1494</f>
        <v>0</v>
      </c>
      <c r="Q1494" s="59">
        <f t="shared" ref="Q1494" si="11564">I1494+M1494</f>
        <v>0</v>
      </c>
      <c r="R1494" s="59">
        <f t="shared" ref="R1494" si="11565">J1494+N1494</f>
        <v>0</v>
      </c>
      <c r="S1494" s="148"/>
      <c r="T1494" s="148"/>
      <c r="U1494" s="148"/>
      <c r="V1494" s="148"/>
      <c r="W1494" s="59">
        <f>O1494+S1494</f>
        <v>0</v>
      </c>
      <c r="X1494" s="59">
        <f t="shared" ref="X1494" si="11566">P1494+T1494</f>
        <v>0</v>
      </c>
      <c r="Y1494" s="59">
        <f t="shared" ref="Y1494" si="11567">Q1494+U1494</f>
        <v>0</v>
      </c>
      <c r="Z1494" s="59">
        <f t="shared" ref="Z1494" si="11568">R1494+V1494</f>
        <v>0</v>
      </c>
      <c r="AA1494" s="148"/>
      <c r="AB1494" s="148"/>
      <c r="AC1494" s="148"/>
      <c r="AD1494" s="148"/>
      <c r="AE1494" s="59">
        <f>W1494+AA1494</f>
        <v>0</v>
      </c>
      <c r="AF1494" s="59">
        <f t="shared" ref="AF1494" si="11569">X1494+AB1494</f>
        <v>0</v>
      </c>
      <c r="AG1494" s="59">
        <f t="shared" ref="AG1494" si="11570">Y1494+AC1494</f>
        <v>0</v>
      </c>
      <c r="AH1494" s="59">
        <f t="shared" ref="AH1494" si="11571">Z1494+AD1494</f>
        <v>0</v>
      </c>
      <c r="AI1494" s="148"/>
      <c r="AJ1494" s="148"/>
      <c r="AK1494" s="148"/>
      <c r="AL1494" s="148"/>
      <c r="AM1494" s="59">
        <f>AE1494+AI1494</f>
        <v>0</v>
      </c>
      <c r="AN1494" s="59">
        <f t="shared" ref="AN1494" si="11572">AF1494+AJ1494</f>
        <v>0</v>
      </c>
      <c r="AO1494" s="59">
        <f t="shared" ref="AO1494" si="11573">AG1494+AK1494</f>
        <v>0</v>
      </c>
      <c r="AP1494" s="59">
        <f t="shared" ref="AP1494" si="11574">AH1494+AL1494</f>
        <v>0</v>
      </c>
      <c r="AQ1494" s="148"/>
      <c r="AR1494" s="148"/>
      <c r="AS1494" s="148"/>
      <c r="AT1494" s="148"/>
      <c r="AU1494" s="59">
        <f>AM1494+AQ1494</f>
        <v>0</v>
      </c>
      <c r="AV1494" s="59">
        <f t="shared" ref="AV1494" si="11575">AN1494+AR1494</f>
        <v>0</v>
      </c>
      <c r="AW1494" s="59">
        <f t="shared" ref="AW1494" si="11576">AO1494+AS1494</f>
        <v>0</v>
      </c>
      <c r="AX1494" s="59">
        <f t="shared" ref="AX1494" si="11577">AP1494+AT1494</f>
        <v>0</v>
      </c>
      <c r="AY1494" s="148"/>
      <c r="AZ1494" s="148"/>
      <c r="BA1494" s="148"/>
      <c r="BB1494" s="148"/>
      <c r="BC1494" s="59">
        <f>AU1494+AY1494</f>
        <v>0</v>
      </c>
      <c r="BD1494" s="59">
        <f t="shared" ref="BD1494" si="11578">AV1494+AZ1494</f>
        <v>0</v>
      </c>
      <c r="BE1494" s="59">
        <f t="shared" ref="BE1494" si="11579">AW1494+BA1494</f>
        <v>0</v>
      </c>
      <c r="BF1494" s="59">
        <f t="shared" ref="BF1494" si="11580">AX1494+BB1494</f>
        <v>0</v>
      </c>
      <c r="BG1494" s="148"/>
      <c r="BH1494" s="148"/>
      <c r="BI1494" s="148"/>
      <c r="BJ1494" s="148"/>
      <c r="BK1494" s="59">
        <f>BC1494+BG1494</f>
        <v>0</v>
      </c>
      <c r="BL1494" s="59">
        <f t="shared" ref="BL1494" si="11581">BD1494+BH1494</f>
        <v>0</v>
      </c>
      <c r="BM1494" s="59">
        <f t="shared" ref="BM1494" si="11582">BE1494+BI1494</f>
        <v>0</v>
      </c>
      <c r="BN1494" s="59">
        <f t="shared" ref="BN1494" si="11583">BF1494+BJ1494</f>
        <v>0</v>
      </c>
      <c r="BO1494" s="148"/>
      <c r="BP1494" s="148"/>
      <c r="BQ1494" s="148"/>
      <c r="BR1494" s="148"/>
      <c r="BS1494" s="59">
        <f>BK1494+BO1494</f>
        <v>0</v>
      </c>
      <c r="BT1494" s="59">
        <f t="shared" ref="BT1494" si="11584">BL1494+BP1494</f>
        <v>0</v>
      </c>
      <c r="BU1494" s="59">
        <f t="shared" ref="BU1494" si="11585">BM1494+BQ1494</f>
        <v>0</v>
      </c>
      <c r="BV1494" s="59">
        <f t="shared" ref="BV1494" si="11586">BN1494+BR1494</f>
        <v>0</v>
      </c>
    </row>
    <row r="1495" spans="1:74" s="18" customFormat="1" hidden="1">
      <c r="A1495" s="60" t="s">
        <v>563</v>
      </c>
      <c r="B1495" s="122">
        <f>B1493</f>
        <v>923</v>
      </c>
      <c r="C1495" s="58" t="s">
        <v>13</v>
      </c>
      <c r="D1495" s="58" t="s">
        <v>30</v>
      </c>
      <c r="E1495" s="58" t="s">
        <v>567</v>
      </c>
      <c r="F1495" s="58"/>
      <c r="G1495" s="59">
        <f t="shared" ref="G1495:V1496" si="11587">G1496</f>
        <v>0</v>
      </c>
      <c r="H1495" s="59">
        <f t="shared" si="11587"/>
        <v>0</v>
      </c>
      <c r="I1495" s="59">
        <f t="shared" si="11587"/>
        <v>0</v>
      </c>
      <c r="J1495" s="59">
        <f t="shared" si="11587"/>
        <v>0</v>
      </c>
      <c r="K1495" s="59">
        <f t="shared" si="11587"/>
        <v>0</v>
      </c>
      <c r="L1495" s="59">
        <f t="shared" si="11587"/>
        <v>0</v>
      </c>
      <c r="M1495" s="59">
        <f t="shared" si="11587"/>
        <v>0</v>
      </c>
      <c r="N1495" s="59">
        <f t="shared" si="11587"/>
        <v>0</v>
      </c>
      <c r="O1495" s="59">
        <f t="shared" si="11587"/>
        <v>0</v>
      </c>
      <c r="P1495" s="59">
        <f t="shared" si="11587"/>
        <v>0</v>
      </c>
      <c r="Q1495" s="59">
        <f t="shared" si="11587"/>
        <v>0</v>
      </c>
      <c r="R1495" s="59">
        <f t="shared" si="11587"/>
        <v>0</v>
      </c>
      <c r="S1495" s="148">
        <f t="shared" si="11587"/>
        <v>0</v>
      </c>
      <c r="T1495" s="148">
        <f t="shared" si="11587"/>
        <v>0</v>
      </c>
      <c r="U1495" s="148">
        <f t="shared" si="11587"/>
        <v>0</v>
      </c>
      <c r="V1495" s="148">
        <f t="shared" si="11587"/>
        <v>0</v>
      </c>
      <c r="W1495" s="59">
        <f t="shared" ref="S1495:AI1496" si="11588">W1496</f>
        <v>0</v>
      </c>
      <c r="X1495" s="59">
        <f t="shared" si="11588"/>
        <v>0</v>
      </c>
      <c r="Y1495" s="59">
        <f t="shared" si="11588"/>
        <v>0</v>
      </c>
      <c r="Z1495" s="59">
        <f t="shared" si="11588"/>
        <v>0</v>
      </c>
      <c r="AA1495" s="148">
        <f t="shared" si="11588"/>
        <v>0</v>
      </c>
      <c r="AB1495" s="148">
        <f t="shared" si="11588"/>
        <v>0</v>
      </c>
      <c r="AC1495" s="148">
        <f t="shared" si="11588"/>
        <v>0</v>
      </c>
      <c r="AD1495" s="148">
        <f t="shared" si="11588"/>
        <v>0</v>
      </c>
      <c r="AE1495" s="59">
        <f t="shared" si="11588"/>
        <v>0</v>
      </c>
      <c r="AF1495" s="59">
        <f t="shared" si="11588"/>
        <v>0</v>
      </c>
      <c r="AG1495" s="59">
        <f t="shared" si="11588"/>
        <v>0</v>
      </c>
      <c r="AH1495" s="59">
        <f t="shared" si="11588"/>
        <v>0</v>
      </c>
      <c r="AI1495" s="148">
        <f t="shared" si="11588"/>
        <v>0</v>
      </c>
      <c r="AJ1495" s="148">
        <f t="shared" ref="AI1495:AY1496" si="11589">AJ1496</f>
        <v>0</v>
      </c>
      <c r="AK1495" s="148">
        <f t="shared" si="11589"/>
        <v>0</v>
      </c>
      <c r="AL1495" s="148">
        <f t="shared" si="11589"/>
        <v>0</v>
      </c>
      <c r="AM1495" s="59">
        <f t="shared" si="11589"/>
        <v>0</v>
      </c>
      <c r="AN1495" s="59">
        <f t="shared" si="11589"/>
        <v>0</v>
      </c>
      <c r="AO1495" s="59">
        <f t="shared" si="11589"/>
        <v>0</v>
      </c>
      <c r="AP1495" s="59">
        <f t="shared" si="11589"/>
        <v>0</v>
      </c>
      <c r="AQ1495" s="148">
        <f t="shared" si="11589"/>
        <v>0</v>
      </c>
      <c r="AR1495" s="148">
        <f t="shared" si="11589"/>
        <v>0</v>
      </c>
      <c r="AS1495" s="148">
        <f t="shared" si="11589"/>
        <v>0</v>
      </c>
      <c r="AT1495" s="148">
        <f t="shared" si="11589"/>
        <v>0</v>
      </c>
      <c r="AU1495" s="59">
        <f t="shared" si="11589"/>
        <v>0</v>
      </c>
      <c r="AV1495" s="59">
        <f t="shared" si="11589"/>
        <v>0</v>
      </c>
      <c r="AW1495" s="59">
        <f t="shared" si="11589"/>
        <v>0</v>
      </c>
      <c r="AX1495" s="59">
        <f t="shared" si="11589"/>
        <v>0</v>
      </c>
      <c r="AY1495" s="148">
        <f t="shared" si="11589"/>
        <v>0</v>
      </c>
      <c r="AZ1495" s="148">
        <f t="shared" ref="AY1495:BO1496" si="11590">AZ1496</f>
        <v>0</v>
      </c>
      <c r="BA1495" s="148">
        <f t="shared" si="11590"/>
        <v>0</v>
      </c>
      <c r="BB1495" s="148">
        <f t="shared" si="11590"/>
        <v>0</v>
      </c>
      <c r="BC1495" s="59">
        <f t="shared" si="11590"/>
        <v>0</v>
      </c>
      <c r="BD1495" s="59">
        <f t="shared" si="11590"/>
        <v>0</v>
      </c>
      <c r="BE1495" s="59">
        <f t="shared" si="11590"/>
        <v>0</v>
      </c>
      <c r="BF1495" s="59">
        <f t="shared" si="11590"/>
        <v>0</v>
      </c>
      <c r="BG1495" s="148">
        <f t="shared" si="11590"/>
        <v>0</v>
      </c>
      <c r="BH1495" s="148">
        <f t="shared" si="11590"/>
        <v>0</v>
      </c>
      <c r="BI1495" s="148">
        <f t="shared" si="11590"/>
        <v>0</v>
      </c>
      <c r="BJ1495" s="148">
        <f t="shared" si="11590"/>
        <v>0</v>
      </c>
      <c r="BK1495" s="59">
        <f t="shared" si="11590"/>
        <v>0</v>
      </c>
      <c r="BL1495" s="59">
        <f t="shared" si="11590"/>
        <v>0</v>
      </c>
      <c r="BM1495" s="59">
        <f t="shared" si="11590"/>
        <v>0</v>
      </c>
      <c r="BN1495" s="59">
        <f t="shared" si="11590"/>
        <v>0</v>
      </c>
      <c r="BO1495" s="148">
        <f t="shared" si="11590"/>
        <v>0</v>
      </c>
      <c r="BP1495" s="148">
        <f t="shared" ref="BO1495:BV1496" si="11591">BP1496</f>
        <v>0</v>
      </c>
      <c r="BQ1495" s="148">
        <f t="shared" si="11591"/>
        <v>0</v>
      </c>
      <c r="BR1495" s="148">
        <f t="shared" si="11591"/>
        <v>0</v>
      </c>
      <c r="BS1495" s="59">
        <f t="shared" si="11591"/>
        <v>0</v>
      </c>
      <c r="BT1495" s="59">
        <f t="shared" si="11591"/>
        <v>0</v>
      </c>
      <c r="BU1495" s="59">
        <f t="shared" si="11591"/>
        <v>0</v>
      </c>
      <c r="BV1495" s="59">
        <f t="shared" si="11591"/>
        <v>0</v>
      </c>
    </row>
    <row r="1496" spans="1:74" s="18" customFormat="1" ht="33.6" hidden="1">
      <c r="A1496" s="60" t="s">
        <v>172</v>
      </c>
      <c r="B1496" s="122">
        <f>B1494</f>
        <v>923</v>
      </c>
      <c r="C1496" s="58" t="s">
        <v>13</v>
      </c>
      <c r="D1496" s="58" t="s">
        <v>30</v>
      </c>
      <c r="E1496" s="58" t="s">
        <v>567</v>
      </c>
      <c r="F1496" s="58" t="s">
        <v>16</v>
      </c>
      <c r="G1496" s="59">
        <f t="shared" si="11587"/>
        <v>0</v>
      </c>
      <c r="H1496" s="59">
        <f t="shared" si="11587"/>
        <v>0</v>
      </c>
      <c r="I1496" s="59">
        <f t="shared" si="11587"/>
        <v>0</v>
      </c>
      <c r="J1496" s="59">
        <f t="shared" si="11587"/>
        <v>0</v>
      </c>
      <c r="K1496" s="59">
        <f t="shared" si="11587"/>
        <v>0</v>
      </c>
      <c r="L1496" s="59">
        <f t="shared" si="11587"/>
        <v>0</v>
      </c>
      <c r="M1496" s="59">
        <f t="shared" si="11587"/>
        <v>0</v>
      </c>
      <c r="N1496" s="59">
        <f t="shared" si="11587"/>
        <v>0</v>
      </c>
      <c r="O1496" s="59">
        <f t="shared" si="11587"/>
        <v>0</v>
      </c>
      <c r="P1496" s="59">
        <f t="shared" si="11587"/>
        <v>0</v>
      </c>
      <c r="Q1496" s="59">
        <f t="shared" si="11587"/>
        <v>0</v>
      </c>
      <c r="R1496" s="59">
        <f t="shared" si="11587"/>
        <v>0</v>
      </c>
      <c r="S1496" s="148">
        <f t="shared" si="11588"/>
        <v>0</v>
      </c>
      <c r="T1496" s="148">
        <f t="shared" si="11588"/>
        <v>0</v>
      </c>
      <c r="U1496" s="148">
        <f t="shared" si="11588"/>
        <v>0</v>
      </c>
      <c r="V1496" s="148">
        <f t="shared" si="11588"/>
        <v>0</v>
      </c>
      <c r="W1496" s="59">
        <f t="shared" si="11588"/>
        <v>0</v>
      </c>
      <c r="X1496" s="59">
        <f t="shared" si="11588"/>
        <v>0</v>
      </c>
      <c r="Y1496" s="59">
        <f t="shared" si="11588"/>
        <v>0</v>
      </c>
      <c r="Z1496" s="59">
        <f t="shared" si="11588"/>
        <v>0</v>
      </c>
      <c r="AA1496" s="148">
        <f t="shared" si="11588"/>
        <v>0</v>
      </c>
      <c r="AB1496" s="148">
        <f t="shared" si="11588"/>
        <v>0</v>
      </c>
      <c r="AC1496" s="148">
        <f t="shared" si="11588"/>
        <v>0</v>
      </c>
      <c r="AD1496" s="148">
        <f t="shared" si="11588"/>
        <v>0</v>
      </c>
      <c r="AE1496" s="59">
        <f t="shared" si="11588"/>
        <v>0</v>
      </c>
      <c r="AF1496" s="59">
        <f t="shared" si="11588"/>
        <v>0</v>
      </c>
      <c r="AG1496" s="59">
        <f t="shared" si="11588"/>
        <v>0</v>
      </c>
      <c r="AH1496" s="59">
        <f t="shared" si="11588"/>
        <v>0</v>
      </c>
      <c r="AI1496" s="148">
        <f t="shared" si="11589"/>
        <v>0</v>
      </c>
      <c r="AJ1496" s="148">
        <f t="shared" si="11589"/>
        <v>0</v>
      </c>
      <c r="AK1496" s="148">
        <f t="shared" si="11589"/>
        <v>0</v>
      </c>
      <c r="AL1496" s="148">
        <f t="shared" si="11589"/>
        <v>0</v>
      </c>
      <c r="AM1496" s="59">
        <f t="shared" si="11589"/>
        <v>0</v>
      </c>
      <c r="AN1496" s="59">
        <f t="shared" si="11589"/>
        <v>0</v>
      </c>
      <c r="AO1496" s="59">
        <f t="shared" si="11589"/>
        <v>0</v>
      </c>
      <c r="AP1496" s="59">
        <f t="shared" si="11589"/>
        <v>0</v>
      </c>
      <c r="AQ1496" s="148">
        <f t="shared" si="11589"/>
        <v>0</v>
      </c>
      <c r="AR1496" s="148">
        <f t="shared" si="11589"/>
        <v>0</v>
      </c>
      <c r="AS1496" s="148">
        <f t="shared" si="11589"/>
        <v>0</v>
      </c>
      <c r="AT1496" s="148">
        <f t="shared" si="11589"/>
        <v>0</v>
      </c>
      <c r="AU1496" s="59">
        <f t="shared" si="11589"/>
        <v>0</v>
      </c>
      <c r="AV1496" s="59">
        <f t="shared" si="11589"/>
        <v>0</v>
      </c>
      <c r="AW1496" s="59">
        <f t="shared" si="11589"/>
        <v>0</v>
      </c>
      <c r="AX1496" s="59">
        <f t="shared" si="11589"/>
        <v>0</v>
      </c>
      <c r="AY1496" s="148">
        <f t="shared" si="11590"/>
        <v>0</v>
      </c>
      <c r="AZ1496" s="148">
        <f t="shared" si="11590"/>
        <v>0</v>
      </c>
      <c r="BA1496" s="148">
        <f t="shared" si="11590"/>
        <v>0</v>
      </c>
      <c r="BB1496" s="148">
        <f t="shared" si="11590"/>
        <v>0</v>
      </c>
      <c r="BC1496" s="59">
        <f t="shared" si="11590"/>
        <v>0</v>
      </c>
      <c r="BD1496" s="59">
        <f t="shared" si="11590"/>
        <v>0</v>
      </c>
      <c r="BE1496" s="59">
        <f t="shared" si="11590"/>
        <v>0</v>
      </c>
      <c r="BF1496" s="59">
        <f t="shared" si="11590"/>
        <v>0</v>
      </c>
      <c r="BG1496" s="148">
        <f t="shared" si="11590"/>
        <v>0</v>
      </c>
      <c r="BH1496" s="148">
        <f t="shared" si="11590"/>
        <v>0</v>
      </c>
      <c r="BI1496" s="148">
        <f t="shared" si="11590"/>
        <v>0</v>
      </c>
      <c r="BJ1496" s="148">
        <f t="shared" si="11590"/>
        <v>0</v>
      </c>
      <c r="BK1496" s="59">
        <f t="shared" si="11590"/>
        <v>0</v>
      </c>
      <c r="BL1496" s="59">
        <f t="shared" si="11590"/>
        <v>0</v>
      </c>
      <c r="BM1496" s="59">
        <f t="shared" si="11590"/>
        <v>0</v>
      </c>
      <c r="BN1496" s="59">
        <f t="shared" si="11590"/>
        <v>0</v>
      </c>
      <c r="BO1496" s="148">
        <f t="shared" si="11591"/>
        <v>0</v>
      </c>
      <c r="BP1496" s="148">
        <f t="shared" si="11591"/>
        <v>0</v>
      </c>
      <c r="BQ1496" s="148">
        <f t="shared" si="11591"/>
        <v>0</v>
      </c>
      <c r="BR1496" s="148">
        <f t="shared" si="11591"/>
        <v>0</v>
      </c>
      <c r="BS1496" s="59">
        <f t="shared" si="11591"/>
        <v>0</v>
      </c>
      <c r="BT1496" s="59">
        <f t="shared" si="11591"/>
        <v>0</v>
      </c>
      <c r="BU1496" s="59">
        <f t="shared" si="11591"/>
        <v>0</v>
      </c>
      <c r="BV1496" s="59">
        <f t="shared" si="11591"/>
        <v>0</v>
      </c>
    </row>
    <row r="1497" spans="1:74" s="18" customFormat="1" ht="33.6" hidden="1">
      <c r="A1497" s="60" t="s">
        <v>44</v>
      </c>
      <c r="B1497" s="122">
        <f>B1495</f>
        <v>923</v>
      </c>
      <c r="C1497" s="58" t="s">
        <v>13</v>
      </c>
      <c r="D1497" s="58" t="s">
        <v>30</v>
      </c>
      <c r="E1497" s="58" t="s">
        <v>567</v>
      </c>
      <c r="F1497" s="58" t="s">
        <v>51</v>
      </c>
      <c r="G1497" s="121"/>
      <c r="H1497" s="121"/>
      <c r="I1497" s="121"/>
      <c r="J1497" s="121"/>
      <c r="K1497" s="121"/>
      <c r="L1497" s="121"/>
      <c r="M1497" s="121"/>
      <c r="N1497" s="121"/>
      <c r="O1497" s="59">
        <f>G1497+K1497</f>
        <v>0</v>
      </c>
      <c r="P1497" s="59">
        <f t="shared" ref="P1497" si="11592">H1497+L1497</f>
        <v>0</v>
      </c>
      <c r="Q1497" s="59">
        <f t="shared" ref="Q1497" si="11593">I1497+M1497</f>
        <v>0</v>
      </c>
      <c r="R1497" s="59">
        <f t="shared" ref="R1497" si="11594">J1497+N1497</f>
        <v>0</v>
      </c>
      <c r="S1497" s="149"/>
      <c r="T1497" s="149"/>
      <c r="U1497" s="149"/>
      <c r="V1497" s="149"/>
      <c r="W1497" s="59">
        <f>O1497+S1497</f>
        <v>0</v>
      </c>
      <c r="X1497" s="59">
        <f t="shared" ref="X1497" si="11595">P1497+T1497</f>
        <v>0</v>
      </c>
      <c r="Y1497" s="59">
        <f t="shared" ref="Y1497" si="11596">Q1497+U1497</f>
        <v>0</v>
      </c>
      <c r="Z1497" s="59">
        <f t="shared" ref="Z1497" si="11597">R1497+V1497</f>
        <v>0</v>
      </c>
      <c r="AA1497" s="149"/>
      <c r="AB1497" s="149"/>
      <c r="AC1497" s="149"/>
      <c r="AD1497" s="149"/>
      <c r="AE1497" s="59">
        <f>W1497+AA1497</f>
        <v>0</v>
      </c>
      <c r="AF1497" s="59">
        <f t="shared" ref="AF1497" si="11598">X1497+AB1497</f>
        <v>0</v>
      </c>
      <c r="AG1497" s="59">
        <f t="shared" ref="AG1497" si="11599">Y1497+AC1497</f>
        <v>0</v>
      </c>
      <c r="AH1497" s="59">
        <f t="shared" ref="AH1497" si="11600">Z1497+AD1497</f>
        <v>0</v>
      </c>
      <c r="AI1497" s="149"/>
      <c r="AJ1497" s="149"/>
      <c r="AK1497" s="149"/>
      <c r="AL1497" s="149"/>
      <c r="AM1497" s="59">
        <f>AE1497+AI1497</f>
        <v>0</v>
      </c>
      <c r="AN1497" s="59">
        <f t="shared" ref="AN1497" si="11601">AF1497+AJ1497</f>
        <v>0</v>
      </c>
      <c r="AO1497" s="59">
        <f t="shared" ref="AO1497" si="11602">AG1497+AK1497</f>
        <v>0</v>
      </c>
      <c r="AP1497" s="59">
        <f t="shared" ref="AP1497" si="11603">AH1497+AL1497</f>
        <v>0</v>
      </c>
      <c r="AQ1497" s="149"/>
      <c r="AR1497" s="149"/>
      <c r="AS1497" s="149"/>
      <c r="AT1497" s="149"/>
      <c r="AU1497" s="59">
        <f>AM1497+AQ1497</f>
        <v>0</v>
      </c>
      <c r="AV1497" s="59">
        <f t="shared" ref="AV1497" si="11604">AN1497+AR1497</f>
        <v>0</v>
      </c>
      <c r="AW1497" s="59">
        <f t="shared" ref="AW1497" si="11605">AO1497+AS1497</f>
        <v>0</v>
      </c>
      <c r="AX1497" s="59">
        <f t="shared" ref="AX1497" si="11606">AP1497+AT1497</f>
        <v>0</v>
      </c>
      <c r="AY1497" s="149"/>
      <c r="AZ1497" s="149"/>
      <c r="BA1497" s="149"/>
      <c r="BB1497" s="149"/>
      <c r="BC1497" s="59">
        <f>AU1497+AY1497</f>
        <v>0</v>
      </c>
      <c r="BD1497" s="59">
        <f t="shared" ref="BD1497" si="11607">AV1497+AZ1497</f>
        <v>0</v>
      </c>
      <c r="BE1497" s="59">
        <f t="shared" ref="BE1497" si="11608">AW1497+BA1497</f>
        <v>0</v>
      </c>
      <c r="BF1497" s="59">
        <f t="shared" ref="BF1497" si="11609">AX1497+BB1497</f>
        <v>0</v>
      </c>
      <c r="BG1497" s="149"/>
      <c r="BH1497" s="149"/>
      <c r="BI1497" s="149"/>
      <c r="BJ1497" s="149"/>
      <c r="BK1497" s="59">
        <f>BC1497+BG1497</f>
        <v>0</v>
      </c>
      <c r="BL1497" s="59">
        <f t="shared" ref="BL1497" si="11610">BD1497+BH1497</f>
        <v>0</v>
      </c>
      <c r="BM1497" s="59">
        <f t="shared" ref="BM1497" si="11611">BE1497+BI1497</f>
        <v>0</v>
      </c>
      <c r="BN1497" s="59">
        <f t="shared" ref="BN1497" si="11612">BF1497+BJ1497</f>
        <v>0</v>
      </c>
      <c r="BO1497" s="149"/>
      <c r="BP1497" s="149"/>
      <c r="BQ1497" s="149"/>
      <c r="BR1497" s="149"/>
      <c r="BS1497" s="59">
        <f>BK1497+BO1497</f>
        <v>0</v>
      </c>
      <c r="BT1497" s="59">
        <f t="shared" ref="BT1497" si="11613">BL1497+BP1497</f>
        <v>0</v>
      </c>
      <c r="BU1497" s="59">
        <f t="shared" ref="BU1497" si="11614">BM1497+BQ1497</f>
        <v>0</v>
      </c>
      <c r="BV1497" s="59">
        <f t="shared" ref="BV1497" si="11615">BN1497+BR1497</f>
        <v>0</v>
      </c>
    </row>
    <row r="1498" spans="1:74">
      <c r="A1498" s="8"/>
      <c r="B1498" s="10"/>
      <c r="C1498" s="10"/>
      <c r="D1498" s="10"/>
      <c r="E1498" s="10"/>
      <c r="F1498" s="10"/>
      <c r="G1498" s="6"/>
      <c r="H1498" s="6"/>
      <c r="I1498" s="6"/>
      <c r="J1498" s="6"/>
      <c r="K1498" s="148"/>
      <c r="L1498" s="148"/>
      <c r="M1498" s="148"/>
      <c r="N1498" s="148"/>
      <c r="O1498" s="6"/>
      <c r="P1498" s="6"/>
      <c r="Q1498" s="6"/>
      <c r="R1498" s="6"/>
      <c r="S1498" s="148"/>
      <c r="T1498" s="148"/>
      <c r="U1498" s="148"/>
      <c r="V1498" s="148"/>
      <c r="W1498" s="6"/>
      <c r="X1498" s="6"/>
      <c r="Y1498" s="6"/>
      <c r="Z1498" s="6"/>
      <c r="AA1498" s="148"/>
      <c r="AB1498" s="148"/>
      <c r="AC1498" s="148"/>
      <c r="AD1498" s="148"/>
      <c r="AE1498" s="6"/>
      <c r="AF1498" s="6"/>
      <c r="AG1498" s="6"/>
      <c r="AH1498" s="6"/>
      <c r="AI1498" s="148"/>
      <c r="AJ1498" s="148"/>
      <c r="AK1498" s="148"/>
      <c r="AL1498" s="148"/>
      <c r="AM1498" s="6"/>
      <c r="AN1498" s="6"/>
      <c r="AO1498" s="6"/>
      <c r="AP1498" s="6"/>
      <c r="AQ1498" s="148"/>
      <c r="AR1498" s="148"/>
      <c r="AS1498" s="148"/>
      <c r="AT1498" s="148"/>
      <c r="AU1498" s="6"/>
      <c r="AV1498" s="6"/>
      <c r="AW1498" s="6"/>
      <c r="AX1498" s="6"/>
      <c r="AY1498" s="148"/>
      <c r="AZ1498" s="148"/>
      <c r="BA1498" s="148"/>
      <c r="BB1498" s="148"/>
      <c r="BC1498" s="6"/>
      <c r="BD1498" s="6"/>
      <c r="BE1498" s="6"/>
      <c r="BF1498" s="6"/>
      <c r="BG1498" s="148"/>
      <c r="BH1498" s="148"/>
      <c r="BI1498" s="148"/>
      <c r="BJ1498" s="148"/>
      <c r="BK1498" s="6"/>
      <c r="BL1498" s="6"/>
      <c r="BM1498" s="6"/>
      <c r="BN1498" s="6"/>
      <c r="BO1498" s="148"/>
      <c r="BP1498" s="148"/>
      <c r="BQ1498" s="148"/>
      <c r="BR1498" s="148"/>
      <c r="BS1498" s="6"/>
      <c r="BT1498" s="6"/>
      <c r="BU1498" s="6"/>
      <c r="BV1498" s="6"/>
    </row>
    <row r="1499" spans="1:74" ht="17.399999999999999">
      <c r="A1499" s="20" t="s">
        <v>9</v>
      </c>
      <c r="B1499" s="48" t="s">
        <v>189</v>
      </c>
      <c r="C1499" s="48" t="s">
        <v>13</v>
      </c>
      <c r="D1499" s="48" t="s">
        <v>3</v>
      </c>
      <c r="E1499" s="53"/>
      <c r="F1499" s="48"/>
      <c r="G1499" s="27">
        <f>G1500+G1505+G1510+G1577</f>
        <v>217339</v>
      </c>
      <c r="H1499" s="27">
        <f>H1500+H1505+H1510+H1577</f>
        <v>4404</v>
      </c>
      <c r="I1499" s="27">
        <f>I1500+I1505+I1510+I1577</f>
        <v>217339</v>
      </c>
      <c r="J1499" s="27">
        <f>J1500+J1505+J1510+J1577</f>
        <v>4404</v>
      </c>
      <c r="K1499" s="158">
        <f t="shared" ref="K1499:R1499" si="11616">K1500+K1505+K1510+K1577</f>
        <v>0</v>
      </c>
      <c r="L1499" s="158">
        <f t="shared" si="11616"/>
        <v>0</v>
      </c>
      <c r="M1499" s="158">
        <f t="shared" si="11616"/>
        <v>0</v>
      </c>
      <c r="N1499" s="158">
        <f t="shared" si="11616"/>
        <v>0</v>
      </c>
      <c r="O1499" s="27">
        <f t="shared" si="11616"/>
        <v>217339</v>
      </c>
      <c r="P1499" s="27">
        <f t="shared" si="11616"/>
        <v>4404</v>
      </c>
      <c r="Q1499" s="27">
        <f t="shared" si="11616"/>
        <v>217339</v>
      </c>
      <c r="R1499" s="27">
        <f t="shared" si="11616"/>
        <v>4404</v>
      </c>
      <c r="S1499" s="158">
        <f t="shared" ref="S1499:Z1499" si="11617">S1500+S1505+S1510+S1577</f>
        <v>0</v>
      </c>
      <c r="T1499" s="158">
        <f t="shared" si="11617"/>
        <v>0</v>
      </c>
      <c r="U1499" s="158">
        <f t="shared" si="11617"/>
        <v>0</v>
      </c>
      <c r="V1499" s="158">
        <f t="shared" si="11617"/>
        <v>0</v>
      </c>
      <c r="W1499" s="27">
        <f t="shared" si="11617"/>
        <v>217339</v>
      </c>
      <c r="X1499" s="27">
        <f t="shared" si="11617"/>
        <v>4404</v>
      </c>
      <c r="Y1499" s="27">
        <f t="shared" si="11617"/>
        <v>217339</v>
      </c>
      <c r="Z1499" s="27">
        <f t="shared" si="11617"/>
        <v>4404</v>
      </c>
      <c r="AA1499" s="158">
        <f t="shared" ref="AA1499:AH1499" si="11618">AA1500+AA1505+AA1510+AA1577</f>
        <v>22</v>
      </c>
      <c r="AB1499" s="158">
        <f t="shared" si="11618"/>
        <v>22</v>
      </c>
      <c r="AC1499" s="158">
        <f t="shared" si="11618"/>
        <v>22</v>
      </c>
      <c r="AD1499" s="158">
        <f t="shared" si="11618"/>
        <v>22</v>
      </c>
      <c r="AE1499" s="27">
        <f t="shared" si="11618"/>
        <v>217361</v>
      </c>
      <c r="AF1499" s="27">
        <f t="shared" si="11618"/>
        <v>4426</v>
      </c>
      <c r="AG1499" s="27">
        <f t="shared" si="11618"/>
        <v>217361</v>
      </c>
      <c r="AH1499" s="27">
        <f t="shared" si="11618"/>
        <v>4426</v>
      </c>
      <c r="AI1499" s="158">
        <f t="shared" ref="AI1499:AP1499" si="11619">AI1500+AI1505+AI1510+AI1577</f>
        <v>2771</v>
      </c>
      <c r="AJ1499" s="158">
        <f t="shared" si="11619"/>
        <v>0</v>
      </c>
      <c r="AK1499" s="158">
        <f t="shared" si="11619"/>
        <v>2771</v>
      </c>
      <c r="AL1499" s="158">
        <f t="shared" si="11619"/>
        <v>0</v>
      </c>
      <c r="AM1499" s="27">
        <f t="shared" si="11619"/>
        <v>220132</v>
      </c>
      <c r="AN1499" s="27">
        <f t="shared" si="11619"/>
        <v>4426</v>
      </c>
      <c r="AO1499" s="27">
        <f t="shared" si="11619"/>
        <v>220132</v>
      </c>
      <c r="AP1499" s="27">
        <f t="shared" si="11619"/>
        <v>4426</v>
      </c>
      <c r="AQ1499" s="158">
        <f t="shared" ref="AQ1499:AX1499" si="11620">AQ1500+AQ1505+AQ1510+AQ1577</f>
        <v>0</v>
      </c>
      <c r="AR1499" s="158">
        <f t="shared" si="11620"/>
        <v>0</v>
      </c>
      <c r="AS1499" s="158">
        <f t="shared" si="11620"/>
        <v>0</v>
      </c>
      <c r="AT1499" s="158">
        <f t="shared" si="11620"/>
        <v>0</v>
      </c>
      <c r="AU1499" s="27">
        <f t="shared" si="11620"/>
        <v>220132</v>
      </c>
      <c r="AV1499" s="27">
        <f t="shared" si="11620"/>
        <v>4426</v>
      </c>
      <c r="AW1499" s="27">
        <f t="shared" si="11620"/>
        <v>220132</v>
      </c>
      <c r="AX1499" s="27">
        <f t="shared" si="11620"/>
        <v>4426</v>
      </c>
      <c r="AY1499" s="158">
        <f t="shared" ref="AY1499:BF1499" si="11621">AY1500+AY1505+AY1510+AY1577</f>
        <v>0</v>
      </c>
      <c r="AZ1499" s="158">
        <f t="shared" si="11621"/>
        <v>0</v>
      </c>
      <c r="BA1499" s="158">
        <f t="shared" si="11621"/>
        <v>0</v>
      </c>
      <c r="BB1499" s="158">
        <f t="shared" si="11621"/>
        <v>0</v>
      </c>
      <c r="BC1499" s="27">
        <f t="shared" si="11621"/>
        <v>220132</v>
      </c>
      <c r="BD1499" s="27">
        <f t="shared" si="11621"/>
        <v>4426</v>
      </c>
      <c r="BE1499" s="27">
        <f t="shared" si="11621"/>
        <v>220132</v>
      </c>
      <c r="BF1499" s="27">
        <f t="shared" si="11621"/>
        <v>4426</v>
      </c>
      <c r="BG1499" s="158">
        <f t="shared" ref="BG1499:BN1499" si="11622">BG1500+BG1505+BG1510+BG1577</f>
        <v>0</v>
      </c>
      <c r="BH1499" s="158">
        <f t="shared" si="11622"/>
        <v>0</v>
      </c>
      <c r="BI1499" s="158">
        <f t="shared" si="11622"/>
        <v>0</v>
      </c>
      <c r="BJ1499" s="158">
        <f t="shared" si="11622"/>
        <v>0</v>
      </c>
      <c r="BK1499" s="27">
        <f t="shared" si="11622"/>
        <v>220132</v>
      </c>
      <c r="BL1499" s="27">
        <f t="shared" si="11622"/>
        <v>4426</v>
      </c>
      <c r="BM1499" s="27">
        <f t="shared" si="11622"/>
        <v>220132</v>
      </c>
      <c r="BN1499" s="27">
        <f t="shared" si="11622"/>
        <v>4426</v>
      </c>
      <c r="BO1499" s="158">
        <f t="shared" ref="BO1499:BV1499" si="11623">BO1500+BO1505+BO1510+BO1577</f>
        <v>0</v>
      </c>
      <c r="BP1499" s="158">
        <f t="shared" si="11623"/>
        <v>0</v>
      </c>
      <c r="BQ1499" s="158">
        <f t="shared" si="11623"/>
        <v>0</v>
      </c>
      <c r="BR1499" s="158">
        <f t="shared" si="11623"/>
        <v>0</v>
      </c>
      <c r="BS1499" s="27">
        <f t="shared" si="11623"/>
        <v>220132</v>
      </c>
      <c r="BT1499" s="27">
        <f t="shared" si="11623"/>
        <v>4426</v>
      </c>
      <c r="BU1499" s="27">
        <f t="shared" si="11623"/>
        <v>220132</v>
      </c>
      <c r="BV1499" s="27">
        <f t="shared" si="11623"/>
        <v>4426</v>
      </c>
    </row>
    <row r="1500" spans="1:74" ht="100.8">
      <c r="A1500" s="8" t="s">
        <v>444</v>
      </c>
      <c r="B1500" s="10">
        <v>923</v>
      </c>
      <c r="C1500" s="10" t="s">
        <v>13</v>
      </c>
      <c r="D1500" s="10" t="s">
        <v>3</v>
      </c>
      <c r="E1500" s="10" t="s">
        <v>446</v>
      </c>
      <c r="F1500" s="10"/>
      <c r="G1500" s="25">
        <f t="shared" ref="G1500:V1503" si="11624">G1501</f>
        <v>568</v>
      </c>
      <c r="H1500" s="25">
        <f t="shared" si="11624"/>
        <v>0</v>
      </c>
      <c r="I1500" s="25">
        <f t="shared" si="11624"/>
        <v>568</v>
      </c>
      <c r="J1500" s="25">
        <f t="shared" si="11624"/>
        <v>0</v>
      </c>
      <c r="K1500" s="149">
        <f t="shared" si="11624"/>
        <v>0</v>
      </c>
      <c r="L1500" s="149">
        <f t="shared" si="11624"/>
        <v>0</v>
      </c>
      <c r="M1500" s="149">
        <f t="shared" si="11624"/>
        <v>0</v>
      </c>
      <c r="N1500" s="149">
        <f t="shared" si="11624"/>
        <v>0</v>
      </c>
      <c r="O1500" s="25">
        <f t="shared" si="11624"/>
        <v>568</v>
      </c>
      <c r="P1500" s="25">
        <f t="shared" si="11624"/>
        <v>0</v>
      </c>
      <c r="Q1500" s="25">
        <f t="shared" si="11624"/>
        <v>568</v>
      </c>
      <c r="R1500" s="25">
        <f t="shared" si="11624"/>
        <v>0</v>
      </c>
      <c r="S1500" s="149">
        <f t="shared" si="11624"/>
        <v>0</v>
      </c>
      <c r="T1500" s="149">
        <f t="shared" si="11624"/>
        <v>0</v>
      </c>
      <c r="U1500" s="149">
        <f t="shared" si="11624"/>
        <v>0</v>
      </c>
      <c r="V1500" s="149">
        <f t="shared" si="11624"/>
        <v>0</v>
      </c>
      <c r="W1500" s="25">
        <f t="shared" ref="S1500:AI1503" si="11625">W1501</f>
        <v>568</v>
      </c>
      <c r="X1500" s="25">
        <f t="shared" si="11625"/>
        <v>0</v>
      </c>
      <c r="Y1500" s="25">
        <f t="shared" si="11625"/>
        <v>568</v>
      </c>
      <c r="Z1500" s="25">
        <f t="shared" si="11625"/>
        <v>0</v>
      </c>
      <c r="AA1500" s="149">
        <f t="shared" si="11625"/>
        <v>0</v>
      </c>
      <c r="AB1500" s="149">
        <f t="shared" si="11625"/>
        <v>0</v>
      </c>
      <c r="AC1500" s="149">
        <f t="shared" si="11625"/>
        <v>0</v>
      </c>
      <c r="AD1500" s="149">
        <f t="shared" si="11625"/>
        <v>0</v>
      </c>
      <c r="AE1500" s="25">
        <f t="shared" si="11625"/>
        <v>568</v>
      </c>
      <c r="AF1500" s="25">
        <f t="shared" si="11625"/>
        <v>0</v>
      </c>
      <c r="AG1500" s="25">
        <f t="shared" si="11625"/>
        <v>568</v>
      </c>
      <c r="AH1500" s="25">
        <f t="shared" si="11625"/>
        <v>0</v>
      </c>
      <c r="AI1500" s="149">
        <f t="shared" si="11625"/>
        <v>0</v>
      </c>
      <c r="AJ1500" s="149">
        <f t="shared" ref="AI1500:AY1503" si="11626">AJ1501</f>
        <v>0</v>
      </c>
      <c r="AK1500" s="149">
        <f t="shared" si="11626"/>
        <v>0</v>
      </c>
      <c r="AL1500" s="149">
        <f t="shared" si="11626"/>
        <v>0</v>
      </c>
      <c r="AM1500" s="25">
        <f t="shared" si="11626"/>
        <v>568</v>
      </c>
      <c r="AN1500" s="25">
        <f t="shared" si="11626"/>
        <v>0</v>
      </c>
      <c r="AO1500" s="25">
        <f t="shared" si="11626"/>
        <v>568</v>
      </c>
      <c r="AP1500" s="25">
        <f t="shared" si="11626"/>
        <v>0</v>
      </c>
      <c r="AQ1500" s="149">
        <f t="shared" si="11626"/>
        <v>0</v>
      </c>
      <c r="AR1500" s="149">
        <f t="shared" si="11626"/>
        <v>0</v>
      </c>
      <c r="AS1500" s="149">
        <f t="shared" si="11626"/>
        <v>0</v>
      </c>
      <c r="AT1500" s="149">
        <f t="shared" si="11626"/>
        <v>0</v>
      </c>
      <c r="AU1500" s="25">
        <f t="shared" si="11626"/>
        <v>568</v>
      </c>
      <c r="AV1500" s="25">
        <f t="shared" si="11626"/>
        <v>0</v>
      </c>
      <c r="AW1500" s="25">
        <f t="shared" si="11626"/>
        <v>568</v>
      </c>
      <c r="AX1500" s="25">
        <f t="shared" si="11626"/>
        <v>0</v>
      </c>
      <c r="AY1500" s="149">
        <f t="shared" si="11626"/>
        <v>0</v>
      </c>
      <c r="AZ1500" s="149">
        <f t="shared" ref="AY1500:BO1503" si="11627">AZ1501</f>
        <v>0</v>
      </c>
      <c r="BA1500" s="149">
        <f t="shared" si="11627"/>
        <v>0</v>
      </c>
      <c r="BB1500" s="149">
        <f t="shared" si="11627"/>
        <v>0</v>
      </c>
      <c r="BC1500" s="25">
        <f t="shared" si="11627"/>
        <v>568</v>
      </c>
      <c r="BD1500" s="25">
        <f t="shared" si="11627"/>
        <v>0</v>
      </c>
      <c r="BE1500" s="25">
        <f t="shared" si="11627"/>
        <v>568</v>
      </c>
      <c r="BF1500" s="25">
        <f t="shared" si="11627"/>
        <v>0</v>
      </c>
      <c r="BG1500" s="149">
        <f t="shared" si="11627"/>
        <v>0</v>
      </c>
      <c r="BH1500" s="149">
        <f t="shared" si="11627"/>
        <v>0</v>
      </c>
      <c r="BI1500" s="149">
        <f t="shared" si="11627"/>
        <v>0</v>
      </c>
      <c r="BJ1500" s="149">
        <f t="shared" si="11627"/>
        <v>0</v>
      </c>
      <c r="BK1500" s="25">
        <f t="shared" si="11627"/>
        <v>568</v>
      </c>
      <c r="BL1500" s="25">
        <f t="shared" si="11627"/>
        <v>0</v>
      </c>
      <c r="BM1500" s="25">
        <f t="shared" si="11627"/>
        <v>568</v>
      </c>
      <c r="BN1500" s="25">
        <f t="shared" si="11627"/>
        <v>0</v>
      </c>
      <c r="BO1500" s="149">
        <f t="shared" si="11627"/>
        <v>0</v>
      </c>
      <c r="BP1500" s="149">
        <f t="shared" ref="BO1500:BV1503" si="11628">BP1501</f>
        <v>0</v>
      </c>
      <c r="BQ1500" s="149">
        <f t="shared" si="11628"/>
        <v>0</v>
      </c>
      <c r="BR1500" s="149">
        <f t="shared" si="11628"/>
        <v>0</v>
      </c>
      <c r="BS1500" s="25">
        <f t="shared" si="11628"/>
        <v>568</v>
      </c>
      <c r="BT1500" s="25">
        <f t="shared" si="11628"/>
        <v>0</v>
      </c>
      <c r="BU1500" s="25">
        <f t="shared" si="11628"/>
        <v>568</v>
      </c>
      <c r="BV1500" s="25">
        <f t="shared" si="11628"/>
        <v>0</v>
      </c>
    </row>
    <row r="1501" spans="1:74">
      <c r="A1501" s="8" t="s">
        <v>15</v>
      </c>
      <c r="B1501" s="10">
        <v>923</v>
      </c>
      <c r="C1501" s="10" t="s">
        <v>13</v>
      </c>
      <c r="D1501" s="10" t="s">
        <v>3</v>
      </c>
      <c r="E1501" s="10" t="s">
        <v>452</v>
      </c>
      <c r="F1501" s="10"/>
      <c r="G1501" s="25">
        <f t="shared" si="11624"/>
        <v>568</v>
      </c>
      <c r="H1501" s="25">
        <f t="shared" si="11624"/>
        <v>0</v>
      </c>
      <c r="I1501" s="25">
        <f t="shared" si="11624"/>
        <v>568</v>
      </c>
      <c r="J1501" s="25">
        <f t="shared" si="11624"/>
        <v>0</v>
      </c>
      <c r="K1501" s="149">
        <f t="shared" si="11624"/>
        <v>0</v>
      </c>
      <c r="L1501" s="149">
        <f t="shared" si="11624"/>
        <v>0</v>
      </c>
      <c r="M1501" s="149">
        <f t="shared" si="11624"/>
        <v>0</v>
      </c>
      <c r="N1501" s="149">
        <f t="shared" si="11624"/>
        <v>0</v>
      </c>
      <c r="O1501" s="25">
        <f t="shared" si="11624"/>
        <v>568</v>
      </c>
      <c r="P1501" s="25">
        <f t="shared" si="11624"/>
        <v>0</v>
      </c>
      <c r="Q1501" s="25">
        <f t="shared" si="11624"/>
        <v>568</v>
      </c>
      <c r="R1501" s="25">
        <f t="shared" si="11624"/>
        <v>0</v>
      </c>
      <c r="S1501" s="149">
        <f t="shared" si="11625"/>
        <v>0</v>
      </c>
      <c r="T1501" s="149">
        <f t="shared" si="11625"/>
        <v>0</v>
      </c>
      <c r="U1501" s="149">
        <f t="shared" si="11625"/>
        <v>0</v>
      </c>
      <c r="V1501" s="149">
        <f t="shared" si="11625"/>
        <v>0</v>
      </c>
      <c r="W1501" s="25">
        <f t="shared" si="11625"/>
        <v>568</v>
      </c>
      <c r="X1501" s="25">
        <f t="shared" si="11625"/>
        <v>0</v>
      </c>
      <c r="Y1501" s="25">
        <f t="shared" si="11625"/>
        <v>568</v>
      </c>
      <c r="Z1501" s="25">
        <f t="shared" si="11625"/>
        <v>0</v>
      </c>
      <c r="AA1501" s="149">
        <f t="shared" si="11625"/>
        <v>0</v>
      </c>
      <c r="AB1501" s="149">
        <f t="shared" si="11625"/>
        <v>0</v>
      </c>
      <c r="AC1501" s="149">
        <f t="shared" si="11625"/>
        <v>0</v>
      </c>
      <c r="AD1501" s="149">
        <f t="shared" si="11625"/>
        <v>0</v>
      </c>
      <c r="AE1501" s="25">
        <f t="shared" si="11625"/>
        <v>568</v>
      </c>
      <c r="AF1501" s="25">
        <f t="shared" si="11625"/>
        <v>0</v>
      </c>
      <c r="AG1501" s="25">
        <f t="shared" si="11625"/>
        <v>568</v>
      </c>
      <c r="AH1501" s="25">
        <f t="shared" si="11625"/>
        <v>0</v>
      </c>
      <c r="AI1501" s="149">
        <f t="shared" si="11626"/>
        <v>0</v>
      </c>
      <c r="AJ1501" s="149">
        <f t="shared" si="11626"/>
        <v>0</v>
      </c>
      <c r="AK1501" s="149">
        <f t="shared" si="11626"/>
        <v>0</v>
      </c>
      <c r="AL1501" s="149">
        <f t="shared" si="11626"/>
        <v>0</v>
      </c>
      <c r="AM1501" s="25">
        <f t="shared" si="11626"/>
        <v>568</v>
      </c>
      <c r="AN1501" s="25">
        <f t="shared" si="11626"/>
        <v>0</v>
      </c>
      <c r="AO1501" s="25">
        <f t="shared" si="11626"/>
        <v>568</v>
      </c>
      <c r="AP1501" s="25">
        <f t="shared" si="11626"/>
        <v>0</v>
      </c>
      <c r="AQ1501" s="149">
        <f t="shared" si="11626"/>
        <v>0</v>
      </c>
      <c r="AR1501" s="149">
        <f t="shared" si="11626"/>
        <v>0</v>
      </c>
      <c r="AS1501" s="149">
        <f t="shared" si="11626"/>
        <v>0</v>
      </c>
      <c r="AT1501" s="149">
        <f t="shared" si="11626"/>
        <v>0</v>
      </c>
      <c r="AU1501" s="25">
        <f t="shared" si="11626"/>
        <v>568</v>
      </c>
      <c r="AV1501" s="25">
        <f t="shared" si="11626"/>
        <v>0</v>
      </c>
      <c r="AW1501" s="25">
        <f t="shared" si="11626"/>
        <v>568</v>
      </c>
      <c r="AX1501" s="25">
        <f t="shared" si="11626"/>
        <v>0</v>
      </c>
      <c r="AY1501" s="149">
        <f t="shared" si="11627"/>
        <v>0</v>
      </c>
      <c r="AZ1501" s="149">
        <f t="shared" si="11627"/>
        <v>0</v>
      </c>
      <c r="BA1501" s="149">
        <f t="shared" si="11627"/>
        <v>0</v>
      </c>
      <c r="BB1501" s="149">
        <f t="shared" si="11627"/>
        <v>0</v>
      </c>
      <c r="BC1501" s="25">
        <f t="shared" si="11627"/>
        <v>568</v>
      </c>
      <c r="BD1501" s="25">
        <f t="shared" si="11627"/>
        <v>0</v>
      </c>
      <c r="BE1501" s="25">
        <f t="shared" si="11627"/>
        <v>568</v>
      </c>
      <c r="BF1501" s="25">
        <f t="shared" si="11627"/>
        <v>0</v>
      </c>
      <c r="BG1501" s="149">
        <f t="shared" si="11627"/>
        <v>0</v>
      </c>
      <c r="BH1501" s="149">
        <f t="shared" si="11627"/>
        <v>0</v>
      </c>
      <c r="BI1501" s="149">
        <f t="shared" si="11627"/>
        <v>0</v>
      </c>
      <c r="BJ1501" s="149">
        <f t="shared" si="11627"/>
        <v>0</v>
      </c>
      <c r="BK1501" s="25">
        <f t="shared" si="11627"/>
        <v>568</v>
      </c>
      <c r="BL1501" s="25">
        <f t="shared" si="11627"/>
        <v>0</v>
      </c>
      <c r="BM1501" s="25">
        <f t="shared" si="11627"/>
        <v>568</v>
      </c>
      <c r="BN1501" s="25">
        <f t="shared" si="11627"/>
        <v>0</v>
      </c>
      <c r="BO1501" s="149">
        <f t="shared" si="11628"/>
        <v>0</v>
      </c>
      <c r="BP1501" s="149">
        <f t="shared" si="11628"/>
        <v>0</v>
      </c>
      <c r="BQ1501" s="149">
        <f t="shared" si="11628"/>
        <v>0</v>
      </c>
      <c r="BR1501" s="149">
        <f t="shared" si="11628"/>
        <v>0</v>
      </c>
      <c r="BS1501" s="25">
        <f t="shared" si="11628"/>
        <v>568</v>
      </c>
      <c r="BT1501" s="25">
        <f t="shared" si="11628"/>
        <v>0</v>
      </c>
      <c r="BU1501" s="25">
        <f t="shared" si="11628"/>
        <v>568</v>
      </c>
      <c r="BV1501" s="25">
        <f t="shared" si="11628"/>
        <v>0</v>
      </c>
    </row>
    <row r="1502" spans="1:74" ht="33.6">
      <c r="A1502" s="8" t="s">
        <v>18</v>
      </c>
      <c r="B1502" s="10">
        <v>923</v>
      </c>
      <c r="C1502" s="10" t="s">
        <v>13</v>
      </c>
      <c r="D1502" s="10" t="s">
        <v>3</v>
      </c>
      <c r="E1502" s="10" t="s">
        <v>453</v>
      </c>
      <c r="F1502" s="10"/>
      <c r="G1502" s="25">
        <f t="shared" si="11624"/>
        <v>568</v>
      </c>
      <c r="H1502" s="25">
        <f t="shared" si="11624"/>
        <v>0</v>
      </c>
      <c r="I1502" s="25">
        <f t="shared" si="11624"/>
        <v>568</v>
      </c>
      <c r="J1502" s="25">
        <f t="shared" si="11624"/>
        <v>0</v>
      </c>
      <c r="K1502" s="149">
        <f t="shared" si="11624"/>
        <v>0</v>
      </c>
      <c r="L1502" s="149">
        <f t="shared" si="11624"/>
        <v>0</v>
      </c>
      <c r="M1502" s="149">
        <f t="shared" si="11624"/>
        <v>0</v>
      </c>
      <c r="N1502" s="149">
        <f t="shared" si="11624"/>
        <v>0</v>
      </c>
      <c r="O1502" s="25">
        <f t="shared" si="11624"/>
        <v>568</v>
      </c>
      <c r="P1502" s="25">
        <f t="shared" si="11624"/>
        <v>0</v>
      </c>
      <c r="Q1502" s="25">
        <f t="shared" si="11624"/>
        <v>568</v>
      </c>
      <c r="R1502" s="25">
        <f t="shared" si="11624"/>
        <v>0</v>
      </c>
      <c r="S1502" s="149">
        <f t="shared" si="11625"/>
        <v>0</v>
      </c>
      <c r="T1502" s="149">
        <f t="shared" si="11625"/>
        <v>0</v>
      </c>
      <c r="U1502" s="149">
        <f t="shared" si="11625"/>
        <v>0</v>
      </c>
      <c r="V1502" s="149">
        <f t="shared" si="11625"/>
        <v>0</v>
      </c>
      <c r="W1502" s="25">
        <f t="shared" si="11625"/>
        <v>568</v>
      </c>
      <c r="X1502" s="25">
        <f t="shared" si="11625"/>
        <v>0</v>
      </c>
      <c r="Y1502" s="25">
        <f t="shared" si="11625"/>
        <v>568</v>
      </c>
      <c r="Z1502" s="25">
        <f t="shared" si="11625"/>
        <v>0</v>
      </c>
      <c r="AA1502" s="149">
        <f t="shared" si="11625"/>
        <v>0</v>
      </c>
      <c r="AB1502" s="149">
        <f t="shared" si="11625"/>
        <v>0</v>
      </c>
      <c r="AC1502" s="149">
        <f t="shared" si="11625"/>
        <v>0</v>
      </c>
      <c r="AD1502" s="149">
        <f t="shared" si="11625"/>
        <v>0</v>
      </c>
      <c r="AE1502" s="25">
        <f t="shared" si="11625"/>
        <v>568</v>
      </c>
      <c r="AF1502" s="25">
        <f t="shared" si="11625"/>
        <v>0</v>
      </c>
      <c r="AG1502" s="25">
        <f t="shared" si="11625"/>
        <v>568</v>
      </c>
      <c r="AH1502" s="25">
        <f t="shared" si="11625"/>
        <v>0</v>
      </c>
      <c r="AI1502" s="149">
        <f t="shared" si="11626"/>
        <v>0</v>
      </c>
      <c r="AJ1502" s="149">
        <f t="shared" si="11626"/>
        <v>0</v>
      </c>
      <c r="AK1502" s="149">
        <f t="shared" si="11626"/>
        <v>0</v>
      </c>
      <c r="AL1502" s="149">
        <f t="shared" si="11626"/>
        <v>0</v>
      </c>
      <c r="AM1502" s="25">
        <f t="shared" si="11626"/>
        <v>568</v>
      </c>
      <c r="AN1502" s="25">
        <f t="shared" si="11626"/>
        <v>0</v>
      </c>
      <c r="AO1502" s="25">
        <f t="shared" si="11626"/>
        <v>568</v>
      </c>
      <c r="AP1502" s="25">
        <f t="shared" si="11626"/>
        <v>0</v>
      </c>
      <c r="AQ1502" s="149">
        <f t="shared" si="11626"/>
        <v>0</v>
      </c>
      <c r="AR1502" s="149">
        <f t="shared" si="11626"/>
        <v>0</v>
      </c>
      <c r="AS1502" s="149">
        <f t="shared" si="11626"/>
        <v>0</v>
      </c>
      <c r="AT1502" s="149">
        <f t="shared" si="11626"/>
        <v>0</v>
      </c>
      <c r="AU1502" s="25">
        <f t="shared" si="11626"/>
        <v>568</v>
      </c>
      <c r="AV1502" s="25">
        <f t="shared" si="11626"/>
        <v>0</v>
      </c>
      <c r="AW1502" s="25">
        <f t="shared" si="11626"/>
        <v>568</v>
      </c>
      <c r="AX1502" s="25">
        <f t="shared" si="11626"/>
        <v>0</v>
      </c>
      <c r="AY1502" s="149">
        <f t="shared" si="11627"/>
        <v>0</v>
      </c>
      <c r="AZ1502" s="149">
        <f t="shared" si="11627"/>
        <v>0</v>
      </c>
      <c r="BA1502" s="149">
        <f t="shared" si="11627"/>
        <v>0</v>
      </c>
      <c r="BB1502" s="149">
        <f t="shared" si="11627"/>
        <v>0</v>
      </c>
      <c r="BC1502" s="25">
        <f t="shared" si="11627"/>
        <v>568</v>
      </c>
      <c r="BD1502" s="25">
        <f t="shared" si="11627"/>
        <v>0</v>
      </c>
      <c r="BE1502" s="25">
        <f t="shared" si="11627"/>
        <v>568</v>
      </c>
      <c r="BF1502" s="25">
        <f t="shared" si="11627"/>
        <v>0</v>
      </c>
      <c r="BG1502" s="149">
        <f t="shared" si="11627"/>
        <v>0</v>
      </c>
      <c r="BH1502" s="149">
        <f t="shared" si="11627"/>
        <v>0</v>
      </c>
      <c r="BI1502" s="149">
        <f t="shared" si="11627"/>
        <v>0</v>
      </c>
      <c r="BJ1502" s="149">
        <f t="shared" si="11627"/>
        <v>0</v>
      </c>
      <c r="BK1502" s="25">
        <f t="shared" si="11627"/>
        <v>568</v>
      </c>
      <c r="BL1502" s="25">
        <f t="shared" si="11627"/>
        <v>0</v>
      </c>
      <c r="BM1502" s="25">
        <f t="shared" si="11627"/>
        <v>568</v>
      </c>
      <c r="BN1502" s="25">
        <f t="shared" si="11627"/>
        <v>0</v>
      </c>
      <c r="BO1502" s="149">
        <f t="shared" si="11628"/>
        <v>0</v>
      </c>
      <c r="BP1502" s="149">
        <f t="shared" si="11628"/>
        <v>0</v>
      </c>
      <c r="BQ1502" s="149">
        <f t="shared" si="11628"/>
        <v>0</v>
      </c>
      <c r="BR1502" s="149">
        <f t="shared" si="11628"/>
        <v>0</v>
      </c>
      <c r="BS1502" s="25">
        <f t="shared" si="11628"/>
        <v>568</v>
      </c>
      <c r="BT1502" s="25">
        <f t="shared" si="11628"/>
        <v>0</v>
      </c>
      <c r="BU1502" s="25">
        <f t="shared" si="11628"/>
        <v>568</v>
      </c>
      <c r="BV1502" s="25">
        <f t="shared" si="11628"/>
        <v>0</v>
      </c>
    </row>
    <row r="1503" spans="1:74" ht="33.6">
      <c r="A1503" s="8" t="s">
        <v>172</v>
      </c>
      <c r="B1503" s="10">
        <v>923</v>
      </c>
      <c r="C1503" s="10" t="s">
        <v>13</v>
      </c>
      <c r="D1503" s="10" t="s">
        <v>3</v>
      </c>
      <c r="E1503" s="10" t="s">
        <v>453</v>
      </c>
      <c r="F1503" s="10" t="s">
        <v>16</v>
      </c>
      <c r="G1503" s="25">
        <f t="shared" si="11624"/>
        <v>568</v>
      </c>
      <c r="H1503" s="25">
        <f t="shared" si="11624"/>
        <v>0</v>
      </c>
      <c r="I1503" s="25">
        <f t="shared" si="11624"/>
        <v>568</v>
      </c>
      <c r="J1503" s="25">
        <f t="shared" si="11624"/>
        <v>0</v>
      </c>
      <c r="K1503" s="149">
        <f t="shared" si="11624"/>
        <v>0</v>
      </c>
      <c r="L1503" s="149">
        <f t="shared" si="11624"/>
        <v>0</v>
      </c>
      <c r="M1503" s="149">
        <f t="shared" si="11624"/>
        <v>0</v>
      </c>
      <c r="N1503" s="149">
        <f t="shared" si="11624"/>
        <v>0</v>
      </c>
      <c r="O1503" s="25">
        <f t="shared" si="11624"/>
        <v>568</v>
      </c>
      <c r="P1503" s="25">
        <f t="shared" si="11624"/>
        <v>0</v>
      </c>
      <c r="Q1503" s="25">
        <f t="shared" si="11624"/>
        <v>568</v>
      </c>
      <c r="R1503" s="25">
        <f t="shared" si="11624"/>
        <v>0</v>
      </c>
      <c r="S1503" s="149">
        <f t="shared" si="11625"/>
        <v>0</v>
      </c>
      <c r="T1503" s="149">
        <f t="shared" si="11625"/>
        <v>0</v>
      </c>
      <c r="U1503" s="149">
        <f t="shared" si="11625"/>
        <v>0</v>
      </c>
      <c r="V1503" s="149">
        <f t="shared" si="11625"/>
        <v>0</v>
      </c>
      <c r="W1503" s="25">
        <f t="shared" si="11625"/>
        <v>568</v>
      </c>
      <c r="X1503" s="25">
        <f t="shared" si="11625"/>
        <v>0</v>
      </c>
      <c r="Y1503" s="25">
        <f t="shared" si="11625"/>
        <v>568</v>
      </c>
      <c r="Z1503" s="25">
        <f t="shared" si="11625"/>
        <v>0</v>
      </c>
      <c r="AA1503" s="149">
        <f t="shared" si="11625"/>
        <v>0</v>
      </c>
      <c r="AB1503" s="149">
        <f t="shared" si="11625"/>
        <v>0</v>
      </c>
      <c r="AC1503" s="149">
        <f t="shared" si="11625"/>
        <v>0</v>
      </c>
      <c r="AD1503" s="149">
        <f t="shared" si="11625"/>
        <v>0</v>
      </c>
      <c r="AE1503" s="25">
        <f t="shared" si="11625"/>
        <v>568</v>
      </c>
      <c r="AF1503" s="25">
        <f t="shared" si="11625"/>
        <v>0</v>
      </c>
      <c r="AG1503" s="25">
        <f t="shared" si="11625"/>
        <v>568</v>
      </c>
      <c r="AH1503" s="25">
        <f t="shared" si="11625"/>
        <v>0</v>
      </c>
      <c r="AI1503" s="149">
        <f t="shared" si="11626"/>
        <v>0</v>
      </c>
      <c r="AJ1503" s="149">
        <f t="shared" si="11626"/>
        <v>0</v>
      </c>
      <c r="AK1503" s="149">
        <f t="shared" si="11626"/>
        <v>0</v>
      </c>
      <c r="AL1503" s="149">
        <f t="shared" si="11626"/>
        <v>0</v>
      </c>
      <c r="AM1503" s="25">
        <f t="shared" si="11626"/>
        <v>568</v>
      </c>
      <c r="AN1503" s="25">
        <f t="shared" si="11626"/>
        <v>0</v>
      </c>
      <c r="AO1503" s="25">
        <f t="shared" si="11626"/>
        <v>568</v>
      </c>
      <c r="AP1503" s="25">
        <f t="shared" si="11626"/>
        <v>0</v>
      </c>
      <c r="AQ1503" s="149">
        <f t="shared" si="11626"/>
        <v>0</v>
      </c>
      <c r="AR1503" s="149">
        <f t="shared" si="11626"/>
        <v>0</v>
      </c>
      <c r="AS1503" s="149">
        <f t="shared" si="11626"/>
        <v>0</v>
      </c>
      <c r="AT1503" s="149">
        <f t="shared" si="11626"/>
        <v>0</v>
      </c>
      <c r="AU1503" s="25">
        <f t="shared" si="11626"/>
        <v>568</v>
      </c>
      <c r="AV1503" s="25">
        <f t="shared" si="11626"/>
        <v>0</v>
      </c>
      <c r="AW1503" s="25">
        <f t="shared" si="11626"/>
        <v>568</v>
      </c>
      <c r="AX1503" s="25">
        <f t="shared" si="11626"/>
        <v>0</v>
      </c>
      <c r="AY1503" s="149">
        <f t="shared" si="11627"/>
        <v>0</v>
      </c>
      <c r="AZ1503" s="149">
        <f t="shared" si="11627"/>
        <v>0</v>
      </c>
      <c r="BA1503" s="149">
        <f t="shared" si="11627"/>
        <v>0</v>
      </c>
      <c r="BB1503" s="149">
        <f t="shared" si="11627"/>
        <v>0</v>
      </c>
      <c r="BC1503" s="25">
        <f t="shared" si="11627"/>
        <v>568</v>
      </c>
      <c r="BD1503" s="25">
        <f t="shared" si="11627"/>
        <v>0</v>
      </c>
      <c r="BE1503" s="25">
        <f t="shared" si="11627"/>
        <v>568</v>
      </c>
      <c r="BF1503" s="25">
        <f t="shared" si="11627"/>
        <v>0</v>
      </c>
      <c r="BG1503" s="149">
        <f t="shared" si="11627"/>
        <v>0</v>
      </c>
      <c r="BH1503" s="149">
        <f t="shared" si="11627"/>
        <v>0</v>
      </c>
      <c r="BI1503" s="149">
        <f t="shared" si="11627"/>
        <v>0</v>
      </c>
      <c r="BJ1503" s="149">
        <f t="shared" si="11627"/>
        <v>0</v>
      </c>
      <c r="BK1503" s="25">
        <f t="shared" si="11627"/>
        <v>568</v>
      </c>
      <c r="BL1503" s="25">
        <f t="shared" si="11627"/>
        <v>0</v>
      </c>
      <c r="BM1503" s="25">
        <f t="shared" si="11627"/>
        <v>568</v>
      </c>
      <c r="BN1503" s="25">
        <f t="shared" si="11627"/>
        <v>0</v>
      </c>
      <c r="BO1503" s="149">
        <f t="shared" si="11628"/>
        <v>0</v>
      </c>
      <c r="BP1503" s="149">
        <f t="shared" si="11628"/>
        <v>0</v>
      </c>
      <c r="BQ1503" s="149">
        <f t="shared" si="11628"/>
        <v>0</v>
      </c>
      <c r="BR1503" s="149">
        <f t="shared" si="11628"/>
        <v>0</v>
      </c>
      <c r="BS1503" s="25">
        <f t="shared" si="11628"/>
        <v>568</v>
      </c>
      <c r="BT1503" s="25">
        <f t="shared" si="11628"/>
        <v>0</v>
      </c>
      <c r="BU1503" s="25">
        <f t="shared" si="11628"/>
        <v>568</v>
      </c>
      <c r="BV1503" s="25">
        <f t="shared" si="11628"/>
        <v>0</v>
      </c>
    </row>
    <row r="1504" spans="1:74" ht="33.6">
      <c r="A1504" s="8" t="s">
        <v>44</v>
      </c>
      <c r="B1504" s="10">
        <v>923</v>
      </c>
      <c r="C1504" s="10" t="s">
        <v>13</v>
      </c>
      <c r="D1504" s="10" t="s">
        <v>3</v>
      </c>
      <c r="E1504" s="10" t="s">
        <v>453</v>
      </c>
      <c r="F1504" s="10" t="s">
        <v>51</v>
      </c>
      <c r="G1504" s="6">
        <v>568</v>
      </c>
      <c r="H1504" s="6"/>
      <c r="I1504" s="6">
        <v>568</v>
      </c>
      <c r="J1504" s="6"/>
      <c r="K1504" s="148"/>
      <c r="L1504" s="148"/>
      <c r="M1504" s="148"/>
      <c r="N1504" s="148"/>
      <c r="O1504" s="6">
        <f>G1504+K1504</f>
        <v>568</v>
      </c>
      <c r="P1504" s="6">
        <f t="shared" ref="P1504" si="11629">H1504+L1504</f>
        <v>0</v>
      </c>
      <c r="Q1504" s="6">
        <f t="shared" ref="Q1504" si="11630">I1504+M1504</f>
        <v>568</v>
      </c>
      <c r="R1504" s="6">
        <f t="shared" ref="R1504" si="11631">J1504+N1504</f>
        <v>0</v>
      </c>
      <c r="S1504" s="148"/>
      <c r="T1504" s="148"/>
      <c r="U1504" s="148"/>
      <c r="V1504" s="148"/>
      <c r="W1504" s="6">
        <f>O1504+S1504</f>
        <v>568</v>
      </c>
      <c r="X1504" s="6">
        <f t="shared" ref="X1504" si="11632">P1504+T1504</f>
        <v>0</v>
      </c>
      <c r="Y1504" s="6">
        <f t="shared" ref="Y1504" si="11633">Q1504+U1504</f>
        <v>568</v>
      </c>
      <c r="Z1504" s="6">
        <f t="shared" ref="Z1504" si="11634">R1504+V1504</f>
        <v>0</v>
      </c>
      <c r="AA1504" s="148"/>
      <c r="AB1504" s="148"/>
      <c r="AC1504" s="148"/>
      <c r="AD1504" s="148"/>
      <c r="AE1504" s="6">
        <f>W1504+AA1504</f>
        <v>568</v>
      </c>
      <c r="AF1504" s="6">
        <f t="shared" ref="AF1504" si="11635">X1504+AB1504</f>
        <v>0</v>
      </c>
      <c r="AG1504" s="6">
        <f t="shared" ref="AG1504" si="11636">Y1504+AC1504</f>
        <v>568</v>
      </c>
      <c r="AH1504" s="6">
        <f t="shared" ref="AH1504" si="11637">Z1504+AD1504</f>
        <v>0</v>
      </c>
      <c r="AI1504" s="148"/>
      <c r="AJ1504" s="148"/>
      <c r="AK1504" s="148"/>
      <c r="AL1504" s="148"/>
      <c r="AM1504" s="6">
        <f>AE1504+AI1504</f>
        <v>568</v>
      </c>
      <c r="AN1504" s="6">
        <f t="shared" ref="AN1504" si="11638">AF1504+AJ1504</f>
        <v>0</v>
      </c>
      <c r="AO1504" s="6">
        <f t="shared" ref="AO1504" si="11639">AG1504+AK1504</f>
        <v>568</v>
      </c>
      <c r="AP1504" s="6">
        <f t="shared" ref="AP1504" si="11640">AH1504+AL1504</f>
        <v>0</v>
      </c>
      <c r="AQ1504" s="148"/>
      <c r="AR1504" s="148"/>
      <c r="AS1504" s="148"/>
      <c r="AT1504" s="148"/>
      <c r="AU1504" s="6">
        <f>AM1504+AQ1504</f>
        <v>568</v>
      </c>
      <c r="AV1504" s="6">
        <f t="shared" ref="AV1504" si="11641">AN1504+AR1504</f>
        <v>0</v>
      </c>
      <c r="AW1504" s="6">
        <f t="shared" ref="AW1504" si="11642">AO1504+AS1504</f>
        <v>568</v>
      </c>
      <c r="AX1504" s="6">
        <f t="shared" ref="AX1504" si="11643">AP1504+AT1504</f>
        <v>0</v>
      </c>
      <c r="AY1504" s="148"/>
      <c r="AZ1504" s="148"/>
      <c r="BA1504" s="148"/>
      <c r="BB1504" s="148"/>
      <c r="BC1504" s="6">
        <f>AU1504+AY1504</f>
        <v>568</v>
      </c>
      <c r="BD1504" s="6">
        <f t="shared" ref="BD1504" si="11644">AV1504+AZ1504</f>
        <v>0</v>
      </c>
      <c r="BE1504" s="6">
        <f t="shared" ref="BE1504" si="11645">AW1504+BA1504</f>
        <v>568</v>
      </c>
      <c r="BF1504" s="6">
        <f t="shared" ref="BF1504" si="11646">AX1504+BB1504</f>
        <v>0</v>
      </c>
      <c r="BG1504" s="148"/>
      <c r="BH1504" s="148"/>
      <c r="BI1504" s="148"/>
      <c r="BJ1504" s="148"/>
      <c r="BK1504" s="6">
        <f>BC1504+BG1504</f>
        <v>568</v>
      </c>
      <c r="BL1504" s="6">
        <f t="shared" ref="BL1504" si="11647">BD1504+BH1504</f>
        <v>0</v>
      </c>
      <c r="BM1504" s="6">
        <f t="shared" ref="BM1504" si="11648">BE1504+BI1504</f>
        <v>568</v>
      </c>
      <c r="BN1504" s="6">
        <f t="shared" ref="BN1504" si="11649">BF1504+BJ1504</f>
        <v>0</v>
      </c>
      <c r="BO1504" s="148"/>
      <c r="BP1504" s="148"/>
      <c r="BQ1504" s="148"/>
      <c r="BR1504" s="148"/>
      <c r="BS1504" s="6">
        <f>BK1504+BO1504</f>
        <v>568</v>
      </c>
      <c r="BT1504" s="6">
        <f t="shared" ref="BT1504" si="11650">BL1504+BP1504</f>
        <v>0</v>
      </c>
      <c r="BU1504" s="6">
        <f t="shared" ref="BU1504" si="11651">BM1504+BQ1504</f>
        <v>568</v>
      </c>
      <c r="BV1504" s="6">
        <f t="shared" ref="BV1504" si="11652">BN1504+BR1504</f>
        <v>0</v>
      </c>
    </row>
    <row r="1505" spans="1:74" s="5" customFormat="1" ht="50.4">
      <c r="A1505" s="8" t="s">
        <v>633</v>
      </c>
      <c r="B1505" s="10">
        <v>923</v>
      </c>
      <c r="C1505" s="10" t="s">
        <v>13</v>
      </c>
      <c r="D1505" s="10" t="s">
        <v>3</v>
      </c>
      <c r="E1505" s="10" t="s">
        <v>205</v>
      </c>
      <c r="F1505" s="10"/>
      <c r="G1505" s="25">
        <f t="shared" ref="G1505:V1508" si="11653">G1506</f>
        <v>91</v>
      </c>
      <c r="H1505" s="25">
        <f t="shared" si="11653"/>
        <v>0</v>
      </c>
      <c r="I1505" s="25">
        <f t="shared" si="11653"/>
        <v>91</v>
      </c>
      <c r="J1505" s="25">
        <f t="shared" si="11653"/>
        <v>0</v>
      </c>
      <c r="K1505" s="149">
        <f t="shared" si="11653"/>
        <v>0</v>
      </c>
      <c r="L1505" s="149">
        <f t="shared" si="11653"/>
        <v>0</v>
      </c>
      <c r="M1505" s="149">
        <f t="shared" si="11653"/>
        <v>0</v>
      </c>
      <c r="N1505" s="149">
        <f t="shared" si="11653"/>
        <v>0</v>
      </c>
      <c r="O1505" s="25">
        <f t="shared" si="11653"/>
        <v>91</v>
      </c>
      <c r="P1505" s="25">
        <f t="shared" si="11653"/>
        <v>0</v>
      </c>
      <c r="Q1505" s="25">
        <f t="shared" si="11653"/>
        <v>91</v>
      </c>
      <c r="R1505" s="25">
        <f t="shared" si="11653"/>
        <v>0</v>
      </c>
      <c r="S1505" s="149">
        <f t="shared" si="11653"/>
        <v>0</v>
      </c>
      <c r="T1505" s="149">
        <f t="shared" si="11653"/>
        <v>0</v>
      </c>
      <c r="U1505" s="149">
        <f t="shared" si="11653"/>
        <v>0</v>
      </c>
      <c r="V1505" s="149">
        <f t="shared" si="11653"/>
        <v>0</v>
      </c>
      <c r="W1505" s="25">
        <f t="shared" ref="S1505:AI1508" si="11654">W1506</f>
        <v>91</v>
      </c>
      <c r="X1505" s="25">
        <f t="shared" si="11654"/>
        <v>0</v>
      </c>
      <c r="Y1505" s="25">
        <f t="shared" si="11654"/>
        <v>91</v>
      </c>
      <c r="Z1505" s="25">
        <f t="shared" si="11654"/>
        <v>0</v>
      </c>
      <c r="AA1505" s="149">
        <f t="shared" si="11654"/>
        <v>0</v>
      </c>
      <c r="AB1505" s="149">
        <f t="shared" si="11654"/>
        <v>0</v>
      </c>
      <c r="AC1505" s="149">
        <f t="shared" si="11654"/>
        <v>0</v>
      </c>
      <c r="AD1505" s="149">
        <f t="shared" si="11654"/>
        <v>0</v>
      </c>
      <c r="AE1505" s="25">
        <f t="shared" si="11654"/>
        <v>91</v>
      </c>
      <c r="AF1505" s="25">
        <f t="shared" si="11654"/>
        <v>0</v>
      </c>
      <c r="AG1505" s="25">
        <f t="shared" si="11654"/>
        <v>91</v>
      </c>
      <c r="AH1505" s="25">
        <f t="shared" si="11654"/>
        <v>0</v>
      </c>
      <c r="AI1505" s="149">
        <f t="shared" si="11654"/>
        <v>0</v>
      </c>
      <c r="AJ1505" s="149">
        <f t="shared" ref="AI1505:AY1508" si="11655">AJ1506</f>
        <v>0</v>
      </c>
      <c r="AK1505" s="149">
        <f t="shared" si="11655"/>
        <v>0</v>
      </c>
      <c r="AL1505" s="149">
        <f t="shared" si="11655"/>
        <v>0</v>
      </c>
      <c r="AM1505" s="25">
        <f t="shared" si="11655"/>
        <v>91</v>
      </c>
      <c r="AN1505" s="25">
        <f t="shared" si="11655"/>
        <v>0</v>
      </c>
      <c r="AO1505" s="25">
        <f t="shared" si="11655"/>
        <v>91</v>
      </c>
      <c r="AP1505" s="25">
        <f t="shared" si="11655"/>
        <v>0</v>
      </c>
      <c r="AQ1505" s="149">
        <f t="shared" si="11655"/>
        <v>0</v>
      </c>
      <c r="AR1505" s="149">
        <f t="shared" si="11655"/>
        <v>0</v>
      </c>
      <c r="AS1505" s="149">
        <f t="shared" si="11655"/>
        <v>0</v>
      </c>
      <c r="AT1505" s="149">
        <f t="shared" si="11655"/>
        <v>0</v>
      </c>
      <c r="AU1505" s="25">
        <f t="shared" si="11655"/>
        <v>91</v>
      </c>
      <c r="AV1505" s="25">
        <f t="shared" si="11655"/>
        <v>0</v>
      </c>
      <c r="AW1505" s="25">
        <f t="shared" si="11655"/>
        <v>91</v>
      </c>
      <c r="AX1505" s="25">
        <f t="shared" si="11655"/>
        <v>0</v>
      </c>
      <c r="AY1505" s="149">
        <f t="shared" si="11655"/>
        <v>0</v>
      </c>
      <c r="AZ1505" s="149">
        <f t="shared" ref="AY1505:BO1508" si="11656">AZ1506</f>
        <v>0</v>
      </c>
      <c r="BA1505" s="149">
        <f t="shared" si="11656"/>
        <v>0</v>
      </c>
      <c r="BB1505" s="149">
        <f t="shared" si="11656"/>
        <v>0</v>
      </c>
      <c r="BC1505" s="25">
        <f t="shared" si="11656"/>
        <v>91</v>
      </c>
      <c r="BD1505" s="25">
        <f t="shared" si="11656"/>
        <v>0</v>
      </c>
      <c r="BE1505" s="25">
        <f t="shared" si="11656"/>
        <v>91</v>
      </c>
      <c r="BF1505" s="25">
        <f t="shared" si="11656"/>
        <v>0</v>
      </c>
      <c r="BG1505" s="149">
        <f t="shared" si="11656"/>
        <v>0</v>
      </c>
      <c r="BH1505" s="149">
        <f t="shared" si="11656"/>
        <v>0</v>
      </c>
      <c r="BI1505" s="149">
        <f t="shared" si="11656"/>
        <v>0</v>
      </c>
      <c r="BJ1505" s="149">
        <f t="shared" si="11656"/>
        <v>0</v>
      </c>
      <c r="BK1505" s="25">
        <f t="shared" si="11656"/>
        <v>91</v>
      </c>
      <c r="BL1505" s="25">
        <f t="shared" si="11656"/>
        <v>0</v>
      </c>
      <c r="BM1505" s="25">
        <f t="shared" si="11656"/>
        <v>91</v>
      </c>
      <c r="BN1505" s="25">
        <f t="shared" si="11656"/>
        <v>0</v>
      </c>
      <c r="BO1505" s="149">
        <f t="shared" si="11656"/>
        <v>0</v>
      </c>
      <c r="BP1505" s="149">
        <f t="shared" ref="BO1505:BV1508" si="11657">BP1506</f>
        <v>0</v>
      </c>
      <c r="BQ1505" s="149">
        <f t="shared" si="11657"/>
        <v>0</v>
      </c>
      <c r="BR1505" s="149">
        <f t="shared" si="11657"/>
        <v>0</v>
      </c>
      <c r="BS1505" s="25">
        <f t="shared" si="11657"/>
        <v>91</v>
      </c>
      <c r="BT1505" s="25">
        <f t="shared" si="11657"/>
        <v>0</v>
      </c>
      <c r="BU1505" s="25">
        <f t="shared" si="11657"/>
        <v>91</v>
      </c>
      <c r="BV1505" s="25">
        <f t="shared" si="11657"/>
        <v>0</v>
      </c>
    </row>
    <row r="1506" spans="1:74" s="5" customFormat="1">
      <c r="A1506" s="8" t="s">
        <v>15</v>
      </c>
      <c r="B1506" s="10">
        <v>923</v>
      </c>
      <c r="C1506" s="10" t="s">
        <v>13</v>
      </c>
      <c r="D1506" s="10" t="s">
        <v>3</v>
      </c>
      <c r="E1506" s="10" t="s">
        <v>206</v>
      </c>
      <c r="F1506" s="10"/>
      <c r="G1506" s="25">
        <f t="shared" si="11653"/>
        <v>91</v>
      </c>
      <c r="H1506" s="25">
        <f t="shared" si="11653"/>
        <v>0</v>
      </c>
      <c r="I1506" s="25">
        <f t="shared" si="11653"/>
        <v>91</v>
      </c>
      <c r="J1506" s="25">
        <f t="shared" si="11653"/>
        <v>0</v>
      </c>
      <c r="K1506" s="149">
        <f t="shared" si="11653"/>
        <v>0</v>
      </c>
      <c r="L1506" s="149">
        <f t="shared" si="11653"/>
        <v>0</v>
      </c>
      <c r="M1506" s="149">
        <f t="shared" si="11653"/>
        <v>0</v>
      </c>
      <c r="N1506" s="149">
        <f t="shared" si="11653"/>
        <v>0</v>
      </c>
      <c r="O1506" s="25">
        <f t="shared" si="11653"/>
        <v>91</v>
      </c>
      <c r="P1506" s="25">
        <f t="shared" si="11653"/>
        <v>0</v>
      </c>
      <c r="Q1506" s="25">
        <f t="shared" si="11653"/>
        <v>91</v>
      </c>
      <c r="R1506" s="25">
        <f t="shared" si="11653"/>
        <v>0</v>
      </c>
      <c r="S1506" s="149">
        <f t="shared" si="11654"/>
        <v>0</v>
      </c>
      <c r="T1506" s="149">
        <f t="shared" si="11654"/>
        <v>0</v>
      </c>
      <c r="U1506" s="149">
        <f t="shared" si="11654"/>
        <v>0</v>
      </c>
      <c r="V1506" s="149">
        <f t="shared" si="11654"/>
        <v>0</v>
      </c>
      <c r="W1506" s="25">
        <f t="shared" si="11654"/>
        <v>91</v>
      </c>
      <c r="X1506" s="25">
        <f t="shared" si="11654"/>
        <v>0</v>
      </c>
      <c r="Y1506" s="25">
        <f t="shared" si="11654"/>
        <v>91</v>
      </c>
      <c r="Z1506" s="25">
        <f t="shared" si="11654"/>
        <v>0</v>
      </c>
      <c r="AA1506" s="149">
        <f t="shared" si="11654"/>
        <v>0</v>
      </c>
      <c r="AB1506" s="149">
        <f t="shared" si="11654"/>
        <v>0</v>
      </c>
      <c r="AC1506" s="149">
        <f t="shared" si="11654"/>
        <v>0</v>
      </c>
      <c r="AD1506" s="149">
        <f t="shared" si="11654"/>
        <v>0</v>
      </c>
      <c r="AE1506" s="25">
        <f t="shared" si="11654"/>
        <v>91</v>
      </c>
      <c r="AF1506" s="25">
        <f t="shared" si="11654"/>
        <v>0</v>
      </c>
      <c r="AG1506" s="25">
        <f t="shared" si="11654"/>
        <v>91</v>
      </c>
      <c r="AH1506" s="25">
        <f t="shared" si="11654"/>
        <v>0</v>
      </c>
      <c r="AI1506" s="149">
        <f t="shared" si="11655"/>
        <v>0</v>
      </c>
      <c r="AJ1506" s="149">
        <f t="shared" si="11655"/>
        <v>0</v>
      </c>
      <c r="AK1506" s="149">
        <f t="shared" si="11655"/>
        <v>0</v>
      </c>
      <c r="AL1506" s="149">
        <f t="shared" si="11655"/>
        <v>0</v>
      </c>
      <c r="AM1506" s="25">
        <f t="shared" si="11655"/>
        <v>91</v>
      </c>
      <c r="AN1506" s="25">
        <f t="shared" si="11655"/>
        <v>0</v>
      </c>
      <c r="AO1506" s="25">
        <f t="shared" si="11655"/>
        <v>91</v>
      </c>
      <c r="AP1506" s="25">
        <f t="shared" si="11655"/>
        <v>0</v>
      </c>
      <c r="AQ1506" s="149">
        <f t="shared" si="11655"/>
        <v>0</v>
      </c>
      <c r="AR1506" s="149">
        <f t="shared" si="11655"/>
        <v>0</v>
      </c>
      <c r="AS1506" s="149">
        <f t="shared" si="11655"/>
        <v>0</v>
      </c>
      <c r="AT1506" s="149">
        <f t="shared" si="11655"/>
        <v>0</v>
      </c>
      <c r="AU1506" s="25">
        <f t="shared" si="11655"/>
        <v>91</v>
      </c>
      <c r="AV1506" s="25">
        <f t="shared" si="11655"/>
        <v>0</v>
      </c>
      <c r="AW1506" s="25">
        <f t="shared" si="11655"/>
        <v>91</v>
      </c>
      <c r="AX1506" s="25">
        <f t="shared" si="11655"/>
        <v>0</v>
      </c>
      <c r="AY1506" s="149">
        <f t="shared" si="11656"/>
        <v>0</v>
      </c>
      <c r="AZ1506" s="149">
        <f t="shared" si="11656"/>
        <v>0</v>
      </c>
      <c r="BA1506" s="149">
        <f t="shared" si="11656"/>
        <v>0</v>
      </c>
      <c r="BB1506" s="149">
        <f t="shared" si="11656"/>
        <v>0</v>
      </c>
      <c r="BC1506" s="25">
        <f t="shared" si="11656"/>
        <v>91</v>
      </c>
      <c r="BD1506" s="25">
        <f t="shared" si="11656"/>
        <v>0</v>
      </c>
      <c r="BE1506" s="25">
        <f t="shared" si="11656"/>
        <v>91</v>
      </c>
      <c r="BF1506" s="25">
        <f t="shared" si="11656"/>
        <v>0</v>
      </c>
      <c r="BG1506" s="149">
        <f t="shared" si="11656"/>
        <v>0</v>
      </c>
      <c r="BH1506" s="149">
        <f t="shared" si="11656"/>
        <v>0</v>
      </c>
      <c r="BI1506" s="149">
        <f t="shared" si="11656"/>
        <v>0</v>
      </c>
      <c r="BJ1506" s="149">
        <f t="shared" si="11656"/>
        <v>0</v>
      </c>
      <c r="BK1506" s="25">
        <f t="shared" si="11656"/>
        <v>91</v>
      </c>
      <c r="BL1506" s="25">
        <f t="shared" si="11656"/>
        <v>0</v>
      </c>
      <c r="BM1506" s="25">
        <f t="shared" si="11656"/>
        <v>91</v>
      </c>
      <c r="BN1506" s="25">
        <f t="shared" si="11656"/>
        <v>0</v>
      </c>
      <c r="BO1506" s="149">
        <f t="shared" si="11657"/>
        <v>0</v>
      </c>
      <c r="BP1506" s="149">
        <f t="shared" si="11657"/>
        <v>0</v>
      </c>
      <c r="BQ1506" s="149">
        <f t="shared" si="11657"/>
        <v>0</v>
      </c>
      <c r="BR1506" s="149">
        <f t="shared" si="11657"/>
        <v>0</v>
      </c>
      <c r="BS1506" s="25">
        <f t="shared" si="11657"/>
        <v>91</v>
      </c>
      <c r="BT1506" s="25">
        <f t="shared" si="11657"/>
        <v>0</v>
      </c>
      <c r="BU1506" s="25">
        <f t="shared" si="11657"/>
        <v>91</v>
      </c>
      <c r="BV1506" s="25">
        <f t="shared" si="11657"/>
        <v>0</v>
      </c>
    </row>
    <row r="1507" spans="1:74" s="5" customFormat="1" ht="33.6">
      <c r="A1507" s="8" t="s">
        <v>18</v>
      </c>
      <c r="B1507" s="10">
        <v>923</v>
      </c>
      <c r="C1507" s="10" t="s">
        <v>13</v>
      </c>
      <c r="D1507" s="10" t="s">
        <v>3</v>
      </c>
      <c r="E1507" s="10" t="s">
        <v>207</v>
      </c>
      <c r="F1507" s="10"/>
      <c r="G1507" s="25">
        <f t="shared" si="11653"/>
        <v>91</v>
      </c>
      <c r="H1507" s="25">
        <f t="shared" si="11653"/>
        <v>0</v>
      </c>
      <c r="I1507" s="25">
        <f t="shared" si="11653"/>
        <v>91</v>
      </c>
      <c r="J1507" s="25">
        <f t="shared" si="11653"/>
        <v>0</v>
      </c>
      <c r="K1507" s="149">
        <f t="shared" si="11653"/>
        <v>0</v>
      </c>
      <c r="L1507" s="149">
        <f t="shared" si="11653"/>
        <v>0</v>
      </c>
      <c r="M1507" s="149">
        <f t="shared" si="11653"/>
        <v>0</v>
      </c>
      <c r="N1507" s="149">
        <f t="shared" si="11653"/>
        <v>0</v>
      </c>
      <c r="O1507" s="25">
        <f t="shared" si="11653"/>
        <v>91</v>
      </c>
      <c r="P1507" s="25">
        <f t="shared" si="11653"/>
        <v>0</v>
      </c>
      <c r="Q1507" s="25">
        <f t="shared" si="11653"/>
        <v>91</v>
      </c>
      <c r="R1507" s="25">
        <f t="shared" si="11653"/>
        <v>0</v>
      </c>
      <c r="S1507" s="149">
        <f t="shared" si="11654"/>
        <v>0</v>
      </c>
      <c r="T1507" s="149">
        <f t="shared" si="11654"/>
        <v>0</v>
      </c>
      <c r="U1507" s="149">
        <f t="shared" si="11654"/>
        <v>0</v>
      </c>
      <c r="V1507" s="149">
        <f t="shared" si="11654"/>
        <v>0</v>
      </c>
      <c r="W1507" s="25">
        <f t="shared" si="11654"/>
        <v>91</v>
      </c>
      <c r="X1507" s="25">
        <f t="shared" si="11654"/>
        <v>0</v>
      </c>
      <c r="Y1507" s="25">
        <f t="shared" si="11654"/>
        <v>91</v>
      </c>
      <c r="Z1507" s="25">
        <f t="shared" si="11654"/>
        <v>0</v>
      </c>
      <c r="AA1507" s="149">
        <f t="shared" si="11654"/>
        <v>0</v>
      </c>
      <c r="AB1507" s="149">
        <f t="shared" si="11654"/>
        <v>0</v>
      </c>
      <c r="AC1507" s="149">
        <f t="shared" si="11654"/>
        <v>0</v>
      </c>
      <c r="AD1507" s="149">
        <f t="shared" si="11654"/>
        <v>0</v>
      </c>
      <c r="AE1507" s="25">
        <f t="shared" si="11654"/>
        <v>91</v>
      </c>
      <c r="AF1507" s="25">
        <f t="shared" si="11654"/>
        <v>0</v>
      </c>
      <c r="AG1507" s="25">
        <f t="shared" si="11654"/>
        <v>91</v>
      </c>
      <c r="AH1507" s="25">
        <f t="shared" si="11654"/>
        <v>0</v>
      </c>
      <c r="AI1507" s="149">
        <f t="shared" si="11655"/>
        <v>0</v>
      </c>
      <c r="AJ1507" s="149">
        <f t="shared" si="11655"/>
        <v>0</v>
      </c>
      <c r="AK1507" s="149">
        <f t="shared" si="11655"/>
        <v>0</v>
      </c>
      <c r="AL1507" s="149">
        <f t="shared" si="11655"/>
        <v>0</v>
      </c>
      <c r="AM1507" s="25">
        <f t="shared" si="11655"/>
        <v>91</v>
      </c>
      <c r="AN1507" s="25">
        <f t="shared" si="11655"/>
        <v>0</v>
      </c>
      <c r="AO1507" s="25">
        <f t="shared" si="11655"/>
        <v>91</v>
      </c>
      <c r="AP1507" s="25">
        <f t="shared" si="11655"/>
        <v>0</v>
      </c>
      <c r="AQ1507" s="149">
        <f t="shared" si="11655"/>
        <v>0</v>
      </c>
      <c r="AR1507" s="149">
        <f t="shared" si="11655"/>
        <v>0</v>
      </c>
      <c r="AS1507" s="149">
        <f t="shared" si="11655"/>
        <v>0</v>
      </c>
      <c r="AT1507" s="149">
        <f t="shared" si="11655"/>
        <v>0</v>
      </c>
      <c r="AU1507" s="25">
        <f t="shared" si="11655"/>
        <v>91</v>
      </c>
      <c r="AV1507" s="25">
        <f t="shared" si="11655"/>
        <v>0</v>
      </c>
      <c r="AW1507" s="25">
        <f t="shared" si="11655"/>
        <v>91</v>
      </c>
      <c r="AX1507" s="25">
        <f t="shared" si="11655"/>
        <v>0</v>
      </c>
      <c r="AY1507" s="149">
        <f t="shared" si="11656"/>
        <v>0</v>
      </c>
      <c r="AZ1507" s="149">
        <f t="shared" si="11656"/>
        <v>0</v>
      </c>
      <c r="BA1507" s="149">
        <f t="shared" si="11656"/>
        <v>0</v>
      </c>
      <c r="BB1507" s="149">
        <f t="shared" si="11656"/>
        <v>0</v>
      </c>
      <c r="BC1507" s="25">
        <f t="shared" si="11656"/>
        <v>91</v>
      </c>
      <c r="BD1507" s="25">
        <f t="shared" si="11656"/>
        <v>0</v>
      </c>
      <c r="BE1507" s="25">
        <f t="shared" si="11656"/>
        <v>91</v>
      </c>
      <c r="BF1507" s="25">
        <f t="shared" si="11656"/>
        <v>0</v>
      </c>
      <c r="BG1507" s="149">
        <f t="shared" si="11656"/>
        <v>0</v>
      </c>
      <c r="BH1507" s="149">
        <f t="shared" si="11656"/>
        <v>0</v>
      </c>
      <c r="BI1507" s="149">
        <f t="shared" si="11656"/>
        <v>0</v>
      </c>
      <c r="BJ1507" s="149">
        <f t="shared" si="11656"/>
        <v>0</v>
      </c>
      <c r="BK1507" s="25">
        <f t="shared" si="11656"/>
        <v>91</v>
      </c>
      <c r="BL1507" s="25">
        <f t="shared" si="11656"/>
        <v>0</v>
      </c>
      <c r="BM1507" s="25">
        <f t="shared" si="11656"/>
        <v>91</v>
      </c>
      <c r="BN1507" s="25">
        <f t="shared" si="11656"/>
        <v>0</v>
      </c>
      <c r="BO1507" s="149">
        <f t="shared" si="11657"/>
        <v>0</v>
      </c>
      <c r="BP1507" s="149">
        <f t="shared" si="11657"/>
        <v>0</v>
      </c>
      <c r="BQ1507" s="149">
        <f t="shared" si="11657"/>
        <v>0</v>
      </c>
      <c r="BR1507" s="149">
        <f t="shared" si="11657"/>
        <v>0</v>
      </c>
      <c r="BS1507" s="25">
        <f t="shared" si="11657"/>
        <v>91</v>
      </c>
      <c r="BT1507" s="25">
        <f t="shared" si="11657"/>
        <v>0</v>
      </c>
      <c r="BU1507" s="25">
        <f t="shared" si="11657"/>
        <v>91</v>
      </c>
      <c r="BV1507" s="25">
        <f t="shared" si="11657"/>
        <v>0</v>
      </c>
    </row>
    <row r="1508" spans="1:74" s="5" customFormat="1" ht="33.6">
      <c r="A1508" s="8" t="s">
        <v>172</v>
      </c>
      <c r="B1508" s="10">
        <v>923</v>
      </c>
      <c r="C1508" s="10" t="s">
        <v>13</v>
      </c>
      <c r="D1508" s="10" t="s">
        <v>3</v>
      </c>
      <c r="E1508" s="10" t="s">
        <v>207</v>
      </c>
      <c r="F1508" s="10" t="s">
        <v>16</v>
      </c>
      <c r="G1508" s="25">
        <f t="shared" si="11653"/>
        <v>91</v>
      </c>
      <c r="H1508" s="25">
        <f t="shared" si="11653"/>
        <v>0</v>
      </c>
      <c r="I1508" s="25">
        <f t="shared" si="11653"/>
        <v>91</v>
      </c>
      <c r="J1508" s="25">
        <f t="shared" si="11653"/>
        <v>0</v>
      </c>
      <c r="K1508" s="149">
        <f t="shared" si="11653"/>
        <v>0</v>
      </c>
      <c r="L1508" s="149">
        <f t="shared" si="11653"/>
        <v>0</v>
      </c>
      <c r="M1508" s="149">
        <f t="shared" si="11653"/>
        <v>0</v>
      </c>
      <c r="N1508" s="149">
        <f t="shared" si="11653"/>
        <v>0</v>
      </c>
      <c r="O1508" s="25">
        <f t="shared" si="11653"/>
        <v>91</v>
      </c>
      <c r="P1508" s="25">
        <f t="shared" si="11653"/>
        <v>0</v>
      </c>
      <c r="Q1508" s="25">
        <f t="shared" si="11653"/>
        <v>91</v>
      </c>
      <c r="R1508" s="25">
        <f t="shared" si="11653"/>
        <v>0</v>
      </c>
      <c r="S1508" s="149">
        <f t="shared" si="11654"/>
        <v>0</v>
      </c>
      <c r="T1508" s="149">
        <f t="shared" si="11654"/>
        <v>0</v>
      </c>
      <c r="U1508" s="149">
        <f t="shared" si="11654"/>
        <v>0</v>
      </c>
      <c r="V1508" s="149">
        <f t="shared" si="11654"/>
        <v>0</v>
      </c>
      <c r="W1508" s="25">
        <f t="shared" si="11654"/>
        <v>91</v>
      </c>
      <c r="X1508" s="25">
        <f t="shared" si="11654"/>
        <v>0</v>
      </c>
      <c r="Y1508" s="25">
        <f t="shared" si="11654"/>
        <v>91</v>
      </c>
      <c r="Z1508" s="25">
        <f t="shared" si="11654"/>
        <v>0</v>
      </c>
      <c r="AA1508" s="149">
        <f t="shared" si="11654"/>
        <v>0</v>
      </c>
      <c r="AB1508" s="149">
        <f t="shared" si="11654"/>
        <v>0</v>
      </c>
      <c r="AC1508" s="149">
        <f t="shared" si="11654"/>
        <v>0</v>
      </c>
      <c r="AD1508" s="149">
        <f t="shared" si="11654"/>
        <v>0</v>
      </c>
      <c r="AE1508" s="25">
        <f t="shared" si="11654"/>
        <v>91</v>
      </c>
      <c r="AF1508" s="25">
        <f t="shared" si="11654"/>
        <v>0</v>
      </c>
      <c r="AG1508" s="25">
        <f t="shared" si="11654"/>
        <v>91</v>
      </c>
      <c r="AH1508" s="25">
        <f t="shared" si="11654"/>
        <v>0</v>
      </c>
      <c r="AI1508" s="149">
        <f t="shared" si="11655"/>
        <v>0</v>
      </c>
      <c r="AJ1508" s="149">
        <f t="shared" si="11655"/>
        <v>0</v>
      </c>
      <c r="AK1508" s="149">
        <f t="shared" si="11655"/>
        <v>0</v>
      </c>
      <c r="AL1508" s="149">
        <f t="shared" si="11655"/>
        <v>0</v>
      </c>
      <c r="AM1508" s="25">
        <f t="shared" si="11655"/>
        <v>91</v>
      </c>
      <c r="AN1508" s="25">
        <f t="shared" si="11655"/>
        <v>0</v>
      </c>
      <c r="AO1508" s="25">
        <f t="shared" si="11655"/>
        <v>91</v>
      </c>
      <c r="AP1508" s="25">
        <f t="shared" si="11655"/>
        <v>0</v>
      </c>
      <c r="AQ1508" s="149">
        <f t="shared" si="11655"/>
        <v>0</v>
      </c>
      <c r="AR1508" s="149">
        <f t="shared" si="11655"/>
        <v>0</v>
      </c>
      <c r="AS1508" s="149">
        <f t="shared" si="11655"/>
        <v>0</v>
      </c>
      <c r="AT1508" s="149">
        <f t="shared" si="11655"/>
        <v>0</v>
      </c>
      <c r="AU1508" s="25">
        <f t="shared" si="11655"/>
        <v>91</v>
      </c>
      <c r="AV1508" s="25">
        <f t="shared" si="11655"/>
        <v>0</v>
      </c>
      <c r="AW1508" s="25">
        <f t="shared" si="11655"/>
        <v>91</v>
      </c>
      <c r="AX1508" s="25">
        <f t="shared" si="11655"/>
        <v>0</v>
      </c>
      <c r="AY1508" s="149">
        <f t="shared" si="11656"/>
        <v>0</v>
      </c>
      <c r="AZ1508" s="149">
        <f t="shared" si="11656"/>
        <v>0</v>
      </c>
      <c r="BA1508" s="149">
        <f t="shared" si="11656"/>
        <v>0</v>
      </c>
      <c r="BB1508" s="149">
        <f t="shared" si="11656"/>
        <v>0</v>
      </c>
      <c r="BC1508" s="25">
        <f t="shared" si="11656"/>
        <v>91</v>
      </c>
      <c r="BD1508" s="25">
        <f t="shared" si="11656"/>
        <v>0</v>
      </c>
      <c r="BE1508" s="25">
        <f t="shared" si="11656"/>
        <v>91</v>
      </c>
      <c r="BF1508" s="25">
        <f t="shared" si="11656"/>
        <v>0</v>
      </c>
      <c r="BG1508" s="149">
        <f t="shared" si="11656"/>
        <v>0</v>
      </c>
      <c r="BH1508" s="149">
        <f t="shared" si="11656"/>
        <v>0</v>
      </c>
      <c r="BI1508" s="149">
        <f t="shared" si="11656"/>
        <v>0</v>
      </c>
      <c r="BJ1508" s="149">
        <f t="shared" si="11656"/>
        <v>0</v>
      </c>
      <c r="BK1508" s="25">
        <f t="shared" si="11656"/>
        <v>91</v>
      </c>
      <c r="BL1508" s="25">
        <f t="shared" si="11656"/>
        <v>0</v>
      </c>
      <c r="BM1508" s="25">
        <f t="shared" si="11656"/>
        <v>91</v>
      </c>
      <c r="BN1508" s="25">
        <f t="shared" si="11656"/>
        <v>0</v>
      </c>
      <c r="BO1508" s="149">
        <f t="shared" si="11657"/>
        <v>0</v>
      </c>
      <c r="BP1508" s="149">
        <f t="shared" si="11657"/>
        <v>0</v>
      </c>
      <c r="BQ1508" s="149">
        <f t="shared" si="11657"/>
        <v>0</v>
      </c>
      <c r="BR1508" s="149">
        <f t="shared" si="11657"/>
        <v>0</v>
      </c>
      <c r="BS1508" s="25">
        <f t="shared" si="11657"/>
        <v>91</v>
      </c>
      <c r="BT1508" s="25">
        <f t="shared" si="11657"/>
        <v>0</v>
      </c>
      <c r="BU1508" s="25">
        <f t="shared" si="11657"/>
        <v>91</v>
      </c>
      <c r="BV1508" s="25">
        <f t="shared" si="11657"/>
        <v>0</v>
      </c>
    </row>
    <row r="1509" spans="1:74" s="5" customFormat="1" ht="33.6">
      <c r="A1509" s="8" t="s">
        <v>44</v>
      </c>
      <c r="B1509" s="10">
        <v>923</v>
      </c>
      <c r="C1509" s="10" t="s">
        <v>13</v>
      </c>
      <c r="D1509" s="10" t="s">
        <v>3</v>
      </c>
      <c r="E1509" s="10" t="s">
        <v>207</v>
      </c>
      <c r="F1509" s="10" t="s">
        <v>51</v>
      </c>
      <c r="G1509" s="6">
        <v>91</v>
      </c>
      <c r="H1509" s="6"/>
      <c r="I1509" s="6">
        <v>91</v>
      </c>
      <c r="J1509" s="6"/>
      <c r="K1509" s="148"/>
      <c r="L1509" s="148"/>
      <c r="M1509" s="148"/>
      <c r="N1509" s="148"/>
      <c r="O1509" s="6">
        <f>G1509+K1509</f>
        <v>91</v>
      </c>
      <c r="P1509" s="6">
        <f t="shared" ref="P1509" si="11658">H1509+L1509</f>
        <v>0</v>
      </c>
      <c r="Q1509" s="6">
        <f t="shared" ref="Q1509" si="11659">I1509+M1509</f>
        <v>91</v>
      </c>
      <c r="R1509" s="6">
        <f t="shared" ref="R1509" si="11660">J1509+N1509</f>
        <v>0</v>
      </c>
      <c r="S1509" s="148"/>
      <c r="T1509" s="148"/>
      <c r="U1509" s="148"/>
      <c r="V1509" s="148"/>
      <c r="W1509" s="6">
        <f>O1509+S1509</f>
        <v>91</v>
      </c>
      <c r="X1509" s="6">
        <f t="shared" ref="X1509" si="11661">P1509+T1509</f>
        <v>0</v>
      </c>
      <c r="Y1509" s="6">
        <f t="shared" ref="Y1509" si="11662">Q1509+U1509</f>
        <v>91</v>
      </c>
      <c r="Z1509" s="6">
        <f t="shared" ref="Z1509" si="11663">R1509+V1509</f>
        <v>0</v>
      </c>
      <c r="AA1509" s="148"/>
      <c r="AB1509" s="148"/>
      <c r="AC1509" s="148"/>
      <c r="AD1509" s="148"/>
      <c r="AE1509" s="6">
        <f>W1509+AA1509</f>
        <v>91</v>
      </c>
      <c r="AF1509" s="6">
        <f t="shared" ref="AF1509" si="11664">X1509+AB1509</f>
        <v>0</v>
      </c>
      <c r="AG1509" s="6">
        <f t="shared" ref="AG1509" si="11665">Y1509+AC1509</f>
        <v>91</v>
      </c>
      <c r="AH1509" s="6">
        <f t="shared" ref="AH1509" si="11666">Z1509+AD1509</f>
        <v>0</v>
      </c>
      <c r="AI1509" s="148"/>
      <c r="AJ1509" s="148"/>
      <c r="AK1509" s="148"/>
      <c r="AL1509" s="148"/>
      <c r="AM1509" s="6">
        <f>AE1509+AI1509</f>
        <v>91</v>
      </c>
      <c r="AN1509" s="6">
        <f t="shared" ref="AN1509" si="11667">AF1509+AJ1509</f>
        <v>0</v>
      </c>
      <c r="AO1509" s="6">
        <f t="shared" ref="AO1509" si="11668">AG1509+AK1509</f>
        <v>91</v>
      </c>
      <c r="AP1509" s="6">
        <f t="shared" ref="AP1509" si="11669">AH1509+AL1509</f>
        <v>0</v>
      </c>
      <c r="AQ1509" s="148"/>
      <c r="AR1509" s="148"/>
      <c r="AS1509" s="148"/>
      <c r="AT1509" s="148"/>
      <c r="AU1509" s="6">
        <f>AM1509+AQ1509</f>
        <v>91</v>
      </c>
      <c r="AV1509" s="6">
        <f t="shared" ref="AV1509" si="11670">AN1509+AR1509</f>
        <v>0</v>
      </c>
      <c r="AW1509" s="6">
        <f t="shared" ref="AW1509" si="11671">AO1509+AS1509</f>
        <v>91</v>
      </c>
      <c r="AX1509" s="6">
        <f t="shared" ref="AX1509" si="11672">AP1509+AT1509</f>
        <v>0</v>
      </c>
      <c r="AY1509" s="148"/>
      <c r="AZ1509" s="148"/>
      <c r="BA1509" s="148"/>
      <c r="BB1509" s="148"/>
      <c r="BC1509" s="6">
        <f>AU1509+AY1509</f>
        <v>91</v>
      </c>
      <c r="BD1509" s="6">
        <f t="shared" ref="BD1509" si="11673">AV1509+AZ1509</f>
        <v>0</v>
      </c>
      <c r="BE1509" s="6">
        <f t="shared" ref="BE1509" si="11674">AW1509+BA1509</f>
        <v>91</v>
      </c>
      <c r="BF1509" s="6">
        <f t="shared" ref="BF1509" si="11675">AX1509+BB1509</f>
        <v>0</v>
      </c>
      <c r="BG1509" s="148"/>
      <c r="BH1509" s="148"/>
      <c r="BI1509" s="148"/>
      <c r="BJ1509" s="148"/>
      <c r="BK1509" s="6">
        <f>BC1509+BG1509</f>
        <v>91</v>
      </c>
      <c r="BL1509" s="6">
        <f t="shared" ref="BL1509" si="11676">BD1509+BH1509</f>
        <v>0</v>
      </c>
      <c r="BM1509" s="6">
        <f t="shared" ref="BM1509" si="11677">BE1509+BI1509</f>
        <v>91</v>
      </c>
      <c r="BN1509" s="6">
        <f t="shared" ref="BN1509" si="11678">BF1509+BJ1509</f>
        <v>0</v>
      </c>
      <c r="BO1509" s="148"/>
      <c r="BP1509" s="148"/>
      <c r="BQ1509" s="148"/>
      <c r="BR1509" s="148"/>
      <c r="BS1509" s="6">
        <f>BK1509+BO1509</f>
        <v>91</v>
      </c>
      <c r="BT1509" s="6">
        <f t="shared" ref="BT1509" si="11679">BL1509+BP1509</f>
        <v>0</v>
      </c>
      <c r="BU1509" s="6">
        <f t="shared" ref="BU1509" si="11680">BM1509+BQ1509</f>
        <v>91</v>
      </c>
      <c r="BV1509" s="6">
        <f t="shared" ref="BV1509" si="11681">BN1509+BR1509</f>
        <v>0</v>
      </c>
    </row>
    <row r="1510" spans="1:74" s="5" customFormat="1" ht="50.4">
      <c r="A1510" s="8" t="s">
        <v>702</v>
      </c>
      <c r="B1510" s="10">
        <v>923</v>
      </c>
      <c r="C1510" s="10" t="s">
        <v>13</v>
      </c>
      <c r="D1510" s="10" t="s">
        <v>3</v>
      </c>
      <c r="E1510" s="10" t="s">
        <v>196</v>
      </c>
      <c r="F1510" s="7"/>
      <c r="G1510" s="25">
        <f>G1511+G1519+G1534+G1539+G1542+G1547+G1550+G1553+G1560+G1567+G1572</f>
        <v>216680</v>
      </c>
      <c r="H1510" s="25">
        <f t="shared" ref="H1510:K1510" si="11682">H1511+H1519+H1534+H1539+H1542+H1547+H1550+H1553+H1560+H1567+H1572</f>
        <v>4404</v>
      </c>
      <c r="I1510" s="25">
        <f t="shared" si="11682"/>
        <v>216680</v>
      </c>
      <c r="J1510" s="25">
        <f t="shared" si="11682"/>
        <v>4404</v>
      </c>
      <c r="K1510" s="149">
        <f t="shared" si="11682"/>
        <v>0</v>
      </c>
      <c r="L1510" s="149">
        <f t="shared" ref="L1510:S1510" si="11683">L1511+L1519+L1534+L1539+L1542+L1547+L1550+L1553+L1560+L1567+L1572</f>
        <v>0</v>
      </c>
      <c r="M1510" s="149">
        <f t="shared" si="11683"/>
        <v>0</v>
      </c>
      <c r="N1510" s="149">
        <f t="shared" si="11683"/>
        <v>0</v>
      </c>
      <c r="O1510" s="25">
        <f t="shared" si="11683"/>
        <v>216680</v>
      </c>
      <c r="P1510" s="25">
        <f t="shared" si="11683"/>
        <v>4404</v>
      </c>
      <c r="Q1510" s="25">
        <f t="shared" si="11683"/>
        <v>216680</v>
      </c>
      <c r="R1510" s="25">
        <f t="shared" si="11683"/>
        <v>4404</v>
      </c>
      <c r="S1510" s="149">
        <f t="shared" si="11683"/>
        <v>0</v>
      </c>
      <c r="T1510" s="149">
        <f t="shared" ref="T1510:AA1510" si="11684">T1511+T1519+T1534+T1539+T1542+T1547+T1550+T1553+T1560+T1567+T1572</f>
        <v>0</v>
      </c>
      <c r="U1510" s="149">
        <f t="shared" si="11684"/>
        <v>0</v>
      </c>
      <c r="V1510" s="149">
        <f t="shared" si="11684"/>
        <v>0</v>
      </c>
      <c r="W1510" s="25">
        <f t="shared" si="11684"/>
        <v>216680</v>
      </c>
      <c r="X1510" s="25">
        <f t="shared" si="11684"/>
        <v>4404</v>
      </c>
      <c r="Y1510" s="25">
        <f t="shared" si="11684"/>
        <v>216680</v>
      </c>
      <c r="Z1510" s="25">
        <f t="shared" si="11684"/>
        <v>4404</v>
      </c>
      <c r="AA1510" s="149">
        <f t="shared" si="11684"/>
        <v>22</v>
      </c>
      <c r="AB1510" s="149">
        <f t="shared" ref="AB1510:AI1510" si="11685">AB1511+AB1519+AB1534+AB1539+AB1542+AB1547+AB1550+AB1553+AB1560+AB1567+AB1572</f>
        <v>22</v>
      </c>
      <c r="AC1510" s="149">
        <f t="shared" si="11685"/>
        <v>22</v>
      </c>
      <c r="AD1510" s="149">
        <f t="shared" si="11685"/>
        <v>22</v>
      </c>
      <c r="AE1510" s="25">
        <f t="shared" si="11685"/>
        <v>216702</v>
      </c>
      <c r="AF1510" s="25">
        <f t="shared" si="11685"/>
        <v>4426</v>
      </c>
      <c r="AG1510" s="25">
        <f t="shared" si="11685"/>
        <v>216702</v>
      </c>
      <c r="AH1510" s="25">
        <f t="shared" si="11685"/>
        <v>4426</v>
      </c>
      <c r="AI1510" s="149">
        <f t="shared" si="11685"/>
        <v>2771</v>
      </c>
      <c r="AJ1510" s="149">
        <f t="shared" ref="AJ1510:AQ1510" si="11686">AJ1511+AJ1519+AJ1534+AJ1539+AJ1542+AJ1547+AJ1550+AJ1553+AJ1560+AJ1567+AJ1572</f>
        <v>0</v>
      </c>
      <c r="AK1510" s="149">
        <f t="shared" si="11686"/>
        <v>2771</v>
      </c>
      <c r="AL1510" s="149">
        <f t="shared" si="11686"/>
        <v>0</v>
      </c>
      <c r="AM1510" s="25">
        <f t="shared" si="11686"/>
        <v>219473</v>
      </c>
      <c r="AN1510" s="25">
        <f t="shared" si="11686"/>
        <v>4426</v>
      </c>
      <c r="AO1510" s="25">
        <f t="shared" si="11686"/>
        <v>219473</v>
      </c>
      <c r="AP1510" s="25">
        <f t="shared" si="11686"/>
        <v>4426</v>
      </c>
      <c r="AQ1510" s="149">
        <f t="shared" si="11686"/>
        <v>0</v>
      </c>
      <c r="AR1510" s="149">
        <f t="shared" ref="AR1510:AY1510" si="11687">AR1511+AR1519+AR1534+AR1539+AR1542+AR1547+AR1550+AR1553+AR1560+AR1567+AR1572</f>
        <v>0</v>
      </c>
      <c r="AS1510" s="149">
        <f t="shared" si="11687"/>
        <v>0</v>
      </c>
      <c r="AT1510" s="149">
        <f t="shared" si="11687"/>
        <v>0</v>
      </c>
      <c r="AU1510" s="25">
        <f t="shared" si="11687"/>
        <v>219473</v>
      </c>
      <c r="AV1510" s="25">
        <f t="shared" si="11687"/>
        <v>4426</v>
      </c>
      <c r="AW1510" s="25">
        <f t="shared" si="11687"/>
        <v>219473</v>
      </c>
      <c r="AX1510" s="25">
        <f t="shared" si="11687"/>
        <v>4426</v>
      </c>
      <c r="AY1510" s="149">
        <f t="shared" si="11687"/>
        <v>0</v>
      </c>
      <c r="AZ1510" s="149">
        <f t="shared" ref="AZ1510:BG1510" si="11688">AZ1511+AZ1519+AZ1534+AZ1539+AZ1542+AZ1547+AZ1550+AZ1553+AZ1560+AZ1567+AZ1572</f>
        <v>0</v>
      </c>
      <c r="BA1510" s="149">
        <f t="shared" si="11688"/>
        <v>0</v>
      </c>
      <c r="BB1510" s="149">
        <f t="shared" si="11688"/>
        <v>0</v>
      </c>
      <c r="BC1510" s="25">
        <f t="shared" si="11688"/>
        <v>219473</v>
      </c>
      <c r="BD1510" s="25">
        <f t="shared" si="11688"/>
        <v>4426</v>
      </c>
      <c r="BE1510" s="25">
        <f t="shared" si="11688"/>
        <v>219473</v>
      </c>
      <c r="BF1510" s="25">
        <f t="shared" si="11688"/>
        <v>4426</v>
      </c>
      <c r="BG1510" s="149">
        <f t="shared" si="11688"/>
        <v>0</v>
      </c>
      <c r="BH1510" s="149">
        <f t="shared" ref="BH1510:BO1510" si="11689">BH1511+BH1519+BH1534+BH1539+BH1542+BH1547+BH1550+BH1553+BH1560+BH1567+BH1572</f>
        <v>0</v>
      </c>
      <c r="BI1510" s="149">
        <f t="shared" si="11689"/>
        <v>0</v>
      </c>
      <c r="BJ1510" s="149">
        <f t="shared" si="11689"/>
        <v>0</v>
      </c>
      <c r="BK1510" s="25">
        <f t="shared" si="11689"/>
        <v>219473</v>
      </c>
      <c r="BL1510" s="25">
        <f t="shared" si="11689"/>
        <v>4426</v>
      </c>
      <c r="BM1510" s="25">
        <f t="shared" si="11689"/>
        <v>219473</v>
      </c>
      <c r="BN1510" s="25">
        <f t="shared" si="11689"/>
        <v>4426</v>
      </c>
      <c r="BO1510" s="149">
        <f t="shared" si="11689"/>
        <v>0</v>
      </c>
      <c r="BP1510" s="149">
        <f t="shared" ref="BP1510:BV1510" si="11690">BP1511+BP1519+BP1534+BP1539+BP1542+BP1547+BP1550+BP1553+BP1560+BP1567+BP1572</f>
        <v>0</v>
      </c>
      <c r="BQ1510" s="149">
        <f t="shared" si="11690"/>
        <v>0</v>
      </c>
      <c r="BR1510" s="149">
        <f t="shared" si="11690"/>
        <v>0</v>
      </c>
      <c r="BS1510" s="25">
        <f t="shared" si="11690"/>
        <v>219473</v>
      </c>
      <c r="BT1510" s="25">
        <f t="shared" si="11690"/>
        <v>4426</v>
      </c>
      <c r="BU1510" s="25">
        <f t="shared" si="11690"/>
        <v>219473</v>
      </c>
      <c r="BV1510" s="25">
        <f t="shared" si="11690"/>
        <v>4426</v>
      </c>
    </row>
    <row r="1511" spans="1:74" s="5" customFormat="1">
      <c r="A1511" s="8" t="s">
        <v>15</v>
      </c>
      <c r="B1511" s="10">
        <v>923</v>
      </c>
      <c r="C1511" s="10" t="s">
        <v>13</v>
      </c>
      <c r="D1511" s="10" t="s">
        <v>3</v>
      </c>
      <c r="E1511" s="10" t="s">
        <v>285</v>
      </c>
      <c r="F1511" s="10"/>
      <c r="G1511" s="25">
        <f t="shared" ref="G1511:BR1511" si="11691">G1512</f>
        <v>2758</v>
      </c>
      <c r="H1511" s="25">
        <f t="shared" si="11691"/>
        <v>0</v>
      </c>
      <c r="I1511" s="25">
        <f t="shared" si="11691"/>
        <v>2758</v>
      </c>
      <c r="J1511" s="25">
        <f t="shared" si="11691"/>
        <v>0</v>
      </c>
      <c r="K1511" s="149">
        <f t="shared" si="11691"/>
        <v>0</v>
      </c>
      <c r="L1511" s="149">
        <f t="shared" si="11691"/>
        <v>0</v>
      </c>
      <c r="M1511" s="149">
        <f t="shared" si="11691"/>
        <v>0</v>
      </c>
      <c r="N1511" s="149">
        <f t="shared" si="11691"/>
        <v>0</v>
      </c>
      <c r="O1511" s="25">
        <f t="shared" si="11691"/>
        <v>2758</v>
      </c>
      <c r="P1511" s="25">
        <f t="shared" si="11691"/>
        <v>0</v>
      </c>
      <c r="Q1511" s="25">
        <f t="shared" si="11691"/>
        <v>2758</v>
      </c>
      <c r="R1511" s="25">
        <f t="shared" si="11691"/>
        <v>0</v>
      </c>
      <c r="S1511" s="149">
        <f t="shared" si="11691"/>
        <v>0</v>
      </c>
      <c r="T1511" s="149">
        <f t="shared" si="11691"/>
        <v>0</v>
      </c>
      <c r="U1511" s="149">
        <f t="shared" si="11691"/>
        <v>0</v>
      </c>
      <c r="V1511" s="149">
        <f t="shared" si="11691"/>
        <v>0</v>
      </c>
      <c r="W1511" s="25">
        <f t="shared" si="11691"/>
        <v>2758</v>
      </c>
      <c r="X1511" s="25">
        <f t="shared" si="11691"/>
        <v>0</v>
      </c>
      <c r="Y1511" s="25">
        <f t="shared" si="11691"/>
        <v>2758</v>
      </c>
      <c r="Z1511" s="25">
        <f t="shared" si="11691"/>
        <v>0</v>
      </c>
      <c r="AA1511" s="149">
        <f t="shared" si="11691"/>
        <v>0</v>
      </c>
      <c r="AB1511" s="149">
        <f t="shared" si="11691"/>
        <v>0</v>
      </c>
      <c r="AC1511" s="149">
        <f t="shared" si="11691"/>
        <v>0</v>
      </c>
      <c r="AD1511" s="149">
        <f t="shared" si="11691"/>
        <v>0</v>
      </c>
      <c r="AE1511" s="25">
        <f t="shared" si="11691"/>
        <v>2758</v>
      </c>
      <c r="AF1511" s="25">
        <f t="shared" si="11691"/>
        <v>0</v>
      </c>
      <c r="AG1511" s="25">
        <f t="shared" si="11691"/>
        <v>2758</v>
      </c>
      <c r="AH1511" s="25">
        <f t="shared" si="11691"/>
        <v>0</v>
      </c>
      <c r="AI1511" s="149">
        <f t="shared" si="11691"/>
        <v>0</v>
      </c>
      <c r="AJ1511" s="149">
        <f t="shared" si="11691"/>
        <v>0</v>
      </c>
      <c r="AK1511" s="149">
        <f t="shared" si="11691"/>
        <v>0</v>
      </c>
      <c r="AL1511" s="149">
        <f t="shared" si="11691"/>
        <v>0</v>
      </c>
      <c r="AM1511" s="25">
        <f t="shared" si="11691"/>
        <v>2758</v>
      </c>
      <c r="AN1511" s="25">
        <f t="shared" si="11691"/>
        <v>0</v>
      </c>
      <c r="AO1511" s="25">
        <f t="shared" si="11691"/>
        <v>2758</v>
      </c>
      <c r="AP1511" s="25">
        <f t="shared" si="11691"/>
        <v>0</v>
      </c>
      <c r="AQ1511" s="149">
        <f t="shared" si="11691"/>
        <v>0</v>
      </c>
      <c r="AR1511" s="149">
        <f t="shared" si="11691"/>
        <v>0</v>
      </c>
      <c r="AS1511" s="149">
        <f t="shared" si="11691"/>
        <v>0</v>
      </c>
      <c r="AT1511" s="149">
        <f t="shared" si="11691"/>
        <v>0</v>
      </c>
      <c r="AU1511" s="25">
        <f t="shared" si="11691"/>
        <v>2758</v>
      </c>
      <c r="AV1511" s="25">
        <f t="shared" si="11691"/>
        <v>0</v>
      </c>
      <c r="AW1511" s="25">
        <f t="shared" si="11691"/>
        <v>2758</v>
      </c>
      <c r="AX1511" s="25">
        <f t="shared" si="11691"/>
        <v>0</v>
      </c>
      <c r="AY1511" s="149">
        <f t="shared" si="11691"/>
        <v>0</v>
      </c>
      <c r="AZ1511" s="149">
        <f t="shared" si="11691"/>
        <v>0</v>
      </c>
      <c r="BA1511" s="149">
        <f t="shared" si="11691"/>
        <v>0</v>
      </c>
      <c r="BB1511" s="149">
        <f t="shared" si="11691"/>
        <v>0</v>
      </c>
      <c r="BC1511" s="25">
        <f t="shared" si="11691"/>
        <v>2758</v>
      </c>
      <c r="BD1511" s="25">
        <f t="shared" si="11691"/>
        <v>0</v>
      </c>
      <c r="BE1511" s="25">
        <f t="shared" si="11691"/>
        <v>2758</v>
      </c>
      <c r="BF1511" s="25">
        <f t="shared" si="11691"/>
        <v>0</v>
      </c>
      <c r="BG1511" s="149">
        <f t="shared" si="11691"/>
        <v>0</v>
      </c>
      <c r="BH1511" s="149">
        <f t="shared" si="11691"/>
        <v>0</v>
      </c>
      <c r="BI1511" s="149">
        <f t="shared" si="11691"/>
        <v>0</v>
      </c>
      <c r="BJ1511" s="149">
        <f t="shared" si="11691"/>
        <v>0</v>
      </c>
      <c r="BK1511" s="25">
        <f t="shared" si="11691"/>
        <v>2758</v>
      </c>
      <c r="BL1511" s="25">
        <f t="shared" si="11691"/>
        <v>0</v>
      </c>
      <c r="BM1511" s="25">
        <f t="shared" si="11691"/>
        <v>2758</v>
      </c>
      <c r="BN1511" s="25">
        <f t="shared" si="11691"/>
        <v>0</v>
      </c>
      <c r="BO1511" s="149">
        <f t="shared" si="11691"/>
        <v>0</v>
      </c>
      <c r="BP1511" s="149">
        <f t="shared" si="11691"/>
        <v>0</v>
      </c>
      <c r="BQ1511" s="149">
        <f t="shared" si="11691"/>
        <v>0</v>
      </c>
      <c r="BR1511" s="149">
        <f t="shared" si="11691"/>
        <v>0</v>
      </c>
      <c r="BS1511" s="25">
        <f t="shared" ref="BS1511:BV1511" si="11692">BS1512</f>
        <v>2758</v>
      </c>
      <c r="BT1511" s="25">
        <f t="shared" si="11692"/>
        <v>0</v>
      </c>
      <c r="BU1511" s="25">
        <f t="shared" si="11692"/>
        <v>2758</v>
      </c>
      <c r="BV1511" s="25">
        <f t="shared" si="11692"/>
        <v>0</v>
      </c>
    </row>
    <row r="1512" spans="1:74" s="5" customFormat="1" ht="33.6">
      <c r="A1512" s="8" t="s">
        <v>18</v>
      </c>
      <c r="B1512" s="10">
        <v>923</v>
      </c>
      <c r="C1512" s="10" t="s">
        <v>13</v>
      </c>
      <c r="D1512" s="10" t="s">
        <v>3</v>
      </c>
      <c r="E1512" s="10" t="s">
        <v>286</v>
      </c>
      <c r="F1512" s="10"/>
      <c r="G1512" s="25">
        <f t="shared" ref="G1512:J1512" si="11693">G1513+G1515+G1517</f>
        <v>2758</v>
      </c>
      <c r="H1512" s="25">
        <f t="shared" si="11693"/>
        <v>0</v>
      </c>
      <c r="I1512" s="25">
        <f t="shared" si="11693"/>
        <v>2758</v>
      </c>
      <c r="J1512" s="25">
        <f t="shared" si="11693"/>
        <v>0</v>
      </c>
      <c r="K1512" s="149">
        <f t="shared" ref="K1512:R1512" si="11694">K1513+K1515+K1517</f>
        <v>0</v>
      </c>
      <c r="L1512" s="149">
        <f t="shared" si="11694"/>
        <v>0</v>
      </c>
      <c r="M1512" s="149">
        <f t="shared" si="11694"/>
        <v>0</v>
      </c>
      <c r="N1512" s="149">
        <f t="shared" si="11694"/>
        <v>0</v>
      </c>
      <c r="O1512" s="25">
        <f t="shared" si="11694"/>
        <v>2758</v>
      </c>
      <c r="P1512" s="25">
        <f t="shared" si="11694"/>
        <v>0</v>
      </c>
      <c r="Q1512" s="25">
        <f t="shared" si="11694"/>
        <v>2758</v>
      </c>
      <c r="R1512" s="25">
        <f t="shared" si="11694"/>
        <v>0</v>
      </c>
      <c r="S1512" s="149">
        <f t="shared" ref="S1512:Z1512" si="11695">S1513+S1515+S1517</f>
        <v>0</v>
      </c>
      <c r="T1512" s="149">
        <f t="shared" si="11695"/>
        <v>0</v>
      </c>
      <c r="U1512" s="149">
        <f t="shared" si="11695"/>
        <v>0</v>
      </c>
      <c r="V1512" s="149">
        <f t="shared" si="11695"/>
        <v>0</v>
      </c>
      <c r="W1512" s="25">
        <f t="shared" si="11695"/>
        <v>2758</v>
      </c>
      <c r="X1512" s="25">
        <f t="shared" si="11695"/>
        <v>0</v>
      </c>
      <c r="Y1512" s="25">
        <f t="shared" si="11695"/>
        <v>2758</v>
      </c>
      <c r="Z1512" s="25">
        <f t="shared" si="11695"/>
        <v>0</v>
      </c>
      <c r="AA1512" s="149">
        <f t="shared" ref="AA1512:AH1512" si="11696">AA1513+AA1515+AA1517</f>
        <v>0</v>
      </c>
      <c r="AB1512" s="149">
        <f t="shared" si="11696"/>
        <v>0</v>
      </c>
      <c r="AC1512" s="149">
        <f t="shared" si="11696"/>
        <v>0</v>
      </c>
      <c r="AD1512" s="149">
        <f t="shared" si="11696"/>
        <v>0</v>
      </c>
      <c r="AE1512" s="25">
        <f t="shared" si="11696"/>
        <v>2758</v>
      </c>
      <c r="AF1512" s="25">
        <f t="shared" si="11696"/>
        <v>0</v>
      </c>
      <c r="AG1512" s="25">
        <f t="shared" si="11696"/>
        <v>2758</v>
      </c>
      <c r="AH1512" s="25">
        <f t="shared" si="11696"/>
        <v>0</v>
      </c>
      <c r="AI1512" s="149">
        <f t="shared" ref="AI1512:AP1512" si="11697">AI1513+AI1515+AI1517</f>
        <v>0</v>
      </c>
      <c r="AJ1512" s="149">
        <f t="shared" si="11697"/>
        <v>0</v>
      </c>
      <c r="AK1512" s="149">
        <f t="shared" si="11697"/>
        <v>0</v>
      </c>
      <c r="AL1512" s="149">
        <f t="shared" si="11697"/>
        <v>0</v>
      </c>
      <c r="AM1512" s="25">
        <f t="shared" si="11697"/>
        <v>2758</v>
      </c>
      <c r="AN1512" s="25">
        <f t="shared" si="11697"/>
        <v>0</v>
      </c>
      <c r="AO1512" s="25">
        <f t="shared" si="11697"/>
        <v>2758</v>
      </c>
      <c r="AP1512" s="25">
        <f t="shared" si="11697"/>
        <v>0</v>
      </c>
      <c r="AQ1512" s="149">
        <f t="shared" ref="AQ1512:AX1512" si="11698">AQ1513+AQ1515+AQ1517</f>
        <v>0</v>
      </c>
      <c r="AR1512" s="149">
        <f t="shared" si="11698"/>
        <v>0</v>
      </c>
      <c r="AS1512" s="149">
        <f t="shared" si="11698"/>
        <v>0</v>
      </c>
      <c r="AT1512" s="149">
        <f t="shared" si="11698"/>
        <v>0</v>
      </c>
      <c r="AU1512" s="25">
        <f t="shared" si="11698"/>
        <v>2758</v>
      </c>
      <c r="AV1512" s="25">
        <f t="shared" si="11698"/>
        <v>0</v>
      </c>
      <c r="AW1512" s="25">
        <f t="shared" si="11698"/>
        <v>2758</v>
      </c>
      <c r="AX1512" s="25">
        <f t="shared" si="11698"/>
        <v>0</v>
      </c>
      <c r="AY1512" s="149">
        <f t="shared" ref="AY1512:BF1512" si="11699">AY1513+AY1515+AY1517</f>
        <v>0</v>
      </c>
      <c r="AZ1512" s="149">
        <f t="shared" si="11699"/>
        <v>0</v>
      </c>
      <c r="BA1512" s="149">
        <f t="shared" si="11699"/>
        <v>0</v>
      </c>
      <c r="BB1512" s="149">
        <f t="shared" si="11699"/>
        <v>0</v>
      </c>
      <c r="BC1512" s="25">
        <f t="shared" si="11699"/>
        <v>2758</v>
      </c>
      <c r="BD1512" s="25">
        <f t="shared" si="11699"/>
        <v>0</v>
      </c>
      <c r="BE1512" s="25">
        <f t="shared" si="11699"/>
        <v>2758</v>
      </c>
      <c r="BF1512" s="25">
        <f t="shared" si="11699"/>
        <v>0</v>
      </c>
      <c r="BG1512" s="149">
        <f t="shared" ref="BG1512:BN1512" si="11700">BG1513+BG1515+BG1517</f>
        <v>0</v>
      </c>
      <c r="BH1512" s="149">
        <f t="shared" si="11700"/>
        <v>0</v>
      </c>
      <c r="BI1512" s="149">
        <f t="shared" si="11700"/>
        <v>0</v>
      </c>
      <c r="BJ1512" s="149">
        <f t="shared" si="11700"/>
        <v>0</v>
      </c>
      <c r="BK1512" s="25">
        <f t="shared" si="11700"/>
        <v>2758</v>
      </c>
      <c r="BL1512" s="25">
        <f t="shared" si="11700"/>
        <v>0</v>
      </c>
      <c r="BM1512" s="25">
        <f t="shared" si="11700"/>
        <v>2758</v>
      </c>
      <c r="BN1512" s="25">
        <f t="shared" si="11700"/>
        <v>0</v>
      </c>
      <c r="BO1512" s="149">
        <f t="shared" ref="BO1512:BV1512" si="11701">BO1513+BO1515+BO1517</f>
        <v>0</v>
      </c>
      <c r="BP1512" s="149">
        <f t="shared" si="11701"/>
        <v>0</v>
      </c>
      <c r="BQ1512" s="149">
        <f t="shared" si="11701"/>
        <v>0</v>
      </c>
      <c r="BR1512" s="149">
        <f t="shared" si="11701"/>
        <v>0</v>
      </c>
      <c r="BS1512" s="25">
        <f t="shared" si="11701"/>
        <v>2758</v>
      </c>
      <c r="BT1512" s="25">
        <f t="shared" si="11701"/>
        <v>0</v>
      </c>
      <c r="BU1512" s="25">
        <f t="shared" si="11701"/>
        <v>2758</v>
      </c>
      <c r="BV1512" s="25">
        <f t="shared" si="11701"/>
        <v>0</v>
      </c>
    </row>
    <row r="1513" spans="1:74" s="5" customFormat="1" ht="33.6">
      <c r="A1513" s="8" t="s">
        <v>172</v>
      </c>
      <c r="B1513" s="10">
        <v>923</v>
      </c>
      <c r="C1513" s="10" t="s">
        <v>13</v>
      </c>
      <c r="D1513" s="10" t="s">
        <v>3</v>
      </c>
      <c r="E1513" s="10" t="s">
        <v>286</v>
      </c>
      <c r="F1513" s="10" t="s">
        <v>16</v>
      </c>
      <c r="G1513" s="6">
        <f t="shared" ref="G1513:BR1513" si="11702">G1514</f>
        <v>1360</v>
      </c>
      <c r="H1513" s="6">
        <f t="shared" si="11702"/>
        <v>0</v>
      </c>
      <c r="I1513" s="6">
        <f t="shared" si="11702"/>
        <v>1360</v>
      </c>
      <c r="J1513" s="6">
        <f t="shared" si="11702"/>
        <v>0</v>
      </c>
      <c r="K1513" s="148">
        <f t="shared" si="11702"/>
        <v>0</v>
      </c>
      <c r="L1513" s="148">
        <f t="shared" si="11702"/>
        <v>0</v>
      </c>
      <c r="M1513" s="148">
        <f t="shared" si="11702"/>
        <v>0</v>
      </c>
      <c r="N1513" s="148">
        <f t="shared" si="11702"/>
        <v>0</v>
      </c>
      <c r="O1513" s="6">
        <f t="shared" si="11702"/>
        <v>1360</v>
      </c>
      <c r="P1513" s="6">
        <f t="shared" si="11702"/>
        <v>0</v>
      </c>
      <c r="Q1513" s="6">
        <f t="shared" si="11702"/>
        <v>1360</v>
      </c>
      <c r="R1513" s="6">
        <f t="shared" si="11702"/>
        <v>0</v>
      </c>
      <c r="S1513" s="148">
        <f t="shared" si="11702"/>
        <v>0</v>
      </c>
      <c r="T1513" s="148">
        <f t="shared" si="11702"/>
        <v>0</v>
      </c>
      <c r="U1513" s="148">
        <f t="shared" si="11702"/>
        <v>0</v>
      </c>
      <c r="V1513" s="148">
        <f t="shared" si="11702"/>
        <v>0</v>
      </c>
      <c r="W1513" s="6">
        <f t="shared" si="11702"/>
        <v>1360</v>
      </c>
      <c r="X1513" s="6">
        <f t="shared" si="11702"/>
        <v>0</v>
      </c>
      <c r="Y1513" s="6">
        <f t="shared" si="11702"/>
        <v>1360</v>
      </c>
      <c r="Z1513" s="6">
        <f t="shared" si="11702"/>
        <v>0</v>
      </c>
      <c r="AA1513" s="148">
        <f t="shared" si="11702"/>
        <v>0</v>
      </c>
      <c r="AB1513" s="148">
        <f t="shared" si="11702"/>
        <v>0</v>
      </c>
      <c r="AC1513" s="148">
        <f t="shared" si="11702"/>
        <v>0</v>
      </c>
      <c r="AD1513" s="148">
        <f t="shared" si="11702"/>
        <v>0</v>
      </c>
      <c r="AE1513" s="6">
        <f t="shared" si="11702"/>
        <v>1360</v>
      </c>
      <c r="AF1513" s="6">
        <f t="shared" si="11702"/>
        <v>0</v>
      </c>
      <c r="AG1513" s="6">
        <f t="shared" si="11702"/>
        <v>1360</v>
      </c>
      <c r="AH1513" s="6">
        <f t="shared" si="11702"/>
        <v>0</v>
      </c>
      <c r="AI1513" s="148">
        <f t="shared" si="11702"/>
        <v>0</v>
      </c>
      <c r="AJ1513" s="148">
        <f t="shared" si="11702"/>
        <v>0</v>
      </c>
      <c r="AK1513" s="148">
        <f t="shared" si="11702"/>
        <v>0</v>
      </c>
      <c r="AL1513" s="148">
        <f t="shared" si="11702"/>
        <v>0</v>
      </c>
      <c r="AM1513" s="6">
        <f t="shared" si="11702"/>
        <v>1360</v>
      </c>
      <c r="AN1513" s="6">
        <f t="shared" si="11702"/>
        <v>0</v>
      </c>
      <c r="AO1513" s="6">
        <f t="shared" si="11702"/>
        <v>1360</v>
      </c>
      <c r="AP1513" s="6">
        <f t="shared" si="11702"/>
        <v>0</v>
      </c>
      <c r="AQ1513" s="148">
        <f t="shared" si="11702"/>
        <v>0</v>
      </c>
      <c r="AR1513" s="148">
        <f t="shared" si="11702"/>
        <v>0</v>
      </c>
      <c r="AS1513" s="148">
        <f t="shared" si="11702"/>
        <v>0</v>
      </c>
      <c r="AT1513" s="148">
        <f t="shared" si="11702"/>
        <v>0</v>
      </c>
      <c r="AU1513" s="6">
        <f t="shared" si="11702"/>
        <v>1360</v>
      </c>
      <c r="AV1513" s="6">
        <f t="shared" si="11702"/>
        <v>0</v>
      </c>
      <c r="AW1513" s="6">
        <f t="shared" si="11702"/>
        <v>1360</v>
      </c>
      <c r="AX1513" s="6">
        <f t="shared" si="11702"/>
        <v>0</v>
      </c>
      <c r="AY1513" s="148">
        <f t="shared" si="11702"/>
        <v>0</v>
      </c>
      <c r="AZ1513" s="148">
        <f t="shared" si="11702"/>
        <v>0</v>
      </c>
      <c r="BA1513" s="148">
        <f t="shared" si="11702"/>
        <v>0</v>
      </c>
      <c r="BB1513" s="148">
        <f t="shared" si="11702"/>
        <v>0</v>
      </c>
      <c r="BC1513" s="6">
        <f t="shared" si="11702"/>
        <v>1360</v>
      </c>
      <c r="BD1513" s="6">
        <f t="shared" si="11702"/>
        <v>0</v>
      </c>
      <c r="BE1513" s="6">
        <f t="shared" si="11702"/>
        <v>1360</v>
      </c>
      <c r="BF1513" s="6">
        <f t="shared" si="11702"/>
        <v>0</v>
      </c>
      <c r="BG1513" s="148">
        <f t="shared" si="11702"/>
        <v>0</v>
      </c>
      <c r="BH1513" s="148">
        <f t="shared" si="11702"/>
        <v>0</v>
      </c>
      <c r="BI1513" s="148">
        <f t="shared" si="11702"/>
        <v>0</v>
      </c>
      <c r="BJ1513" s="148">
        <f t="shared" si="11702"/>
        <v>0</v>
      </c>
      <c r="BK1513" s="6">
        <f t="shared" si="11702"/>
        <v>1360</v>
      </c>
      <c r="BL1513" s="6">
        <f t="shared" si="11702"/>
        <v>0</v>
      </c>
      <c r="BM1513" s="6">
        <f t="shared" si="11702"/>
        <v>1360</v>
      </c>
      <c r="BN1513" s="6">
        <f t="shared" si="11702"/>
        <v>0</v>
      </c>
      <c r="BO1513" s="148">
        <f t="shared" si="11702"/>
        <v>0</v>
      </c>
      <c r="BP1513" s="148">
        <f t="shared" si="11702"/>
        <v>0</v>
      </c>
      <c r="BQ1513" s="148">
        <f t="shared" si="11702"/>
        <v>0</v>
      </c>
      <c r="BR1513" s="148">
        <f t="shared" si="11702"/>
        <v>0</v>
      </c>
      <c r="BS1513" s="6">
        <f t="shared" ref="BS1513:BV1513" si="11703">BS1514</f>
        <v>1360</v>
      </c>
      <c r="BT1513" s="6">
        <f t="shared" si="11703"/>
        <v>0</v>
      </c>
      <c r="BU1513" s="6">
        <f t="shared" si="11703"/>
        <v>1360</v>
      </c>
      <c r="BV1513" s="6">
        <f t="shared" si="11703"/>
        <v>0</v>
      </c>
    </row>
    <row r="1514" spans="1:74" s="5" customFormat="1" ht="33.6">
      <c r="A1514" s="8" t="s">
        <v>44</v>
      </c>
      <c r="B1514" s="10">
        <v>923</v>
      </c>
      <c r="C1514" s="10" t="s">
        <v>13</v>
      </c>
      <c r="D1514" s="10" t="s">
        <v>3</v>
      </c>
      <c r="E1514" s="10" t="s">
        <v>286</v>
      </c>
      <c r="F1514" s="10" t="s">
        <v>51</v>
      </c>
      <c r="G1514" s="6">
        <v>1360</v>
      </c>
      <c r="H1514" s="6"/>
      <c r="I1514" s="6">
        <v>1360</v>
      </c>
      <c r="J1514" s="6"/>
      <c r="K1514" s="148"/>
      <c r="L1514" s="148"/>
      <c r="M1514" s="148"/>
      <c r="N1514" s="148"/>
      <c r="O1514" s="6">
        <f>G1514+K1514</f>
        <v>1360</v>
      </c>
      <c r="P1514" s="6">
        <f t="shared" ref="P1514" si="11704">H1514+L1514</f>
        <v>0</v>
      </c>
      <c r="Q1514" s="6">
        <f t="shared" ref="Q1514" si="11705">I1514+M1514</f>
        <v>1360</v>
      </c>
      <c r="R1514" s="6">
        <f t="shared" ref="R1514" si="11706">J1514+N1514</f>
        <v>0</v>
      </c>
      <c r="S1514" s="148"/>
      <c r="T1514" s="148"/>
      <c r="U1514" s="148"/>
      <c r="V1514" s="148"/>
      <c r="W1514" s="6">
        <f>O1514+S1514</f>
        <v>1360</v>
      </c>
      <c r="X1514" s="6">
        <f t="shared" ref="X1514" si="11707">P1514+T1514</f>
        <v>0</v>
      </c>
      <c r="Y1514" s="6">
        <f t="shared" ref="Y1514" si="11708">Q1514+U1514</f>
        <v>1360</v>
      </c>
      <c r="Z1514" s="6">
        <f t="shared" ref="Z1514" si="11709">R1514+V1514</f>
        <v>0</v>
      </c>
      <c r="AA1514" s="148"/>
      <c r="AB1514" s="148"/>
      <c r="AC1514" s="148"/>
      <c r="AD1514" s="148"/>
      <c r="AE1514" s="6">
        <f>W1514+AA1514</f>
        <v>1360</v>
      </c>
      <c r="AF1514" s="6">
        <f t="shared" ref="AF1514" si="11710">X1514+AB1514</f>
        <v>0</v>
      </c>
      <c r="AG1514" s="6">
        <f t="shared" ref="AG1514" si="11711">Y1514+AC1514</f>
        <v>1360</v>
      </c>
      <c r="AH1514" s="6">
        <f t="shared" ref="AH1514" si="11712">Z1514+AD1514</f>
        <v>0</v>
      </c>
      <c r="AI1514" s="148"/>
      <c r="AJ1514" s="148"/>
      <c r="AK1514" s="148"/>
      <c r="AL1514" s="148"/>
      <c r="AM1514" s="6">
        <f>AE1514+AI1514</f>
        <v>1360</v>
      </c>
      <c r="AN1514" s="6">
        <f t="shared" ref="AN1514" si="11713">AF1514+AJ1514</f>
        <v>0</v>
      </c>
      <c r="AO1514" s="6">
        <f t="shared" ref="AO1514" si="11714">AG1514+AK1514</f>
        <v>1360</v>
      </c>
      <c r="AP1514" s="6">
        <f t="shared" ref="AP1514" si="11715">AH1514+AL1514</f>
        <v>0</v>
      </c>
      <c r="AQ1514" s="148"/>
      <c r="AR1514" s="148"/>
      <c r="AS1514" s="148"/>
      <c r="AT1514" s="148"/>
      <c r="AU1514" s="6">
        <f>AM1514+AQ1514</f>
        <v>1360</v>
      </c>
      <c r="AV1514" s="6">
        <f t="shared" ref="AV1514" si="11716">AN1514+AR1514</f>
        <v>0</v>
      </c>
      <c r="AW1514" s="6">
        <f t="shared" ref="AW1514" si="11717">AO1514+AS1514</f>
        <v>1360</v>
      </c>
      <c r="AX1514" s="6">
        <f t="shared" ref="AX1514" si="11718">AP1514+AT1514</f>
        <v>0</v>
      </c>
      <c r="AY1514" s="148"/>
      <c r="AZ1514" s="148"/>
      <c r="BA1514" s="148"/>
      <c r="BB1514" s="148"/>
      <c r="BC1514" s="6">
        <f>AU1514+AY1514</f>
        <v>1360</v>
      </c>
      <c r="BD1514" s="6">
        <f t="shared" ref="BD1514" si="11719">AV1514+AZ1514</f>
        <v>0</v>
      </c>
      <c r="BE1514" s="6">
        <f t="shared" ref="BE1514" si="11720">AW1514+BA1514</f>
        <v>1360</v>
      </c>
      <c r="BF1514" s="6">
        <f t="shared" ref="BF1514" si="11721">AX1514+BB1514</f>
        <v>0</v>
      </c>
      <c r="BG1514" s="148"/>
      <c r="BH1514" s="148"/>
      <c r="BI1514" s="148"/>
      <c r="BJ1514" s="148"/>
      <c r="BK1514" s="6">
        <f>BC1514+BG1514</f>
        <v>1360</v>
      </c>
      <c r="BL1514" s="6">
        <f t="shared" ref="BL1514" si="11722">BD1514+BH1514</f>
        <v>0</v>
      </c>
      <c r="BM1514" s="6">
        <f t="shared" ref="BM1514" si="11723">BE1514+BI1514</f>
        <v>1360</v>
      </c>
      <c r="BN1514" s="6">
        <f t="shared" ref="BN1514" si="11724">BF1514+BJ1514</f>
        <v>0</v>
      </c>
      <c r="BO1514" s="148"/>
      <c r="BP1514" s="148"/>
      <c r="BQ1514" s="148"/>
      <c r="BR1514" s="148"/>
      <c r="BS1514" s="6">
        <f>BK1514+BO1514</f>
        <v>1360</v>
      </c>
      <c r="BT1514" s="6">
        <f t="shared" ref="BT1514" si="11725">BL1514+BP1514</f>
        <v>0</v>
      </c>
      <c r="BU1514" s="6">
        <f t="shared" ref="BU1514" si="11726">BM1514+BQ1514</f>
        <v>1360</v>
      </c>
      <c r="BV1514" s="6">
        <f t="shared" ref="BV1514" si="11727">BN1514+BR1514</f>
        <v>0</v>
      </c>
    </row>
    <row r="1515" spans="1:74" s="5" customFormat="1">
      <c r="A1515" s="8" t="s">
        <v>40</v>
      </c>
      <c r="B1515" s="10">
        <v>923</v>
      </c>
      <c r="C1515" s="10" t="s">
        <v>13</v>
      </c>
      <c r="D1515" s="10" t="s">
        <v>3</v>
      </c>
      <c r="E1515" s="10" t="s">
        <v>286</v>
      </c>
      <c r="F1515" s="10" t="s">
        <v>41</v>
      </c>
      <c r="G1515" s="6">
        <f t="shared" ref="G1515:BR1515" si="11728">G1516</f>
        <v>95</v>
      </c>
      <c r="H1515" s="6">
        <f t="shared" si="11728"/>
        <v>0</v>
      </c>
      <c r="I1515" s="6">
        <f t="shared" si="11728"/>
        <v>95</v>
      </c>
      <c r="J1515" s="6">
        <f t="shared" si="11728"/>
        <v>0</v>
      </c>
      <c r="K1515" s="148">
        <f t="shared" si="11728"/>
        <v>0</v>
      </c>
      <c r="L1515" s="148">
        <f t="shared" si="11728"/>
        <v>0</v>
      </c>
      <c r="M1515" s="148">
        <f t="shared" si="11728"/>
        <v>0</v>
      </c>
      <c r="N1515" s="148">
        <f t="shared" si="11728"/>
        <v>0</v>
      </c>
      <c r="O1515" s="6">
        <f t="shared" si="11728"/>
        <v>95</v>
      </c>
      <c r="P1515" s="6">
        <f t="shared" si="11728"/>
        <v>0</v>
      </c>
      <c r="Q1515" s="6">
        <f t="shared" si="11728"/>
        <v>95</v>
      </c>
      <c r="R1515" s="6">
        <f t="shared" si="11728"/>
        <v>0</v>
      </c>
      <c r="S1515" s="148">
        <f t="shared" si="11728"/>
        <v>0</v>
      </c>
      <c r="T1515" s="148">
        <f t="shared" si="11728"/>
        <v>0</v>
      </c>
      <c r="U1515" s="148">
        <f t="shared" si="11728"/>
        <v>0</v>
      </c>
      <c r="V1515" s="148">
        <f t="shared" si="11728"/>
        <v>0</v>
      </c>
      <c r="W1515" s="6">
        <f t="shared" si="11728"/>
        <v>95</v>
      </c>
      <c r="X1515" s="6">
        <f t="shared" si="11728"/>
        <v>0</v>
      </c>
      <c r="Y1515" s="6">
        <f t="shared" si="11728"/>
        <v>95</v>
      </c>
      <c r="Z1515" s="6">
        <f t="shared" si="11728"/>
        <v>0</v>
      </c>
      <c r="AA1515" s="148">
        <f t="shared" si="11728"/>
        <v>0</v>
      </c>
      <c r="AB1515" s="148">
        <f t="shared" si="11728"/>
        <v>0</v>
      </c>
      <c r="AC1515" s="148">
        <f t="shared" si="11728"/>
        <v>0</v>
      </c>
      <c r="AD1515" s="148">
        <f t="shared" si="11728"/>
        <v>0</v>
      </c>
      <c r="AE1515" s="6">
        <f t="shared" si="11728"/>
        <v>95</v>
      </c>
      <c r="AF1515" s="6">
        <f t="shared" si="11728"/>
        <v>0</v>
      </c>
      <c r="AG1515" s="6">
        <f t="shared" si="11728"/>
        <v>95</v>
      </c>
      <c r="AH1515" s="6">
        <f t="shared" si="11728"/>
        <v>0</v>
      </c>
      <c r="AI1515" s="148">
        <f t="shared" si="11728"/>
        <v>0</v>
      </c>
      <c r="AJ1515" s="148">
        <f t="shared" si="11728"/>
        <v>0</v>
      </c>
      <c r="AK1515" s="148">
        <f t="shared" si="11728"/>
        <v>0</v>
      </c>
      <c r="AL1515" s="148">
        <f t="shared" si="11728"/>
        <v>0</v>
      </c>
      <c r="AM1515" s="6">
        <f t="shared" si="11728"/>
        <v>95</v>
      </c>
      <c r="AN1515" s="6">
        <f t="shared" si="11728"/>
        <v>0</v>
      </c>
      <c r="AO1515" s="6">
        <f t="shared" si="11728"/>
        <v>95</v>
      </c>
      <c r="AP1515" s="6">
        <f t="shared" si="11728"/>
        <v>0</v>
      </c>
      <c r="AQ1515" s="148">
        <f t="shared" si="11728"/>
        <v>0</v>
      </c>
      <c r="AR1515" s="148">
        <f t="shared" si="11728"/>
        <v>0</v>
      </c>
      <c r="AS1515" s="148">
        <f t="shared" si="11728"/>
        <v>0</v>
      </c>
      <c r="AT1515" s="148">
        <f t="shared" si="11728"/>
        <v>0</v>
      </c>
      <c r="AU1515" s="6">
        <f t="shared" si="11728"/>
        <v>95</v>
      </c>
      <c r="AV1515" s="6">
        <f t="shared" si="11728"/>
        <v>0</v>
      </c>
      <c r="AW1515" s="6">
        <f t="shared" si="11728"/>
        <v>95</v>
      </c>
      <c r="AX1515" s="6">
        <f t="shared" si="11728"/>
        <v>0</v>
      </c>
      <c r="AY1515" s="148">
        <f t="shared" si="11728"/>
        <v>0</v>
      </c>
      <c r="AZ1515" s="148">
        <f t="shared" si="11728"/>
        <v>0</v>
      </c>
      <c r="BA1515" s="148">
        <f t="shared" si="11728"/>
        <v>0</v>
      </c>
      <c r="BB1515" s="148">
        <f t="shared" si="11728"/>
        <v>0</v>
      </c>
      <c r="BC1515" s="6">
        <f t="shared" si="11728"/>
        <v>95</v>
      </c>
      <c r="BD1515" s="6">
        <f t="shared" si="11728"/>
        <v>0</v>
      </c>
      <c r="BE1515" s="6">
        <f t="shared" si="11728"/>
        <v>95</v>
      </c>
      <c r="BF1515" s="6">
        <f t="shared" si="11728"/>
        <v>0</v>
      </c>
      <c r="BG1515" s="148">
        <f t="shared" si="11728"/>
        <v>0</v>
      </c>
      <c r="BH1515" s="148">
        <f t="shared" si="11728"/>
        <v>0</v>
      </c>
      <c r="BI1515" s="148">
        <f t="shared" si="11728"/>
        <v>0</v>
      </c>
      <c r="BJ1515" s="148">
        <f t="shared" si="11728"/>
        <v>0</v>
      </c>
      <c r="BK1515" s="6">
        <f t="shared" si="11728"/>
        <v>95</v>
      </c>
      <c r="BL1515" s="6">
        <f t="shared" si="11728"/>
        <v>0</v>
      </c>
      <c r="BM1515" s="6">
        <f t="shared" si="11728"/>
        <v>95</v>
      </c>
      <c r="BN1515" s="6">
        <f t="shared" si="11728"/>
        <v>0</v>
      </c>
      <c r="BO1515" s="148">
        <f t="shared" si="11728"/>
        <v>0</v>
      </c>
      <c r="BP1515" s="148">
        <f t="shared" si="11728"/>
        <v>0</v>
      </c>
      <c r="BQ1515" s="148">
        <f t="shared" si="11728"/>
        <v>0</v>
      </c>
      <c r="BR1515" s="148">
        <f t="shared" si="11728"/>
        <v>0</v>
      </c>
      <c r="BS1515" s="6">
        <f t="shared" ref="BS1515:BV1515" si="11729">BS1516</f>
        <v>95</v>
      </c>
      <c r="BT1515" s="6">
        <f t="shared" si="11729"/>
        <v>0</v>
      </c>
      <c r="BU1515" s="6">
        <f t="shared" si="11729"/>
        <v>95</v>
      </c>
      <c r="BV1515" s="6">
        <f t="shared" si="11729"/>
        <v>0</v>
      </c>
    </row>
    <row r="1516" spans="1:74" s="5" customFormat="1">
      <c r="A1516" s="8" t="s">
        <v>47</v>
      </c>
      <c r="B1516" s="10">
        <v>923</v>
      </c>
      <c r="C1516" s="10" t="s">
        <v>13</v>
      </c>
      <c r="D1516" s="10" t="s">
        <v>3</v>
      </c>
      <c r="E1516" s="10" t="s">
        <v>286</v>
      </c>
      <c r="F1516" s="10" t="s">
        <v>200</v>
      </c>
      <c r="G1516" s="6">
        <v>95</v>
      </c>
      <c r="H1516" s="6"/>
      <c r="I1516" s="6">
        <v>95</v>
      </c>
      <c r="J1516" s="6"/>
      <c r="K1516" s="148"/>
      <c r="L1516" s="148"/>
      <c r="M1516" s="148"/>
      <c r="N1516" s="148"/>
      <c r="O1516" s="6">
        <f>G1516+K1516</f>
        <v>95</v>
      </c>
      <c r="P1516" s="6">
        <f t="shared" ref="P1516" si="11730">H1516+L1516</f>
        <v>0</v>
      </c>
      <c r="Q1516" s="6">
        <f t="shared" ref="Q1516" si="11731">I1516+M1516</f>
        <v>95</v>
      </c>
      <c r="R1516" s="6">
        <f t="shared" ref="R1516" si="11732">J1516+N1516</f>
        <v>0</v>
      </c>
      <c r="S1516" s="148"/>
      <c r="T1516" s="148"/>
      <c r="U1516" s="148"/>
      <c r="V1516" s="148"/>
      <c r="W1516" s="6">
        <f>O1516+S1516</f>
        <v>95</v>
      </c>
      <c r="X1516" s="6">
        <f t="shared" ref="X1516" si="11733">P1516+T1516</f>
        <v>0</v>
      </c>
      <c r="Y1516" s="6">
        <f t="shared" ref="Y1516" si="11734">Q1516+U1516</f>
        <v>95</v>
      </c>
      <c r="Z1516" s="6">
        <f t="shared" ref="Z1516" si="11735">R1516+V1516</f>
        <v>0</v>
      </c>
      <c r="AA1516" s="148"/>
      <c r="AB1516" s="148"/>
      <c r="AC1516" s="148"/>
      <c r="AD1516" s="148"/>
      <c r="AE1516" s="6">
        <f>W1516+AA1516</f>
        <v>95</v>
      </c>
      <c r="AF1516" s="6">
        <f t="shared" ref="AF1516" si="11736">X1516+AB1516</f>
        <v>0</v>
      </c>
      <c r="AG1516" s="6">
        <f t="shared" ref="AG1516" si="11737">Y1516+AC1516</f>
        <v>95</v>
      </c>
      <c r="AH1516" s="6">
        <f t="shared" ref="AH1516" si="11738">Z1516+AD1516</f>
        <v>0</v>
      </c>
      <c r="AI1516" s="148"/>
      <c r="AJ1516" s="148"/>
      <c r="AK1516" s="148"/>
      <c r="AL1516" s="148"/>
      <c r="AM1516" s="6">
        <f>AE1516+AI1516</f>
        <v>95</v>
      </c>
      <c r="AN1516" s="6">
        <f t="shared" ref="AN1516" si="11739">AF1516+AJ1516</f>
        <v>0</v>
      </c>
      <c r="AO1516" s="6">
        <f t="shared" ref="AO1516" si="11740">AG1516+AK1516</f>
        <v>95</v>
      </c>
      <c r="AP1516" s="6">
        <f t="shared" ref="AP1516" si="11741">AH1516+AL1516</f>
        <v>0</v>
      </c>
      <c r="AQ1516" s="148"/>
      <c r="AR1516" s="148"/>
      <c r="AS1516" s="148"/>
      <c r="AT1516" s="148"/>
      <c r="AU1516" s="6">
        <f>AM1516+AQ1516</f>
        <v>95</v>
      </c>
      <c r="AV1516" s="6">
        <f t="shared" ref="AV1516" si="11742">AN1516+AR1516</f>
        <v>0</v>
      </c>
      <c r="AW1516" s="6">
        <f t="shared" ref="AW1516" si="11743">AO1516+AS1516</f>
        <v>95</v>
      </c>
      <c r="AX1516" s="6">
        <f t="shared" ref="AX1516" si="11744">AP1516+AT1516</f>
        <v>0</v>
      </c>
      <c r="AY1516" s="148"/>
      <c r="AZ1516" s="148"/>
      <c r="BA1516" s="148"/>
      <c r="BB1516" s="148"/>
      <c r="BC1516" s="6">
        <f>AU1516+AY1516</f>
        <v>95</v>
      </c>
      <c r="BD1516" s="6">
        <f t="shared" ref="BD1516" si="11745">AV1516+AZ1516</f>
        <v>0</v>
      </c>
      <c r="BE1516" s="6">
        <f t="shared" ref="BE1516" si="11746">AW1516+BA1516</f>
        <v>95</v>
      </c>
      <c r="BF1516" s="6">
        <f t="shared" ref="BF1516" si="11747">AX1516+BB1516</f>
        <v>0</v>
      </c>
      <c r="BG1516" s="148"/>
      <c r="BH1516" s="148"/>
      <c r="BI1516" s="148"/>
      <c r="BJ1516" s="148"/>
      <c r="BK1516" s="6">
        <f>BC1516+BG1516</f>
        <v>95</v>
      </c>
      <c r="BL1516" s="6">
        <f t="shared" ref="BL1516" si="11748">BD1516+BH1516</f>
        <v>0</v>
      </c>
      <c r="BM1516" s="6">
        <f t="shared" ref="BM1516" si="11749">BE1516+BI1516</f>
        <v>95</v>
      </c>
      <c r="BN1516" s="6">
        <f t="shared" ref="BN1516" si="11750">BF1516+BJ1516</f>
        <v>0</v>
      </c>
      <c r="BO1516" s="148"/>
      <c r="BP1516" s="148"/>
      <c r="BQ1516" s="148"/>
      <c r="BR1516" s="148"/>
      <c r="BS1516" s="6">
        <f>BK1516+BO1516</f>
        <v>95</v>
      </c>
      <c r="BT1516" s="6">
        <f t="shared" ref="BT1516" si="11751">BL1516+BP1516</f>
        <v>0</v>
      </c>
      <c r="BU1516" s="6">
        <f t="shared" ref="BU1516" si="11752">BM1516+BQ1516</f>
        <v>95</v>
      </c>
      <c r="BV1516" s="6">
        <f t="shared" ref="BV1516" si="11753">BN1516+BR1516</f>
        <v>0</v>
      </c>
    </row>
    <row r="1517" spans="1:74" s="5" customFormat="1">
      <c r="A1517" s="8" t="s">
        <v>19</v>
      </c>
      <c r="B1517" s="10">
        <v>923</v>
      </c>
      <c r="C1517" s="10" t="s">
        <v>13</v>
      </c>
      <c r="D1517" s="10" t="s">
        <v>3</v>
      </c>
      <c r="E1517" s="10" t="s">
        <v>286</v>
      </c>
      <c r="F1517" s="10" t="s">
        <v>20</v>
      </c>
      <c r="G1517" s="6">
        <f t="shared" ref="G1517:BR1517" si="11754">G1518</f>
        <v>1303</v>
      </c>
      <c r="H1517" s="6">
        <f t="shared" si="11754"/>
        <v>0</v>
      </c>
      <c r="I1517" s="6">
        <f t="shared" si="11754"/>
        <v>1303</v>
      </c>
      <c r="J1517" s="6">
        <f t="shared" si="11754"/>
        <v>0</v>
      </c>
      <c r="K1517" s="148">
        <f t="shared" si="11754"/>
        <v>0</v>
      </c>
      <c r="L1517" s="148">
        <f t="shared" si="11754"/>
        <v>0</v>
      </c>
      <c r="M1517" s="148">
        <f t="shared" si="11754"/>
        <v>0</v>
      </c>
      <c r="N1517" s="148">
        <f t="shared" si="11754"/>
        <v>0</v>
      </c>
      <c r="O1517" s="6">
        <f t="shared" si="11754"/>
        <v>1303</v>
      </c>
      <c r="P1517" s="6">
        <f t="shared" si="11754"/>
        <v>0</v>
      </c>
      <c r="Q1517" s="6">
        <f t="shared" si="11754"/>
        <v>1303</v>
      </c>
      <c r="R1517" s="6">
        <f t="shared" si="11754"/>
        <v>0</v>
      </c>
      <c r="S1517" s="148">
        <f t="shared" si="11754"/>
        <v>0</v>
      </c>
      <c r="T1517" s="148">
        <f t="shared" si="11754"/>
        <v>0</v>
      </c>
      <c r="U1517" s="148">
        <f t="shared" si="11754"/>
        <v>0</v>
      </c>
      <c r="V1517" s="148">
        <f t="shared" si="11754"/>
        <v>0</v>
      </c>
      <c r="W1517" s="6">
        <f t="shared" si="11754"/>
        <v>1303</v>
      </c>
      <c r="X1517" s="6">
        <f t="shared" si="11754"/>
        <v>0</v>
      </c>
      <c r="Y1517" s="6">
        <f t="shared" si="11754"/>
        <v>1303</v>
      </c>
      <c r="Z1517" s="6">
        <f t="shared" si="11754"/>
        <v>0</v>
      </c>
      <c r="AA1517" s="148">
        <f t="shared" si="11754"/>
        <v>0</v>
      </c>
      <c r="AB1517" s="148">
        <f t="shared" si="11754"/>
        <v>0</v>
      </c>
      <c r="AC1517" s="148">
        <f t="shared" si="11754"/>
        <v>0</v>
      </c>
      <c r="AD1517" s="148">
        <f t="shared" si="11754"/>
        <v>0</v>
      </c>
      <c r="AE1517" s="6">
        <f t="shared" si="11754"/>
        <v>1303</v>
      </c>
      <c r="AF1517" s="6">
        <f t="shared" si="11754"/>
        <v>0</v>
      </c>
      <c r="AG1517" s="6">
        <f t="shared" si="11754"/>
        <v>1303</v>
      </c>
      <c r="AH1517" s="6">
        <f t="shared" si="11754"/>
        <v>0</v>
      </c>
      <c r="AI1517" s="148">
        <f t="shared" si="11754"/>
        <v>0</v>
      </c>
      <c r="AJ1517" s="148">
        <f t="shared" si="11754"/>
        <v>0</v>
      </c>
      <c r="AK1517" s="148">
        <f t="shared" si="11754"/>
        <v>0</v>
      </c>
      <c r="AL1517" s="148">
        <f t="shared" si="11754"/>
        <v>0</v>
      </c>
      <c r="AM1517" s="6">
        <f t="shared" si="11754"/>
        <v>1303</v>
      </c>
      <c r="AN1517" s="6">
        <f t="shared" si="11754"/>
        <v>0</v>
      </c>
      <c r="AO1517" s="6">
        <f t="shared" si="11754"/>
        <v>1303</v>
      </c>
      <c r="AP1517" s="6">
        <f t="shared" si="11754"/>
        <v>0</v>
      </c>
      <c r="AQ1517" s="148">
        <f t="shared" si="11754"/>
        <v>0</v>
      </c>
      <c r="AR1517" s="148">
        <f t="shared" si="11754"/>
        <v>0</v>
      </c>
      <c r="AS1517" s="148">
        <f t="shared" si="11754"/>
        <v>0</v>
      </c>
      <c r="AT1517" s="148">
        <f t="shared" si="11754"/>
        <v>0</v>
      </c>
      <c r="AU1517" s="6">
        <f t="shared" si="11754"/>
        <v>1303</v>
      </c>
      <c r="AV1517" s="6">
        <f t="shared" si="11754"/>
        <v>0</v>
      </c>
      <c r="AW1517" s="6">
        <f t="shared" si="11754"/>
        <v>1303</v>
      </c>
      <c r="AX1517" s="6">
        <f t="shared" si="11754"/>
        <v>0</v>
      </c>
      <c r="AY1517" s="148">
        <f t="shared" si="11754"/>
        <v>0</v>
      </c>
      <c r="AZ1517" s="148">
        <f t="shared" si="11754"/>
        <v>0</v>
      </c>
      <c r="BA1517" s="148">
        <f t="shared" si="11754"/>
        <v>0</v>
      </c>
      <c r="BB1517" s="148">
        <f t="shared" si="11754"/>
        <v>0</v>
      </c>
      <c r="BC1517" s="6">
        <f t="shared" si="11754"/>
        <v>1303</v>
      </c>
      <c r="BD1517" s="6">
        <f t="shared" si="11754"/>
        <v>0</v>
      </c>
      <c r="BE1517" s="6">
        <f t="shared" si="11754"/>
        <v>1303</v>
      </c>
      <c r="BF1517" s="6">
        <f t="shared" si="11754"/>
        <v>0</v>
      </c>
      <c r="BG1517" s="148">
        <f t="shared" si="11754"/>
        <v>0</v>
      </c>
      <c r="BH1517" s="148">
        <f t="shared" si="11754"/>
        <v>0</v>
      </c>
      <c r="BI1517" s="148">
        <f t="shared" si="11754"/>
        <v>0</v>
      </c>
      <c r="BJ1517" s="148">
        <f t="shared" si="11754"/>
        <v>0</v>
      </c>
      <c r="BK1517" s="6">
        <f t="shared" si="11754"/>
        <v>1303</v>
      </c>
      <c r="BL1517" s="6">
        <f t="shared" si="11754"/>
        <v>0</v>
      </c>
      <c r="BM1517" s="6">
        <f t="shared" si="11754"/>
        <v>1303</v>
      </c>
      <c r="BN1517" s="6">
        <f t="shared" si="11754"/>
        <v>0</v>
      </c>
      <c r="BO1517" s="148">
        <f t="shared" si="11754"/>
        <v>0</v>
      </c>
      <c r="BP1517" s="148">
        <f t="shared" si="11754"/>
        <v>0</v>
      </c>
      <c r="BQ1517" s="148">
        <f t="shared" si="11754"/>
        <v>0</v>
      </c>
      <c r="BR1517" s="148">
        <f t="shared" si="11754"/>
        <v>0</v>
      </c>
      <c r="BS1517" s="6">
        <f t="shared" ref="BS1517:BV1517" si="11755">BS1518</f>
        <v>1303</v>
      </c>
      <c r="BT1517" s="6">
        <f t="shared" si="11755"/>
        <v>0</v>
      </c>
      <c r="BU1517" s="6">
        <f t="shared" si="11755"/>
        <v>1303</v>
      </c>
      <c r="BV1517" s="6">
        <f t="shared" si="11755"/>
        <v>0</v>
      </c>
    </row>
    <row r="1518" spans="1:74" s="5" customFormat="1">
      <c r="A1518" s="47" t="s">
        <v>48</v>
      </c>
      <c r="B1518" s="10">
        <v>923</v>
      </c>
      <c r="C1518" s="10" t="s">
        <v>13</v>
      </c>
      <c r="D1518" s="10" t="s">
        <v>3</v>
      </c>
      <c r="E1518" s="10" t="s">
        <v>286</v>
      </c>
      <c r="F1518" s="10" t="s">
        <v>50</v>
      </c>
      <c r="G1518" s="6">
        <v>1303</v>
      </c>
      <c r="H1518" s="6"/>
      <c r="I1518" s="6">
        <v>1303</v>
      </c>
      <c r="J1518" s="6"/>
      <c r="K1518" s="148"/>
      <c r="L1518" s="148"/>
      <c r="M1518" s="148"/>
      <c r="N1518" s="148"/>
      <c r="O1518" s="6">
        <f>G1518+K1518</f>
        <v>1303</v>
      </c>
      <c r="P1518" s="6">
        <f t="shared" ref="P1518" si="11756">H1518+L1518</f>
        <v>0</v>
      </c>
      <c r="Q1518" s="6">
        <f t="shared" ref="Q1518" si="11757">I1518+M1518</f>
        <v>1303</v>
      </c>
      <c r="R1518" s="6">
        <f t="shared" ref="R1518" si="11758">J1518+N1518</f>
        <v>0</v>
      </c>
      <c r="S1518" s="148"/>
      <c r="T1518" s="148"/>
      <c r="U1518" s="148"/>
      <c r="V1518" s="148"/>
      <c r="W1518" s="6">
        <f>O1518+S1518</f>
        <v>1303</v>
      </c>
      <c r="X1518" s="6">
        <f t="shared" ref="X1518" si="11759">P1518+T1518</f>
        <v>0</v>
      </c>
      <c r="Y1518" s="6">
        <f t="shared" ref="Y1518" si="11760">Q1518+U1518</f>
        <v>1303</v>
      </c>
      <c r="Z1518" s="6">
        <f t="shared" ref="Z1518" si="11761">R1518+V1518</f>
        <v>0</v>
      </c>
      <c r="AA1518" s="148"/>
      <c r="AB1518" s="148"/>
      <c r="AC1518" s="148"/>
      <c r="AD1518" s="148"/>
      <c r="AE1518" s="6">
        <f>W1518+AA1518</f>
        <v>1303</v>
      </c>
      <c r="AF1518" s="6">
        <f t="shared" ref="AF1518" si="11762">X1518+AB1518</f>
        <v>0</v>
      </c>
      <c r="AG1518" s="6">
        <f t="shared" ref="AG1518" si="11763">Y1518+AC1518</f>
        <v>1303</v>
      </c>
      <c r="AH1518" s="6">
        <f t="shared" ref="AH1518" si="11764">Z1518+AD1518</f>
        <v>0</v>
      </c>
      <c r="AI1518" s="148"/>
      <c r="AJ1518" s="148"/>
      <c r="AK1518" s="148"/>
      <c r="AL1518" s="148"/>
      <c r="AM1518" s="6">
        <f>AE1518+AI1518</f>
        <v>1303</v>
      </c>
      <c r="AN1518" s="6">
        <f t="shared" ref="AN1518" si="11765">AF1518+AJ1518</f>
        <v>0</v>
      </c>
      <c r="AO1518" s="6">
        <f t="shared" ref="AO1518" si="11766">AG1518+AK1518</f>
        <v>1303</v>
      </c>
      <c r="AP1518" s="6">
        <f t="shared" ref="AP1518" si="11767">AH1518+AL1518</f>
        <v>0</v>
      </c>
      <c r="AQ1518" s="148"/>
      <c r="AR1518" s="148"/>
      <c r="AS1518" s="148"/>
      <c r="AT1518" s="148"/>
      <c r="AU1518" s="6">
        <f>AM1518+AQ1518</f>
        <v>1303</v>
      </c>
      <c r="AV1518" s="6">
        <f t="shared" ref="AV1518" si="11768">AN1518+AR1518</f>
        <v>0</v>
      </c>
      <c r="AW1518" s="6">
        <f t="shared" ref="AW1518" si="11769">AO1518+AS1518</f>
        <v>1303</v>
      </c>
      <c r="AX1518" s="6">
        <f t="shared" ref="AX1518" si="11770">AP1518+AT1518</f>
        <v>0</v>
      </c>
      <c r="AY1518" s="148"/>
      <c r="AZ1518" s="148"/>
      <c r="BA1518" s="148"/>
      <c r="BB1518" s="148"/>
      <c r="BC1518" s="6">
        <f>AU1518+AY1518</f>
        <v>1303</v>
      </c>
      <c r="BD1518" s="6">
        <f t="shared" ref="BD1518" si="11771">AV1518+AZ1518</f>
        <v>0</v>
      </c>
      <c r="BE1518" s="6">
        <f t="shared" ref="BE1518" si="11772">AW1518+BA1518</f>
        <v>1303</v>
      </c>
      <c r="BF1518" s="6">
        <f t="shared" ref="BF1518" si="11773">AX1518+BB1518</f>
        <v>0</v>
      </c>
      <c r="BG1518" s="148"/>
      <c r="BH1518" s="148"/>
      <c r="BI1518" s="148"/>
      <c r="BJ1518" s="148"/>
      <c r="BK1518" s="6">
        <f>BC1518+BG1518</f>
        <v>1303</v>
      </c>
      <c r="BL1518" s="6">
        <f t="shared" ref="BL1518" si="11774">BD1518+BH1518</f>
        <v>0</v>
      </c>
      <c r="BM1518" s="6">
        <f t="shared" ref="BM1518" si="11775">BE1518+BI1518</f>
        <v>1303</v>
      </c>
      <c r="BN1518" s="6">
        <f t="shared" ref="BN1518" si="11776">BF1518+BJ1518</f>
        <v>0</v>
      </c>
      <c r="BO1518" s="148"/>
      <c r="BP1518" s="148"/>
      <c r="BQ1518" s="148"/>
      <c r="BR1518" s="148"/>
      <c r="BS1518" s="6">
        <f>BK1518+BO1518</f>
        <v>1303</v>
      </c>
      <c r="BT1518" s="6">
        <f t="shared" ref="BT1518" si="11777">BL1518+BP1518</f>
        <v>0</v>
      </c>
      <c r="BU1518" s="6">
        <f t="shared" ref="BU1518" si="11778">BM1518+BQ1518</f>
        <v>1303</v>
      </c>
      <c r="BV1518" s="6">
        <f t="shared" ref="BV1518" si="11779">BN1518+BR1518</f>
        <v>0</v>
      </c>
    </row>
    <row r="1519" spans="1:74" s="5" customFormat="1" ht="33.6">
      <c r="A1519" s="8" t="s">
        <v>62</v>
      </c>
      <c r="B1519" s="10">
        <v>923</v>
      </c>
      <c r="C1519" s="10" t="s">
        <v>13</v>
      </c>
      <c r="D1519" s="10" t="s">
        <v>3</v>
      </c>
      <c r="E1519" s="10" t="s">
        <v>293</v>
      </c>
      <c r="F1519" s="10"/>
      <c r="G1519" s="25">
        <f t="shared" ref="G1519:J1519" si="11780">G1520+G1527</f>
        <v>208592</v>
      </c>
      <c r="H1519" s="25">
        <f t="shared" si="11780"/>
        <v>0</v>
      </c>
      <c r="I1519" s="25">
        <f t="shared" si="11780"/>
        <v>208592</v>
      </c>
      <c r="J1519" s="25">
        <f t="shared" si="11780"/>
        <v>0</v>
      </c>
      <c r="K1519" s="149">
        <f t="shared" ref="K1519:R1519" si="11781">K1520+K1527</f>
        <v>0</v>
      </c>
      <c r="L1519" s="149">
        <f t="shared" si="11781"/>
        <v>0</v>
      </c>
      <c r="M1519" s="149">
        <f t="shared" si="11781"/>
        <v>0</v>
      </c>
      <c r="N1519" s="149">
        <f t="shared" si="11781"/>
        <v>0</v>
      </c>
      <c r="O1519" s="25">
        <f t="shared" si="11781"/>
        <v>208592</v>
      </c>
      <c r="P1519" s="25">
        <f t="shared" si="11781"/>
        <v>0</v>
      </c>
      <c r="Q1519" s="25">
        <f t="shared" si="11781"/>
        <v>208592</v>
      </c>
      <c r="R1519" s="25">
        <f t="shared" si="11781"/>
        <v>0</v>
      </c>
      <c r="S1519" s="149">
        <f t="shared" ref="S1519:Z1519" si="11782">S1520+S1527</f>
        <v>0</v>
      </c>
      <c r="T1519" s="149">
        <f t="shared" si="11782"/>
        <v>0</v>
      </c>
      <c r="U1519" s="149">
        <f t="shared" si="11782"/>
        <v>0</v>
      </c>
      <c r="V1519" s="149">
        <f t="shared" si="11782"/>
        <v>0</v>
      </c>
      <c r="W1519" s="25">
        <f t="shared" si="11782"/>
        <v>208592</v>
      </c>
      <c r="X1519" s="25">
        <f t="shared" si="11782"/>
        <v>0</v>
      </c>
      <c r="Y1519" s="25">
        <f t="shared" si="11782"/>
        <v>208592</v>
      </c>
      <c r="Z1519" s="25">
        <f t="shared" si="11782"/>
        <v>0</v>
      </c>
      <c r="AA1519" s="149">
        <f t="shared" ref="AA1519:AH1519" si="11783">AA1520+AA1527</f>
        <v>0</v>
      </c>
      <c r="AB1519" s="149">
        <f t="shared" si="11783"/>
        <v>0</v>
      </c>
      <c r="AC1519" s="149">
        <f t="shared" si="11783"/>
        <v>0</v>
      </c>
      <c r="AD1519" s="149">
        <f t="shared" si="11783"/>
        <v>0</v>
      </c>
      <c r="AE1519" s="25">
        <f t="shared" si="11783"/>
        <v>208592</v>
      </c>
      <c r="AF1519" s="25">
        <f t="shared" si="11783"/>
        <v>0</v>
      </c>
      <c r="AG1519" s="25">
        <f t="shared" si="11783"/>
        <v>208592</v>
      </c>
      <c r="AH1519" s="25">
        <f t="shared" si="11783"/>
        <v>0</v>
      </c>
      <c r="AI1519" s="149">
        <f t="shared" ref="AI1519:AP1519" si="11784">AI1520+AI1527</f>
        <v>2771</v>
      </c>
      <c r="AJ1519" s="149">
        <f t="shared" si="11784"/>
        <v>0</v>
      </c>
      <c r="AK1519" s="149">
        <f t="shared" si="11784"/>
        <v>2771</v>
      </c>
      <c r="AL1519" s="149">
        <f t="shared" si="11784"/>
        <v>0</v>
      </c>
      <c r="AM1519" s="25">
        <f t="shared" si="11784"/>
        <v>211363</v>
      </c>
      <c r="AN1519" s="25">
        <f t="shared" si="11784"/>
        <v>0</v>
      </c>
      <c r="AO1519" s="25">
        <f t="shared" si="11784"/>
        <v>211363</v>
      </c>
      <c r="AP1519" s="25">
        <f t="shared" si="11784"/>
        <v>0</v>
      </c>
      <c r="AQ1519" s="149">
        <f t="shared" ref="AQ1519:AX1519" si="11785">AQ1520+AQ1527</f>
        <v>0</v>
      </c>
      <c r="AR1519" s="149">
        <f t="shared" si="11785"/>
        <v>0</v>
      </c>
      <c r="AS1519" s="149">
        <f t="shared" si="11785"/>
        <v>0</v>
      </c>
      <c r="AT1519" s="149">
        <f t="shared" si="11785"/>
        <v>0</v>
      </c>
      <c r="AU1519" s="25">
        <f t="shared" si="11785"/>
        <v>211363</v>
      </c>
      <c r="AV1519" s="25">
        <f t="shared" si="11785"/>
        <v>0</v>
      </c>
      <c r="AW1519" s="25">
        <f t="shared" si="11785"/>
        <v>211363</v>
      </c>
      <c r="AX1519" s="25">
        <f t="shared" si="11785"/>
        <v>0</v>
      </c>
      <c r="AY1519" s="149">
        <f t="shared" ref="AY1519:BF1519" si="11786">AY1520+AY1527</f>
        <v>0</v>
      </c>
      <c r="AZ1519" s="149">
        <f t="shared" si="11786"/>
        <v>0</v>
      </c>
      <c r="BA1519" s="149">
        <f t="shared" si="11786"/>
        <v>0</v>
      </c>
      <c r="BB1519" s="149">
        <f t="shared" si="11786"/>
        <v>0</v>
      </c>
      <c r="BC1519" s="25">
        <f t="shared" si="11786"/>
        <v>211363</v>
      </c>
      <c r="BD1519" s="25">
        <f t="shared" si="11786"/>
        <v>0</v>
      </c>
      <c r="BE1519" s="25">
        <f t="shared" si="11786"/>
        <v>211363</v>
      </c>
      <c r="BF1519" s="25">
        <f t="shared" si="11786"/>
        <v>0</v>
      </c>
      <c r="BG1519" s="149">
        <f t="shared" ref="BG1519:BN1519" si="11787">BG1520+BG1527</f>
        <v>0</v>
      </c>
      <c r="BH1519" s="149">
        <f t="shared" si="11787"/>
        <v>0</v>
      </c>
      <c r="BI1519" s="149">
        <f t="shared" si="11787"/>
        <v>0</v>
      </c>
      <c r="BJ1519" s="149">
        <f t="shared" si="11787"/>
        <v>0</v>
      </c>
      <c r="BK1519" s="25">
        <f t="shared" si="11787"/>
        <v>211363</v>
      </c>
      <c r="BL1519" s="25">
        <f t="shared" si="11787"/>
        <v>0</v>
      </c>
      <c r="BM1519" s="25">
        <f t="shared" si="11787"/>
        <v>211363</v>
      </c>
      <c r="BN1519" s="25">
        <f t="shared" si="11787"/>
        <v>0</v>
      </c>
      <c r="BO1519" s="149">
        <f t="shared" ref="BO1519:BV1519" si="11788">BO1520+BO1527</f>
        <v>0</v>
      </c>
      <c r="BP1519" s="149">
        <f t="shared" si="11788"/>
        <v>0</v>
      </c>
      <c r="BQ1519" s="149">
        <f t="shared" si="11788"/>
        <v>0</v>
      </c>
      <c r="BR1519" s="149">
        <f t="shared" si="11788"/>
        <v>0</v>
      </c>
      <c r="BS1519" s="25">
        <f t="shared" si="11788"/>
        <v>211363</v>
      </c>
      <c r="BT1519" s="25">
        <f t="shared" si="11788"/>
        <v>0</v>
      </c>
      <c r="BU1519" s="25">
        <f t="shared" si="11788"/>
        <v>211363</v>
      </c>
      <c r="BV1519" s="25">
        <f t="shared" si="11788"/>
        <v>0</v>
      </c>
    </row>
    <row r="1520" spans="1:74" s="5" customFormat="1" ht="33.6">
      <c r="A1520" s="8" t="s">
        <v>31</v>
      </c>
      <c r="B1520" s="10">
        <v>923</v>
      </c>
      <c r="C1520" s="10" t="s">
        <v>13</v>
      </c>
      <c r="D1520" s="10" t="s">
        <v>3</v>
      </c>
      <c r="E1520" s="10" t="s">
        <v>294</v>
      </c>
      <c r="F1520" s="10"/>
      <c r="G1520" s="6">
        <f t="shared" ref="G1520:J1520" si="11789">G1521+G1523+G1525</f>
        <v>28531</v>
      </c>
      <c r="H1520" s="6">
        <f t="shared" si="11789"/>
        <v>0</v>
      </c>
      <c r="I1520" s="6">
        <f t="shared" si="11789"/>
        <v>28531</v>
      </c>
      <c r="J1520" s="6">
        <f t="shared" si="11789"/>
        <v>0</v>
      </c>
      <c r="K1520" s="148">
        <f t="shared" ref="K1520:R1520" si="11790">K1521+K1523+K1525</f>
        <v>0</v>
      </c>
      <c r="L1520" s="148">
        <f t="shared" si="11790"/>
        <v>0</v>
      </c>
      <c r="M1520" s="148">
        <f t="shared" si="11790"/>
        <v>0</v>
      </c>
      <c r="N1520" s="148">
        <f t="shared" si="11790"/>
        <v>0</v>
      </c>
      <c r="O1520" s="6">
        <f t="shared" si="11790"/>
        <v>28531</v>
      </c>
      <c r="P1520" s="6">
        <f t="shared" si="11790"/>
        <v>0</v>
      </c>
      <c r="Q1520" s="6">
        <f t="shared" si="11790"/>
        <v>28531</v>
      </c>
      <c r="R1520" s="6">
        <f t="shared" si="11790"/>
        <v>0</v>
      </c>
      <c r="S1520" s="148">
        <f t="shared" ref="S1520:Z1520" si="11791">S1521+S1523+S1525</f>
        <v>0</v>
      </c>
      <c r="T1520" s="148">
        <f t="shared" si="11791"/>
        <v>0</v>
      </c>
      <c r="U1520" s="148">
        <f t="shared" si="11791"/>
        <v>0</v>
      </c>
      <c r="V1520" s="148">
        <f t="shared" si="11791"/>
        <v>0</v>
      </c>
      <c r="W1520" s="6">
        <f t="shared" si="11791"/>
        <v>28531</v>
      </c>
      <c r="X1520" s="6">
        <f t="shared" si="11791"/>
        <v>0</v>
      </c>
      <c r="Y1520" s="6">
        <f t="shared" si="11791"/>
        <v>28531</v>
      </c>
      <c r="Z1520" s="6">
        <f t="shared" si="11791"/>
        <v>0</v>
      </c>
      <c r="AA1520" s="148">
        <f t="shared" ref="AA1520:AH1520" si="11792">AA1521+AA1523+AA1525</f>
        <v>0</v>
      </c>
      <c r="AB1520" s="148">
        <f t="shared" si="11792"/>
        <v>0</v>
      </c>
      <c r="AC1520" s="148">
        <f t="shared" si="11792"/>
        <v>0</v>
      </c>
      <c r="AD1520" s="148">
        <f t="shared" si="11792"/>
        <v>0</v>
      </c>
      <c r="AE1520" s="6">
        <f t="shared" si="11792"/>
        <v>28531</v>
      </c>
      <c r="AF1520" s="6">
        <f t="shared" si="11792"/>
        <v>0</v>
      </c>
      <c r="AG1520" s="6">
        <f t="shared" si="11792"/>
        <v>28531</v>
      </c>
      <c r="AH1520" s="6">
        <f t="shared" si="11792"/>
        <v>0</v>
      </c>
      <c r="AI1520" s="148">
        <f t="shared" ref="AI1520:AP1520" si="11793">AI1521+AI1523+AI1525</f>
        <v>2771</v>
      </c>
      <c r="AJ1520" s="148">
        <f t="shared" si="11793"/>
        <v>0</v>
      </c>
      <c r="AK1520" s="148">
        <f t="shared" si="11793"/>
        <v>2771</v>
      </c>
      <c r="AL1520" s="148">
        <f t="shared" si="11793"/>
        <v>0</v>
      </c>
      <c r="AM1520" s="6">
        <f t="shared" si="11793"/>
        <v>31302</v>
      </c>
      <c r="AN1520" s="6">
        <f t="shared" si="11793"/>
        <v>0</v>
      </c>
      <c r="AO1520" s="6">
        <f t="shared" si="11793"/>
        <v>31302</v>
      </c>
      <c r="AP1520" s="6">
        <f t="shared" si="11793"/>
        <v>0</v>
      </c>
      <c r="AQ1520" s="148">
        <f t="shared" ref="AQ1520:AX1520" si="11794">AQ1521+AQ1523+AQ1525</f>
        <v>0</v>
      </c>
      <c r="AR1520" s="148">
        <f t="shared" si="11794"/>
        <v>0</v>
      </c>
      <c r="AS1520" s="148">
        <f t="shared" si="11794"/>
        <v>0</v>
      </c>
      <c r="AT1520" s="148">
        <f t="shared" si="11794"/>
        <v>0</v>
      </c>
      <c r="AU1520" s="6">
        <f t="shared" si="11794"/>
        <v>31302</v>
      </c>
      <c r="AV1520" s="6">
        <f t="shared" si="11794"/>
        <v>0</v>
      </c>
      <c r="AW1520" s="6">
        <f t="shared" si="11794"/>
        <v>31302</v>
      </c>
      <c r="AX1520" s="6">
        <f t="shared" si="11794"/>
        <v>0</v>
      </c>
      <c r="AY1520" s="148">
        <f t="shared" ref="AY1520:BF1520" si="11795">AY1521+AY1523+AY1525</f>
        <v>0</v>
      </c>
      <c r="AZ1520" s="148">
        <f t="shared" si="11795"/>
        <v>0</v>
      </c>
      <c r="BA1520" s="148">
        <f t="shared" si="11795"/>
        <v>0</v>
      </c>
      <c r="BB1520" s="148">
        <f t="shared" si="11795"/>
        <v>0</v>
      </c>
      <c r="BC1520" s="6">
        <f t="shared" si="11795"/>
        <v>31302</v>
      </c>
      <c r="BD1520" s="6">
        <f t="shared" si="11795"/>
        <v>0</v>
      </c>
      <c r="BE1520" s="6">
        <f t="shared" si="11795"/>
        <v>31302</v>
      </c>
      <c r="BF1520" s="6">
        <f t="shared" si="11795"/>
        <v>0</v>
      </c>
      <c r="BG1520" s="148">
        <f t="shared" ref="BG1520:BN1520" si="11796">BG1521+BG1523+BG1525</f>
        <v>0</v>
      </c>
      <c r="BH1520" s="148">
        <f t="shared" si="11796"/>
        <v>0</v>
      </c>
      <c r="BI1520" s="148">
        <f t="shared" si="11796"/>
        <v>0</v>
      </c>
      <c r="BJ1520" s="148">
        <f t="shared" si="11796"/>
        <v>0</v>
      </c>
      <c r="BK1520" s="6">
        <f t="shared" si="11796"/>
        <v>31302</v>
      </c>
      <c r="BL1520" s="6">
        <f t="shared" si="11796"/>
        <v>0</v>
      </c>
      <c r="BM1520" s="6">
        <f t="shared" si="11796"/>
        <v>31302</v>
      </c>
      <c r="BN1520" s="6">
        <f t="shared" si="11796"/>
        <v>0</v>
      </c>
      <c r="BO1520" s="148">
        <f t="shared" ref="BO1520:BV1520" si="11797">BO1521+BO1523+BO1525</f>
        <v>0</v>
      </c>
      <c r="BP1520" s="148">
        <f t="shared" si="11797"/>
        <v>0</v>
      </c>
      <c r="BQ1520" s="148">
        <f t="shared" si="11797"/>
        <v>0</v>
      </c>
      <c r="BR1520" s="148">
        <f t="shared" si="11797"/>
        <v>0</v>
      </c>
      <c r="BS1520" s="6">
        <f t="shared" si="11797"/>
        <v>31302</v>
      </c>
      <c r="BT1520" s="6">
        <f t="shared" si="11797"/>
        <v>0</v>
      </c>
      <c r="BU1520" s="6">
        <f t="shared" si="11797"/>
        <v>31302</v>
      </c>
      <c r="BV1520" s="6">
        <f t="shared" si="11797"/>
        <v>0</v>
      </c>
    </row>
    <row r="1521" spans="1:74" s="5" customFormat="1" ht="84">
      <c r="A1521" s="8" t="s">
        <v>21</v>
      </c>
      <c r="B1521" s="10">
        <v>923</v>
      </c>
      <c r="C1521" s="10" t="s">
        <v>13</v>
      </c>
      <c r="D1521" s="10" t="s">
        <v>3</v>
      </c>
      <c r="E1521" s="10" t="s">
        <v>294</v>
      </c>
      <c r="F1521" s="10" t="s">
        <v>22</v>
      </c>
      <c r="G1521" s="6">
        <f t="shared" ref="G1521:BR1521" si="11798">G1522</f>
        <v>23512</v>
      </c>
      <c r="H1521" s="6">
        <f t="shared" si="11798"/>
        <v>0</v>
      </c>
      <c r="I1521" s="6">
        <f t="shared" si="11798"/>
        <v>23512</v>
      </c>
      <c r="J1521" s="6">
        <f t="shared" si="11798"/>
        <v>0</v>
      </c>
      <c r="K1521" s="148">
        <f t="shared" si="11798"/>
        <v>0</v>
      </c>
      <c r="L1521" s="148">
        <f t="shared" si="11798"/>
        <v>0</v>
      </c>
      <c r="M1521" s="148">
        <f t="shared" si="11798"/>
        <v>0</v>
      </c>
      <c r="N1521" s="148">
        <f t="shared" si="11798"/>
        <v>0</v>
      </c>
      <c r="O1521" s="6">
        <f t="shared" si="11798"/>
        <v>23512</v>
      </c>
      <c r="P1521" s="6">
        <f t="shared" si="11798"/>
        <v>0</v>
      </c>
      <c r="Q1521" s="6">
        <f t="shared" si="11798"/>
        <v>23512</v>
      </c>
      <c r="R1521" s="6">
        <f t="shared" si="11798"/>
        <v>0</v>
      </c>
      <c r="S1521" s="148">
        <f t="shared" si="11798"/>
        <v>0</v>
      </c>
      <c r="T1521" s="148">
        <f t="shared" si="11798"/>
        <v>0</v>
      </c>
      <c r="U1521" s="148">
        <f t="shared" si="11798"/>
        <v>0</v>
      </c>
      <c r="V1521" s="148">
        <f t="shared" si="11798"/>
        <v>0</v>
      </c>
      <c r="W1521" s="6">
        <f t="shared" si="11798"/>
        <v>23512</v>
      </c>
      <c r="X1521" s="6">
        <f t="shared" si="11798"/>
        <v>0</v>
      </c>
      <c r="Y1521" s="6">
        <f t="shared" si="11798"/>
        <v>23512</v>
      </c>
      <c r="Z1521" s="6">
        <f t="shared" si="11798"/>
        <v>0</v>
      </c>
      <c r="AA1521" s="148">
        <f t="shared" si="11798"/>
        <v>0</v>
      </c>
      <c r="AB1521" s="148">
        <f t="shared" si="11798"/>
        <v>0</v>
      </c>
      <c r="AC1521" s="148">
        <f t="shared" si="11798"/>
        <v>0</v>
      </c>
      <c r="AD1521" s="148">
        <f t="shared" si="11798"/>
        <v>0</v>
      </c>
      <c r="AE1521" s="6">
        <f t="shared" si="11798"/>
        <v>23512</v>
      </c>
      <c r="AF1521" s="6">
        <f t="shared" si="11798"/>
        <v>0</v>
      </c>
      <c r="AG1521" s="6">
        <f t="shared" si="11798"/>
        <v>23512</v>
      </c>
      <c r="AH1521" s="6">
        <f t="shared" si="11798"/>
        <v>0</v>
      </c>
      <c r="AI1521" s="148">
        <f t="shared" si="11798"/>
        <v>0</v>
      </c>
      <c r="AJ1521" s="148">
        <f t="shared" si="11798"/>
        <v>0</v>
      </c>
      <c r="AK1521" s="148">
        <f t="shared" si="11798"/>
        <v>0</v>
      </c>
      <c r="AL1521" s="148">
        <f t="shared" si="11798"/>
        <v>0</v>
      </c>
      <c r="AM1521" s="6">
        <f t="shared" si="11798"/>
        <v>23512</v>
      </c>
      <c r="AN1521" s="6">
        <f t="shared" si="11798"/>
        <v>0</v>
      </c>
      <c r="AO1521" s="6">
        <f t="shared" si="11798"/>
        <v>23512</v>
      </c>
      <c r="AP1521" s="6">
        <f t="shared" si="11798"/>
        <v>0</v>
      </c>
      <c r="AQ1521" s="148">
        <f t="shared" si="11798"/>
        <v>0</v>
      </c>
      <c r="AR1521" s="148">
        <f t="shared" si="11798"/>
        <v>0</v>
      </c>
      <c r="AS1521" s="148">
        <f t="shared" si="11798"/>
        <v>0</v>
      </c>
      <c r="AT1521" s="148">
        <f t="shared" si="11798"/>
        <v>0</v>
      </c>
      <c r="AU1521" s="6">
        <f t="shared" si="11798"/>
        <v>23512</v>
      </c>
      <c r="AV1521" s="6">
        <f t="shared" si="11798"/>
        <v>0</v>
      </c>
      <c r="AW1521" s="6">
        <f t="shared" si="11798"/>
        <v>23512</v>
      </c>
      <c r="AX1521" s="6">
        <f t="shared" si="11798"/>
        <v>0</v>
      </c>
      <c r="AY1521" s="148">
        <f t="shared" si="11798"/>
        <v>0</v>
      </c>
      <c r="AZ1521" s="148">
        <f t="shared" si="11798"/>
        <v>0</v>
      </c>
      <c r="BA1521" s="148">
        <f t="shared" si="11798"/>
        <v>0</v>
      </c>
      <c r="BB1521" s="148">
        <f t="shared" si="11798"/>
        <v>0</v>
      </c>
      <c r="BC1521" s="6">
        <f t="shared" si="11798"/>
        <v>23512</v>
      </c>
      <c r="BD1521" s="6">
        <f t="shared" si="11798"/>
        <v>0</v>
      </c>
      <c r="BE1521" s="6">
        <f t="shared" si="11798"/>
        <v>23512</v>
      </c>
      <c r="BF1521" s="6">
        <f t="shared" si="11798"/>
        <v>0</v>
      </c>
      <c r="BG1521" s="148">
        <f t="shared" si="11798"/>
        <v>0</v>
      </c>
      <c r="BH1521" s="148">
        <f t="shared" si="11798"/>
        <v>0</v>
      </c>
      <c r="BI1521" s="148">
        <f t="shared" si="11798"/>
        <v>0</v>
      </c>
      <c r="BJ1521" s="148">
        <f t="shared" si="11798"/>
        <v>0</v>
      </c>
      <c r="BK1521" s="6">
        <f t="shared" si="11798"/>
        <v>23512</v>
      </c>
      <c r="BL1521" s="6">
        <f t="shared" si="11798"/>
        <v>0</v>
      </c>
      <c r="BM1521" s="6">
        <f t="shared" si="11798"/>
        <v>23512</v>
      </c>
      <c r="BN1521" s="6">
        <f t="shared" si="11798"/>
        <v>0</v>
      </c>
      <c r="BO1521" s="148">
        <f t="shared" si="11798"/>
        <v>0</v>
      </c>
      <c r="BP1521" s="148">
        <f t="shared" si="11798"/>
        <v>0</v>
      </c>
      <c r="BQ1521" s="148">
        <f t="shared" si="11798"/>
        <v>0</v>
      </c>
      <c r="BR1521" s="148">
        <f t="shared" si="11798"/>
        <v>0</v>
      </c>
      <c r="BS1521" s="6">
        <f t="shared" ref="BS1521:BV1521" si="11799">BS1522</f>
        <v>23512</v>
      </c>
      <c r="BT1521" s="6">
        <f t="shared" si="11799"/>
        <v>0</v>
      </c>
      <c r="BU1521" s="6">
        <f t="shared" si="11799"/>
        <v>23512</v>
      </c>
      <c r="BV1521" s="6">
        <f t="shared" si="11799"/>
        <v>0</v>
      </c>
    </row>
    <row r="1522" spans="1:74" s="5" customFormat="1">
      <c r="A1522" s="8" t="s">
        <v>45</v>
      </c>
      <c r="B1522" s="10">
        <v>923</v>
      </c>
      <c r="C1522" s="10" t="s">
        <v>13</v>
      </c>
      <c r="D1522" s="10" t="s">
        <v>3</v>
      </c>
      <c r="E1522" s="10" t="s">
        <v>294</v>
      </c>
      <c r="F1522" s="10" t="s">
        <v>53</v>
      </c>
      <c r="G1522" s="6">
        <v>23512</v>
      </c>
      <c r="H1522" s="6"/>
      <c r="I1522" s="6">
        <v>23512</v>
      </c>
      <c r="J1522" s="6"/>
      <c r="K1522" s="148"/>
      <c r="L1522" s="148"/>
      <c r="M1522" s="148"/>
      <c r="N1522" s="148"/>
      <c r="O1522" s="6">
        <f>G1522+K1522</f>
        <v>23512</v>
      </c>
      <c r="P1522" s="6">
        <f t="shared" ref="P1522" si="11800">H1522+L1522</f>
        <v>0</v>
      </c>
      <c r="Q1522" s="6">
        <f t="shared" ref="Q1522" si="11801">I1522+M1522</f>
        <v>23512</v>
      </c>
      <c r="R1522" s="6">
        <f t="shared" ref="R1522" si="11802">J1522+N1522</f>
        <v>0</v>
      </c>
      <c r="S1522" s="148"/>
      <c r="T1522" s="148"/>
      <c r="U1522" s="148"/>
      <c r="V1522" s="148"/>
      <c r="W1522" s="6">
        <f>O1522+S1522</f>
        <v>23512</v>
      </c>
      <c r="X1522" s="6">
        <f t="shared" ref="X1522" si="11803">P1522+T1522</f>
        <v>0</v>
      </c>
      <c r="Y1522" s="6">
        <f t="shared" ref="Y1522" si="11804">Q1522+U1522</f>
        <v>23512</v>
      </c>
      <c r="Z1522" s="6">
        <f t="shared" ref="Z1522" si="11805">R1522+V1522</f>
        <v>0</v>
      </c>
      <c r="AA1522" s="148"/>
      <c r="AB1522" s="148"/>
      <c r="AC1522" s="148"/>
      <c r="AD1522" s="148"/>
      <c r="AE1522" s="6">
        <f>W1522+AA1522</f>
        <v>23512</v>
      </c>
      <c r="AF1522" s="6">
        <f t="shared" ref="AF1522" si="11806">X1522+AB1522</f>
        <v>0</v>
      </c>
      <c r="AG1522" s="6">
        <f t="shared" ref="AG1522" si="11807">Y1522+AC1522</f>
        <v>23512</v>
      </c>
      <c r="AH1522" s="6">
        <f t="shared" ref="AH1522" si="11808">Z1522+AD1522</f>
        <v>0</v>
      </c>
      <c r="AI1522" s="148"/>
      <c r="AJ1522" s="148"/>
      <c r="AK1522" s="148"/>
      <c r="AL1522" s="148"/>
      <c r="AM1522" s="6">
        <f>AE1522+AI1522</f>
        <v>23512</v>
      </c>
      <c r="AN1522" s="6">
        <f t="shared" ref="AN1522" si="11809">AF1522+AJ1522</f>
        <v>0</v>
      </c>
      <c r="AO1522" s="6">
        <f t="shared" ref="AO1522" si="11810">AG1522+AK1522</f>
        <v>23512</v>
      </c>
      <c r="AP1522" s="6">
        <f t="shared" ref="AP1522" si="11811">AH1522+AL1522</f>
        <v>0</v>
      </c>
      <c r="AQ1522" s="148"/>
      <c r="AR1522" s="148"/>
      <c r="AS1522" s="148"/>
      <c r="AT1522" s="148"/>
      <c r="AU1522" s="6">
        <f>AM1522+AQ1522</f>
        <v>23512</v>
      </c>
      <c r="AV1522" s="6">
        <f t="shared" ref="AV1522" si="11812">AN1522+AR1522</f>
        <v>0</v>
      </c>
      <c r="AW1522" s="6">
        <f t="shared" ref="AW1522" si="11813">AO1522+AS1522</f>
        <v>23512</v>
      </c>
      <c r="AX1522" s="6">
        <f t="shared" ref="AX1522" si="11814">AP1522+AT1522</f>
        <v>0</v>
      </c>
      <c r="AY1522" s="148"/>
      <c r="AZ1522" s="148"/>
      <c r="BA1522" s="148"/>
      <c r="BB1522" s="148"/>
      <c r="BC1522" s="6">
        <f>AU1522+AY1522</f>
        <v>23512</v>
      </c>
      <c r="BD1522" s="6">
        <f t="shared" ref="BD1522" si="11815">AV1522+AZ1522</f>
        <v>0</v>
      </c>
      <c r="BE1522" s="6">
        <f t="shared" ref="BE1522" si="11816">AW1522+BA1522</f>
        <v>23512</v>
      </c>
      <c r="BF1522" s="6">
        <f t="shared" ref="BF1522" si="11817">AX1522+BB1522</f>
        <v>0</v>
      </c>
      <c r="BG1522" s="148"/>
      <c r="BH1522" s="148"/>
      <c r="BI1522" s="148"/>
      <c r="BJ1522" s="148"/>
      <c r="BK1522" s="6">
        <f>BC1522+BG1522</f>
        <v>23512</v>
      </c>
      <c r="BL1522" s="6">
        <f t="shared" ref="BL1522" si="11818">BD1522+BH1522</f>
        <v>0</v>
      </c>
      <c r="BM1522" s="6">
        <f t="shared" ref="BM1522" si="11819">BE1522+BI1522</f>
        <v>23512</v>
      </c>
      <c r="BN1522" s="6">
        <f t="shared" ref="BN1522" si="11820">BF1522+BJ1522</f>
        <v>0</v>
      </c>
      <c r="BO1522" s="148"/>
      <c r="BP1522" s="148"/>
      <c r="BQ1522" s="148"/>
      <c r="BR1522" s="148"/>
      <c r="BS1522" s="6">
        <f>BK1522+BO1522</f>
        <v>23512</v>
      </c>
      <c r="BT1522" s="6">
        <f t="shared" ref="BT1522" si="11821">BL1522+BP1522</f>
        <v>0</v>
      </c>
      <c r="BU1522" s="6">
        <f t="shared" ref="BU1522" si="11822">BM1522+BQ1522</f>
        <v>23512</v>
      </c>
      <c r="BV1522" s="6">
        <f t="shared" ref="BV1522" si="11823">BN1522+BR1522</f>
        <v>0</v>
      </c>
    </row>
    <row r="1523" spans="1:74" s="5" customFormat="1" ht="33.6">
      <c r="A1523" s="8" t="s">
        <v>172</v>
      </c>
      <c r="B1523" s="10">
        <v>923</v>
      </c>
      <c r="C1523" s="10" t="s">
        <v>13</v>
      </c>
      <c r="D1523" s="10" t="s">
        <v>3</v>
      </c>
      <c r="E1523" s="10" t="s">
        <v>294</v>
      </c>
      <c r="F1523" s="10" t="s">
        <v>16</v>
      </c>
      <c r="G1523" s="6">
        <f t="shared" ref="G1523:BR1523" si="11824">G1524</f>
        <v>5019</v>
      </c>
      <c r="H1523" s="6">
        <f t="shared" si="11824"/>
        <v>0</v>
      </c>
      <c r="I1523" s="6">
        <f t="shared" si="11824"/>
        <v>5019</v>
      </c>
      <c r="J1523" s="6">
        <f t="shared" si="11824"/>
        <v>0</v>
      </c>
      <c r="K1523" s="148">
        <f t="shared" si="11824"/>
        <v>0</v>
      </c>
      <c r="L1523" s="148">
        <f t="shared" si="11824"/>
        <v>0</v>
      </c>
      <c r="M1523" s="148">
        <f t="shared" si="11824"/>
        <v>0</v>
      </c>
      <c r="N1523" s="148">
        <f t="shared" si="11824"/>
        <v>0</v>
      </c>
      <c r="O1523" s="6">
        <f t="shared" si="11824"/>
        <v>5019</v>
      </c>
      <c r="P1523" s="6">
        <f t="shared" si="11824"/>
        <v>0</v>
      </c>
      <c r="Q1523" s="6">
        <f t="shared" si="11824"/>
        <v>5019</v>
      </c>
      <c r="R1523" s="6">
        <f t="shared" si="11824"/>
        <v>0</v>
      </c>
      <c r="S1523" s="148">
        <f t="shared" si="11824"/>
        <v>0</v>
      </c>
      <c r="T1523" s="148">
        <f t="shared" si="11824"/>
        <v>0</v>
      </c>
      <c r="U1523" s="148">
        <f t="shared" si="11824"/>
        <v>0</v>
      </c>
      <c r="V1523" s="148">
        <f t="shared" si="11824"/>
        <v>0</v>
      </c>
      <c r="W1523" s="6">
        <f t="shared" si="11824"/>
        <v>5019</v>
      </c>
      <c r="X1523" s="6">
        <f t="shared" si="11824"/>
        <v>0</v>
      </c>
      <c r="Y1523" s="6">
        <f t="shared" si="11824"/>
        <v>5019</v>
      </c>
      <c r="Z1523" s="6">
        <f t="shared" si="11824"/>
        <v>0</v>
      </c>
      <c r="AA1523" s="148">
        <f t="shared" si="11824"/>
        <v>0</v>
      </c>
      <c r="AB1523" s="148">
        <f t="shared" si="11824"/>
        <v>0</v>
      </c>
      <c r="AC1523" s="148">
        <f t="shared" si="11824"/>
        <v>0</v>
      </c>
      <c r="AD1523" s="148">
        <f t="shared" si="11824"/>
        <v>0</v>
      </c>
      <c r="AE1523" s="6">
        <f t="shared" si="11824"/>
        <v>5019</v>
      </c>
      <c r="AF1523" s="6">
        <f t="shared" si="11824"/>
        <v>0</v>
      </c>
      <c r="AG1523" s="6">
        <f t="shared" si="11824"/>
        <v>5019</v>
      </c>
      <c r="AH1523" s="6">
        <f t="shared" si="11824"/>
        <v>0</v>
      </c>
      <c r="AI1523" s="148">
        <f t="shared" si="11824"/>
        <v>1510</v>
      </c>
      <c r="AJ1523" s="148">
        <f t="shared" si="11824"/>
        <v>0</v>
      </c>
      <c r="AK1523" s="148">
        <f t="shared" si="11824"/>
        <v>1510</v>
      </c>
      <c r="AL1523" s="148">
        <f t="shared" si="11824"/>
        <v>0</v>
      </c>
      <c r="AM1523" s="6">
        <f t="shared" si="11824"/>
        <v>6529</v>
      </c>
      <c r="AN1523" s="6">
        <f t="shared" si="11824"/>
        <v>0</v>
      </c>
      <c r="AO1523" s="6">
        <f t="shared" si="11824"/>
        <v>6529</v>
      </c>
      <c r="AP1523" s="6">
        <f t="shared" si="11824"/>
        <v>0</v>
      </c>
      <c r="AQ1523" s="148">
        <f t="shared" si="11824"/>
        <v>0</v>
      </c>
      <c r="AR1523" s="148">
        <f t="shared" si="11824"/>
        <v>0</v>
      </c>
      <c r="AS1523" s="148">
        <f t="shared" si="11824"/>
        <v>0</v>
      </c>
      <c r="AT1523" s="148">
        <f t="shared" si="11824"/>
        <v>0</v>
      </c>
      <c r="AU1523" s="6">
        <f t="shared" si="11824"/>
        <v>6529</v>
      </c>
      <c r="AV1523" s="6">
        <f t="shared" si="11824"/>
        <v>0</v>
      </c>
      <c r="AW1523" s="6">
        <f t="shared" si="11824"/>
        <v>6529</v>
      </c>
      <c r="AX1523" s="6">
        <f t="shared" si="11824"/>
        <v>0</v>
      </c>
      <c r="AY1523" s="148">
        <f t="shared" si="11824"/>
        <v>0</v>
      </c>
      <c r="AZ1523" s="148">
        <f t="shared" si="11824"/>
        <v>0</v>
      </c>
      <c r="BA1523" s="148">
        <f t="shared" si="11824"/>
        <v>0</v>
      </c>
      <c r="BB1523" s="148">
        <f t="shared" si="11824"/>
        <v>0</v>
      </c>
      <c r="BC1523" s="6">
        <f t="shared" si="11824"/>
        <v>6529</v>
      </c>
      <c r="BD1523" s="6">
        <f t="shared" si="11824"/>
        <v>0</v>
      </c>
      <c r="BE1523" s="6">
        <f t="shared" si="11824"/>
        <v>6529</v>
      </c>
      <c r="BF1523" s="6">
        <f t="shared" si="11824"/>
        <v>0</v>
      </c>
      <c r="BG1523" s="148">
        <f t="shared" si="11824"/>
        <v>0</v>
      </c>
      <c r="BH1523" s="148">
        <f t="shared" si="11824"/>
        <v>0</v>
      </c>
      <c r="BI1523" s="148">
        <f t="shared" si="11824"/>
        <v>0</v>
      </c>
      <c r="BJ1523" s="148">
        <f t="shared" si="11824"/>
        <v>0</v>
      </c>
      <c r="BK1523" s="6">
        <f t="shared" si="11824"/>
        <v>6529</v>
      </c>
      <c r="BL1523" s="6">
        <f t="shared" si="11824"/>
        <v>0</v>
      </c>
      <c r="BM1523" s="6">
        <f t="shared" si="11824"/>
        <v>6529</v>
      </c>
      <c r="BN1523" s="6">
        <f t="shared" si="11824"/>
        <v>0</v>
      </c>
      <c r="BO1523" s="148">
        <f t="shared" si="11824"/>
        <v>0</v>
      </c>
      <c r="BP1523" s="148">
        <f t="shared" si="11824"/>
        <v>0</v>
      </c>
      <c r="BQ1523" s="148">
        <f t="shared" si="11824"/>
        <v>0</v>
      </c>
      <c r="BR1523" s="148">
        <f t="shared" si="11824"/>
        <v>0</v>
      </c>
      <c r="BS1523" s="6">
        <f t="shared" ref="BS1523:BV1523" si="11825">BS1524</f>
        <v>6529</v>
      </c>
      <c r="BT1523" s="6">
        <f t="shared" si="11825"/>
        <v>0</v>
      </c>
      <c r="BU1523" s="6">
        <f t="shared" si="11825"/>
        <v>6529</v>
      </c>
      <c r="BV1523" s="6">
        <f t="shared" si="11825"/>
        <v>0</v>
      </c>
    </row>
    <row r="1524" spans="1:74" s="5" customFormat="1" ht="33.6">
      <c r="A1524" s="8" t="s">
        <v>44</v>
      </c>
      <c r="B1524" s="10">
        <v>923</v>
      </c>
      <c r="C1524" s="10" t="s">
        <v>13</v>
      </c>
      <c r="D1524" s="10" t="s">
        <v>3</v>
      </c>
      <c r="E1524" s="10" t="s">
        <v>294</v>
      </c>
      <c r="F1524" s="10" t="s">
        <v>51</v>
      </c>
      <c r="G1524" s="6">
        <v>5019</v>
      </c>
      <c r="H1524" s="6"/>
      <c r="I1524" s="6">
        <v>5019</v>
      </c>
      <c r="J1524" s="6"/>
      <c r="K1524" s="148"/>
      <c r="L1524" s="148"/>
      <c r="M1524" s="148"/>
      <c r="N1524" s="148"/>
      <c r="O1524" s="6">
        <f>G1524+K1524</f>
        <v>5019</v>
      </c>
      <c r="P1524" s="6">
        <f t="shared" ref="P1524" si="11826">H1524+L1524</f>
        <v>0</v>
      </c>
      <c r="Q1524" s="6">
        <f t="shared" ref="Q1524" si="11827">I1524+M1524</f>
        <v>5019</v>
      </c>
      <c r="R1524" s="6">
        <f t="shared" ref="R1524" si="11828">J1524+N1524</f>
        <v>0</v>
      </c>
      <c r="S1524" s="148"/>
      <c r="T1524" s="148"/>
      <c r="U1524" s="148"/>
      <c r="V1524" s="148"/>
      <c r="W1524" s="6">
        <f>O1524+S1524</f>
        <v>5019</v>
      </c>
      <c r="X1524" s="6">
        <f t="shared" ref="X1524" si="11829">P1524+T1524</f>
        <v>0</v>
      </c>
      <c r="Y1524" s="6">
        <f t="shared" ref="Y1524" si="11830">Q1524+U1524</f>
        <v>5019</v>
      </c>
      <c r="Z1524" s="6">
        <f t="shared" ref="Z1524" si="11831">R1524+V1524</f>
        <v>0</v>
      </c>
      <c r="AA1524" s="148"/>
      <c r="AB1524" s="148"/>
      <c r="AC1524" s="148"/>
      <c r="AD1524" s="148"/>
      <c r="AE1524" s="6">
        <f>W1524+AA1524</f>
        <v>5019</v>
      </c>
      <c r="AF1524" s="6">
        <f t="shared" ref="AF1524" si="11832">X1524+AB1524</f>
        <v>0</v>
      </c>
      <c r="AG1524" s="6">
        <f t="shared" ref="AG1524" si="11833">Y1524+AC1524</f>
        <v>5019</v>
      </c>
      <c r="AH1524" s="6">
        <f t="shared" ref="AH1524" si="11834">Z1524+AD1524</f>
        <v>0</v>
      </c>
      <c r="AI1524" s="148">
        <v>1510</v>
      </c>
      <c r="AJ1524" s="148"/>
      <c r="AK1524" s="148">
        <v>1510</v>
      </c>
      <c r="AL1524" s="148"/>
      <c r="AM1524" s="6">
        <f>AE1524+AI1524</f>
        <v>6529</v>
      </c>
      <c r="AN1524" s="6">
        <f t="shared" ref="AN1524" si="11835">AF1524+AJ1524</f>
        <v>0</v>
      </c>
      <c r="AO1524" s="6">
        <f t="shared" ref="AO1524" si="11836">AG1524+AK1524</f>
        <v>6529</v>
      </c>
      <c r="AP1524" s="6">
        <f t="shared" ref="AP1524" si="11837">AH1524+AL1524</f>
        <v>0</v>
      </c>
      <c r="AQ1524" s="148"/>
      <c r="AR1524" s="148"/>
      <c r="AS1524" s="148"/>
      <c r="AT1524" s="148"/>
      <c r="AU1524" s="6">
        <f>AM1524+AQ1524</f>
        <v>6529</v>
      </c>
      <c r="AV1524" s="6">
        <f t="shared" ref="AV1524" si="11838">AN1524+AR1524</f>
        <v>0</v>
      </c>
      <c r="AW1524" s="6">
        <f t="shared" ref="AW1524" si="11839">AO1524+AS1524</f>
        <v>6529</v>
      </c>
      <c r="AX1524" s="6">
        <f t="shared" ref="AX1524" si="11840">AP1524+AT1524</f>
        <v>0</v>
      </c>
      <c r="AY1524" s="148"/>
      <c r="AZ1524" s="148"/>
      <c r="BA1524" s="148"/>
      <c r="BB1524" s="148"/>
      <c r="BC1524" s="6">
        <f>AU1524+AY1524</f>
        <v>6529</v>
      </c>
      <c r="BD1524" s="6">
        <f t="shared" ref="BD1524" si="11841">AV1524+AZ1524</f>
        <v>0</v>
      </c>
      <c r="BE1524" s="6">
        <f t="shared" ref="BE1524" si="11842">AW1524+BA1524</f>
        <v>6529</v>
      </c>
      <c r="BF1524" s="6">
        <f t="shared" ref="BF1524" si="11843">AX1524+BB1524</f>
        <v>0</v>
      </c>
      <c r="BG1524" s="148"/>
      <c r="BH1524" s="148"/>
      <c r="BI1524" s="148"/>
      <c r="BJ1524" s="148"/>
      <c r="BK1524" s="6">
        <f>BC1524+BG1524</f>
        <v>6529</v>
      </c>
      <c r="BL1524" s="6">
        <f t="shared" ref="BL1524" si="11844">BD1524+BH1524</f>
        <v>0</v>
      </c>
      <c r="BM1524" s="6">
        <f t="shared" ref="BM1524" si="11845">BE1524+BI1524</f>
        <v>6529</v>
      </c>
      <c r="BN1524" s="6">
        <f t="shared" ref="BN1524" si="11846">BF1524+BJ1524</f>
        <v>0</v>
      </c>
      <c r="BO1524" s="148"/>
      <c r="BP1524" s="148"/>
      <c r="BQ1524" s="148"/>
      <c r="BR1524" s="148"/>
      <c r="BS1524" s="6">
        <f>BK1524+BO1524</f>
        <v>6529</v>
      </c>
      <c r="BT1524" s="6">
        <f t="shared" ref="BT1524" si="11847">BL1524+BP1524</f>
        <v>0</v>
      </c>
      <c r="BU1524" s="6">
        <f t="shared" ref="BU1524" si="11848">BM1524+BQ1524</f>
        <v>6529</v>
      </c>
      <c r="BV1524" s="6">
        <f t="shared" ref="BV1524" si="11849">BN1524+BR1524</f>
        <v>0</v>
      </c>
    </row>
    <row r="1525" spans="1:74" s="5" customFormat="1">
      <c r="A1525" s="8" t="s">
        <v>19</v>
      </c>
      <c r="B1525" s="10">
        <v>923</v>
      </c>
      <c r="C1525" s="10" t="s">
        <v>13</v>
      </c>
      <c r="D1525" s="10" t="s">
        <v>3</v>
      </c>
      <c r="E1525" s="10" t="s">
        <v>294</v>
      </c>
      <c r="F1525" s="10" t="s">
        <v>20</v>
      </c>
      <c r="G1525" s="6">
        <f t="shared" ref="G1525:BR1525" si="11850">G1526</f>
        <v>0</v>
      </c>
      <c r="H1525" s="6">
        <f t="shared" si="11850"/>
        <v>0</v>
      </c>
      <c r="I1525" s="6">
        <f t="shared" si="11850"/>
        <v>0</v>
      </c>
      <c r="J1525" s="6">
        <f t="shared" si="11850"/>
        <v>0</v>
      </c>
      <c r="K1525" s="148">
        <f t="shared" si="11850"/>
        <v>0</v>
      </c>
      <c r="L1525" s="148">
        <f t="shared" si="11850"/>
        <v>0</v>
      </c>
      <c r="M1525" s="148">
        <f t="shared" si="11850"/>
        <v>0</v>
      </c>
      <c r="N1525" s="148">
        <f t="shared" si="11850"/>
        <v>0</v>
      </c>
      <c r="O1525" s="6">
        <f t="shared" si="11850"/>
        <v>0</v>
      </c>
      <c r="P1525" s="6">
        <f t="shared" si="11850"/>
        <v>0</v>
      </c>
      <c r="Q1525" s="6">
        <f t="shared" si="11850"/>
        <v>0</v>
      </c>
      <c r="R1525" s="6">
        <f t="shared" si="11850"/>
        <v>0</v>
      </c>
      <c r="S1525" s="148">
        <f t="shared" si="11850"/>
        <v>0</v>
      </c>
      <c r="T1525" s="148">
        <f t="shared" si="11850"/>
        <v>0</v>
      </c>
      <c r="U1525" s="148">
        <f t="shared" si="11850"/>
        <v>0</v>
      </c>
      <c r="V1525" s="148">
        <f t="shared" si="11850"/>
        <v>0</v>
      </c>
      <c r="W1525" s="6">
        <f t="shared" si="11850"/>
        <v>0</v>
      </c>
      <c r="X1525" s="6">
        <f t="shared" si="11850"/>
        <v>0</v>
      </c>
      <c r="Y1525" s="6">
        <f t="shared" si="11850"/>
        <v>0</v>
      </c>
      <c r="Z1525" s="6">
        <f t="shared" si="11850"/>
        <v>0</v>
      </c>
      <c r="AA1525" s="148">
        <f t="shared" si="11850"/>
        <v>0</v>
      </c>
      <c r="AB1525" s="148">
        <f t="shared" si="11850"/>
        <v>0</v>
      </c>
      <c r="AC1525" s="148">
        <f t="shared" si="11850"/>
        <v>0</v>
      </c>
      <c r="AD1525" s="148">
        <f t="shared" si="11850"/>
        <v>0</v>
      </c>
      <c r="AE1525" s="6">
        <f t="shared" si="11850"/>
        <v>0</v>
      </c>
      <c r="AF1525" s="6">
        <f t="shared" si="11850"/>
        <v>0</v>
      </c>
      <c r="AG1525" s="6">
        <f t="shared" si="11850"/>
        <v>0</v>
      </c>
      <c r="AH1525" s="6">
        <f t="shared" si="11850"/>
        <v>0</v>
      </c>
      <c r="AI1525" s="148">
        <f t="shared" si="11850"/>
        <v>1261</v>
      </c>
      <c r="AJ1525" s="148">
        <f t="shared" si="11850"/>
        <v>0</v>
      </c>
      <c r="AK1525" s="148">
        <f t="shared" si="11850"/>
        <v>1261</v>
      </c>
      <c r="AL1525" s="148">
        <f t="shared" si="11850"/>
        <v>0</v>
      </c>
      <c r="AM1525" s="6">
        <f t="shared" si="11850"/>
        <v>1261</v>
      </c>
      <c r="AN1525" s="6">
        <f t="shared" si="11850"/>
        <v>0</v>
      </c>
      <c r="AO1525" s="6">
        <f t="shared" si="11850"/>
        <v>1261</v>
      </c>
      <c r="AP1525" s="6">
        <f t="shared" si="11850"/>
        <v>0</v>
      </c>
      <c r="AQ1525" s="148">
        <f t="shared" si="11850"/>
        <v>0</v>
      </c>
      <c r="AR1525" s="148">
        <f t="shared" si="11850"/>
        <v>0</v>
      </c>
      <c r="AS1525" s="148">
        <f t="shared" si="11850"/>
        <v>0</v>
      </c>
      <c r="AT1525" s="148">
        <f t="shared" si="11850"/>
        <v>0</v>
      </c>
      <c r="AU1525" s="6">
        <f t="shared" si="11850"/>
        <v>1261</v>
      </c>
      <c r="AV1525" s="6">
        <f t="shared" si="11850"/>
        <v>0</v>
      </c>
      <c r="AW1525" s="6">
        <f t="shared" si="11850"/>
        <v>1261</v>
      </c>
      <c r="AX1525" s="6">
        <f t="shared" si="11850"/>
        <v>0</v>
      </c>
      <c r="AY1525" s="148">
        <f t="shared" si="11850"/>
        <v>0</v>
      </c>
      <c r="AZ1525" s="148">
        <f t="shared" si="11850"/>
        <v>0</v>
      </c>
      <c r="BA1525" s="148">
        <f t="shared" si="11850"/>
        <v>0</v>
      </c>
      <c r="BB1525" s="148">
        <f t="shared" si="11850"/>
        <v>0</v>
      </c>
      <c r="BC1525" s="6">
        <f t="shared" si="11850"/>
        <v>1261</v>
      </c>
      <c r="BD1525" s="6">
        <f t="shared" si="11850"/>
        <v>0</v>
      </c>
      <c r="BE1525" s="6">
        <f t="shared" si="11850"/>
        <v>1261</v>
      </c>
      <c r="BF1525" s="6">
        <f t="shared" si="11850"/>
        <v>0</v>
      </c>
      <c r="BG1525" s="148">
        <f t="shared" si="11850"/>
        <v>0</v>
      </c>
      <c r="BH1525" s="148">
        <f t="shared" si="11850"/>
        <v>0</v>
      </c>
      <c r="BI1525" s="148">
        <f t="shared" si="11850"/>
        <v>0</v>
      </c>
      <c r="BJ1525" s="148">
        <f t="shared" si="11850"/>
        <v>0</v>
      </c>
      <c r="BK1525" s="6">
        <f t="shared" si="11850"/>
        <v>1261</v>
      </c>
      <c r="BL1525" s="6">
        <f t="shared" si="11850"/>
        <v>0</v>
      </c>
      <c r="BM1525" s="6">
        <f t="shared" si="11850"/>
        <v>1261</v>
      </c>
      <c r="BN1525" s="6">
        <f t="shared" si="11850"/>
        <v>0</v>
      </c>
      <c r="BO1525" s="148">
        <f t="shared" si="11850"/>
        <v>0</v>
      </c>
      <c r="BP1525" s="148">
        <f t="shared" si="11850"/>
        <v>0</v>
      </c>
      <c r="BQ1525" s="148">
        <f t="shared" si="11850"/>
        <v>0</v>
      </c>
      <c r="BR1525" s="148">
        <f t="shared" si="11850"/>
        <v>0</v>
      </c>
      <c r="BS1525" s="6">
        <f t="shared" ref="BS1525:BV1525" si="11851">BS1526</f>
        <v>1261</v>
      </c>
      <c r="BT1525" s="6">
        <f t="shared" si="11851"/>
        <v>0</v>
      </c>
      <c r="BU1525" s="6">
        <f t="shared" si="11851"/>
        <v>1261</v>
      </c>
      <c r="BV1525" s="6">
        <f t="shared" si="11851"/>
        <v>0</v>
      </c>
    </row>
    <row r="1526" spans="1:74" s="5" customFormat="1">
      <c r="A1526" s="47" t="s">
        <v>48</v>
      </c>
      <c r="B1526" s="10">
        <v>923</v>
      </c>
      <c r="C1526" s="10" t="s">
        <v>13</v>
      </c>
      <c r="D1526" s="10" t="s">
        <v>3</v>
      </c>
      <c r="E1526" s="10" t="s">
        <v>294</v>
      </c>
      <c r="F1526" s="10" t="s">
        <v>50</v>
      </c>
      <c r="G1526" s="6"/>
      <c r="H1526" s="6"/>
      <c r="I1526" s="6"/>
      <c r="J1526" s="6"/>
      <c r="K1526" s="148"/>
      <c r="L1526" s="148"/>
      <c r="M1526" s="148"/>
      <c r="N1526" s="148"/>
      <c r="O1526" s="6">
        <f>G1526+K1526</f>
        <v>0</v>
      </c>
      <c r="P1526" s="6">
        <f t="shared" ref="P1526" si="11852">H1526+L1526</f>
        <v>0</v>
      </c>
      <c r="Q1526" s="6">
        <f t="shared" ref="Q1526" si="11853">I1526+M1526</f>
        <v>0</v>
      </c>
      <c r="R1526" s="6">
        <f t="shared" ref="R1526" si="11854">J1526+N1526</f>
        <v>0</v>
      </c>
      <c r="S1526" s="148"/>
      <c r="T1526" s="148"/>
      <c r="U1526" s="148"/>
      <c r="V1526" s="148"/>
      <c r="W1526" s="6">
        <f>O1526+S1526</f>
        <v>0</v>
      </c>
      <c r="X1526" s="6">
        <f t="shared" ref="X1526" si="11855">P1526+T1526</f>
        <v>0</v>
      </c>
      <c r="Y1526" s="6">
        <f t="shared" ref="Y1526" si="11856">Q1526+U1526</f>
        <v>0</v>
      </c>
      <c r="Z1526" s="6">
        <f t="shared" ref="Z1526" si="11857">R1526+V1526</f>
        <v>0</v>
      </c>
      <c r="AA1526" s="148"/>
      <c r="AB1526" s="148"/>
      <c r="AC1526" s="148"/>
      <c r="AD1526" s="148"/>
      <c r="AE1526" s="6">
        <f>W1526+AA1526</f>
        <v>0</v>
      </c>
      <c r="AF1526" s="6">
        <f t="shared" ref="AF1526" si="11858">X1526+AB1526</f>
        <v>0</v>
      </c>
      <c r="AG1526" s="6">
        <f t="shared" ref="AG1526" si="11859">Y1526+AC1526</f>
        <v>0</v>
      </c>
      <c r="AH1526" s="6">
        <f t="shared" ref="AH1526" si="11860">Z1526+AD1526</f>
        <v>0</v>
      </c>
      <c r="AI1526" s="148">
        <v>1261</v>
      </c>
      <c r="AJ1526" s="148"/>
      <c r="AK1526" s="148">
        <v>1261</v>
      </c>
      <c r="AL1526" s="148"/>
      <c r="AM1526" s="6">
        <f>AE1526+AI1526</f>
        <v>1261</v>
      </c>
      <c r="AN1526" s="6">
        <f t="shared" ref="AN1526" si="11861">AF1526+AJ1526</f>
        <v>0</v>
      </c>
      <c r="AO1526" s="6">
        <f t="shared" ref="AO1526" si="11862">AG1526+AK1526</f>
        <v>1261</v>
      </c>
      <c r="AP1526" s="6">
        <f t="shared" ref="AP1526" si="11863">AH1526+AL1526</f>
        <v>0</v>
      </c>
      <c r="AQ1526" s="148"/>
      <c r="AR1526" s="148"/>
      <c r="AS1526" s="148"/>
      <c r="AT1526" s="148"/>
      <c r="AU1526" s="6">
        <f>AM1526+AQ1526</f>
        <v>1261</v>
      </c>
      <c r="AV1526" s="6">
        <f t="shared" ref="AV1526" si="11864">AN1526+AR1526</f>
        <v>0</v>
      </c>
      <c r="AW1526" s="6">
        <f t="shared" ref="AW1526" si="11865">AO1526+AS1526</f>
        <v>1261</v>
      </c>
      <c r="AX1526" s="6">
        <f t="shared" ref="AX1526" si="11866">AP1526+AT1526</f>
        <v>0</v>
      </c>
      <c r="AY1526" s="148"/>
      <c r="AZ1526" s="148"/>
      <c r="BA1526" s="148"/>
      <c r="BB1526" s="148"/>
      <c r="BC1526" s="6">
        <f>AU1526+AY1526</f>
        <v>1261</v>
      </c>
      <c r="BD1526" s="6">
        <f t="shared" ref="BD1526" si="11867">AV1526+AZ1526</f>
        <v>0</v>
      </c>
      <c r="BE1526" s="6">
        <f t="shared" ref="BE1526" si="11868">AW1526+BA1526</f>
        <v>1261</v>
      </c>
      <c r="BF1526" s="6">
        <f t="shared" ref="BF1526" si="11869">AX1526+BB1526</f>
        <v>0</v>
      </c>
      <c r="BG1526" s="148"/>
      <c r="BH1526" s="148"/>
      <c r="BI1526" s="148"/>
      <c r="BJ1526" s="148"/>
      <c r="BK1526" s="6">
        <f>BC1526+BG1526</f>
        <v>1261</v>
      </c>
      <c r="BL1526" s="6">
        <f t="shared" ref="BL1526" si="11870">BD1526+BH1526</f>
        <v>0</v>
      </c>
      <c r="BM1526" s="6">
        <f t="shared" ref="BM1526" si="11871">BE1526+BI1526</f>
        <v>1261</v>
      </c>
      <c r="BN1526" s="6">
        <f t="shared" ref="BN1526" si="11872">BF1526+BJ1526</f>
        <v>0</v>
      </c>
      <c r="BO1526" s="148"/>
      <c r="BP1526" s="148"/>
      <c r="BQ1526" s="148"/>
      <c r="BR1526" s="148"/>
      <c r="BS1526" s="6">
        <f>BK1526+BO1526</f>
        <v>1261</v>
      </c>
      <c r="BT1526" s="6">
        <f t="shared" ref="BT1526" si="11873">BL1526+BP1526</f>
        <v>0</v>
      </c>
      <c r="BU1526" s="6">
        <f t="shared" ref="BU1526" si="11874">BM1526+BQ1526</f>
        <v>1261</v>
      </c>
      <c r="BV1526" s="6">
        <f t="shared" ref="BV1526" si="11875">BN1526+BR1526</f>
        <v>0</v>
      </c>
    </row>
    <row r="1527" spans="1:74" s="5" customFormat="1" ht="33.6">
      <c r="A1527" s="8" t="s">
        <v>34</v>
      </c>
      <c r="B1527" s="10">
        <v>923</v>
      </c>
      <c r="C1527" s="10" t="s">
        <v>13</v>
      </c>
      <c r="D1527" s="10" t="s">
        <v>3</v>
      </c>
      <c r="E1527" s="10" t="s">
        <v>295</v>
      </c>
      <c r="F1527" s="10"/>
      <c r="G1527" s="6">
        <f t="shared" ref="G1527:J1527" si="11876">G1528+G1530+G1532</f>
        <v>180061</v>
      </c>
      <c r="H1527" s="6">
        <f t="shared" si="11876"/>
        <v>0</v>
      </c>
      <c r="I1527" s="6">
        <f t="shared" si="11876"/>
        <v>180061</v>
      </c>
      <c r="J1527" s="6">
        <f t="shared" si="11876"/>
        <v>0</v>
      </c>
      <c r="K1527" s="148">
        <f t="shared" ref="K1527:R1527" si="11877">K1528+K1530+K1532</f>
        <v>0</v>
      </c>
      <c r="L1527" s="148">
        <f t="shared" si="11877"/>
        <v>0</v>
      </c>
      <c r="M1527" s="148">
        <f t="shared" si="11877"/>
        <v>0</v>
      </c>
      <c r="N1527" s="148">
        <f t="shared" si="11877"/>
        <v>0</v>
      </c>
      <c r="O1527" s="6">
        <f t="shared" si="11877"/>
        <v>180061</v>
      </c>
      <c r="P1527" s="6">
        <f t="shared" si="11877"/>
        <v>0</v>
      </c>
      <c r="Q1527" s="6">
        <f t="shared" si="11877"/>
        <v>180061</v>
      </c>
      <c r="R1527" s="6">
        <f t="shared" si="11877"/>
        <v>0</v>
      </c>
      <c r="S1527" s="148">
        <f t="shared" ref="S1527:Z1527" si="11878">S1528+S1530+S1532</f>
        <v>0</v>
      </c>
      <c r="T1527" s="148">
        <f t="shared" si="11878"/>
        <v>0</v>
      </c>
      <c r="U1527" s="148">
        <f t="shared" si="11878"/>
        <v>0</v>
      </c>
      <c r="V1527" s="148">
        <f t="shared" si="11878"/>
        <v>0</v>
      </c>
      <c r="W1527" s="6">
        <f t="shared" si="11878"/>
        <v>180061</v>
      </c>
      <c r="X1527" s="6">
        <f t="shared" si="11878"/>
        <v>0</v>
      </c>
      <c r="Y1527" s="6">
        <f t="shared" si="11878"/>
        <v>180061</v>
      </c>
      <c r="Z1527" s="6">
        <f t="shared" si="11878"/>
        <v>0</v>
      </c>
      <c r="AA1527" s="148">
        <f t="shared" ref="AA1527:AH1527" si="11879">AA1528+AA1530+AA1532</f>
        <v>0</v>
      </c>
      <c r="AB1527" s="148">
        <f t="shared" si="11879"/>
        <v>0</v>
      </c>
      <c r="AC1527" s="148">
        <f t="shared" si="11879"/>
        <v>0</v>
      </c>
      <c r="AD1527" s="148">
        <f t="shared" si="11879"/>
        <v>0</v>
      </c>
      <c r="AE1527" s="6">
        <f t="shared" si="11879"/>
        <v>180061</v>
      </c>
      <c r="AF1527" s="6">
        <f t="shared" si="11879"/>
        <v>0</v>
      </c>
      <c r="AG1527" s="6">
        <f t="shared" si="11879"/>
        <v>180061</v>
      </c>
      <c r="AH1527" s="6">
        <f t="shared" si="11879"/>
        <v>0</v>
      </c>
      <c r="AI1527" s="148">
        <f t="shared" ref="AI1527:AP1527" si="11880">AI1528+AI1530+AI1532</f>
        <v>0</v>
      </c>
      <c r="AJ1527" s="148">
        <f t="shared" si="11880"/>
        <v>0</v>
      </c>
      <c r="AK1527" s="148">
        <f t="shared" si="11880"/>
        <v>0</v>
      </c>
      <c r="AL1527" s="148">
        <f t="shared" si="11880"/>
        <v>0</v>
      </c>
      <c r="AM1527" s="6">
        <f t="shared" si="11880"/>
        <v>180061</v>
      </c>
      <c r="AN1527" s="6">
        <f t="shared" si="11880"/>
        <v>0</v>
      </c>
      <c r="AO1527" s="6">
        <f t="shared" si="11880"/>
        <v>180061</v>
      </c>
      <c r="AP1527" s="6">
        <f t="shared" si="11880"/>
        <v>0</v>
      </c>
      <c r="AQ1527" s="148">
        <f t="shared" ref="AQ1527:AX1527" si="11881">AQ1528+AQ1530+AQ1532</f>
        <v>0</v>
      </c>
      <c r="AR1527" s="148">
        <f t="shared" si="11881"/>
        <v>0</v>
      </c>
      <c r="AS1527" s="148">
        <f t="shared" si="11881"/>
        <v>0</v>
      </c>
      <c r="AT1527" s="148">
        <f t="shared" si="11881"/>
        <v>0</v>
      </c>
      <c r="AU1527" s="6">
        <f t="shared" si="11881"/>
        <v>180061</v>
      </c>
      <c r="AV1527" s="6">
        <f t="shared" si="11881"/>
        <v>0</v>
      </c>
      <c r="AW1527" s="6">
        <f t="shared" si="11881"/>
        <v>180061</v>
      </c>
      <c r="AX1527" s="6">
        <f t="shared" si="11881"/>
        <v>0</v>
      </c>
      <c r="AY1527" s="148">
        <f t="shared" ref="AY1527:BF1527" si="11882">AY1528+AY1530+AY1532</f>
        <v>0</v>
      </c>
      <c r="AZ1527" s="148">
        <f t="shared" si="11882"/>
        <v>0</v>
      </c>
      <c r="BA1527" s="148">
        <f t="shared" si="11882"/>
        <v>0</v>
      </c>
      <c r="BB1527" s="148">
        <f t="shared" si="11882"/>
        <v>0</v>
      </c>
      <c r="BC1527" s="6">
        <f t="shared" si="11882"/>
        <v>180061</v>
      </c>
      <c r="BD1527" s="6">
        <f t="shared" si="11882"/>
        <v>0</v>
      </c>
      <c r="BE1527" s="6">
        <f t="shared" si="11882"/>
        <v>180061</v>
      </c>
      <c r="BF1527" s="6">
        <f t="shared" si="11882"/>
        <v>0</v>
      </c>
      <c r="BG1527" s="148">
        <f t="shared" ref="BG1527:BN1527" si="11883">BG1528+BG1530+BG1532</f>
        <v>0</v>
      </c>
      <c r="BH1527" s="148">
        <f t="shared" si="11883"/>
        <v>0</v>
      </c>
      <c r="BI1527" s="148">
        <f t="shared" si="11883"/>
        <v>0</v>
      </c>
      <c r="BJ1527" s="148">
        <f t="shared" si="11883"/>
        <v>0</v>
      </c>
      <c r="BK1527" s="6">
        <f t="shared" si="11883"/>
        <v>180061</v>
      </c>
      <c r="BL1527" s="6">
        <f t="shared" si="11883"/>
        <v>0</v>
      </c>
      <c r="BM1527" s="6">
        <f t="shared" si="11883"/>
        <v>180061</v>
      </c>
      <c r="BN1527" s="6">
        <f t="shared" si="11883"/>
        <v>0</v>
      </c>
      <c r="BO1527" s="148">
        <f t="shared" ref="BO1527:BV1527" si="11884">BO1528+BO1530+BO1532</f>
        <v>0</v>
      </c>
      <c r="BP1527" s="148">
        <f t="shared" si="11884"/>
        <v>0</v>
      </c>
      <c r="BQ1527" s="148">
        <f t="shared" si="11884"/>
        <v>0</v>
      </c>
      <c r="BR1527" s="148">
        <f t="shared" si="11884"/>
        <v>0</v>
      </c>
      <c r="BS1527" s="6">
        <f t="shared" si="11884"/>
        <v>180061</v>
      </c>
      <c r="BT1527" s="6">
        <f t="shared" si="11884"/>
        <v>0</v>
      </c>
      <c r="BU1527" s="6">
        <f t="shared" si="11884"/>
        <v>180061</v>
      </c>
      <c r="BV1527" s="6">
        <f t="shared" si="11884"/>
        <v>0</v>
      </c>
    </row>
    <row r="1528" spans="1:74" s="5" customFormat="1" ht="84">
      <c r="A1528" s="8" t="s">
        <v>21</v>
      </c>
      <c r="B1528" s="10">
        <v>923</v>
      </c>
      <c r="C1528" s="10" t="s">
        <v>13</v>
      </c>
      <c r="D1528" s="10" t="s">
        <v>3</v>
      </c>
      <c r="E1528" s="10" t="s">
        <v>295</v>
      </c>
      <c r="F1528" s="10" t="s">
        <v>22</v>
      </c>
      <c r="G1528" s="6">
        <f t="shared" ref="G1528:BR1528" si="11885">G1529</f>
        <v>125848</v>
      </c>
      <c r="H1528" s="6">
        <f t="shared" si="11885"/>
        <v>0</v>
      </c>
      <c r="I1528" s="6">
        <f t="shared" si="11885"/>
        <v>125848</v>
      </c>
      <c r="J1528" s="6">
        <f t="shared" si="11885"/>
        <v>0</v>
      </c>
      <c r="K1528" s="148">
        <f t="shared" si="11885"/>
        <v>0</v>
      </c>
      <c r="L1528" s="148">
        <f t="shared" si="11885"/>
        <v>0</v>
      </c>
      <c r="M1528" s="148">
        <f t="shared" si="11885"/>
        <v>0</v>
      </c>
      <c r="N1528" s="148">
        <f t="shared" si="11885"/>
        <v>0</v>
      </c>
      <c r="O1528" s="6">
        <f t="shared" si="11885"/>
        <v>125848</v>
      </c>
      <c r="P1528" s="6">
        <f t="shared" si="11885"/>
        <v>0</v>
      </c>
      <c r="Q1528" s="6">
        <f t="shared" si="11885"/>
        <v>125848</v>
      </c>
      <c r="R1528" s="6">
        <f t="shared" si="11885"/>
        <v>0</v>
      </c>
      <c r="S1528" s="148">
        <f t="shared" si="11885"/>
        <v>0</v>
      </c>
      <c r="T1528" s="148">
        <f t="shared" si="11885"/>
        <v>0</v>
      </c>
      <c r="U1528" s="148">
        <f t="shared" si="11885"/>
        <v>0</v>
      </c>
      <c r="V1528" s="148">
        <f t="shared" si="11885"/>
        <v>0</v>
      </c>
      <c r="W1528" s="6">
        <f t="shared" si="11885"/>
        <v>125848</v>
      </c>
      <c r="X1528" s="6">
        <f t="shared" si="11885"/>
        <v>0</v>
      </c>
      <c r="Y1528" s="6">
        <f t="shared" si="11885"/>
        <v>125848</v>
      </c>
      <c r="Z1528" s="6">
        <f t="shared" si="11885"/>
        <v>0</v>
      </c>
      <c r="AA1528" s="148">
        <f t="shared" si="11885"/>
        <v>0</v>
      </c>
      <c r="AB1528" s="148">
        <f t="shared" si="11885"/>
        <v>0</v>
      </c>
      <c r="AC1528" s="148">
        <f t="shared" si="11885"/>
        <v>0</v>
      </c>
      <c r="AD1528" s="148">
        <f t="shared" si="11885"/>
        <v>0</v>
      </c>
      <c r="AE1528" s="6">
        <f t="shared" si="11885"/>
        <v>125848</v>
      </c>
      <c r="AF1528" s="6">
        <f t="shared" si="11885"/>
        <v>0</v>
      </c>
      <c r="AG1528" s="6">
        <f t="shared" si="11885"/>
        <v>125848</v>
      </c>
      <c r="AH1528" s="6">
        <f t="shared" si="11885"/>
        <v>0</v>
      </c>
      <c r="AI1528" s="148">
        <f t="shared" si="11885"/>
        <v>0</v>
      </c>
      <c r="AJ1528" s="148">
        <f t="shared" si="11885"/>
        <v>0</v>
      </c>
      <c r="AK1528" s="148">
        <f t="shared" si="11885"/>
        <v>0</v>
      </c>
      <c r="AL1528" s="148">
        <f t="shared" si="11885"/>
        <v>0</v>
      </c>
      <c r="AM1528" s="6">
        <f t="shared" si="11885"/>
        <v>125848</v>
      </c>
      <c r="AN1528" s="6">
        <f t="shared" si="11885"/>
        <v>0</v>
      </c>
      <c r="AO1528" s="6">
        <f t="shared" si="11885"/>
        <v>125848</v>
      </c>
      <c r="AP1528" s="6">
        <f t="shared" si="11885"/>
        <v>0</v>
      </c>
      <c r="AQ1528" s="148">
        <f t="shared" si="11885"/>
        <v>0</v>
      </c>
      <c r="AR1528" s="148">
        <f t="shared" si="11885"/>
        <v>0</v>
      </c>
      <c r="AS1528" s="148">
        <f t="shared" si="11885"/>
        <v>0</v>
      </c>
      <c r="AT1528" s="148">
        <f t="shared" si="11885"/>
        <v>0</v>
      </c>
      <c r="AU1528" s="6">
        <f t="shared" si="11885"/>
        <v>125848</v>
      </c>
      <c r="AV1528" s="6">
        <f t="shared" si="11885"/>
        <v>0</v>
      </c>
      <c r="AW1528" s="6">
        <f t="shared" si="11885"/>
        <v>125848</v>
      </c>
      <c r="AX1528" s="6">
        <f t="shared" si="11885"/>
        <v>0</v>
      </c>
      <c r="AY1528" s="148">
        <f t="shared" si="11885"/>
        <v>0</v>
      </c>
      <c r="AZ1528" s="148">
        <f t="shared" si="11885"/>
        <v>0</v>
      </c>
      <c r="BA1528" s="148">
        <f t="shared" si="11885"/>
        <v>0</v>
      </c>
      <c r="BB1528" s="148">
        <f t="shared" si="11885"/>
        <v>0</v>
      </c>
      <c r="BC1528" s="6">
        <f t="shared" si="11885"/>
        <v>125848</v>
      </c>
      <c r="BD1528" s="6">
        <f t="shared" si="11885"/>
        <v>0</v>
      </c>
      <c r="BE1528" s="6">
        <f t="shared" si="11885"/>
        <v>125848</v>
      </c>
      <c r="BF1528" s="6">
        <f t="shared" si="11885"/>
        <v>0</v>
      </c>
      <c r="BG1528" s="148">
        <f t="shared" si="11885"/>
        <v>0</v>
      </c>
      <c r="BH1528" s="148">
        <f t="shared" si="11885"/>
        <v>0</v>
      </c>
      <c r="BI1528" s="148">
        <f t="shared" si="11885"/>
        <v>0</v>
      </c>
      <c r="BJ1528" s="148">
        <f t="shared" si="11885"/>
        <v>0</v>
      </c>
      <c r="BK1528" s="6">
        <f t="shared" si="11885"/>
        <v>125848</v>
      </c>
      <c r="BL1528" s="6">
        <f t="shared" si="11885"/>
        <v>0</v>
      </c>
      <c r="BM1528" s="6">
        <f t="shared" si="11885"/>
        <v>125848</v>
      </c>
      <c r="BN1528" s="6">
        <f t="shared" si="11885"/>
        <v>0</v>
      </c>
      <c r="BO1528" s="148">
        <f t="shared" si="11885"/>
        <v>0</v>
      </c>
      <c r="BP1528" s="148">
        <f t="shared" si="11885"/>
        <v>0</v>
      </c>
      <c r="BQ1528" s="148">
        <f t="shared" si="11885"/>
        <v>0</v>
      </c>
      <c r="BR1528" s="148">
        <f t="shared" si="11885"/>
        <v>0</v>
      </c>
      <c r="BS1528" s="6">
        <f t="shared" ref="BS1528:BV1528" si="11886">BS1529</f>
        <v>125848</v>
      </c>
      <c r="BT1528" s="6">
        <f t="shared" si="11886"/>
        <v>0</v>
      </c>
      <c r="BU1528" s="6">
        <f t="shared" si="11886"/>
        <v>125848</v>
      </c>
      <c r="BV1528" s="6">
        <f t="shared" si="11886"/>
        <v>0</v>
      </c>
    </row>
    <row r="1529" spans="1:74" s="5" customFormat="1">
      <c r="A1529" s="8" t="s">
        <v>45</v>
      </c>
      <c r="B1529" s="10">
        <v>923</v>
      </c>
      <c r="C1529" s="10" t="s">
        <v>13</v>
      </c>
      <c r="D1529" s="10" t="s">
        <v>3</v>
      </c>
      <c r="E1529" s="10" t="s">
        <v>295</v>
      </c>
      <c r="F1529" s="10" t="s">
        <v>53</v>
      </c>
      <c r="G1529" s="6">
        <v>125848</v>
      </c>
      <c r="H1529" s="6"/>
      <c r="I1529" s="6">
        <v>125848</v>
      </c>
      <c r="J1529" s="6"/>
      <c r="K1529" s="148"/>
      <c r="L1529" s="148"/>
      <c r="M1529" s="148"/>
      <c r="N1529" s="148"/>
      <c r="O1529" s="6">
        <f>G1529+K1529</f>
        <v>125848</v>
      </c>
      <c r="P1529" s="6">
        <f t="shared" ref="P1529" si="11887">H1529+L1529</f>
        <v>0</v>
      </c>
      <c r="Q1529" s="6">
        <f t="shared" ref="Q1529" si="11888">I1529+M1529</f>
        <v>125848</v>
      </c>
      <c r="R1529" s="6">
        <f t="shared" ref="R1529" si="11889">J1529+N1529</f>
        <v>0</v>
      </c>
      <c r="S1529" s="148"/>
      <c r="T1529" s="148"/>
      <c r="U1529" s="148"/>
      <c r="V1529" s="148"/>
      <c r="W1529" s="6">
        <f>O1529+S1529</f>
        <v>125848</v>
      </c>
      <c r="X1529" s="6">
        <f t="shared" ref="X1529" si="11890">P1529+T1529</f>
        <v>0</v>
      </c>
      <c r="Y1529" s="6">
        <f t="shared" ref="Y1529" si="11891">Q1529+U1529</f>
        <v>125848</v>
      </c>
      <c r="Z1529" s="6">
        <f t="shared" ref="Z1529" si="11892">R1529+V1529</f>
        <v>0</v>
      </c>
      <c r="AA1529" s="148"/>
      <c r="AB1529" s="148"/>
      <c r="AC1529" s="148"/>
      <c r="AD1529" s="148"/>
      <c r="AE1529" s="6">
        <f>W1529+AA1529</f>
        <v>125848</v>
      </c>
      <c r="AF1529" s="6">
        <f t="shared" ref="AF1529" si="11893">X1529+AB1529</f>
        <v>0</v>
      </c>
      <c r="AG1529" s="6">
        <f t="shared" ref="AG1529" si="11894">Y1529+AC1529</f>
        <v>125848</v>
      </c>
      <c r="AH1529" s="6">
        <f t="shared" ref="AH1529" si="11895">Z1529+AD1529</f>
        <v>0</v>
      </c>
      <c r="AI1529" s="148"/>
      <c r="AJ1529" s="148"/>
      <c r="AK1529" s="148"/>
      <c r="AL1529" s="148"/>
      <c r="AM1529" s="6">
        <f>AE1529+AI1529</f>
        <v>125848</v>
      </c>
      <c r="AN1529" s="6">
        <f t="shared" ref="AN1529" si="11896">AF1529+AJ1529</f>
        <v>0</v>
      </c>
      <c r="AO1529" s="6">
        <f t="shared" ref="AO1529" si="11897">AG1529+AK1529</f>
        <v>125848</v>
      </c>
      <c r="AP1529" s="6">
        <f t="shared" ref="AP1529" si="11898">AH1529+AL1529</f>
        <v>0</v>
      </c>
      <c r="AQ1529" s="148"/>
      <c r="AR1529" s="148"/>
      <c r="AS1529" s="148"/>
      <c r="AT1529" s="148"/>
      <c r="AU1529" s="6">
        <f>AM1529+AQ1529</f>
        <v>125848</v>
      </c>
      <c r="AV1529" s="6">
        <f t="shared" ref="AV1529" si="11899">AN1529+AR1529</f>
        <v>0</v>
      </c>
      <c r="AW1529" s="6">
        <f t="shared" ref="AW1529" si="11900">AO1529+AS1529</f>
        <v>125848</v>
      </c>
      <c r="AX1529" s="6">
        <f t="shared" ref="AX1529" si="11901">AP1529+AT1529</f>
        <v>0</v>
      </c>
      <c r="AY1529" s="148"/>
      <c r="AZ1529" s="148"/>
      <c r="BA1529" s="148"/>
      <c r="BB1529" s="148"/>
      <c r="BC1529" s="6">
        <f>AU1529+AY1529</f>
        <v>125848</v>
      </c>
      <c r="BD1529" s="6">
        <f t="shared" ref="BD1529" si="11902">AV1529+AZ1529</f>
        <v>0</v>
      </c>
      <c r="BE1529" s="6">
        <f t="shared" ref="BE1529" si="11903">AW1529+BA1529</f>
        <v>125848</v>
      </c>
      <c r="BF1529" s="6">
        <f t="shared" ref="BF1529" si="11904">AX1529+BB1529</f>
        <v>0</v>
      </c>
      <c r="BG1529" s="148"/>
      <c r="BH1529" s="148"/>
      <c r="BI1529" s="148"/>
      <c r="BJ1529" s="148"/>
      <c r="BK1529" s="6">
        <f>BC1529+BG1529</f>
        <v>125848</v>
      </c>
      <c r="BL1529" s="6">
        <f t="shared" ref="BL1529" si="11905">BD1529+BH1529</f>
        <v>0</v>
      </c>
      <c r="BM1529" s="6">
        <f t="shared" ref="BM1529" si="11906">BE1529+BI1529</f>
        <v>125848</v>
      </c>
      <c r="BN1529" s="6">
        <f t="shared" ref="BN1529" si="11907">BF1529+BJ1529</f>
        <v>0</v>
      </c>
      <c r="BO1529" s="148"/>
      <c r="BP1529" s="148"/>
      <c r="BQ1529" s="148"/>
      <c r="BR1529" s="148"/>
      <c r="BS1529" s="6">
        <f>BK1529+BO1529</f>
        <v>125848</v>
      </c>
      <c r="BT1529" s="6">
        <f t="shared" ref="BT1529" si="11908">BL1529+BP1529</f>
        <v>0</v>
      </c>
      <c r="BU1529" s="6">
        <f t="shared" ref="BU1529" si="11909">BM1529+BQ1529</f>
        <v>125848</v>
      </c>
      <c r="BV1529" s="6">
        <f t="shared" ref="BV1529" si="11910">BN1529+BR1529</f>
        <v>0</v>
      </c>
    </row>
    <row r="1530" spans="1:74" s="5" customFormat="1" ht="33.6">
      <c r="A1530" s="8" t="s">
        <v>172</v>
      </c>
      <c r="B1530" s="10">
        <v>923</v>
      </c>
      <c r="C1530" s="10" t="s">
        <v>13</v>
      </c>
      <c r="D1530" s="10" t="s">
        <v>3</v>
      </c>
      <c r="E1530" s="10" t="s">
        <v>295</v>
      </c>
      <c r="F1530" s="10" t="s">
        <v>16</v>
      </c>
      <c r="G1530" s="6">
        <f t="shared" ref="G1530:BR1530" si="11911">G1531</f>
        <v>53712</v>
      </c>
      <c r="H1530" s="6">
        <f t="shared" si="11911"/>
        <v>0</v>
      </c>
      <c r="I1530" s="6">
        <f t="shared" si="11911"/>
        <v>53712</v>
      </c>
      <c r="J1530" s="6">
        <f t="shared" si="11911"/>
        <v>0</v>
      </c>
      <c r="K1530" s="148">
        <f t="shared" si="11911"/>
        <v>0</v>
      </c>
      <c r="L1530" s="148">
        <f t="shared" si="11911"/>
        <v>0</v>
      </c>
      <c r="M1530" s="148">
        <f t="shared" si="11911"/>
        <v>0</v>
      </c>
      <c r="N1530" s="148">
        <f t="shared" si="11911"/>
        <v>0</v>
      </c>
      <c r="O1530" s="6">
        <f t="shared" si="11911"/>
        <v>53712</v>
      </c>
      <c r="P1530" s="6">
        <f t="shared" si="11911"/>
        <v>0</v>
      </c>
      <c r="Q1530" s="6">
        <f t="shared" si="11911"/>
        <v>53712</v>
      </c>
      <c r="R1530" s="6">
        <f t="shared" si="11911"/>
        <v>0</v>
      </c>
      <c r="S1530" s="148">
        <f t="shared" si="11911"/>
        <v>0</v>
      </c>
      <c r="T1530" s="148">
        <f t="shared" si="11911"/>
        <v>0</v>
      </c>
      <c r="U1530" s="148">
        <f t="shared" si="11911"/>
        <v>0</v>
      </c>
      <c r="V1530" s="148">
        <f t="shared" si="11911"/>
        <v>0</v>
      </c>
      <c r="W1530" s="6">
        <f t="shared" si="11911"/>
        <v>53712</v>
      </c>
      <c r="X1530" s="6">
        <f t="shared" si="11911"/>
        <v>0</v>
      </c>
      <c r="Y1530" s="6">
        <f t="shared" si="11911"/>
        <v>53712</v>
      </c>
      <c r="Z1530" s="6">
        <f t="shared" si="11911"/>
        <v>0</v>
      </c>
      <c r="AA1530" s="148">
        <f t="shared" si="11911"/>
        <v>0</v>
      </c>
      <c r="AB1530" s="148">
        <f t="shared" si="11911"/>
        <v>0</v>
      </c>
      <c r="AC1530" s="148">
        <f t="shared" si="11911"/>
        <v>0</v>
      </c>
      <c r="AD1530" s="148">
        <f t="shared" si="11911"/>
        <v>0</v>
      </c>
      <c r="AE1530" s="6">
        <f t="shared" si="11911"/>
        <v>53712</v>
      </c>
      <c r="AF1530" s="6">
        <f t="shared" si="11911"/>
        <v>0</v>
      </c>
      <c r="AG1530" s="6">
        <f t="shared" si="11911"/>
        <v>53712</v>
      </c>
      <c r="AH1530" s="6">
        <f t="shared" si="11911"/>
        <v>0</v>
      </c>
      <c r="AI1530" s="148">
        <f t="shared" si="11911"/>
        <v>0</v>
      </c>
      <c r="AJ1530" s="148">
        <f t="shared" si="11911"/>
        <v>0</v>
      </c>
      <c r="AK1530" s="148">
        <f t="shared" si="11911"/>
        <v>0</v>
      </c>
      <c r="AL1530" s="148">
        <f t="shared" si="11911"/>
        <v>0</v>
      </c>
      <c r="AM1530" s="6">
        <f t="shared" si="11911"/>
        <v>53712</v>
      </c>
      <c r="AN1530" s="6">
        <f t="shared" si="11911"/>
        <v>0</v>
      </c>
      <c r="AO1530" s="6">
        <f t="shared" si="11911"/>
        <v>53712</v>
      </c>
      <c r="AP1530" s="6">
        <f t="shared" si="11911"/>
        <v>0</v>
      </c>
      <c r="AQ1530" s="148">
        <f t="shared" si="11911"/>
        <v>0</v>
      </c>
      <c r="AR1530" s="148">
        <f t="shared" si="11911"/>
        <v>0</v>
      </c>
      <c r="AS1530" s="148">
        <f t="shared" si="11911"/>
        <v>0</v>
      </c>
      <c r="AT1530" s="148">
        <f t="shared" si="11911"/>
        <v>0</v>
      </c>
      <c r="AU1530" s="6">
        <f t="shared" si="11911"/>
        <v>53712</v>
      </c>
      <c r="AV1530" s="6">
        <f t="shared" si="11911"/>
        <v>0</v>
      </c>
      <c r="AW1530" s="6">
        <f t="shared" si="11911"/>
        <v>53712</v>
      </c>
      <c r="AX1530" s="6">
        <f t="shared" si="11911"/>
        <v>0</v>
      </c>
      <c r="AY1530" s="148">
        <f t="shared" si="11911"/>
        <v>0</v>
      </c>
      <c r="AZ1530" s="148">
        <f t="shared" si="11911"/>
        <v>0</v>
      </c>
      <c r="BA1530" s="148">
        <f t="shared" si="11911"/>
        <v>0</v>
      </c>
      <c r="BB1530" s="148">
        <f t="shared" si="11911"/>
        <v>0</v>
      </c>
      <c r="BC1530" s="6">
        <f t="shared" si="11911"/>
        <v>53712</v>
      </c>
      <c r="BD1530" s="6">
        <f t="shared" si="11911"/>
        <v>0</v>
      </c>
      <c r="BE1530" s="6">
        <f t="shared" si="11911"/>
        <v>53712</v>
      </c>
      <c r="BF1530" s="6">
        <f t="shared" si="11911"/>
        <v>0</v>
      </c>
      <c r="BG1530" s="148">
        <f t="shared" si="11911"/>
        <v>0</v>
      </c>
      <c r="BH1530" s="148">
        <f t="shared" si="11911"/>
        <v>0</v>
      </c>
      <c r="BI1530" s="148">
        <f t="shared" si="11911"/>
        <v>0</v>
      </c>
      <c r="BJ1530" s="148">
        <f t="shared" si="11911"/>
        <v>0</v>
      </c>
      <c r="BK1530" s="6">
        <f t="shared" si="11911"/>
        <v>53712</v>
      </c>
      <c r="BL1530" s="6">
        <f t="shared" si="11911"/>
        <v>0</v>
      </c>
      <c r="BM1530" s="6">
        <f t="shared" si="11911"/>
        <v>53712</v>
      </c>
      <c r="BN1530" s="6">
        <f t="shared" si="11911"/>
        <v>0</v>
      </c>
      <c r="BO1530" s="148">
        <f t="shared" si="11911"/>
        <v>0</v>
      </c>
      <c r="BP1530" s="148">
        <f t="shared" si="11911"/>
        <v>0</v>
      </c>
      <c r="BQ1530" s="148">
        <f t="shared" si="11911"/>
        <v>0</v>
      </c>
      <c r="BR1530" s="148">
        <f t="shared" si="11911"/>
        <v>0</v>
      </c>
      <c r="BS1530" s="6">
        <f t="shared" ref="BS1530:BV1530" si="11912">BS1531</f>
        <v>53712</v>
      </c>
      <c r="BT1530" s="6">
        <f t="shared" si="11912"/>
        <v>0</v>
      </c>
      <c r="BU1530" s="6">
        <f t="shared" si="11912"/>
        <v>53712</v>
      </c>
      <c r="BV1530" s="6">
        <f t="shared" si="11912"/>
        <v>0</v>
      </c>
    </row>
    <row r="1531" spans="1:74" s="5" customFormat="1" ht="33.6">
      <c r="A1531" s="8" t="s">
        <v>44</v>
      </c>
      <c r="B1531" s="10">
        <v>923</v>
      </c>
      <c r="C1531" s="10" t="s">
        <v>13</v>
      </c>
      <c r="D1531" s="10" t="s">
        <v>3</v>
      </c>
      <c r="E1531" s="10" t="s">
        <v>295</v>
      </c>
      <c r="F1531" s="10" t="s">
        <v>51</v>
      </c>
      <c r="G1531" s="6">
        <v>53712</v>
      </c>
      <c r="H1531" s="6"/>
      <c r="I1531" s="6">
        <v>53712</v>
      </c>
      <c r="J1531" s="6"/>
      <c r="K1531" s="148"/>
      <c r="L1531" s="148"/>
      <c r="M1531" s="148"/>
      <c r="N1531" s="148"/>
      <c r="O1531" s="6">
        <f>G1531+K1531</f>
        <v>53712</v>
      </c>
      <c r="P1531" s="6">
        <f t="shared" ref="P1531" si="11913">H1531+L1531</f>
        <v>0</v>
      </c>
      <c r="Q1531" s="6">
        <f t="shared" ref="Q1531" si="11914">I1531+M1531</f>
        <v>53712</v>
      </c>
      <c r="R1531" s="6">
        <f t="shared" ref="R1531" si="11915">J1531+N1531</f>
        <v>0</v>
      </c>
      <c r="S1531" s="148"/>
      <c r="T1531" s="148"/>
      <c r="U1531" s="148"/>
      <c r="V1531" s="148"/>
      <c r="W1531" s="6">
        <f>O1531+S1531</f>
        <v>53712</v>
      </c>
      <c r="X1531" s="6">
        <f t="shared" ref="X1531" si="11916">P1531+T1531</f>
        <v>0</v>
      </c>
      <c r="Y1531" s="6">
        <f t="shared" ref="Y1531" si="11917">Q1531+U1531</f>
        <v>53712</v>
      </c>
      <c r="Z1531" s="6">
        <f t="shared" ref="Z1531" si="11918">R1531+V1531</f>
        <v>0</v>
      </c>
      <c r="AA1531" s="148"/>
      <c r="AB1531" s="148"/>
      <c r="AC1531" s="148"/>
      <c r="AD1531" s="148"/>
      <c r="AE1531" s="6">
        <f>W1531+AA1531</f>
        <v>53712</v>
      </c>
      <c r="AF1531" s="6">
        <f t="shared" ref="AF1531" si="11919">X1531+AB1531</f>
        <v>0</v>
      </c>
      <c r="AG1531" s="6">
        <f t="shared" ref="AG1531" si="11920">Y1531+AC1531</f>
        <v>53712</v>
      </c>
      <c r="AH1531" s="6">
        <f t="shared" ref="AH1531" si="11921">Z1531+AD1531</f>
        <v>0</v>
      </c>
      <c r="AI1531" s="148"/>
      <c r="AJ1531" s="148"/>
      <c r="AK1531" s="148"/>
      <c r="AL1531" s="148"/>
      <c r="AM1531" s="6">
        <f>AE1531+AI1531</f>
        <v>53712</v>
      </c>
      <c r="AN1531" s="6">
        <f t="shared" ref="AN1531" si="11922">AF1531+AJ1531</f>
        <v>0</v>
      </c>
      <c r="AO1531" s="6">
        <f t="shared" ref="AO1531" si="11923">AG1531+AK1531</f>
        <v>53712</v>
      </c>
      <c r="AP1531" s="6">
        <f t="shared" ref="AP1531" si="11924">AH1531+AL1531</f>
        <v>0</v>
      </c>
      <c r="AQ1531" s="148"/>
      <c r="AR1531" s="148"/>
      <c r="AS1531" s="148"/>
      <c r="AT1531" s="148"/>
      <c r="AU1531" s="6">
        <f>AM1531+AQ1531</f>
        <v>53712</v>
      </c>
      <c r="AV1531" s="6">
        <f t="shared" ref="AV1531" si="11925">AN1531+AR1531</f>
        <v>0</v>
      </c>
      <c r="AW1531" s="6">
        <f t="shared" ref="AW1531" si="11926">AO1531+AS1531</f>
        <v>53712</v>
      </c>
      <c r="AX1531" s="6">
        <f t="shared" ref="AX1531" si="11927">AP1531+AT1531</f>
        <v>0</v>
      </c>
      <c r="AY1531" s="148"/>
      <c r="AZ1531" s="148"/>
      <c r="BA1531" s="148"/>
      <c r="BB1531" s="148"/>
      <c r="BC1531" s="6">
        <f>AU1531+AY1531</f>
        <v>53712</v>
      </c>
      <c r="BD1531" s="6">
        <f t="shared" ref="BD1531" si="11928">AV1531+AZ1531</f>
        <v>0</v>
      </c>
      <c r="BE1531" s="6">
        <f t="shared" ref="BE1531" si="11929">AW1531+BA1531</f>
        <v>53712</v>
      </c>
      <c r="BF1531" s="6">
        <f t="shared" ref="BF1531" si="11930">AX1531+BB1531</f>
        <v>0</v>
      </c>
      <c r="BG1531" s="148"/>
      <c r="BH1531" s="148"/>
      <c r="BI1531" s="148"/>
      <c r="BJ1531" s="148"/>
      <c r="BK1531" s="6">
        <f>BC1531+BG1531</f>
        <v>53712</v>
      </c>
      <c r="BL1531" s="6">
        <f t="shared" ref="BL1531" si="11931">BD1531+BH1531</f>
        <v>0</v>
      </c>
      <c r="BM1531" s="6">
        <f t="shared" ref="BM1531" si="11932">BE1531+BI1531</f>
        <v>53712</v>
      </c>
      <c r="BN1531" s="6">
        <f t="shared" ref="BN1531" si="11933">BF1531+BJ1531</f>
        <v>0</v>
      </c>
      <c r="BO1531" s="148"/>
      <c r="BP1531" s="148"/>
      <c r="BQ1531" s="148"/>
      <c r="BR1531" s="148"/>
      <c r="BS1531" s="6">
        <f>BK1531+BO1531</f>
        <v>53712</v>
      </c>
      <c r="BT1531" s="6">
        <f t="shared" ref="BT1531" si="11934">BL1531+BP1531</f>
        <v>0</v>
      </c>
      <c r="BU1531" s="6">
        <f t="shared" ref="BU1531" si="11935">BM1531+BQ1531</f>
        <v>53712</v>
      </c>
      <c r="BV1531" s="6">
        <f t="shared" ref="BV1531" si="11936">BN1531+BR1531</f>
        <v>0</v>
      </c>
    </row>
    <row r="1532" spans="1:74" s="5" customFormat="1">
      <c r="A1532" s="8" t="s">
        <v>19</v>
      </c>
      <c r="B1532" s="10">
        <v>923</v>
      </c>
      <c r="C1532" s="10" t="s">
        <v>13</v>
      </c>
      <c r="D1532" s="10" t="s">
        <v>3</v>
      </c>
      <c r="E1532" s="10" t="s">
        <v>295</v>
      </c>
      <c r="F1532" s="10" t="s">
        <v>20</v>
      </c>
      <c r="G1532" s="25">
        <f t="shared" ref="G1532:BR1532" si="11937">G1533</f>
        <v>501</v>
      </c>
      <c r="H1532" s="25">
        <f t="shared" si="11937"/>
        <v>0</v>
      </c>
      <c r="I1532" s="25">
        <f t="shared" si="11937"/>
        <v>501</v>
      </c>
      <c r="J1532" s="25">
        <f t="shared" si="11937"/>
        <v>0</v>
      </c>
      <c r="K1532" s="149">
        <f t="shared" si="11937"/>
        <v>0</v>
      </c>
      <c r="L1532" s="149">
        <f t="shared" si="11937"/>
        <v>0</v>
      </c>
      <c r="M1532" s="149">
        <f t="shared" si="11937"/>
        <v>0</v>
      </c>
      <c r="N1532" s="149">
        <f t="shared" si="11937"/>
        <v>0</v>
      </c>
      <c r="O1532" s="25">
        <f t="shared" si="11937"/>
        <v>501</v>
      </c>
      <c r="P1532" s="25">
        <f t="shared" si="11937"/>
        <v>0</v>
      </c>
      <c r="Q1532" s="25">
        <f t="shared" si="11937"/>
        <v>501</v>
      </c>
      <c r="R1532" s="25">
        <f t="shared" si="11937"/>
        <v>0</v>
      </c>
      <c r="S1532" s="149">
        <f t="shared" si="11937"/>
        <v>0</v>
      </c>
      <c r="T1532" s="149">
        <f t="shared" si="11937"/>
        <v>0</v>
      </c>
      <c r="U1532" s="149">
        <f t="shared" si="11937"/>
        <v>0</v>
      </c>
      <c r="V1532" s="149">
        <f t="shared" si="11937"/>
        <v>0</v>
      </c>
      <c r="W1532" s="25">
        <f t="shared" si="11937"/>
        <v>501</v>
      </c>
      <c r="X1532" s="25">
        <f t="shared" si="11937"/>
        <v>0</v>
      </c>
      <c r="Y1532" s="25">
        <f t="shared" si="11937"/>
        <v>501</v>
      </c>
      <c r="Z1532" s="25">
        <f t="shared" si="11937"/>
        <v>0</v>
      </c>
      <c r="AA1532" s="149">
        <f t="shared" si="11937"/>
        <v>0</v>
      </c>
      <c r="AB1532" s="149">
        <f t="shared" si="11937"/>
        <v>0</v>
      </c>
      <c r="AC1532" s="149">
        <f t="shared" si="11937"/>
        <v>0</v>
      </c>
      <c r="AD1532" s="149">
        <f t="shared" si="11937"/>
        <v>0</v>
      </c>
      <c r="AE1532" s="25">
        <f t="shared" si="11937"/>
        <v>501</v>
      </c>
      <c r="AF1532" s="25">
        <f t="shared" si="11937"/>
        <v>0</v>
      </c>
      <c r="AG1532" s="25">
        <f t="shared" si="11937"/>
        <v>501</v>
      </c>
      <c r="AH1532" s="25">
        <f t="shared" si="11937"/>
        <v>0</v>
      </c>
      <c r="AI1532" s="149">
        <f t="shared" si="11937"/>
        <v>0</v>
      </c>
      <c r="AJ1532" s="149">
        <f t="shared" si="11937"/>
        <v>0</v>
      </c>
      <c r="AK1532" s="149">
        <f t="shared" si="11937"/>
        <v>0</v>
      </c>
      <c r="AL1532" s="149">
        <f t="shared" si="11937"/>
        <v>0</v>
      </c>
      <c r="AM1532" s="25">
        <f t="shared" si="11937"/>
        <v>501</v>
      </c>
      <c r="AN1532" s="25">
        <f t="shared" si="11937"/>
        <v>0</v>
      </c>
      <c r="AO1532" s="25">
        <f t="shared" si="11937"/>
        <v>501</v>
      </c>
      <c r="AP1532" s="25">
        <f t="shared" si="11937"/>
        <v>0</v>
      </c>
      <c r="AQ1532" s="149">
        <f t="shared" si="11937"/>
        <v>0</v>
      </c>
      <c r="AR1532" s="149">
        <f t="shared" si="11937"/>
        <v>0</v>
      </c>
      <c r="AS1532" s="149">
        <f t="shared" si="11937"/>
        <v>0</v>
      </c>
      <c r="AT1532" s="149">
        <f t="shared" si="11937"/>
        <v>0</v>
      </c>
      <c r="AU1532" s="25">
        <f t="shared" si="11937"/>
        <v>501</v>
      </c>
      <c r="AV1532" s="25">
        <f t="shared" si="11937"/>
        <v>0</v>
      </c>
      <c r="AW1532" s="25">
        <f t="shared" si="11937"/>
        <v>501</v>
      </c>
      <c r="AX1532" s="25">
        <f t="shared" si="11937"/>
        <v>0</v>
      </c>
      <c r="AY1532" s="149">
        <f t="shared" si="11937"/>
        <v>0</v>
      </c>
      <c r="AZ1532" s="149">
        <f t="shared" si="11937"/>
        <v>0</v>
      </c>
      <c r="BA1532" s="149">
        <f t="shared" si="11937"/>
        <v>0</v>
      </c>
      <c r="BB1532" s="149">
        <f t="shared" si="11937"/>
        <v>0</v>
      </c>
      <c r="BC1532" s="25">
        <f t="shared" si="11937"/>
        <v>501</v>
      </c>
      <c r="BD1532" s="25">
        <f t="shared" si="11937"/>
        <v>0</v>
      </c>
      <c r="BE1532" s="25">
        <f t="shared" si="11937"/>
        <v>501</v>
      </c>
      <c r="BF1532" s="25">
        <f t="shared" si="11937"/>
        <v>0</v>
      </c>
      <c r="BG1532" s="149">
        <f t="shared" si="11937"/>
        <v>0</v>
      </c>
      <c r="BH1532" s="149">
        <f t="shared" si="11937"/>
        <v>0</v>
      </c>
      <c r="BI1532" s="149">
        <f t="shared" si="11937"/>
        <v>0</v>
      </c>
      <c r="BJ1532" s="149">
        <f t="shared" si="11937"/>
        <v>0</v>
      </c>
      <c r="BK1532" s="25">
        <f t="shared" si="11937"/>
        <v>501</v>
      </c>
      <c r="BL1532" s="25">
        <f t="shared" si="11937"/>
        <v>0</v>
      </c>
      <c r="BM1532" s="25">
        <f t="shared" si="11937"/>
        <v>501</v>
      </c>
      <c r="BN1532" s="25">
        <f t="shared" si="11937"/>
        <v>0</v>
      </c>
      <c r="BO1532" s="149">
        <f t="shared" si="11937"/>
        <v>0</v>
      </c>
      <c r="BP1532" s="149">
        <f t="shared" si="11937"/>
        <v>0</v>
      </c>
      <c r="BQ1532" s="149">
        <f t="shared" si="11937"/>
        <v>0</v>
      </c>
      <c r="BR1532" s="149">
        <f t="shared" si="11937"/>
        <v>0</v>
      </c>
      <c r="BS1532" s="25">
        <f t="shared" ref="BS1532:BV1532" si="11938">BS1533</f>
        <v>501</v>
      </c>
      <c r="BT1532" s="25">
        <f t="shared" si="11938"/>
        <v>0</v>
      </c>
      <c r="BU1532" s="25">
        <f t="shared" si="11938"/>
        <v>501</v>
      </c>
      <c r="BV1532" s="25">
        <f t="shared" si="11938"/>
        <v>0</v>
      </c>
    </row>
    <row r="1533" spans="1:74" s="5" customFormat="1">
      <c r="A1533" s="47" t="s">
        <v>48</v>
      </c>
      <c r="B1533" s="10">
        <v>923</v>
      </c>
      <c r="C1533" s="10" t="s">
        <v>13</v>
      </c>
      <c r="D1533" s="10" t="s">
        <v>3</v>
      </c>
      <c r="E1533" s="10" t="s">
        <v>295</v>
      </c>
      <c r="F1533" s="10" t="s">
        <v>50</v>
      </c>
      <c r="G1533" s="6">
        <v>501</v>
      </c>
      <c r="H1533" s="6"/>
      <c r="I1533" s="6">
        <v>501</v>
      </c>
      <c r="J1533" s="6"/>
      <c r="K1533" s="148"/>
      <c r="L1533" s="148"/>
      <c r="M1533" s="148"/>
      <c r="N1533" s="148"/>
      <c r="O1533" s="6">
        <f>G1533+K1533</f>
        <v>501</v>
      </c>
      <c r="P1533" s="6">
        <f t="shared" ref="P1533" si="11939">H1533+L1533</f>
        <v>0</v>
      </c>
      <c r="Q1533" s="6">
        <f t="shared" ref="Q1533" si="11940">I1533+M1533</f>
        <v>501</v>
      </c>
      <c r="R1533" s="6">
        <f t="shared" ref="R1533" si="11941">J1533+N1533</f>
        <v>0</v>
      </c>
      <c r="S1533" s="148"/>
      <c r="T1533" s="148"/>
      <c r="U1533" s="148"/>
      <c r="V1533" s="148"/>
      <c r="W1533" s="6">
        <f>O1533+S1533</f>
        <v>501</v>
      </c>
      <c r="X1533" s="6">
        <f t="shared" ref="X1533" si="11942">P1533+T1533</f>
        <v>0</v>
      </c>
      <c r="Y1533" s="6">
        <f t="shared" ref="Y1533" si="11943">Q1533+U1533</f>
        <v>501</v>
      </c>
      <c r="Z1533" s="6">
        <f t="shared" ref="Z1533" si="11944">R1533+V1533</f>
        <v>0</v>
      </c>
      <c r="AA1533" s="148"/>
      <c r="AB1533" s="148"/>
      <c r="AC1533" s="148"/>
      <c r="AD1533" s="148"/>
      <c r="AE1533" s="6">
        <f>W1533+AA1533</f>
        <v>501</v>
      </c>
      <c r="AF1533" s="6">
        <f t="shared" ref="AF1533" si="11945">X1533+AB1533</f>
        <v>0</v>
      </c>
      <c r="AG1533" s="6">
        <f t="shared" ref="AG1533" si="11946">Y1533+AC1533</f>
        <v>501</v>
      </c>
      <c r="AH1533" s="6">
        <f t="shared" ref="AH1533" si="11947">Z1533+AD1533</f>
        <v>0</v>
      </c>
      <c r="AI1533" s="148"/>
      <c r="AJ1533" s="148"/>
      <c r="AK1533" s="148"/>
      <c r="AL1533" s="148"/>
      <c r="AM1533" s="6">
        <f>AE1533+AI1533</f>
        <v>501</v>
      </c>
      <c r="AN1533" s="6">
        <f t="shared" ref="AN1533" si="11948">AF1533+AJ1533</f>
        <v>0</v>
      </c>
      <c r="AO1533" s="6">
        <f t="shared" ref="AO1533" si="11949">AG1533+AK1533</f>
        <v>501</v>
      </c>
      <c r="AP1533" s="6">
        <f t="shared" ref="AP1533" si="11950">AH1533+AL1533</f>
        <v>0</v>
      </c>
      <c r="AQ1533" s="148"/>
      <c r="AR1533" s="148"/>
      <c r="AS1533" s="148"/>
      <c r="AT1533" s="148"/>
      <c r="AU1533" s="6">
        <f>AM1533+AQ1533</f>
        <v>501</v>
      </c>
      <c r="AV1533" s="6">
        <f t="shared" ref="AV1533" si="11951">AN1533+AR1533</f>
        <v>0</v>
      </c>
      <c r="AW1533" s="6">
        <f t="shared" ref="AW1533" si="11952">AO1533+AS1533</f>
        <v>501</v>
      </c>
      <c r="AX1533" s="6">
        <f t="shared" ref="AX1533" si="11953">AP1533+AT1533</f>
        <v>0</v>
      </c>
      <c r="AY1533" s="148"/>
      <c r="AZ1533" s="148"/>
      <c r="BA1533" s="148"/>
      <c r="BB1533" s="148"/>
      <c r="BC1533" s="6">
        <f>AU1533+AY1533</f>
        <v>501</v>
      </c>
      <c r="BD1533" s="6">
        <f t="shared" ref="BD1533" si="11954">AV1533+AZ1533</f>
        <v>0</v>
      </c>
      <c r="BE1533" s="6">
        <f t="shared" ref="BE1533" si="11955">AW1533+BA1533</f>
        <v>501</v>
      </c>
      <c r="BF1533" s="6">
        <f t="shared" ref="BF1533" si="11956">AX1533+BB1533</f>
        <v>0</v>
      </c>
      <c r="BG1533" s="148"/>
      <c r="BH1533" s="148"/>
      <c r="BI1533" s="148"/>
      <c r="BJ1533" s="148"/>
      <c r="BK1533" s="6">
        <f>BC1533+BG1533</f>
        <v>501</v>
      </c>
      <c r="BL1533" s="6">
        <f t="shared" ref="BL1533" si="11957">BD1533+BH1533</f>
        <v>0</v>
      </c>
      <c r="BM1533" s="6">
        <f t="shared" ref="BM1533" si="11958">BE1533+BI1533</f>
        <v>501</v>
      </c>
      <c r="BN1533" s="6">
        <f t="shared" ref="BN1533" si="11959">BF1533+BJ1533</f>
        <v>0</v>
      </c>
      <c r="BO1533" s="148"/>
      <c r="BP1533" s="148"/>
      <c r="BQ1533" s="148"/>
      <c r="BR1533" s="148"/>
      <c r="BS1533" s="6">
        <f>BK1533+BO1533</f>
        <v>501</v>
      </c>
      <c r="BT1533" s="6">
        <f t="shared" ref="BT1533" si="11960">BL1533+BP1533</f>
        <v>0</v>
      </c>
      <c r="BU1533" s="6">
        <f t="shared" ref="BU1533" si="11961">BM1533+BQ1533</f>
        <v>501</v>
      </c>
      <c r="BV1533" s="6">
        <f t="shared" ref="BV1533" si="11962">BN1533+BR1533</f>
        <v>0</v>
      </c>
    </row>
    <row r="1534" spans="1:74" s="5" customFormat="1" ht="50.4">
      <c r="A1534" s="123" t="s">
        <v>672</v>
      </c>
      <c r="B1534" s="124">
        <f>B1524</f>
        <v>923</v>
      </c>
      <c r="C1534" s="125" t="s">
        <v>13</v>
      </c>
      <c r="D1534" s="10" t="s">
        <v>3</v>
      </c>
      <c r="E1534" s="125" t="s">
        <v>743</v>
      </c>
      <c r="F1534" s="125"/>
      <c r="G1534" s="6">
        <f>G1535+G1537</f>
        <v>289</v>
      </c>
      <c r="H1534" s="6">
        <f t="shared" ref="H1534:K1534" si="11963">H1535+H1537</f>
        <v>289</v>
      </c>
      <c r="I1534" s="6">
        <f t="shared" si="11963"/>
        <v>289</v>
      </c>
      <c r="J1534" s="6">
        <f t="shared" si="11963"/>
        <v>289</v>
      </c>
      <c r="K1534" s="148">
        <f t="shared" si="11963"/>
        <v>0</v>
      </c>
      <c r="L1534" s="148">
        <f t="shared" ref="L1534:S1534" si="11964">L1535+L1537</f>
        <v>0</v>
      </c>
      <c r="M1534" s="148">
        <f t="shared" si="11964"/>
        <v>0</v>
      </c>
      <c r="N1534" s="148">
        <f t="shared" si="11964"/>
        <v>0</v>
      </c>
      <c r="O1534" s="6">
        <f t="shared" si="11964"/>
        <v>289</v>
      </c>
      <c r="P1534" s="6">
        <f t="shared" si="11964"/>
        <v>289</v>
      </c>
      <c r="Q1534" s="6">
        <f t="shared" si="11964"/>
        <v>289</v>
      </c>
      <c r="R1534" s="6">
        <f t="shared" si="11964"/>
        <v>289</v>
      </c>
      <c r="S1534" s="148">
        <f t="shared" si="11964"/>
        <v>0</v>
      </c>
      <c r="T1534" s="148">
        <f t="shared" ref="T1534:AA1534" si="11965">T1535+T1537</f>
        <v>0</v>
      </c>
      <c r="U1534" s="148">
        <f t="shared" si="11965"/>
        <v>0</v>
      </c>
      <c r="V1534" s="148">
        <f t="shared" si="11965"/>
        <v>0</v>
      </c>
      <c r="W1534" s="6">
        <f t="shared" si="11965"/>
        <v>289</v>
      </c>
      <c r="X1534" s="6">
        <f t="shared" si="11965"/>
        <v>289</v>
      </c>
      <c r="Y1534" s="6">
        <f t="shared" si="11965"/>
        <v>289</v>
      </c>
      <c r="Z1534" s="6">
        <f t="shared" si="11965"/>
        <v>289</v>
      </c>
      <c r="AA1534" s="148">
        <f t="shared" si="11965"/>
        <v>-4</v>
      </c>
      <c r="AB1534" s="148">
        <f t="shared" ref="AB1534:AI1534" si="11966">AB1535+AB1537</f>
        <v>-4</v>
      </c>
      <c r="AC1534" s="148">
        <f t="shared" si="11966"/>
        <v>-4</v>
      </c>
      <c r="AD1534" s="148">
        <f t="shared" si="11966"/>
        <v>-4</v>
      </c>
      <c r="AE1534" s="6">
        <f t="shared" si="11966"/>
        <v>285</v>
      </c>
      <c r="AF1534" s="6">
        <f t="shared" si="11966"/>
        <v>285</v>
      </c>
      <c r="AG1534" s="6">
        <f t="shared" si="11966"/>
        <v>285</v>
      </c>
      <c r="AH1534" s="6">
        <f t="shared" si="11966"/>
        <v>285</v>
      </c>
      <c r="AI1534" s="148">
        <f t="shared" si="11966"/>
        <v>0</v>
      </c>
      <c r="AJ1534" s="148">
        <f t="shared" ref="AJ1534:AQ1534" si="11967">AJ1535+AJ1537</f>
        <v>0</v>
      </c>
      <c r="AK1534" s="148">
        <f t="shared" si="11967"/>
        <v>0</v>
      </c>
      <c r="AL1534" s="148">
        <f t="shared" si="11967"/>
        <v>0</v>
      </c>
      <c r="AM1534" s="6">
        <f t="shared" si="11967"/>
        <v>285</v>
      </c>
      <c r="AN1534" s="6">
        <f t="shared" si="11967"/>
        <v>285</v>
      </c>
      <c r="AO1534" s="6">
        <f t="shared" si="11967"/>
        <v>285</v>
      </c>
      <c r="AP1534" s="6">
        <f t="shared" si="11967"/>
        <v>285</v>
      </c>
      <c r="AQ1534" s="148">
        <f t="shared" si="11967"/>
        <v>0</v>
      </c>
      <c r="AR1534" s="148">
        <f t="shared" ref="AR1534:AY1534" si="11968">AR1535+AR1537</f>
        <v>0</v>
      </c>
      <c r="AS1534" s="148">
        <f t="shared" si="11968"/>
        <v>0</v>
      </c>
      <c r="AT1534" s="148">
        <f t="shared" si="11968"/>
        <v>0</v>
      </c>
      <c r="AU1534" s="6">
        <f t="shared" si="11968"/>
        <v>285</v>
      </c>
      <c r="AV1534" s="6">
        <f t="shared" si="11968"/>
        <v>285</v>
      </c>
      <c r="AW1534" s="6">
        <f t="shared" si="11968"/>
        <v>285</v>
      </c>
      <c r="AX1534" s="6">
        <f t="shared" si="11968"/>
        <v>285</v>
      </c>
      <c r="AY1534" s="148">
        <f t="shared" si="11968"/>
        <v>0</v>
      </c>
      <c r="AZ1534" s="148">
        <f t="shared" ref="AZ1534:BG1534" si="11969">AZ1535+AZ1537</f>
        <v>0</v>
      </c>
      <c r="BA1534" s="148">
        <f t="shared" si="11969"/>
        <v>0</v>
      </c>
      <c r="BB1534" s="148">
        <f t="shared" si="11969"/>
        <v>0</v>
      </c>
      <c r="BC1534" s="6">
        <f t="shared" si="11969"/>
        <v>285</v>
      </c>
      <c r="BD1534" s="6">
        <f t="shared" si="11969"/>
        <v>285</v>
      </c>
      <c r="BE1534" s="6">
        <f t="shared" si="11969"/>
        <v>285</v>
      </c>
      <c r="BF1534" s="6">
        <f t="shared" si="11969"/>
        <v>285</v>
      </c>
      <c r="BG1534" s="148">
        <f t="shared" si="11969"/>
        <v>0</v>
      </c>
      <c r="BH1534" s="148">
        <f t="shared" ref="BH1534:BO1534" si="11970">BH1535+BH1537</f>
        <v>0</v>
      </c>
      <c r="BI1534" s="148">
        <f t="shared" si="11970"/>
        <v>0</v>
      </c>
      <c r="BJ1534" s="148">
        <f t="shared" si="11970"/>
        <v>0</v>
      </c>
      <c r="BK1534" s="6">
        <f t="shared" si="11970"/>
        <v>285</v>
      </c>
      <c r="BL1534" s="6">
        <f t="shared" si="11970"/>
        <v>285</v>
      </c>
      <c r="BM1534" s="6">
        <f t="shared" si="11970"/>
        <v>285</v>
      </c>
      <c r="BN1534" s="6">
        <f t="shared" si="11970"/>
        <v>285</v>
      </c>
      <c r="BO1534" s="148">
        <f t="shared" si="11970"/>
        <v>0</v>
      </c>
      <c r="BP1534" s="148">
        <f t="shared" ref="BP1534:BV1534" si="11971">BP1535+BP1537</f>
        <v>0</v>
      </c>
      <c r="BQ1534" s="148">
        <f t="shared" si="11971"/>
        <v>0</v>
      </c>
      <c r="BR1534" s="148">
        <f t="shared" si="11971"/>
        <v>0</v>
      </c>
      <c r="BS1534" s="6">
        <f t="shared" si="11971"/>
        <v>285</v>
      </c>
      <c r="BT1534" s="6">
        <f t="shared" si="11971"/>
        <v>285</v>
      </c>
      <c r="BU1534" s="6">
        <f t="shared" si="11971"/>
        <v>285</v>
      </c>
      <c r="BV1534" s="6">
        <f t="shared" si="11971"/>
        <v>285</v>
      </c>
    </row>
    <row r="1535" spans="1:74" s="5" customFormat="1" ht="84">
      <c r="A1535" s="123" t="s">
        <v>334</v>
      </c>
      <c r="B1535" s="124">
        <v>923</v>
      </c>
      <c r="C1535" s="125" t="s">
        <v>13</v>
      </c>
      <c r="D1535" s="10" t="s">
        <v>3</v>
      </c>
      <c r="E1535" s="125" t="s">
        <v>743</v>
      </c>
      <c r="F1535" s="125" t="s">
        <v>22</v>
      </c>
      <c r="G1535" s="6">
        <f>G1536</f>
        <v>137</v>
      </c>
      <c r="H1535" s="6">
        <f t="shared" ref="H1535:BS1535" si="11972">H1536</f>
        <v>137</v>
      </c>
      <c r="I1535" s="6">
        <f t="shared" si="11972"/>
        <v>137</v>
      </c>
      <c r="J1535" s="6">
        <f t="shared" si="11972"/>
        <v>137</v>
      </c>
      <c r="K1535" s="148">
        <f t="shared" si="11972"/>
        <v>0</v>
      </c>
      <c r="L1535" s="148">
        <f t="shared" si="11972"/>
        <v>0</v>
      </c>
      <c r="M1535" s="148">
        <f t="shared" si="11972"/>
        <v>0</v>
      </c>
      <c r="N1535" s="148">
        <f t="shared" si="11972"/>
        <v>0</v>
      </c>
      <c r="O1535" s="6">
        <f t="shared" si="11972"/>
        <v>137</v>
      </c>
      <c r="P1535" s="6">
        <f t="shared" si="11972"/>
        <v>137</v>
      </c>
      <c r="Q1535" s="6">
        <f t="shared" si="11972"/>
        <v>137</v>
      </c>
      <c r="R1535" s="6">
        <f t="shared" si="11972"/>
        <v>137</v>
      </c>
      <c r="S1535" s="148">
        <f t="shared" si="11972"/>
        <v>0</v>
      </c>
      <c r="T1535" s="148">
        <f t="shared" si="11972"/>
        <v>0</v>
      </c>
      <c r="U1535" s="148">
        <f t="shared" si="11972"/>
        <v>0</v>
      </c>
      <c r="V1535" s="148">
        <f t="shared" si="11972"/>
        <v>0</v>
      </c>
      <c r="W1535" s="6">
        <f t="shared" si="11972"/>
        <v>137</v>
      </c>
      <c r="X1535" s="6">
        <f t="shared" si="11972"/>
        <v>137</v>
      </c>
      <c r="Y1535" s="6">
        <f t="shared" si="11972"/>
        <v>137</v>
      </c>
      <c r="Z1535" s="6">
        <f t="shared" si="11972"/>
        <v>137</v>
      </c>
      <c r="AA1535" s="148">
        <f t="shared" si="11972"/>
        <v>-2</v>
      </c>
      <c r="AB1535" s="148">
        <f t="shared" si="11972"/>
        <v>-2</v>
      </c>
      <c r="AC1535" s="148">
        <f t="shared" si="11972"/>
        <v>-2</v>
      </c>
      <c r="AD1535" s="148">
        <f t="shared" si="11972"/>
        <v>-2</v>
      </c>
      <c r="AE1535" s="6">
        <f t="shared" si="11972"/>
        <v>135</v>
      </c>
      <c r="AF1535" s="6">
        <f t="shared" si="11972"/>
        <v>135</v>
      </c>
      <c r="AG1535" s="6">
        <f t="shared" si="11972"/>
        <v>135</v>
      </c>
      <c r="AH1535" s="6">
        <f t="shared" si="11972"/>
        <v>135</v>
      </c>
      <c r="AI1535" s="148">
        <f t="shared" si="11972"/>
        <v>0</v>
      </c>
      <c r="AJ1535" s="148">
        <f t="shared" si="11972"/>
        <v>0</v>
      </c>
      <c r="AK1535" s="148">
        <f t="shared" si="11972"/>
        <v>0</v>
      </c>
      <c r="AL1535" s="148">
        <f t="shared" si="11972"/>
        <v>0</v>
      </c>
      <c r="AM1535" s="6">
        <f t="shared" si="11972"/>
        <v>135</v>
      </c>
      <c r="AN1535" s="6">
        <f t="shared" si="11972"/>
        <v>135</v>
      </c>
      <c r="AO1535" s="6">
        <f t="shared" si="11972"/>
        <v>135</v>
      </c>
      <c r="AP1535" s="6">
        <f t="shared" si="11972"/>
        <v>135</v>
      </c>
      <c r="AQ1535" s="148">
        <f t="shared" si="11972"/>
        <v>0</v>
      </c>
      <c r="AR1535" s="148">
        <f t="shared" si="11972"/>
        <v>0</v>
      </c>
      <c r="AS1535" s="148">
        <f t="shared" si="11972"/>
        <v>0</v>
      </c>
      <c r="AT1535" s="148">
        <f t="shared" si="11972"/>
        <v>0</v>
      </c>
      <c r="AU1535" s="6">
        <f t="shared" si="11972"/>
        <v>135</v>
      </c>
      <c r="AV1535" s="6">
        <f t="shared" si="11972"/>
        <v>135</v>
      </c>
      <c r="AW1535" s="6">
        <f t="shared" si="11972"/>
        <v>135</v>
      </c>
      <c r="AX1535" s="6">
        <f t="shared" si="11972"/>
        <v>135</v>
      </c>
      <c r="AY1535" s="148">
        <f t="shared" si="11972"/>
        <v>0</v>
      </c>
      <c r="AZ1535" s="148">
        <f t="shared" si="11972"/>
        <v>0</v>
      </c>
      <c r="BA1535" s="148">
        <f t="shared" si="11972"/>
        <v>0</v>
      </c>
      <c r="BB1535" s="148">
        <f t="shared" si="11972"/>
        <v>0</v>
      </c>
      <c r="BC1535" s="6">
        <f t="shared" si="11972"/>
        <v>135</v>
      </c>
      <c r="BD1535" s="6">
        <f t="shared" si="11972"/>
        <v>135</v>
      </c>
      <c r="BE1535" s="6">
        <f t="shared" si="11972"/>
        <v>135</v>
      </c>
      <c r="BF1535" s="6">
        <f t="shared" si="11972"/>
        <v>135</v>
      </c>
      <c r="BG1535" s="148">
        <f t="shared" si="11972"/>
        <v>0</v>
      </c>
      <c r="BH1535" s="148">
        <f t="shared" si="11972"/>
        <v>0</v>
      </c>
      <c r="BI1535" s="148">
        <f t="shared" si="11972"/>
        <v>0</v>
      </c>
      <c r="BJ1535" s="148">
        <f t="shared" si="11972"/>
        <v>0</v>
      </c>
      <c r="BK1535" s="6">
        <f t="shared" si="11972"/>
        <v>135</v>
      </c>
      <c r="BL1535" s="6">
        <f t="shared" si="11972"/>
        <v>135</v>
      </c>
      <c r="BM1535" s="6">
        <f t="shared" si="11972"/>
        <v>135</v>
      </c>
      <c r="BN1535" s="6">
        <f t="shared" si="11972"/>
        <v>135</v>
      </c>
      <c r="BO1535" s="148">
        <f t="shared" si="11972"/>
        <v>0</v>
      </c>
      <c r="BP1535" s="148">
        <f t="shared" si="11972"/>
        <v>0</v>
      </c>
      <c r="BQ1535" s="148">
        <f t="shared" si="11972"/>
        <v>0</v>
      </c>
      <c r="BR1535" s="148">
        <f t="shared" si="11972"/>
        <v>0</v>
      </c>
      <c r="BS1535" s="6">
        <f t="shared" si="11972"/>
        <v>135</v>
      </c>
      <c r="BT1535" s="6">
        <f t="shared" ref="BT1535:BV1535" si="11973">BT1536</f>
        <v>135</v>
      </c>
      <c r="BU1535" s="6">
        <f t="shared" si="11973"/>
        <v>135</v>
      </c>
      <c r="BV1535" s="6">
        <f t="shared" si="11973"/>
        <v>135</v>
      </c>
    </row>
    <row r="1536" spans="1:74" s="5" customFormat="1">
      <c r="A1536" s="8" t="s">
        <v>45</v>
      </c>
      <c r="B1536" s="124">
        <f t="shared" ref="B1536:B1538" si="11974">B1534</f>
        <v>923</v>
      </c>
      <c r="C1536" s="125" t="s">
        <v>13</v>
      </c>
      <c r="D1536" s="10" t="s">
        <v>3</v>
      </c>
      <c r="E1536" s="125" t="s">
        <v>743</v>
      </c>
      <c r="F1536" s="125" t="s">
        <v>53</v>
      </c>
      <c r="G1536" s="6">
        <v>137</v>
      </c>
      <c r="H1536" s="6">
        <v>137</v>
      </c>
      <c r="I1536" s="6">
        <v>137</v>
      </c>
      <c r="J1536" s="6">
        <v>137</v>
      </c>
      <c r="K1536" s="148"/>
      <c r="L1536" s="148"/>
      <c r="M1536" s="148"/>
      <c r="N1536" s="148"/>
      <c r="O1536" s="6">
        <f>G1536+K1536</f>
        <v>137</v>
      </c>
      <c r="P1536" s="6">
        <f t="shared" ref="P1536" si="11975">H1536+L1536</f>
        <v>137</v>
      </c>
      <c r="Q1536" s="6">
        <f t="shared" ref="Q1536" si="11976">I1536+M1536</f>
        <v>137</v>
      </c>
      <c r="R1536" s="6">
        <f t="shared" ref="R1536" si="11977">J1536+N1536</f>
        <v>137</v>
      </c>
      <c r="S1536" s="148"/>
      <c r="T1536" s="148"/>
      <c r="U1536" s="148"/>
      <c r="V1536" s="148"/>
      <c r="W1536" s="6">
        <f>O1536+S1536</f>
        <v>137</v>
      </c>
      <c r="X1536" s="6">
        <f t="shared" ref="X1536" si="11978">P1536+T1536</f>
        <v>137</v>
      </c>
      <c r="Y1536" s="6">
        <f t="shared" ref="Y1536" si="11979">Q1536+U1536</f>
        <v>137</v>
      </c>
      <c r="Z1536" s="6">
        <f t="shared" ref="Z1536" si="11980">R1536+V1536</f>
        <v>137</v>
      </c>
      <c r="AA1536" s="148">
        <v>-2</v>
      </c>
      <c r="AB1536" s="148">
        <v>-2</v>
      </c>
      <c r="AC1536" s="148">
        <v>-2</v>
      </c>
      <c r="AD1536" s="148">
        <v>-2</v>
      </c>
      <c r="AE1536" s="6">
        <f>W1536+AA1536</f>
        <v>135</v>
      </c>
      <c r="AF1536" s="6">
        <f t="shared" ref="AF1536" si="11981">X1536+AB1536</f>
        <v>135</v>
      </c>
      <c r="AG1536" s="6">
        <f t="shared" ref="AG1536" si="11982">Y1536+AC1536</f>
        <v>135</v>
      </c>
      <c r="AH1536" s="6">
        <f t="shared" ref="AH1536" si="11983">Z1536+AD1536</f>
        <v>135</v>
      </c>
      <c r="AI1536" s="148"/>
      <c r="AJ1536" s="148"/>
      <c r="AK1536" s="148"/>
      <c r="AL1536" s="148"/>
      <c r="AM1536" s="6">
        <f>AE1536+AI1536</f>
        <v>135</v>
      </c>
      <c r="AN1536" s="6">
        <f t="shared" ref="AN1536" si="11984">AF1536+AJ1536</f>
        <v>135</v>
      </c>
      <c r="AO1536" s="6">
        <f t="shared" ref="AO1536" si="11985">AG1536+AK1536</f>
        <v>135</v>
      </c>
      <c r="AP1536" s="6">
        <f t="shared" ref="AP1536" si="11986">AH1536+AL1536</f>
        <v>135</v>
      </c>
      <c r="AQ1536" s="148"/>
      <c r="AR1536" s="148"/>
      <c r="AS1536" s="148"/>
      <c r="AT1536" s="148"/>
      <c r="AU1536" s="6">
        <f>AM1536+AQ1536</f>
        <v>135</v>
      </c>
      <c r="AV1536" s="6">
        <f t="shared" ref="AV1536" si="11987">AN1536+AR1536</f>
        <v>135</v>
      </c>
      <c r="AW1536" s="6">
        <f t="shared" ref="AW1536" si="11988">AO1536+AS1536</f>
        <v>135</v>
      </c>
      <c r="AX1536" s="6">
        <f t="shared" ref="AX1536" si="11989">AP1536+AT1536</f>
        <v>135</v>
      </c>
      <c r="AY1536" s="148"/>
      <c r="AZ1536" s="148"/>
      <c r="BA1536" s="148"/>
      <c r="BB1536" s="148"/>
      <c r="BC1536" s="6">
        <f>AU1536+AY1536</f>
        <v>135</v>
      </c>
      <c r="BD1536" s="6">
        <f t="shared" ref="BD1536" si="11990">AV1536+AZ1536</f>
        <v>135</v>
      </c>
      <c r="BE1536" s="6">
        <f t="shared" ref="BE1536" si="11991">AW1536+BA1536</f>
        <v>135</v>
      </c>
      <c r="BF1536" s="6">
        <f t="shared" ref="BF1536" si="11992">AX1536+BB1536</f>
        <v>135</v>
      </c>
      <c r="BG1536" s="148"/>
      <c r="BH1536" s="148"/>
      <c r="BI1536" s="148"/>
      <c r="BJ1536" s="148"/>
      <c r="BK1536" s="6">
        <f>BC1536+BG1536</f>
        <v>135</v>
      </c>
      <c r="BL1536" s="6">
        <f t="shared" ref="BL1536" si="11993">BD1536+BH1536</f>
        <v>135</v>
      </c>
      <c r="BM1536" s="6">
        <f t="shared" ref="BM1536" si="11994">BE1536+BI1536</f>
        <v>135</v>
      </c>
      <c r="BN1536" s="6">
        <f t="shared" ref="BN1536" si="11995">BF1536+BJ1536</f>
        <v>135</v>
      </c>
      <c r="BO1536" s="148"/>
      <c r="BP1536" s="148"/>
      <c r="BQ1536" s="148"/>
      <c r="BR1536" s="148"/>
      <c r="BS1536" s="6">
        <f>BK1536+BO1536</f>
        <v>135</v>
      </c>
      <c r="BT1536" s="6">
        <f t="shared" ref="BT1536" si="11996">BL1536+BP1536</f>
        <v>135</v>
      </c>
      <c r="BU1536" s="6">
        <f t="shared" ref="BU1536" si="11997">BM1536+BQ1536</f>
        <v>135</v>
      </c>
      <c r="BV1536" s="6">
        <f t="shared" ref="BV1536" si="11998">BN1536+BR1536</f>
        <v>135</v>
      </c>
    </row>
    <row r="1537" spans="1:74" s="5" customFormat="1" ht="33.6">
      <c r="A1537" s="8" t="s">
        <v>172</v>
      </c>
      <c r="B1537" s="124">
        <f t="shared" si="11974"/>
        <v>923</v>
      </c>
      <c r="C1537" s="125" t="s">
        <v>13</v>
      </c>
      <c r="D1537" s="10" t="s">
        <v>3</v>
      </c>
      <c r="E1537" s="125" t="s">
        <v>743</v>
      </c>
      <c r="F1537" s="10" t="s">
        <v>16</v>
      </c>
      <c r="G1537" s="6">
        <f>G1538</f>
        <v>152</v>
      </c>
      <c r="H1537" s="6">
        <f t="shared" ref="H1537:BS1537" si="11999">H1538</f>
        <v>152</v>
      </c>
      <c r="I1537" s="6">
        <f t="shared" si="11999"/>
        <v>152</v>
      </c>
      <c r="J1537" s="6">
        <f t="shared" si="11999"/>
        <v>152</v>
      </c>
      <c r="K1537" s="148">
        <f t="shared" si="11999"/>
        <v>0</v>
      </c>
      <c r="L1537" s="148">
        <f t="shared" si="11999"/>
        <v>0</v>
      </c>
      <c r="M1537" s="148">
        <f t="shared" si="11999"/>
        <v>0</v>
      </c>
      <c r="N1537" s="148">
        <f t="shared" si="11999"/>
        <v>0</v>
      </c>
      <c r="O1537" s="6">
        <f t="shared" si="11999"/>
        <v>152</v>
      </c>
      <c r="P1537" s="6">
        <f t="shared" si="11999"/>
        <v>152</v>
      </c>
      <c r="Q1537" s="6">
        <f t="shared" si="11999"/>
        <v>152</v>
      </c>
      <c r="R1537" s="6">
        <f t="shared" si="11999"/>
        <v>152</v>
      </c>
      <c r="S1537" s="148">
        <f t="shared" si="11999"/>
        <v>0</v>
      </c>
      <c r="T1537" s="148">
        <f t="shared" si="11999"/>
        <v>0</v>
      </c>
      <c r="U1537" s="148">
        <f t="shared" si="11999"/>
        <v>0</v>
      </c>
      <c r="V1537" s="148">
        <f t="shared" si="11999"/>
        <v>0</v>
      </c>
      <c r="W1537" s="6">
        <f t="shared" si="11999"/>
        <v>152</v>
      </c>
      <c r="X1537" s="6">
        <f t="shared" si="11999"/>
        <v>152</v>
      </c>
      <c r="Y1537" s="6">
        <f t="shared" si="11999"/>
        <v>152</v>
      </c>
      <c r="Z1537" s="6">
        <f t="shared" si="11999"/>
        <v>152</v>
      </c>
      <c r="AA1537" s="148">
        <f t="shared" si="11999"/>
        <v>-2</v>
      </c>
      <c r="AB1537" s="148">
        <f t="shared" si="11999"/>
        <v>-2</v>
      </c>
      <c r="AC1537" s="148">
        <f t="shared" si="11999"/>
        <v>-2</v>
      </c>
      <c r="AD1537" s="148">
        <f t="shared" si="11999"/>
        <v>-2</v>
      </c>
      <c r="AE1537" s="6">
        <f t="shared" si="11999"/>
        <v>150</v>
      </c>
      <c r="AF1537" s="6">
        <f t="shared" si="11999"/>
        <v>150</v>
      </c>
      <c r="AG1537" s="6">
        <f t="shared" si="11999"/>
        <v>150</v>
      </c>
      <c r="AH1537" s="6">
        <f t="shared" si="11999"/>
        <v>150</v>
      </c>
      <c r="AI1537" s="148">
        <f t="shared" si="11999"/>
        <v>0</v>
      </c>
      <c r="AJ1537" s="148">
        <f t="shared" si="11999"/>
        <v>0</v>
      </c>
      <c r="AK1537" s="148">
        <f t="shared" si="11999"/>
        <v>0</v>
      </c>
      <c r="AL1537" s="148">
        <f t="shared" si="11999"/>
        <v>0</v>
      </c>
      <c r="AM1537" s="6">
        <f t="shared" si="11999"/>
        <v>150</v>
      </c>
      <c r="AN1537" s="6">
        <f t="shared" si="11999"/>
        <v>150</v>
      </c>
      <c r="AO1537" s="6">
        <f t="shared" si="11999"/>
        <v>150</v>
      </c>
      <c r="AP1537" s="6">
        <f t="shared" si="11999"/>
        <v>150</v>
      </c>
      <c r="AQ1537" s="148">
        <f t="shared" si="11999"/>
        <v>0</v>
      </c>
      <c r="AR1537" s="148">
        <f t="shared" si="11999"/>
        <v>0</v>
      </c>
      <c r="AS1537" s="148">
        <f t="shared" si="11999"/>
        <v>0</v>
      </c>
      <c r="AT1537" s="148">
        <f t="shared" si="11999"/>
        <v>0</v>
      </c>
      <c r="AU1537" s="6">
        <f t="shared" si="11999"/>
        <v>150</v>
      </c>
      <c r="AV1537" s="6">
        <f t="shared" si="11999"/>
        <v>150</v>
      </c>
      <c r="AW1537" s="6">
        <f t="shared" si="11999"/>
        <v>150</v>
      </c>
      <c r="AX1537" s="6">
        <f t="shared" si="11999"/>
        <v>150</v>
      </c>
      <c r="AY1537" s="148">
        <f t="shared" si="11999"/>
        <v>0</v>
      </c>
      <c r="AZ1537" s="148">
        <f t="shared" si="11999"/>
        <v>0</v>
      </c>
      <c r="BA1537" s="148">
        <f t="shared" si="11999"/>
        <v>0</v>
      </c>
      <c r="BB1537" s="148">
        <f t="shared" si="11999"/>
        <v>0</v>
      </c>
      <c r="BC1537" s="6">
        <f t="shared" si="11999"/>
        <v>150</v>
      </c>
      <c r="BD1537" s="6">
        <f t="shared" si="11999"/>
        <v>150</v>
      </c>
      <c r="BE1537" s="6">
        <f t="shared" si="11999"/>
        <v>150</v>
      </c>
      <c r="BF1537" s="6">
        <f t="shared" si="11999"/>
        <v>150</v>
      </c>
      <c r="BG1537" s="148">
        <f t="shared" si="11999"/>
        <v>0</v>
      </c>
      <c r="BH1537" s="148">
        <f t="shared" si="11999"/>
        <v>0</v>
      </c>
      <c r="BI1537" s="148">
        <f t="shared" si="11999"/>
        <v>0</v>
      </c>
      <c r="BJ1537" s="148">
        <f t="shared" si="11999"/>
        <v>0</v>
      </c>
      <c r="BK1537" s="6">
        <f t="shared" si="11999"/>
        <v>150</v>
      </c>
      <c r="BL1537" s="6">
        <f t="shared" si="11999"/>
        <v>150</v>
      </c>
      <c r="BM1537" s="6">
        <f t="shared" si="11999"/>
        <v>150</v>
      </c>
      <c r="BN1537" s="6">
        <f t="shared" si="11999"/>
        <v>150</v>
      </c>
      <c r="BO1537" s="148">
        <f t="shared" si="11999"/>
        <v>0</v>
      </c>
      <c r="BP1537" s="148">
        <f t="shared" si="11999"/>
        <v>0</v>
      </c>
      <c r="BQ1537" s="148">
        <f t="shared" si="11999"/>
        <v>0</v>
      </c>
      <c r="BR1537" s="148">
        <f t="shared" si="11999"/>
        <v>0</v>
      </c>
      <c r="BS1537" s="6">
        <f t="shared" si="11999"/>
        <v>150</v>
      </c>
      <c r="BT1537" s="6">
        <f t="shared" ref="BT1537:BV1537" si="12000">BT1538</f>
        <v>150</v>
      </c>
      <c r="BU1537" s="6">
        <f t="shared" si="12000"/>
        <v>150</v>
      </c>
      <c r="BV1537" s="6">
        <f t="shared" si="12000"/>
        <v>150</v>
      </c>
    </row>
    <row r="1538" spans="1:74" s="5" customFormat="1" ht="33.6">
      <c r="A1538" s="8" t="s">
        <v>44</v>
      </c>
      <c r="B1538" s="124">
        <f t="shared" si="11974"/>
        <v>923</v>
      </c>
      <c r="C1538" s="125" t="s">
        <v>13</v>
      </c>
      <c r="D1538" s="10" t="s">
        <v>3</v>
      </c>
      <c r="E1538" s="125" t="s">
        <v>743</v>
      </c>
      <c r="F1538" s="10" t="s">
        <v>51</v>
      </c>
      <c r="G1538" s="6">
        <v>152</v>
      </c>
      <c r="H1538" s="6">
        <v>152</v>
      </c>
      <c r="I1538" s="6">
        <v>152</v>
      </c>
      <c r="J1538" s="6">
        <v>152</v>
      </c>
      <c r="K1538" s="148"/>
      <c r="L1538" s="148"/>
      <c r="M1538" s="148"/>
      <c r="N1538" s="148"/>
      <c r="O1538" s="6">
        <f>G1538+K1538</f>
        <v>152</v>
      </c>
      <c r="P1538" s="6">
        <f t="shared" ref="P1538" si="12001">H1538+L1538</f>
        <v>152</v>
      </c>
      <c r="Q1538" s="6">
        <f t="shared" ref="Q1538" si="12002">I1538+M1538</f>
        <v>152</v>
      </c>
      <c r="R1538" s="6">
        <f t="shared" ref="R1538" si="12003">J1538+N1538</f>
        <v>152</v>
      </c>
      <c r="S1538" s="148"/>
      <c r="T1538" s="148"/>
      <c r="U1538" s="148"/>
      <c r="V1538" s="148"/>
      <c r="W1538" s="6">
        <f>O1538+S1538</f>
        <v>152</v>
      </c>
      <c r="X1538" s="6">
        <f t="shared" ref="X1538" si="12004">P1538+T1538</f>
        <v>152</v>
      </c>
      <c r="Y1538" s="6">
        <f t="shared" ref="Y1538" si="12005">Q1538+U1538</f>
        <v>152</v>
      </c>
      <c r="Z1538" s="6">
        <f t="shared" ref="Z1538" si="12006">R1538+V1538</f>
        <v>152</v>
      </c>
      <c r="AA1538" s="148">
        <v>-2</v>
      </c>
      <c r="AB1538" s="148">
        <v>-2</v>
      </c>
      <c r="AC1538" s="148">
        <v>-2</v>
      </c>
      <c r="AD1538" s="148">
        <v>-2</v>
      </c>
      <c r="AE1538" s="6">
        <f>W1538+AA1538</f>
        <v>150</v>
      </c>
      <c r="AF1538" s="6">
        <f t="shared" ref="AF1538" si="12007">X1538+AB1538</f>
        <v>150</v>
      </c>
      <c r="AG1538" s="6">
        <f t="shared" ref="AG1538" si="12008">Y1538+AC1538</f>
        <v>150</v>
      </c>
      <c r="AH1538" s="6">
        <f t="shared" ref="AH1538" si="12009">Z1538+AD1538</f>
        <v>150</v>
      </c>
      <c r="AI1538" s="148"/>
      <c r="AJ1538" s="148"/>
      <c r="AK1538" s="148"/>
      <c r="AL1538" s="148"/>
      <c r="AM1538" s="6">
        <f>AE1538+AI1538</f>
        <v>150</v>
      </c>
      <c r="AN1538" s="6">
        <f t="shared" ref="AN1538" si="12010">AF1538+AJ1538</f>
        <v>150</v>
      </c>
      <c r="AO1538" s="6">
        <f t="shared" ref="AO1538" si="12011">AG1538+AK1538</f>
        <v>150</v>
      </c>
      <c r="AP1538" s="6">
        <f t="shared" ref="AP1538" si="12012">AH1538+AL1538</f>
        <v>150</v>
      </c>
      <c r="AQ1538" s="148"/>
      <c r="AR1538" s="148"/>
      <c r="AS1538" s="148"/>
      <c r="AT1538" s="148"/>
      <c r="AU1538" s="6">
        <f>AM1538+AQ1538</f>
        <v>150</v>
      </c>
      <c r="AV1538" s="6">
        <f t="shared" ref="AV1538" si="12013">AN1538+AR1538</f>
        <v>150</v>
      </c>
      <c r="AW1538" s="6">
        <f t="shared" ref="AW1538" si="12014">AO1538+AS1538</f>
        <v>150</v>
      </c>
      <c r="AX1538" s="6">
        <f t="shared" ref="AX1538" si="12015">AP1538+AT1538</f>
        <v>150</v>
      </c>
      <c r="AY1538" s="148"/>
      <c r="AZ1538" s="148"/>
      <c r="BA1538" s="148"/>
      <c r="BB1538" s="148"/>
      <c r="BC1538" s="6">
        <f>AU1538+AY1538</f>
        <v>150</v>
      </c>
      <c r="BD1538" s="6">
        <f t="shared" ref="BD1538" si="12016">AV1538+AZ1538</f>
        <v>150</v>
      </c>
      <c r="BE1538" s="6">
        <f t="shared" ref="BE1538" si="12017">AW1538+BA1538</f>
        <v>150</v>
      </c>
      <c r="BF1538" s="6">
        <f t="shared" ref="BF1538" si="12018">AX1538+BB1538</f>
        <v>150</v>
      </c>
      <c r="BG1538" s="148"/>
      <c r="BH1538" s="148"/>
      <c r="BI1538" s="148"/>
      <c r="BJ1538" s="148"/>
      <c r="BK1538" s="6">
        <f>BC1538+BG1538</f>
        <v>150</v>
      </c>
      <c r="BL1538" s="6">
        <f t="shared" ref="BL1538" si="12019">BD1538+BH1538</f>
        <v>150</v>
      </c>
      <c r="BM1538" s="6">
        <f t="shared" ref="BM1538" si="12020">BE1538+BI1538</f>
        <v>150</v>
      </c>
      <c r="BN1538" s="6">
        <f t="shared" ref="BN1538" si="12021">BF1538+BJ1538</f>
        <v>150</v>
      </c>
      <c r="BO1538" s="148"/>
      <c r="BP1538" s="148"/>
      <c r="BQ1538" s="148"/>
      <c r="BR1538" s="148"/>
      <c r="BS1538" s="6">
        <f>BK1538+BO1538</f>
        <v>150</v>
      </c>
      <c r="BT1538" s="6">
        <f t="shared" ref="BT1538" si="12022">BL1538+BP1538</f>
        <v>150</v>
      </c>
      <c r="BU1538" s="6">
        <f t="shared" ref="BU1538" si="12023">BM1538+BQ1538</f>
        <v>150</v>
      </c>
      <c r="BV1538" s="6">
        <f t="shared" ref="BV1538" si="12024">BN1538+BR1538</f>
        <v>150</v>
      </c>
    </row>
    <row r="1539" spans="1:74" s="5" customFormat="1" ht="33.6">
      <c r="A1539" s="8" t="s">
        <v>568</v>
      </c>
      <c r="B1539" s="12" t="s">
        <v>189</v>
      </c>
      <c r="C1539" s="10" t="s">
        <v>13</v>
      </c>
      <c r="D1539" s="10" t="s">
        <v>3</v>
      </c>
      <c r="E1539" s="10" t="s">
        <v>569</v>
      </c>
      <c r="F1539" s="10"/>
      <c r="G1539" s="6">
        <f>G1540</f>
        <v>55</v>
      </c>
      <c r="H1539" s="6">
        <f t="shared" ref="H1539:W1540" si="12025">H1540</f>
        <v>55</v>
      </c>
      <c r="I1539" s="6">
        <f t="shared" si="12025"/>
        <v>55</v>
      </c>
      <c r="J1539" s="6">
        <f t="shared" si="12025"/>
        <v>55</v>
      </c>
      <c r="K1539" s="148">
        <f t="shared" si="12025"/>
        <v>0</v>
      </c>
      <c r="L1539" s="148">
        <f t="shared" si="12025"/>
        <v>0</v>
      </c>
      <c r="M1539" s="148">
        <f t="shared" si="12025"/>
        <v>0</v>
      </c>
      <c r="N1539" s="148">
        <f t="shared" si="12025"/>
        <v>0</v>
      </c>
      <c r="O1539" s="6">
        <f t="shared" si="12025"/>
        <v>55</v>
      </c>
      <c r="P1539" s="6">
        <f t="shared" si="12025"/>
        <v>55</v>
      </c>
      <c r="Q1539" s="6">
        <f t="shared" si="12025"/>
        <v>55</v>
      </c>
      <c r="R1539" s="6">
        <f t="shared" si="12025"/>
        <v>55</v>
      </c>
      <c r="S1539" s="148">
        <f t="shared" si="12025"/>
        <v>0</v>
      </c>
      <c r="T1539" s="148">
        <f t="shared" si="12025"/>
        <v>0</v>
      </c>
      <c r="U1539" s="148">
        <f t="shared" si="12025"/>
        <v>0</v>
      </c>
      <c r="V1539" s="148">
        <f t="shared" si="12025"/>
        <v>0</v>
      </c>
      <c r="W1539" s="6">
        <f t="shared" si="12025"/>
        <v>55</v>
      </c>
      <c r="X1539" s="6">
        <f t="shared" ref="S1539:AI1540" si="12026">X1540</f>
        <v>55</v>
      </c>
      <c r="Y1539" s="6">
        <f t="shared" si="12026"/>
        <v>55</v>
      </c>
      <c r="Z1539" s="6">
        <f t="shared" si="12026"/>
        <v>55</v>
      </c>
      <c r="AA1539" s="148">
        <f t="shared" si="12026"/>
        <v>26</v>
      </c>
      <c r="AB1539" s="148">
        <f t="shared" si="12026"/>
        <v>26</v>
      </c>
      <c r="AC1539" s="148">
        <f t="shared" si="12026"/>
        <v>26</v>
      </c>
      <c r="AD1539" s="148">
        <f t="shared" si="12026"/>
        <v>26</v>
      </c>
      <c r="AE1539" s="6">
        <f t="shared" si="12026"/>
        <v>81</v>
      </c>
      <c r="AF1539" s="6">
        <f t="shared" si="12026"/>
        <v>81</v>
      </c>
      <c r="AG1539" s="6">
        <f t="shared" si="12026"/>
        <v>81</v>
      </c>
      <c r="AH1539" s="6">
        <f t="shared" si="12026"/>
        <v>81</v>
      </c>
      <c r="AI1539" s="148">
        <f t="shared" si="12026"/>
        <v>0</v>
      </c>
      <c r="AJ1539" s="148">
        <f t="shared" ref="AI1539:AY1540" si="12027">AJ1540</f>
        <v>0</v>
      </c>
      <c r="AK1539" s="148">
        <f t="shared" si="12027"/>
        <v>0</v>
      </c>
      <c r="AL1539" s="148">
        <f t="shared" si="12027"/>
        <v>0</v>
      </c>
      <c r="AM1539" s="6">
        <f t="shared" si="12027"/>
        <v>81</v>
      </c>
      <c r="AN1539" s="6">
        <f t="shared" si="12027"/>
        <v>81</v>
      </c>
      <c r="AO1539" s="6">
        <f t="shared" si="12027"/>
        <v>81</v>
      </c>
      <c r="AP1539" s="6">
        <f t="shared" si="12027"/>
        <v>81</v>
      </c>
      <c r="AQ1539" s="148">
        <f t="shared" si="12027"/>
        <v>0</v>
      </c>
      <c r="AR1539" s="148">
        <f t="shared" si="12027"/>
        <v>0</v>
      </c>
      <c r="AS1539" s="148">
        <f t="shared" si="12027"/>
        <v>0</v>
      </c>
      <c r="AT1539" s="148">
        <f t="shared" si="12027"/>
        <v>0</v>
      </c>
      <c r="AU1539" s="6">
        <f t="shared" si="12027"/>
        <v>81</v>
      </c>
      <c r="AV1539" s="6">
        <f t="shared" si="12027"/>
        <v>81</v>
      </c>
      <c r="AW1539" s="6">
        <f t="shared" si="12027"/>
        <v>81</v>
      </c>
      <c r="AX1539" s="6">
        <f t="shared" si="12027"/>
        <v>81</v>
      </c>
      <c r="AY1539" s="148">
        <f t="shared" si="12027"/>
        <v>0</v>
      </c>
      <c r="AZ1539" s="148">
        <f t="shared" ref="AY1539:BO1540" si="12028">AZ1540</f>
        <v>0</v>
      </c>
      <c r="BA1539" s="148">
        <f t="shared" si="12028"/>
        <v>0</v>
      </c>
      <c r="BB1539" s="148">
        <f t="shared" si="12028"/>
        <v>0</v>
      </c>
      <c r="BC1539" s="6">
        <f t="shared" si="12028"/>
        <v>81</v>
      </c>
      <c r="BD1539" s="6">
        <f t="shared" si="12028"/>
        <v>81</v>
      </c>
      <c r="BE1539" s="6">
        <f t="shared" si="12028"/>
        <v>81</v>
      </c>
      <c r="BF1539" s="6">
        <f t="shared" si="12028"/>
        <v>81</v>
      </c>
      <c r="BG1539" s="148">
        <f t="shared" si="12028"/>
        <v>0</v>
      </c>
      <c r="BH1539" s="148">
        <f t="shared" si="12028"/>
        <v>0</v>
      </c>
      <c r="BI1539" s="148">
        <f t="shared" si="12028"/>
        <v>0</v>
      </c>
      <c r="BJ1539" s="148">
        <f t="shared" si="12028"/>
        <v>0</v>
      </c>
      <c r="BK1539" s="6">
        <f t="shared" si="12028"/>
        <v>81</v>
      </c>
      <c r="BL1539" s="6">
        <f t="shared" si="12028"/>
        <v>81</v>
      </c>
      <c r="BM1539" s="6">
        <f t="shared" si="12028"/>
        <v>81</v>
      </c>
      <c r="BN1539" s="6">
        <f t="shared" si="12028"/>
        <v>81</v>
      </c>
      <c r="BO1539" s="148">
        <f t="shared" si="12028"/>
        <v>0</v>
      </c>
      <c r="BP1539" s="148">
        <f t="shared" ref="BO1539:BV1540" si="12029">BP1540</f>
        <v>0</v>
      </c>
      <c r="BQ1539" s="148">
        <f t="shared" si="12029"/>
        <v>0</v>
      </c>
      <c r="BR1539" s="148">
        <f t="shared" si="12029"/>
        <v>0</v>
      </c>
      <c r="BS1539" s="6">
        <f t="shared" si="12029"/>
        <v>81</v>
      </c>
      <c r="BT1539" s="6">
        <f t="shared" si="12029"/>
        <v>81</v>
      </c>
      <c r="BU1539" s="6">
        <f t="shared" si="12029"/>
        <v>81</v>
      </c>
      <c r="BV1539" s="6">
        <f t="shared" si="12029"/>
        <v>81</v>
      </c>
    </row>
    <row r="1540" spans="1:74" s="5" customFormat="1" ht="33.6">
      <c r="A1540" s="8" t="s">
        <v>172</v>
      </c>
      <c r="B1540" s="12" t="s">
        <v>189</v>
      </c>
      <c r="C1540" s="10" t="s">
        <v>13</v>
      </c>
      <c r="D1540" s="10" t="s">
        <v>3</v>
      </c>
      <c r="E1540" s="10" t="s">
        <v>569</v>
      </c>
      <c r="F1540" s="10" t="s">
        <v>16</v>
      </c>
      <c r="G1540" s="6">
        <f>G1541</f>
        <v>55</v>
      </c>
      <c r="H1540" s="6">
        <f t="shared" si="12025"/>
        <v>55</v>
      </c>
      <c r="I1540" s="6">
        <f t="shared" si="12025"/>
        <v>55</v>
      </c>
      <c r="J1540" s="6">
        <f t="shared" si="12025"/>
        <v>55</v>
      </c>
      <c r="K1540" s="148">
        <f t="shared" si="12025"/>
        <v>0</v>
      </c>
      <c r="L1540" s="148">
        <f t="shared" si="12025"/>
        <v>0</v>
      </c>
      <c r="M1540" s="148">
        <f t="shared" si="12025"/>
        <v>0</v>
      </c>
      <c r="N1540" s="148">
        <f t="shared" si="12025"/>
        <v>0</v>
      </c>
      <c r="O1540" s="6">
        <f t="shared" si="12025"/>
        <v>55</v>
      </c>
      <c r="P1540" s="6">
        <f t="shared" si="12025"/>
        <v>55</v>
      </c>
      <c r="Q1540" s="6">
        <f t="shared" si="12025"/>
        <v>55</v>
      </c>
      <c r="R1540" s="6">
        <f t="shared" si="12025"/>
        <v>55</v>
      </c>
      <c r="S1540" s="148">
        <f t="shared" si="12026"/>
        <v>0</v>
      </c>
      <c r="T1540" s="148">
        <f t="shared" si="12026"/>
        <v>0</v>
      </c>
      <c r="U1540" s="148">
        <f t="shared" si="12026"/>
        <v>0</v>
      </c>
      <c r="V1540" s="148">
        <f t="shared" si="12026"/>
        <v>0</v>
      </c>
      <c r="W1540" s="6">
        <f t="shared" si="12026"/>
        <v>55</v>
      </c>
      <c r="X1540" s="6">
        <f t="shared" si="12026"/>
        <v>55</v>
      </c>
      <c r="Y1540" s="6">
        <f t="shared" si="12026"/>
        <v>55</v>
      </c>
      <c r="Z1540" s="6">
        <f t="shared" si="12026"/>
        <v>55</v>
      </c>
      <c r="AA1540" s="148">
        <f t="shared" si="12026"/>
        <v>26</v>
      </c>
      <c r="AB1540" s="148">
        <f t="shared" si="12026"/>
        <v>26</v>
      </c>
      <c r="AC1540" s="148">
        <f t="shared" si="12026"/>
        <v>26</v>
      </c>
      <c r="AD1540" s="148">
        <f t="shared" si="12026"/>
        <v>26</v>
      </c>
      <c r="AE1540" s="6">
        <f t="shared" si="12026"/>
        <v>81</v>
      </c>
      <c r="AF1540" s="6">
        <f t="shared" si="12026"/>
        <v>81</v>
      </c>
      <c r="AG1540" s="6">
        <f t="shared" si="12026"/>
        <v>81</v>
      </c>
      <c r="AH1540" s="6">
        <f t="shared" si="12026"/>
        <v>81</v>
      </c>
      <c r="AI1540" s="148">
        <f t="shared" si="12027"/>
        <v>0</v>
      </c>
      <c r="AJ1540" s="148">
        <f t="shared" si="12027"/>
        <v>0</v>
      </c>
      <c r="AK1540" s="148">
        <f t="shared" si="12027"/>
        <v>0</v>
      </c>
      <c r="AL1540" s="148">
        <f t="shared" si="12027"/>
        <v>0</v>
      </c>
      <c r="AM1540" s="6">
        <f t="shared" si="12027"/>
        <v>81</v>
      </c>
      <c r="AN1540" s="6">
        <f t="shared" si="12027"/>
        <v>81</v>
      </c>
      <c r="AO1540" s="6">
        <f t="shared" si="12027"/>
        <v>81</v>
      </c>
      <c r="AP1540" s="6">
        <f t="shared" si="12027"/>
        <v>81</v>
      </c>
      <c r="AQ1540" s="148">
        <f t="shared" si="12027"/>
        <v>0</v>
      </c>
      <c r="AR1540" s="148">
        <f t="shared" si="12027"/>
        <v>0</v>
      </c>
      <c r="AS1540" s="148">
        <f t="shared" si="12027"/>
        <v>0</v>
      </c>
      <c r="AT1540" s="148">
        <f t="shared" si="12027"/>
        <v>0</v>
      </c>
      <c r="AU1540" s="6">
        <f t="shared" si="12027"/>
        <v>81</v>
      </c>
      <c r="AV1540" s="6">
        <f t="shared" si="12027"/>
        <v>81</v>
      </c>
      <c r="AW1540" s="6">
        <f t="shared" si="12027"/>
        <v>81</v>
      </c>
      <c r="AX1540" s="6">
        <f t="shared" si="12027"/>
        <v>81</v>
      </c>
      <c r="AY1540" s="148">
        <f t="shared" si="12028"/>
        <v>0</v>
      </c>
      <c r="AZ1540" s="148">
        <f t="shared" si="12028"/>
        <v>0</v>
      </c>
      <c r="BA1540" s="148">
        <f t="shared" si="12028"/>
        <v>0</v>
      </c>
      <c r="BB1540" s="148">
        <f t="shared" si="12028"/>
        <v>0</v>
      </c>
      <c r="BC1540" s="6">
        <f t="shared" si="12028"/>
        <v>81</v>
      </c>
      <c r="BD1540" s="6">
        <f t="shared" si="12028"/>
        <v>81</v>
      </c>
      <c r="BE1540" s="6">
        <f t="shared" si="12028"/>
        <v>81</v>
      </c>
      <c r="BF1540" s="6">
        <f t="shared" si="12028"/>
        <v>81</v>
      </c>
      <c r="BG1540" s="148">
        <f t="shared" si="12028"/>
        <v>0</v>
      </c>
      <c r="BH1540" s="148">
        <f t="shared" si="12028"/>
        <v>0</v>
      </c>
      <c r="BI1540" s="148">
        <f t="shared" si="12028"/>
        <v>0</v>
      </c>
      <c r="BJ1540" s="148">
        <f t="shared" si="12028"/>
        <v>0</v>
      </c>
      <c r="BK1540" s="6">
        <f t="shared" si="12028"/>
        <v>81</v>
      </c>
      <c r="BL1540" s="6">
        <f t="shared" si="12028"/>
        <v>81</v>
      </c>
      <c r="BM1540" s="6">
        <f t="shared" si="12028"/>
        <v>81</v>
      </c>
      <c r="BN1540" s="6">
        <f t="shared" si="12028"/>
        <v>81</v>
      </c>
      <c r="BO1540" s="148">
        <f t="shared" si="12029"/>
        <v>0</v>
      </c>
      <c r="BP1540" s="148">
        <f t="shared" si="12029"/>
        <v>0</v>
      </c>
      <c r="BQ1540" s="148">
        <f t="shared" si="12029"/>
        <v>0</v>
      </c>
      <c r="BR1540" s="148">
        <f t="shared" si="12029"/>
        <v>0</v>
      </c>
      <c r="BS1540" s="6">
        <f t="shared" si="12029"/>
        <v>81</v>
      </c>
      <c r="BT1540" s="6">
        <f t="shared" si="12029"/>
        <v>81</v>
      </c>
      <c r="BU1540" s="6">
        <f t="shared" si="12029"/>
        <v>81</v>
      </c>
      <c r="BV1540" s="6">
        <f t="shared" si="12029"/>
        <v>81</v>
      </c>
    </row>
    <row r="1541" spans="1:74" s="5" customFormat="1" ht="33.6">
      <c r="A1541" s="8" t="s">
        <v>44</v>
      </c>
      <c r="B1541" s="12" t="s">
        <v>189</v>
      </c>
      <c r="C1541" s="10" t="s">
        <v>13</v>
      </c>
      <c r="D1541" s="10" t="s">
        <v>3</v>
      </c>
      <c r="E1541" s="10" t="s">
        <v>569</v>
      </c>
      <c r="F1541" s="10" t="s">
        <v>51</v>
      </c>
      <c r="G1541" s="6">
        <v>55</v>
      </c>
      <c r="H1541" s="6">
        <v>55</v>
      </c>
      <c r="I1541" s="6">
        <v>55</v>
      </c>
      <c r="J1541" s="6">
        <v>55</v>
      </c>
      <c r="K1541" s="148"/>
      <c r="L1541" s="148"/>
      <c r="M1541" s="148"/>
      <c r="N1541" s="148"/>
      <c r="O1541" s="6">
        <f>G1541+K1541</f>
        <v>55</v>
      </c>
      <c r="P1541" s="6">
        <f t="shared" ref="P1541" si="12030">H1541+L1541</f>
        <v>55</v>
      </c>
      <c r="Q1541" s="6">
        <f t="shared" ref="Q1541" si="12031">I1541+M1541</f>
        <v>55</v>
      </c>
      <c r="R1541" s="6">
        <f t="shared" ref="R1541" si="12032">J1541+N1541</f>
        <v>55</v>
      </c>
      <c r="S1541" s="148"/>
      <c r="T1541" s="148"/>
      <c r="U1541" s="148"/>
      <c r="V1541" s="148"/>
      <c r="W1541" s="6">
        <f>O1541+S1541</f>
        <v>55</v>
      </c>
      <c r="X1541" s="6">
        <f t="shared" ref="X1541" si="12033">P1541+T1541</f>
        <v>55</v>
      </c>
      <c r="Y1541" s="6">
        <f t="shared" ref="Y1541" si="12034">Q1541+U1541</f>
        <v>55</v>
      </c>
      <c r="Z1541" s="6">
        <f t="shared" ref="Z1541" si="12035">R1541+V1541</f>
        <v>55</v>
      </c>
      <c r="AA1541" s="148">
        <v>26</v>
      </c>
      <c r="AB1541" s="148">
        <v>26</v>
      </c>
      <c r="AC1541" s="148">
        <v>26</v>
      </c>
      <c r="AD1541" s="148">
        <v>26</v>
      </c>
      <c r="AE1541" s="6">
        <f>W1541+AA1541</f>
        <v>81</v>
      </c>
      <c r="AF1541" s="6">
        <f t="shared" ref="AF1541" si="12036">X1541+AB1541</f>
        <v>81</v>
      </c>
      <c r="AG1541" s="6">
        <f t="shared" ref="AG1541" si="12037">Y1541+AC1541</f>
        <v>81</v>
      </c>
      <c r="AH1541" s="6">
        <f t="shared" ref="AH1541" si="12038">Z1541+AD1541</f>
        <v>81</v>
      </c>
      <c r="AI1541" s="148"/>
      <c r="AJ1541" s="148"/>
      <c r="AK1541" s="148"/>
      <c r="AL1541" s="148"/>
      <c r="AM1541" s="6">
        <f>AE1541+AI1541</f>
        <v>81</v>
      </c>
      <c r="AN1541" s="6">
        <f t="shared" ref="AN1541" si="12039">AF1541+AJ1541</f>
        <v>81</v>
      </c>
      <c r="AO1541" s="6">
        <f t="shared" ref="AO1541" si="12040">AG1541+AK1541</f>
        <v>81</v>
      </c>
      <c r="AP1541" s="6">
        <f t="shared" ref="AP1541" si="12041">AH1541+AL1541</f>
        <v>81</v>
      </c>
      <c r="AQ1541" s="148"/>
      <c r="AR1541" s="148"/>
      <c r="AS1541" s="148"/>
      <c r="AT1541" s="148"/>
      <c r="AU1541" s="6">
        <f>AM1541+AQ1541</f>
        <v>81</v>
      </c>
      <c r="AV1541" s="6">
        <f t="shared" ref="AV1541" si="12042">AN1541+AR1541</f>
        <v>81</v>
      </c>
      <c r="AW1541" s="6">
        <f t="shared" ref="AW1541" si="12043">AO1541+AS1541</f>
        <v>81</v>
      </c>
      <c r="AX1541" s="6">
        <f t="shared" ref="AX1541" si="12044">AP1541+AT1541</f>
        <v>81</v>
      </c>
      <c r="AY1541" s="148"/>
      <c r="AZ1541" s="148"/>
      <c r="BA1541" s="148"/>
      <c r="BB1541" s="148"/>
      <c r="BC1541" s="6">
        <f>AU1541+AY1541</f>
        <v>81</v>
      </c>
      <c r="BD1541" s="6">
        <f t="shared" ref="BD1541" si="12045">AV1541+AZ1541</f>
        <v>81</v>
      </c>
      <c r="BE1541" s="6">
        <f t="shared" ref="BE1541" si="12046">AW1541+BA1541</f>
        <v>81</v>
      </c>
      <c r="BF1541" s="6">
        <f t="shared" ref="BF1541" si="12047">AX1541+BB1541</f>
        <v>81</v>
      </c>
      <c r="BG1541" s="148"/>
      <c r="BH1541" s="148"/>
      <c r="BI1541" s="148"/>
      <c r="BJ1541" s="148"/>
      <c r="BK1541" s="6">
        <f>BC1541+BG1541</f>
        <v>81</v>
      </c>
      <c r="BL1541" s="6">
        <f t="shared" ref="BL1541" si="12048">BD1541+BH1541</f>
        <v>81</v>
      </c>
      <c r="BM1541" s="6">
        <f t="shared" ref="BM1541" si="12049">BE1541+BI1541</f>
        <v>81</v>
      </c>
      <c r="BN1541" s="6">
        <f t="shared" ref="BN1541" si="12050">BF1541+BJ1541</f>
        <v>81</v>
      </c>
      <c r="BO1541" s="148"/>
      <c r="BP1541" s="148"/>
      <c r="BQ1541" s="148"/>
      <c r="BR1541" s="148"/>
      <c r="BS1541" s="6">
        <f>BK1541+BO1541</f>
        <v>81</v>
      </c>
      <c r="BT1541" s="6">
        <f t="shared" ref="BT1541" si="12051">BL1541+BP1541</f>
        <v>81</v>
      </c>
      <c r="BU1541" s="6">
        <f t="shared" ref="BU1541" si="12052">BM1541+BQ1541</f>
        <v>81</v>
      </c>
      <c r="BV1541" s="6">
        <f t="shared" ref="BV1541" si="12053">BN1541+BR1541</f>
        <v>81</v>
      </c>
    </row>
    <row r="1542" spans="1:74" s="18" customFormat="1" ht="50.4" hidden="1">
      <c r="A1542" s="60" t="s">
        <v>672</v>
      </c>
      <c r="B1542" s="122" t="s">
        <v>189</v>
      </c>
      <c r="C1542" s="58" t="s">
        <v>13</v>
      </c>
      <c r="D1542" s="58" t="s">
        <v>3</v>
      </c>
      <c r="E1542" s="58" t="s">
        <v>661</v>
      </c>
      <c r="F1542" s="58"/>
      <c r="G1542" s="59">
        <f t="shared" ref="G1542" si="12054">G1543+G1545</f>
        <v>0</v>
      </c>
      <c r="H1542" s="59">
        <f t="shared" ref="H1542:O1542" si="12055">H1543+H1545</f>
        <v>0</v>
      </c>
      <c r="I1542" s="59">
        <f t="shared" si="12055"/>
        <v>0</v>
      </c>
      <c r="J1542" s="59">
        <f t="shared" si="12055"/>
        <v>0</v>
      </c>
      <c r="K1542" s="59">
        <f t="shared" si="12055"/>
        <v>0</v>
      </c>
      <c r="L1542" s="59">
        <f t="shared" ref="L1542:N1542" si="12056">L1543+L1545</f>
        <v>0</v>
      </c>
      <c r="M1542" s="59">
        <f t="shared" si="12056"/>
        <v>0</v>
      </c>
      <c r="N1542" s="59">
        <f t="shared" si="12056"/>
        <v>0</v>
      </c>
      <c r="O1542" s="59">
        <f t="shared" si="12055"/>
        <v>0</v>
      </c>
      <c r="P1542" s="59">
        <f t="shared" ref="P1542:W1542" si="12057">P1543+P1545</f>
        <v>0</v>
      </c>
      <c r="Q1542" s="59">
        <f t="shared" si="12057"/>
        <v>0</v>
      </c>
      <c r="R1542" s="59">
        <f t="shared" si="12057"/>
        <v>0</v>
      </c>
      <c r="S1542" s="148">
        <f t="shared" si="12057"/>
        <v>0</v>
      </c>
      <c r="T1542" s="148">
        <f t="shared" si="12057"/>
        <v>0</v>
      </c>
      <c r="U1542" s="148">
        <f t="shared" si="12057"/>
        <v>0</v>
      </c>
      <c r="V1542" s="148">
        <f t="shared" si="12057"/>
        <v>0</v>
      </c>
      <c r="W1542" s="59">
        <f t="shared" si="12057"/>
        <v>0</v>
      </c>
      <c r="X1542" s="59">
        <f t="shared" ref="X1542:AE1542" si="12058">X1543+X1545</f>
        <v>0</v>
      </c>
      <c r="Y1542" s="59">
        <f t="shared" si="12058"/>
        <v>0</v>
      </c>
      <c r="Z1542" s="59">
        <f t="shared" si="12058"/>
        <v>0</v>
      </c>
      <c r="AA1542" s="148">
        <f t="shared" si="12058"/>
        <v>0</v>
      </c>
      <c r="AB1542" s="148">
        <f t="shared" si="12058"/>
        <v>0</v>
      </c>
      <c r="AC1542" s="148">
        <f t="shared" si="12058"/>
        <v>0</v>
      </c>
      <c r="AD1542" s="148">
        <f t="shared" si="12058"/>
        <v>0</v>
      </c>
      <c r="AE1542" s="59">
        <f t="shared" si="12058"/>
        <v>0</v>
      </c>
      <c r="AF1542" s="59">
        <f t="shared" ref="AF1542:AM1542" si="12059">AF1543+AF1545</f>
        <v>0</v>
      </c>
      <c r="AG1542" s="59">
        <f t="shared" si="12059"/>
        <v>0</v>
      </c>
      <c r="AH1542" s="59">
        <f t="shared" si="12059"/>
        <v>0</v>
      </c>
      <c r="AI1542" s="148">
        <f t="shared" si="12059"/>
        <v>0</v>
      </c>
      <c r="AJ1542" s="148">
        <f t="shared" si="12059"/>
        <v>0</v>
      </c>
      <c r="AK1542" s="148">
        <f t="shared" si="12059"/>
        <v>0</v>
      </c>
      <c r="AL1542" s="148">
        <f t="shared" si="12059"/>
        <v>0</v>
      </c>
      <c r="AM1542" s="59">
        <f t="shared" si="12059"/>
        <v>0</v>
      </c>
      <c r="AN1542" s="59">
        <f t="shared" ref="AN1542:AU1542" si="12060">AN1543+AN1545</f>
        <v>0</v>
      </c>
      <c r="AO1542" s="59">
        <f t="shared" si="12060"/>
        <v>0</v>
      </c>
      <c r="AP1542" s="59">
        <f t="shared" si="12060"/>
        <v>0</v>
      </c>
      <c r="AQ1542" s="148">
        <f t="shared" si="12060"/>
        <v>0</v>
      </c>
      <c r="AR1542" s="148">
        <f t="shared" si="12060"/>
        <v>0</v>
      </c>
      <c r="AS1542" s="148">
        <f t="shared" si="12060"/>
        <v>0</v>
      </c>
      <c r="AT1542" s="148">
        <f t="shared" si="12060"/>
        <v>0</v>
      </c>
      <c r="AU1542" s="59">
        <f t="shared" si="12060"/>
        <v>0</v>
      </c>
      <c r="AV1542" s="59">
        <f t="shared" ref="AV1542:BC1542" si="12061">AV1543+AV1545</f>
        <v>0</v>
      </c>
      <c r="AW1542" s="59">
        <f t="shared" si="12061"/>
        <v>0</v>
      </c>
      <c r="AX1542" s="59">
        <f t="shared" si="12061"/>
        <v>0</v>
      </c>
      <c r="AY1542" s="148">
        <f t="shared" si="12061"/>
        <v>0</v>
      </c>
      <c r="AZ1542" s="148">
        <f t="shared" si="12061"/>
        <v>0</v>
      </c>
      <c r="BA1542" s="148">
        <f t="shared" si="12061"/>
        <v>0</v>
      </c>
      <c r="BB1542" s="148">
        <f t="shared" si="12061"/>
        <v>0</v>
      </c>
      <c r="BC1542" s="59">
        <f t="shared" si="12061"/>
        <v>0</v>
      </c>
      <c r="BD1542" s="59">
        <f t="shared" ref="BD1542:BK1542" si="12062">BD1543+BD1545</f>
        <v>0</v>
      </c>
      <c r="BE1542" s="59">
        <f t="shared" si="12062"/>
        <v>0</v>
      </c>
      <c r="BF1542" s="59">
        <f t="shared" si="12062"/>
        <v>0</v>
      </c>
      <c r="BG1542" s="148">
        <f t="shared" si="12062"/>
        <v>0</v>
      </c>
      <c r="BH1542" s="148">
        <f t="shared" si="12062"/>
        <v>0</v>
      </c>
      <c r="BI1542" s="148">
        <f t="shared" si="12062"/>
        <v>0</v>
      </c>
      <c r="BJ1542" s="148">
        <f t="shared" si="12062"/>
        <v>0</v>
      </c>
      <c r="BK1542" s="59">
        <f t="shared" si="12062"/>
        <v>0</v>
      </c>
      <c r="BL1542" s="59">
        <f t="shared" ref="BL1542:BS1542" si="12063">BL1543+BL1545</f>
        <v>0</v>
      </c>
      <c r="BM1542" s="59">
        <f t="shared" si="12063"/>
        <v>0</v>
      </c>
      <c r="BN1542" s="59">
        <f t="shared" si="12063"/>
        <v>0</v>
      </c>
      <c r="BO1542" s="148">
        <f t="shared" si="12063"/>
        <v>0</v>
      </c>
      <c r="BP1542" s="148">
        <f t="shared" si="12063"/>
        <v>0</v>
      </c>
      <c r="BQ1542" s="148">
        <f t="shared" si="12063"/>
        <v>0</v>
      </c>
      <c r="BR1542" s="148">
        <f t="shared" si="12063"/>
        <v>0</v>
      </c>
      <c r="BS1542" s="59">
        <f t="shared" si="12063"/>
        <v>0</v>
      </c>
      <c r="BT1542" s="59">
        <f t="shared" ref="BT1542:BV1542" si="12064">BT1543+BT1545</f>
        <v>0</v>
      </c>
      <c r="BU1542" s="59">
        <f t="shared" si="12064"/>
        <v>0</v>
      </c>
      <c r="BV1542" s="59">
        <f t="shared" si="12064"/>
        <v>0</v>
      </c>
    </row>
    <row r="1543" spans="1:74" s="18" customFormat="1" ht="84" hidden="1">
      <c r="A1543" s="60" t="s">
        <v>334</v>
      </c>
      <c r="B1543" s="122" t="s">
        <v>189</v>
      </c>
      <c r="C1543" s="58" t="s">
        <v>13</v>
      </c>
      <c r="D1543" s="58" t="s">
        <v>3</v>
      </c>
      <c r="E1543" s="58" t="s">
        <v>661</v>
      </c>
      <c r="F1543" s="58" t="s">
        <v>22</v>
      </c>
      <c r="G1543" s="59">
        <f t="shared" ref="G1543:BR1543" si="12065">G1544</f>
        <v>0</v>
      </c>
      <c r="H1543" s="59">
        <f t="shared" si="12065"/>
        <v>0</v>
      </c>
      <c r="I1543" s="59">
        <f t="shared" si="12065"/>
        <v>0</v>
      </c>
      <c r="J1543" s="59">
        <f t="shared" si="12065"/>
        <v>0</v>
      </c>
      <c r="K1543" s="59">
        <f t="shared" si="12065"/>
        <v>0</v>
      </c>
      <c r="L1543" s="59">
        <f t="shared" si="12065"/>
        <v>0</v>
      </c>
      <c r="M1543" s="59">
        <f t="shared" si="12065"/>
        <v>0</v>
      </c>
      <c r="N1543" s="59">
        <f t="shared" si="12065"/>
        <v>0</v>
      </c>
      <c r="O1543" s="59">
        <f t="shared" si="12065"/>
        <v>0</v>
      </c>
      <c r="P1543" s="59">
        <f t="shared" si="12065"/>
        <v>0</v>
      </c>
      <c r="Q1543" s="59">
        <f t="shared" si="12065"/>
        <v>0</v>
      </c>
      <c r="R1543" s="59">
        <f t="shared" si="12065"/>
        <v>0</v>
      </c>
      <c r="S1543" s="148">
        <f t="shared" si="12065"/>
        <v>0</v>
      </c>
      <c r="T1543" s="148">
        <f t="shared" si="12065"/>
        <v>0</v>
      </c>
      <c r="U1543" s="148">
        <f t="shared" si="12065"/>
        <v>0</v>
      </c>
      <c r="V1543" s="148">
        <f t="shared" si="12065"/>
        <v>0</v>
      </c>
      <c r="W1543" s="59">
        <f t="shared" si="12065"/>
        <v>0</v>
      </c>
      <c r="X1543" s="59">
        <f t="shared" si="12065"/>
        <v>0</v>
      </c>
      <c r="Y1543" s="59">
        <f t="shared" si="12065"/>
        <v>0</v>
      </c>
      <c r="Z1543" s="59">
        <f t="shared" si="12065"/>
        <v>0</v>
      </c>
      <c r="AA1543" s="148">
        <f t="shared" si="12065"/>
        <v>0</v>
      </c>
      <c r="AB1543" s="148">
        <f t="shared" si="12065"/>
        <v>0</v>
      </c>
      <c r="AC1543" s="148">
        <f t="shared" si="12065"/>
        <v>0</v>
      </c>
      <c r="AD1543" s="148">
        <f t="shared" si="12065"/>
        <v>0</v>
      </c>
      <c r="AE1543" s="59">
        <f t="shared" si="12065"/>
        <v>0</v>
      </c>
      <c r="AF1543" s="59">
        <f t="shared" si="12065"/>
        <v>0</v>
      </c>
      <c r="AG1543" s="59">
        <f t="shared" si="12065"/>
        <v>0</v>
      </c>
      <c r="AH1543" s="59">
        <f t="shared" si="12065"/>
        <v>0</v>
      </c>
      <c r="AI1543" s="148">
        <f t="shared" si="12065"/>
        <v>0</v>
      </c>
      <c r="AJ1543" s="148">
        <f t="shared" si="12065"/>
        <v>0</v>
      </c>
      <c r="AK1543" s="148">
        <f t="shared" si="12065"/>
        <v>0</v>
      </c>
      <c r="AL1543" s="148">
        <f t="shared" si="12065"/>
        <v>0</v>
      </c>
      <c r="AM1543" s="59">
        <f t="shared" si="12065"/>
        <v>0</v>
      </c>
      <c r="AN1543" s="59">
        <f t="shared" si="12065"/>
        <v>0</v>
      </c>
      <c r="AO1543" s="59">
        <f t="shared" si="12065"/>
        <v>0</v>
      </c>
      <c r="AP1543" s="59">
        <f t="shared" si="12065"/>
        <v>0</v>
      </c>
      <c r="AQ1543" s="148">
        <f t="shared" si="12065"/>
        <v>0</v>
      </c>
      <c r="AR1543" s="148">
        <f t="shared" si="12065"/>
        <v>0</v>
      </c>
      <c r="AS1543" s="148">
        <f t="shared" si="12065"/>
        <v>0</v>
      </c>
      <c r="AT1543" s="148">
        <f t="shared" si="12065"/>
        <v>0</v>
      </c>
      <c r="AU1543" s="59">
        <f t="shared" si="12065"/>
        <v>0</v>
      </c>
      <c r="AV1543" s="59">
        <f t="shared" si="12065"/>
        <v>0</v>
      </c>
      <c r="AW1543" s="59">
        <f t="shared" si="12065"/>
        <v>0</v>
      </c>
      <c r="AX1543" s="59">
        <f t="shared" si="12065"/>
        <v>0</v>
      </c>
      <c r="AY1543" s="148">
        <f t="shared" si="12065"/>
        <v>0</v>
      </c>
      <c r="AZ1543" s="148">
        <f t="shared" si="12065"/>
        <v>0</v>
      </c>
      <c r="BA1543" s="148">
        <f t="shared" si="12065"/>
        <v>0</v>
      </c>
      <c r="BB1543" s="148">
        <f t="shared" si="12065"/>
        <v>0</v>
      </c>
      <c r="BC1543" s="59">
        <f t="shared" si="12065"/>
        <v>0</v>
      </c>
      <c r="BD1543" s="59">
        <f t="shared" si="12065"/>
        <v>0</v>
      </c>
      <c r="BE1543" s="59">
        <f t="shared" si="12065"/>
        <v>0</v>
      </c>
      <c r="BF1543" s="59">
        <f t="shared" si="12065"/>
        <v>0</v>
      </c>
      <c r="BG1543" s="148">
        <f t="shared" si="12065"/>
        <v>0</v>
      </c>
      <c r="BH1543" s="148">
        <f t="shared" si="12065"/>
        <v>0</v>
      </c>
      <c r="BI1543" s="148">
        <f t="shared" si="12065"/>
        <v>0</v>
      </c>
      <c r="BJ1543" s="148">
        <f t="shared" si="12065"/>
        <v>0</v>
      </c>
      <c r="BK1543" s="59">
        <f t="shared" si="12065"/>
        <v>0</v>
      </c>
      <c r="BL1543" s="59">
        <f t="shared" si="12065"/>
        <v>0</v>
      </c>
      <c r="BM1543" s="59">
        <f t="shared" si="12065"/>
        <v>0</v>
      </c>
      <c r="BN1543" s="59">
        <f t="shared" si="12065"/>
        <v>0</v>
      </c>
      <c r="BO1543" s="148">
        <f t="shared" si="12065"/>
        <v>0</v>
      </c>
      <c r="BP1543" s="148">
        <f t="shared" si="12065"/>
        <v>0</v>
      </c>
      <c r="BQ1543" s="148">
        <f t="shared" si="12065"/>
        <v>0</v>
      </c>
      <c r="BR1543" s="148">
        <f t="shared" si="12065"/>
        <v>0</v>
      </c>
      <c r="BS1543" s="59">
        <f t="shared" ref="BS1543:BV1543" si="12066">BS1544</f>
        <v>0</v>
      </c>
      <c r="BT1543" s="59">
        <f t="shared" si="12066"/>
        <v>0</v>
      </c>
      <c r="BU1543" s="59">
        <f t="shared" si="12066"/>
        <v>0</v>
      </c>
      <c r="BV1543" s="59">
        <f t="shared" si="12066"/>
        <v>0</v>
      </c>
    </row>
    <row r="1544" spans="1:74" s="18" customFormat="1" hidden="1">
      <c r="A1544" s="60" t="s">
        <v>45</v>
      </c>
      <c r="B1544" s="122" t="s">
        <v>189</v>
      </c>
      <c r="C1544" s="58" t="s">
        <v>13</v>
      </c>
      <c r="D1544" s="58" t="s">
        <v>3</v>
      </c>
      <c r="E1544" s="58" t="s">
        <v>661</v>
      </c>
      <c r="F1544" s="58" t="s">
        <v>53</v>
      </c>
      <c r="G1544" s="121"/>
      <c r="H1544" s="121"/>
      <c r="I1544" s="121"/>
      <c r="J1544" s="121"/>
      <c r="K1544" s="121"/>
      <c r="L1544" s="121"/>
      <c r="M1544" s="121"/>
      <c r="N1544" s="121"/>
      <c r="O1544" s="59">
        <f>G1544+K1544</f>
        <v>0</v>
      </c>
      <c r="P1544" s="59">
        <f t="shared" ref="P1544" si="12067">H1544+L1544</f>
        <v>0</v>
      </c>
      <c r="Q1544" s="59">
        <f t="shared" ref="Q1544" si="12068">I1544+M1544</f>
        <v>0</v>
      </c>
      <c r="R1544" s="59">
        <f t="shared" ref="R1544" si="12069">J1544+N1544</f>
        <v>0</v>
      </c>
      <c r="S1544" s="149"/>
      <c r="T1544" s="149"/>
      <c r="U1544" s="149"/>
      <c r="V1544" s="149"/>
      <c r="W1544" s="59">
        <f>O1544+S1544</f>
        <v>0</v>
      </c>
      <c r="X1544" s="59">
        <f t="shared" ref="X1544" si="12070">P1544+T1544</f>
        <v>0</v>
      </c>
      <c r="Y1544" s="59">
        <f t="shared" ref="Y1544" si="12071">Q1544+U1544</f>
        <v>0</v>
      </c>
      <c r="Z1544" s="59">
        <f t="shared" ref="Z1544" si="12072">R1544+V1544</f>
        <v>0</v>
      </c>
      <c r="AA1544" s="149"/>
      <c r="AB1544" s="149"/>
      <c r="AC1544" s="149"/>
      <c r="AD1544" s="149"/>
      <c r="AE1544" s="59">
        <f>W1544+AA1544</f>
        <v>0</v>
      </c>
      <c r="AF1544" s="59">
        <f t="shared" ref="AF1544" si="12073">X1544+AB1544</f>
        <v>0</v>
      </c>
      <c r="AG1544" s="59">
        <f t="shared" ref="AG1544" si="12074">Y1544+AC1544</f>
        <v>0</v>
      </c>
      <c r="AH1544" s="59">
        <f t="shared" ref="AH1544" si="12075">Z1544+AD1544</f>
        <v>0</v>
      </c>
      <c r="AI1544" s="149"/>
      <c r="AJ1544" s="149"/>
      <c r="AK1544" s="149"/>
      <c r="AL1544" s="149"/>
      <c r="AM1544" s="59">
        <f>AE1544+AI1544</f>
        <v>0</v>
      </c>
      <c r="AN1544" s="59">
        <f t="shared" ref="AN1544" si="12076">AF1544+AJ1544</f>
        <v>0</v>
      </c>
      <c r="AO1544" s="59">
        <f t="shared" ref="AO1544" si="12077">AG1544+AK1544</f>
        <v>0</v>
      </c>
      <c r="AP1544" s="59">
        <f t="shared" ref="AP1544" si="12078">AH1544+AL1544</f>
        <v>0</v>
      </c>
      <c r="AQ1544" s="149"/>
      <c r="AR1544" s="149"/>
      <c r="AS1544" s="149"/>
      <c r="AT1544" s="149"/>
      <c r="AU1544" s="59">
        <f>AM1544+AQ1544</f>
        <v>0</v>
      </c>
      <c r="AV1544" s="59">
        <f t="shared" ref="AV1544" si="12079">AN1544+AR1544</f>
        <v>0</v>
      </c>
      <c r="AW1544" s="59">
        <f t="shared" ref="AW1544" si="12080">AO1544+AS1544</f>
        <v>0</v>
      </c>
      <c r="AX1544" s="59">
        <f t="shared" ref="AX1544" si="12081">AP1544+AT1544</f>
        <v>0</v>
      </c>
      <c r="AY1544" s="149"/>
      <c r="AZ1544" s="149"/>
      <c r="BA1544" s="149"/>
      <c r="BB1544" s="149"/>
      <c r="BC1544" s="59">
        <f>AU1544+AY1544</f>
        <v>0</v>
      </c>
      <c r="BD1544" s="59">
        <f t="shared" ref="BD1544" si="12082">AV1544+AZ1544</f>
        <v>0</v>
      </c>
      <c r="BE1544" s="59">
        <f t="shared" ref="BE1544" si="12083">AW1544+BA1544</f>
        <v>0</v>
      </c>
      <c r="BF1544" s="59">
        <f t="shared" ref="BF1544" si="12084">AX1544+BB1544</f>
        <v>0</v>
      </c>
      <c r="BG1544" s="149"/>
      <c r="BH1544" s="149"/>
      <c r="BI1544" s="149"/>
      <c r="BJ1544" s="149"/>
      <c r="BK1544" s="59">
        <f>BC1544+BG1544</f>
        <v>0</v>
      </c>
      <c r="BL1544" s="59">
        <f t="shared" ref="BL1544" si="12085">BD1544+BH1544</f>
        <v>0</v>
      </c>
      <c r="BM1544" s="59">
        <f t="shared" ref="BM1544" si="12086">BE1544+BI1544</f>
        <v>0</v>
      </c>
      <c r="BN1544" s="59">
        <f t="shared" ref="BN1544" si="12087">BF1544+BJ1544</f>
        <v>0</v>
      </c>
      <c r="BO1544" s="149"/>
      <c r="BP1544" s="149"/>
      <c r="BQ1544" s="149"/>
      <c r="BR1544" s="149"/>
      <c r="BS1544" s="59">
        <f>BK1544+BO1544</f>
        <v>0</v>
      </c>
      <c r="BT1544" s="59">
        <f t="shared" ref="BT1544" si="12088">BL1544+BP1544</f>
        <v>0</v>
      </c>
      <c r="BU1544" s="59">
        <f t="shared" ref="BU1544" si="12089">BM1544+BQ1544</f>
        <v>0</v>
      </c>
      <c r="BV1544" s="59">
        <f t="shared" ref="BV1544" si="12090">BN1544+BR1544</f>
        <v>0</v>
      </c>
    </row>
    <row r="1545" spans="1:74" s="18" customFormat="1" ht="33.6" hidden="1">
      <c r="A1545" s="60" t="s">
        <v>172</v>
      </c>
      <c r="B1545" s="122" t="s">
        <v>189</v>
      </c>
      <c r="C1545" s="58" t="s">
        <v>13</v>
      </c>
      <c r="D1545" s="58" t="s">
        <v>3</v>
      </c>
      <c r="E1545" s="58" t="s">
        <v>661</v>
      </c>
      <c r="F1545" s="58" t="s">
        <v>16</v>
      </c>
      <c r="G1545" s="59">
        <f t="shared" ref="G1545:BR1545" si="12091">G1546</f>
        <v>0</v>
      </c>
      <c r="H1545" s="59">
        <f t="shared" si="12091"/>
        <v>0</v>
      </c>
      <c r="I1545" s="59">
        <f t="shared" si="12091"/>
        <v>0</v>
      </c>
      <c r="J1545" s="59">
        <f t="shared" si="12091"/>
        <v>0</v>
      </c>
      <c r="K1545" s="59">
        <f t="shared" si="12091"/>
        <v>0</v>
      </c>
      <c r="L1545" s="59">
        <f t="shared" si="12091"/>
        <v>0</v>
      </c>
      <c r="M1545" s="59">
        <f t="shared" si="12091"/>
        <v>0</v>
      </c>
      <c r="N1545" s="59">
        <f t="shared" si="12091"/>
        <v>0</v>
      </c>
      <c r="O1545" s="59">
        <f t="shared" si="12091"/>
        <v>0</v>
      </c>
      <c r="P1545" s="59">
        <f t="shared" si="12091"/>
        <v>0</v>
      </c>
      <c r="Q1545" s="59">
        <f t="shared" si="12091"/>
        <v>0</v>
      </c>
      <c r="R1545" s="59">
        <f t="shared" si="12091"/>
        <v>0</v>
      </c>
      <c r="S1545" s="148">
        <f t="shared" si="12091"/>
        <v>0</v>
      </c>
      <c r="T1545" s="148">
        <f t="shared" si="12091"/>
        <v>0</v>
      </c>
      <c r="U1545" s="148">
        <f t="shared" si="12091"/>
        <v>0</v>
      </c>
      <c r="V1545" s="148">
        <f t="shared" si="12091"/>
        <v>0</v>
      </c>
      <c r="W1545" s="59">
        <f t="shared" si="12091"/>
        <v>0</v>
      </c>
      <c r="X1545" s="59">
        <f t="shared" si="12091"/>
        <v>0</v>
      </c>
      <c r="Y1545" s="59">
        <f t="shared" si="12091"/>
        <v>0</v>
      </c>
      <c r="Z1545" s="59">
        <f t="shared" si="12091"/>
        <v>0</v>
      </c>
      <c r="AA1545" s="148">
        <f t="shared" si="12091"/>
        <v>0</v>
      </c>
      <c r="AB1545" s="148">
        <f t="shared" si="12091"/>
        <v>0</v>
      </c>
      <c r="AC1545" s="148">
        <f t="shared" si="12091"/>
        <v>0</v>
      </c>
      <c r="AD1545" s="148">
        <f t="shared" si="12091"/>
        <v>0</v>
      </c>
      <c r="AE1545" s="59">
        <f t="shared" si="12091"/>
        <v>0</v>
      </c>
      <c r="AF1545" s="59">
        <f t="shared" si="12091"/>
        <v>0</v>
      </c>
      <c r="AG1545" s="59">
        <f t="shared" si="12091"/>
        <v>0</v>
      </c>
      <c r="AH1545" s="59">
        <f t="shared" si="12091"/>
        <v>0</v>
      </c>
      <c r="AI1545" s="148">
        <f t="shared" si="12091"/>
        <v>0</v>
      </c>
      <c r="AJ1545" s="148">
        <f t="shared" si="12091"/>
        <v>0</v>
      </c>
      <c r="AK1545" s="148">
        <f t="shared" si="12091"/>
        <v>0</v>
      </c>
      <c r="AL1545" s="148">
        <f t="shared" si="12091"/>
        <v>0</v>
      </c>
      <c r="AM1545" s="59">
        <f t="shared" si="12091"/>
        <v>0</v>
      </c>
      <c r="AN1545" s="59">
        <f t="shared" si="12091"/>
        <v>0</v>
      </c>
      <c r="AO1545" s="59">
        <f t="shared" si="12091"/>
        <v>0</v>
      </c>
      <c r="AP1545" s="59">
        <f t="shared" si="12091"/>
        <v>0</v>
      </c>
      <c r="AQ1545" s="148">
        <f t="shared" si="12091"/>
        <v>0</v>
      </c>
      <c r="AR1545" s="148">
        <f t="shared" si="12091"/>
        <v>0</v>
      </c>
      <c r="AS1545" s="148">
        <f t="shared" si="12091"/>
        <v>0</v>
      </c>
      <c r="AT1545" s="148">
        <f t="shared" si="12091"/>
        <v>0</v>
      </c>
      <c r="AU1545" s="59">
        <f t="shared" si="12091"/>
        <v>0</v>
      </c>
      <c r="AV1545" s="59">
        <f t="shared" si="12091"/>
        <v>0</v>
      </c>
      <c r="AW1545" s="59">
        <f t="shared" si="12091"/>
        <v>0</v>
      </c>
      <c r="AX1545" s="59">
        <f t="shared" si="12091"/>
        <v>0</v>
      </c>
      <c r="AY1545" s="148">
        <f t="shared" si="12091"/>
        <v>0</v>
      </c>
      <c r="AZ1545" s="148">
        <f t="shared" si="12091"/>
        <v>0</v>
      </c>
      <c r="BA1545" s="148">
        <f t="shared" si="12091"/>
        <v>0</v>
      </c>
      <c r="BB1545" s="148">
        <f t="shared" si="12091"/>
        <v>0</v>
      </c>
      <c r="BC1545" s="59">
        <f t="shared" si="12091"/>
        <v>0</v>
      </c>
      <c r="BD1545" s="59">
        <f t="shared" si="12091"/>
        <v>0</v>
      </c>
      <c r="BE1545" s="59">
        <f t="shared" si="12091"/>
        <v>0</v>
      </c>
      <c r="BF1545" s="59">
        <f t="shared" si="12091"/>
        <v>0</v>
      </c>
      <c r="BG1545" s="148">
        <f t="shared" si="12091"/>
        <v>0</v>
      </c>
      <c r="BH1545" s="148">
        <f t="shared" si="12091"/>
        <v>0</v>
      </c>
      <c r="BI1545" s="148">
        <f t="shared" si="12091"/>
        <v>0</v>
      </c>
      <c r="BJ1545" s="148">
        <f t="shared" si="12091"/>
        <v>0</v>
      </c>
      <c r="BK1545" s="59">
        <f t="shared" si="12091"/>
        <v>0</v>
      </c>
      <c r="BL1545" s="59">
        <f t="shared" si="12091"/>
        <v>0</v>
      </c>
      <c r="BM1545" s="59">
        <f t="shared" si="12091"/>
        <v>0</v>
      </c>
      <c r="BN1545" s="59">
        <f t="shared" si="12091"/>
        <v>0</v>
      </c>
      <c r="BO1545" s="148">
        <f t="shared" si="12091"/>
        <v>0</v>
      </c>
      <c r="BP1545" s="148">
        <f t="shared" si="12091"/>
        <v>0</v>
      </c>
      <c r="BQ1545" s="148">
        <f t="shared" si="12091"/>
        <v>0</v>
      </c>
      <c r="BR1545" s="148">
        <f t="shared" si="12091"/>
        <v>0</v>
      </c>
      <c r="BS1545" s="59">
        <f t="shared" ref="BS1545:BV1545" si="12092">BS1546</f>
        <v>0</v>
      </c>
      <c r="BT1545" s="59">
        <f t="shared" si="12092"/>
        <v>0</v>
      </c>
      <c r="BU1545" s="59">
        <f t="shared" si="12092"/>
        <v>0</v>
      </c>
      <c r="BV1545" s="59">
        <f t="shared" si="12092"/>
        <v>0</v>
      </c>
    </row>
    <row r="1546" spans="1:74" s="18" customFormat="1" ht="33.6" hidden="1">
      <c r="A1546" s="60" t="s">
        <v>44</v>
      </c>
      <c r="B1546" s="122" t="s">
        <v>189</v>
      </c>
      <c r="C1546" s="58" t="s">
        <v>13</v>
      </c>
      <c r="D1546" s="58" t="s">
        <v>3</v>
      </c>
      <c r="E1546" s="58" t="s">
        <v>661</v>
      </c>
      <c r="F1546" s="58" t="s">
        <v>51</v>
      </c>
      <c r="G1546" s="121"/>
      <c r="H1546" s="121"/>
      <c r="I1546" s="121"/>
      <c r="J1546" s="121"/>
      <c r="K1546" s="121"/>
      <c r="L1546" s="121"/>
      <c r="M1546" s="121"/>
      <c r="N1546" s="121"/>
      <c r="O1546" s="59">
        <f>G1546+K1546</f>
        <v>0</v>
      </c>
      <c r="P1546" s="59">
        <f t="shared" ref="P1546" si="12093">H1546+L1546</f>
        <v>0</v>
      </c>
      <c r="Q1546" s="59">
        <f t="shared" ref="Q1546" si="12094">I1546+M1546</f>
        <v>0</v>
      </c>
      <c r="R1546" s="59">
        <f t="shared" ref="R1546" si="12095">J1546+N1546</f>
        <v>0</v>
      </c>
      <c r="S1546" s="149"/>
      <c r="T1546" s="149"/>
      <c r="U1546" s="149"/>
      <c r="V1546" s="149"/>
      <c r="W1546" s="59">
        <f>O1546+S1546</f>
        <v>0</v>
      </c>
      <c r="X1546" s="59">
        <f t="shared" ref="X1546" si="12096">P1546+T1546</f>
        <v>0</v>
      </c>
      <c r="Y1546" s="59">
        <f t="shared" ref="Y1546" si="12097">Q1546+U1546</f>
        <v>0</v>
      </c>
      <c r="Z1546" s="59">
        <f t="shared" ref="Z1546" si="12098">R1546+V1546</f>
        <v>0</v>
      </c>
      <c r="AA1546" s="149"/>
      <c r="AB1546" s="149"/>
      <c r="AC1546" s="149"/>
      <c r="AD1546" s="149"/>
      <c r="AE1546" s="59">
        <f>W1546+AA1546</f>
        <v>0</v>
      </c>
      <c r="AF1546" s="59">
        <f t="shared" ref="AF1546" si="12099">X1546+AB1546</f>
        <v>0</v>
      </c>
      <c r="AG1546" s="59">
        <f t="shared" ref="AG1546" si="12100">Y1546+AC1546</f>
        <v>0</v>
      </c>
      <c r="AH1546" s="59">
        <f t="shared" ref="AH1546" si="12101">Z1546+AD1546</f>
        <v>0</v>
      </c>
      <c r="AI1546" s="149"/>
      <c r="AJ1546" s="149"/>
      <c r="AK1546" s="149"/>
      <c r="AL1546" s="149"/>
      <c r="AM1546" s="59">
        <f>AE1546+AI1546</f>
        <v>0</v>
      </c>
      <c r="AN1546" s="59">
        <f t="shared" ref="AN1546" si="12102">AF1546+AJ1546</f>
        <v>0</v>
      </c>
      <c r="AO1546" s="59">
        <f t="shared" ref="AO1546" si="12103">AG1546+AK1546</f>
        <v>0</v>
      </c>
      <c r="AP1546" s="59">
        <f t="shared" ref="AP1546" si="12104">AH1546+AL1546</f>
        <v>0</v>
      </c>
      <c r="AQ1546" s="149"/>
      <c r="AR1546" s="149"/>
      <c r="AS1546" s="149"/>
      <c r="AT1546" s="149"/>
      <c r="AU1546" s="59">
        <f>AM1546+AQ1546</f>
        <v>0</v>
      </c>
      <c r="AV1546" s="59">
        <f t="shared" ref="AV1546" si="12105">AN1546+AR1546</f>
        <v>0</v>
      </c>
      <c r="AW1546" s="59">
        <f t="shared" ref="AW1546" si="12106">AO1546+AS1546</f>
        <v>0</v>
      </c>
      <c r="AX1546" s="59">
        <f t="shared" ref="AX1546" si="12107">AP1546+AT1546</f>
        <v>0</v>
      </c>
      <c r="AY1546" s="149"/>
      <c r="AZ1546" s="149"/>
      <c r="BA1546" s="149"/>
      <c r="BB1546" s="149"/>
      <c r="BC1546" s="59">
        <f>AU1546+AY1546</f>
        <v>0</v>
      </c>
      <c r="BD1546" s="59">
        <f t="shared" ref="BD1546" si="12108">AV1546+AZ1546</f>
        <v>0</v>
      </c>
      <c r="BE1546" s="59">
        <f t="shared" ref="BE1546" si="12109">AW1546+BA1546</f>
        <v>0</v>
      </c>
      <c r="BF1546" s="59">
        <f t="shared" ref="BF1546" si="12110">AX1546+BB1546</f>
        <v>0</v>
      </c>
      <c r="BG1546" s="149"/>
      <c r="BH1546" s="149"/>
      <c r="BI1546" s="149"/>
      <c r="BJ1546" s="149"/>
      <c r="BK1546" s="59">
        <f>BC1546+BG1546</f>
        <v>0</v>
      </c>
      <c r="BL1546" s="59">
        <f t="shared" ref="BL1546" si="12111">BD1546+BH1546</f>
        <v>0</v>
      </c>
      <c r="BM1546" s="59">
        <f t="shared" ref="BM1546" si="12112">BE1546+BI1546</f>
        <v>0</v>
      </c>
      <c r="BN1546" s="59">
        <f t="shared" ref="BN1546" si="12113">BF1546+BJ1546</f>
        <v>0</v>
      </c>
      <c r="BO1546" s="149"/>
      <c r="BP1546" s="149"/>
      <c r="BQ1546" s="149"/>
      <c r="BR1546" s="149"/>
      <c r="BS1546" s="59">
        <f>BK1546+BO1546</f>
        <v>0</v>
      </c>
      <c r="BT1546" s="59">
        <f t="shared" ref="BT1546" si="12114">BL1546+BP1546</f>
        <v>0</v>
      </c>
      <c r="BU1546" s="59">
        <f t="shared" ref="BU1546" si="12115">BM1546+BQ1546</f>
        <v>0</v>
      </c>
      <c r="BV1546" s="59">
        <f t="shared" ref="BV1546" si="12116">BN1546+BR1546</f>
        <v>0</v>
      </c>
    </row>
    <row r="1547" spans="1:74" s="5" customFormat="1">
      <c r="A1547" s="8" t="s">
        <v>665</v>
      </c>
      <c r="B1547" s="12" t="s">
        <v>189</v>
      </c>
      <c r="C1547" s="10" t="s">
        <v>13</v>
      </c>
      <c r="D1547" s="10" t="s">
        <v>3</v>
      </c>
      <c r="E1547" s="10" t="s">
        <v>666</v>
      </c>
      <c r="F1547" s="10"/>
      <c r="G1547" s="6">
        <f t="shared" ref="G1547:V1548" si="12117">G1548</f>
        <v>14</v>
      </c>
      <c r="H1547" s="6">
        <f t="shared" si="12117"/>
        <v>14</v>
      </c>
      <c r="I1547" s="6">
        <f t="shared" si="12117"/>
        <v>14</v>
      </c>
      <c r="J1547" s="6">
        <f t="shared" si="12117"/>
        <v>14</v>
      </c>
      <c r="K1547" s="148">
        <f t="shared" si="12117"/>
        <v>0</v>
      </c>
      <c r="L1547" s="148">
        <f t="shared" si="12117"/>
        <v>0</v>
      </c>
      <c r="M1547" s="148">
        <f t="shared" si="12117"/>
        <v>0</v>
      </c>
      <c r="N1547" s="148">
        <f t="shared" si="12117"/>
        <v>0</v>
      </c>
      <c r="O1547" s="6">
        <f t="shared" si="12117"/>
        <v>14</v>
      </c>
      <c r="P1547" s="6">
        <f t="shared" si="12117"/>
        <v>14</v>
      </c>
      <c r="Q1547" s="6">
        <f t="shared" si="12117"/>
        <v>14</v>
      </c>
      <c r="R1547" s="6">
        <f t="shared" si="12117"/>
        <v>14</v>
      </c>
      <c r="S1547" s="148">
        <f t="shared" si="12117"/>
        <v>0</v>
      </c>
      <c r="T1547" s="148">
        <f t="shared" si="12117"/>
        <v>0</v>
      </c>
      <c r="U1547" s="148">
        <f t="shared" si="12117"/>
        <v>0</v>
      </c>
      <c r="V1547" s="148">
        <f t="shared" si="12117"/>
        <v>0</v>
      </c>
      <c r="W1547" s="6">
        <f t="shared" ref="S1547:AI1548" si="12118">W1548</f>
        <v>14</v>
      </c>
      <c r="X1547" s="6">
        <f t="shared" si="12118"/>
        <v>14</v>
      </c>
      <c r="Y1547" s="6">
        <f t="shared" si="12118"/>
        <v>14</v>
      </c>
      <c r="Z1547" s="6">
        <f t="shared" si="12118"/>
        <v>14</v>
      </c>
      <c r="AA1547" s="148">
        <f t="shared" si="12118"/>
        <v>0</v>
      </c>
      <c r="AB1547" s="148">
        <f t="shared" si="12118"/>
        <v>0</v>
      </c>
      <c r="AC1547" s="148">
        <f t="shared" si="12118"/>
        <v>0</v>
      </c>
      <c r="AD1547" s="148">
        <f t="shared" si="12118"/>
        <v>0</v>
      </c>
      <c r="AE1547" s="6">
        <f t="shared" si="12118"/>
        <v>14</v>
      </c>
      <c r="AF1547" s="6">
        <f t="shared" si="12118"/>
        <v>14</v>
      </c>
      <c r="AG1547" s="6">
        <f t="shared" si="12118"/>
        <v>14</v>
      </c>
      <c r="AH1547" s="6">
        <f t="shared" si="12118"/>
        <v>14</v>
      </c>
      <c r="AI1547" s="148">
        <f t="shared" si="12118"/>
        <v>0</v>
      </c>
      <c r="AJ1547" s="148">
        <f t="shared" ref="AI1547:AY1548" si="12119">AJ1548</f>
        <v>0</v>
      </c>
      <c r="AK1547" s="148">
        <f t="shared" si="12119"/>
        <v>0</v>
      </c>
      <c r="AL1547" s="148">
        <f t="shared" si="12119"/>
        <v>0</v>
      </c>
      <c r="AM1547" s="6">
        <f t="shared" si="12119"/>
        <v>14</v>
      </c>
      <c r="AN1547" s="6">
        <f t="shared" si="12119"/>
        <v>14</v>
      </c>
      <c r="AO1547" s="6">
        <f t="shared" si="12119"/>
        <v>14</v>
      </c>
      <c r="AP1547" s="6">
        <f t="shared" si="12119"/>
        <v>14</v>
      </c>
      <c r="AQ1547" s="148">
        <f t="shared" si="12119"/>
        <v>0</v>
      </c>
      <c r="AR1547" s="148">
        <f t="shared" si="12119"/>
        <v>0</v>
      </c>
      <c r="AS1547" s="148">
        <f t="shared" si="12119"/>
        <v>0</v>
      </c>
      <c r="AT1547" s="148">
        <f t="shared" si="12119"/>
        <v>0</v>
      </c>
      <c r="AU1547" s="6">
        <f t="shared" si="12119"/>
        <v>14</v>
      </c>
      <c r="AV1547" s="6">
        <f t="shared" si="12119"/>
        <v>14</v>
      </c>
      <c r="AW1547" s="6">
        <f t="shared" si="12119"/>
        <v>14</v>
      </c>
      <c r="AX1547" s="6">
        <f t="shared" si="12119"/>
        <v>14</v>
      </c>
      <c r="AY1547" s="148">
        <f t="shared" si="12119"/>
        <v>0</v>
      </c>
      <c r="AZ1547" s="148">
        <f t="shared" ref="AY1547:BO1548" si="12120">AZ1548</f>
        <v>0</v>
      </c>
      <c r="BA1547" s="148">
        <f t="shared" si="12120"/>
        <v>0</v>
      </c>
      <c r="BB1547" s="148">
        <f t="shared" si="12120"/>
        <v>0</v>
      </c>
      <c r="BC1547" s="6">
        <f t="shared" si="12120"/>
        <v>14</v>
      </c>
      <c r="BD1547" s="6">
        <f t="shared" si="12120"/>
        <v>14</v>
      </c>
      <c r="BE1547" s="6">
        <f t="shared" si="12120"/>
        <v>14</v>
      </c>
      <c r="BF1547" s="6">
        <f t="shared" si="12120"/>
        <v>14</v>
      </c>
      <c r="BG1547" s="148">
        <f t="shared" si="12120"/>
        <v>0</v>
      </c>
      <c r="BH1547" s="148">
        <f t="shared" si="12120"/>
        <v>0</v>
      </c>
      <c r="BI1547" s="148">
        <f t="shared" si="12120"/>
        <v>0</v>
      </c>
      <c r="BJ1547" s="148">
        <f t="shared" si="12120"/>
        <v>0</v>
      </c>
      <c r="BK1547" s="6">
        <f t="shared" si="12120"/>
        <v>14</v>
      </c>
      <c r="BL1547" s="6">
        <f t="shared" si="12120"/>
        <v>14</v>
      </c>
      <c r="BM1547" s="6">
        <f t="shared" si="12120"/>
        <v>14</v>
      </c>
      <c r="BN1547" s="6">
        <f t="shared" si="12120"/>
        <v>14</v>
      </c>
      <c r="BO1547" s="148">
        <f t="shared" si="12120"/>
        <v>0</v>
      </c>
      <c r="BP1547" s="148">
        <f t="shared" ref="BO1547:BV1548" si="12121">BP1548</f>
        <v>0</v>
      </c>
      <c r="BQ1547" s="148">
        <f t="shared" si="12121"/>
        <v>0</v>
      </c>
      <c r="BR1547" s="148">
        <f t="shared" si="12121"/>
        <v>0</v>
      </c>
      <c r="BS1547" s="6">
        <f t="shared" si="12121"/>
        <v>14</v>
      </c>
      <c r="BT1547" s="6">
        <f t="shared" si="12121"/>
        <v>14</v>
      </c>
      <c r="BU1547" s="6">
        <f t="shared" si="12121"/>
        <v>14</v>
      </c>
      <c r="BV1547" s="6">
        <f t="shared" si="12121"/>
        <v>14</v>
      </c>
    </row>
    <row r="1548" spans="1:74" s="5" customFormat="1" ht="33.6">
      <c r="A1548" s="8" t="s">
        <v>172</v>
      </c>
      <c r="B1548" s="12" t="s">
        <v>189</v>
      </c>
      <c r="C1548" s="10" t="s">
        <v>13</v>
      </c>
      <c r="D1548" s="10" t="s">
        <v>3</v>
      </c>
      <c r="E1548" s="10" t="s">
        <v>666</v>
      </c>
      <c r="F1548" s="10" t="s">
        <v>16</v>
      </c>
      <c r="G1548" s="6">
        <f t="shared" si="12117"/>
        <v>14</v>
      </c>
      <c r="H1548" s="6">
        <f t="shared" si="12117"/>
        <v>14</v>
      </c>
      <c r="I1548" s="6">
        <f t="shared" si="12117"/>
        <v>14</v>
      </c>
      <c r="J1548" s="6">
        <f t="shared" si="12117"/>
        <v>14</v>
      </c>
      <c r="K1548" s="148">
        <f t="shared" si="12117"/>
        <v>0</v>
      </c>
      <c r="L1548" s="148">
        <f t="shared" si="12117"/>
        <v>0</v>
      </c>
      <c r="M1548" s="148">
        <f t="shared" si="12117"/>
        <v>0</v>
      </c>
      <c r="N1548" s="148">
        <f t="shared" si="12117"/>
        <v>0</v>
      </c>
      <c r="O1548" s="6">
        <f t="shared" si="12117"/>
        <v>14</v>
      </c>
      <c r="P1548" s="6">
        <f t="shared" si="12117"/>
        <v>14</v>
      </c>
      <c r="Q1548" s="6">
        <f t="shared" si="12117"/>
        <v>14</v>
      </c>
      <c r="R1548" s="6">
        <f t="shared" si="12117"/>
        <v>14</v>
      </c>
      <c r="S1548" s="148">
        <f t="shared" si="12118"/>
        <v>0</v>
      </c>
      <c r="T1548" s="148">
        <f t="shared" si="12118"/>
        <v>0</v>
      </c>
      <c r="U1548" s="148">
        <f t="shared" si="12118"/>
        <v>0</v>
      </c>
      <c r="V1548" s="148">
        <f t="shared" si="12118"/>
        <v>0</v>
      </c>
      <c r="W1548" s="6">
        <f t="shared" si="12118"/>
        <v>14</v>
      </c>
      <c r="X1548" s="6">
        <f t="shared" si="12118"/>
        <v>14</v>
      </c>
      <c r="Y1548" s="6">
        <f t="shared" si="12118"/>
        <v>14</v>
      </c>
      <c r="Z1548" s="6">
        <f t="shared" si="12118"/>
        <v>14</v>
      </c>
      <c r="AA1548" s="148">
        <f t="shared" si="12118"/>
        <v>0</v>
      </c>
      <c r="AB1548" s="148">
        <f t="shared" si="12118"/>
        <v>0</v>
      </c>
      <c r="AC1548" s="148">
        <f t="shared" si="12118"/>
        <v>0</v>
      </c>
      <c r="AD1548" s="148">
        <f t="shared" si="12118"/>
        <v>0</v>
      </c>
      <c r="AE1548" s="6">
        <f t="shared" si="12118"/>
        <v>14</v>
      </c>
      <c r="AF1548" s="6">
        <f t="shared" si="12118"/>
        <v>14</v>
      </c>
      <c r="AG1548" s="6">
        <f t="shared" si="12118"/>
        <v>14</v>
      </c>
      <c r="AH1548" s="6">
        <f t="shared" si="12118"/>
        <v>14</v>
      </c>
      <c r="AI1548" s="148">
        <f t="shared" si="12119"/>
        <v>0</v>
      </c>
      <c r="AJ1548" s="148">
        <f t="shared" si="12119"/>
        <v>0</v>
      </c>
      <c r="AK1548" s="148">
        <f t="shared" si="12119"/>
        <v>0</v>
      </c>
      <c r="AL1548" s="148">
        <f t="shared" si="12119"/>
        <v>0</v>
      </c>
      <c r="AM1548" s="6">
        <f t="shared" si="12119"/>
        <v>14</v>
      </c>
      <c r="AN1548" s="6">
        <f t="shared" si="12119"/>
        <v>14</v>
      </c>
      <c r="AO1548" s="6">
        <f t="shared" si="12119"/>
        <v>14</v>
      </c>
      <c r="AP1548" s="6">
        <f t="shared" si="12119"/>
        <v>14</v>
      </c>
      <c r="AQ1548" s="148">
        <f t="shared" si="12119"/>
        <v>0</v>
      </c>
      <c r="AR1548" s="148">
        <f t="shared" si="12119"/>
        <v>0</v>
      </c>
      <c r="AS1548" s="148">
        <f t="shared" si="12119"/>
        <v>0</v>
      </c>
      <c r="AT1548" s="148">
        <f t="shared" si="12119"/>
        <v>0</v>
      </c>
      <c r="AU1548" s="6">
        <f t="shared" si="12119"/>
        <v>14</v>
      </c>
      <c r="AV1548" s="6">
        <f t="shared" si="12119"/>
        <v>14</v>
      </c>
      <c r="AW1548" s="6">
        <f t="shared" si="12119"/>
        <v>14</v>
      </c>
      <c r="AX1548" s="6">
        <f t="shared" si="12119"/>
        <v>14</v>
      </c>
      <c r="AY1548" s="148">
        <f t="shared" si="12120"/>
        <v>0</v>
      </c>
      <c r="AZ1548" s="148">
        <f t="shared" si="12120"/>
        <v>0</v>
      </c>
      <c r="BA1548" s="148">
        <f t="shared" si="12120"/>
        <v>0</v>
      </c>
      <c r="BB1548" s="148">
        <f t="shared" si="12120"/>
        <v>0</v>
      </c>
      <c r="BC1548" s="6">
        <f t="shared" si="12120"/>
        <v>14</v>
      </c>
      <c r="BD1548" s="6">
        <f t="shared" si="12120"/>
        <v>14</v>
      </c>
      <c r="BE1548" s="6">
        <f t="shared" si="12120"/>
        <v>14</v>
      </c>
      <c r="BF1548" s="6">
        <f t="shared" si="12120"/>
        <v>14</v>
      </c>
      <c r="BG1548" s="148">
        <f t="shared" si="12120"/>
        <v>0</v>
      </c>
      <c r="BH1548" s="148">
        <f t="shared" si="12120"/>
        <v>0</v>
      </c>
      <c r="BI1548" s="148">
        <f t="shared" si="12120"/>
        <v>0</v>
      </c>
      <c r="BJ1548" s="148">
        <f t="shared" si="12120"/>
        <v>0</v>
      </c>
      <c r="BK1548" s="6">
        <f t="shared" si="12120"/>
        <v>14</v>
      </c>
      <c r="BL1548" s="6">
        <f t="shared" si="12120"/>
        <v>14</v>
      </c>
      <c r="BM1548" s="6">
        <f t="shared" si="12120"/>
        <v>14</v>
      </c>
      <c r="BN1548" s="6">
        <f t="shared" si="12120"/>
        <v>14</v>
      </c>
      <c r="BO1548" s="148">
        <f t="shared" si="12121"/>
        <v>0</v>
      </c>
      <c r="BP1548" s="148">
        <f t="shared" si="12121"/>
        <v>0</v>
      </c>
      <c r="BQ1548" s="148">
        <f t="shared" si="12121"/>
        <v>0</v>
      </c>
      <c r="BR1548" s="148">
        <f t="shared" si="12121"/>
        <v>0</v>
      </c>
      <c r="BS1548" s="6">
        <f t="shared" si="12121"/>
        <v>14</v>
      </c>
      <c r="BT1548" s="6">
        <f t="shared" si="12121"/>
        <v>14</v>
      </c>
      <c r="BU1548" s="6">
        <f t="shared" si="12121"/>
        <v>14</v>
      </c>
      <c r="BV1548" s="6">
        <f t="shared" si="12121"/>
        <v>14</v>
      </c>
    </row>
    <row r="1549" spans="1:74" s="5" customFormat="1" ht="33.6">
      <c r="A1549" s="8" t="s">
        <v>44</v>
      </c>
      <c r="B1549" s="12" t="s">
        <v>189</v>
      </c>
      <c r="C1549" s="10" t="s">
        <v>13</v>
      </c>
      <c r="D1549" s="10" t="s">
        <v>3</v>
      </c>
      <c r="E1549" s="10" t="s">
        <v>666</v>
      </c>
      <c r="F1549" s="10" t="s">
        <v>51</v>
      </c>
      <c r="G1549" s="25">
        <v>14</v>
      </c>
      <c r="H1549" s="25">
        <v>14</v>
      </c>
      <c r="I1549" s="25">
        <v>14</v>
      </c>
      <c r="J1549" s="25">
        <v>14</v>
      </c>
      <c r="K1549" s="149"/>
      <c r="L1549" s="149"/>
      <c r="M1549" s="149"/>
      <c r="N1549" s="149"/>
      <c r="O1549" s="6">
        <f>G1549+K1549</f>
        <v>14</v>
      </c>
      <c r="P1549" s="6">
        <f t="shared" ref="P1549" si="12122">H1549+L1549</f>
        <v>14</v>
      </c>
      <c r="Q1549" s="6">
        <f t="shared" ref="Q1549" si="12123">I1549+M1549</f>
        <v>14</v>
      </c>
      <c r="R1549" s="6">
        <f t="shared" ref="R1549" si="12124">J1549+N1549</f>
        <v>14</v>
      </c>
      <c r="S1549" s="149"/>
      <c r="T1549" s="149"/>
      <c r="U1549" s="149"/>
      <c r="V1549" s="149"/>
      <c r="W1549" s="6">
        <f>O1549+S1549</f>
        <v>14</v>
      </c>
      <c r="X1549" s="6">
        <f t="shared" ref="X1549" si="12125">P1549+T1549</f>
        <v>14</v>
      </c>
      <c r="Y1549" s="6">
        <f t="shared" ref="Y1549" si="12126">Q1549+U1549</f>
        <v>14</v>
      </c>
      <c r="Z1549" s="6">
        <f t="shared" ref="Z1549" si="12127">R1549+V1549</f>
        <v>14</v>
      </c>
      <c r="AA1549" s="149"/>
      <c r="AB1549" s="149"/>
      <c r="AC1549" s="149"/>
      <c r="AD1549" s="149"/>
      <c r="AE1549" s="6">
        <f>W1549+AA1549</f>
        <v>14</v>
      </c>
      <c r="AF1549" s="6">
        <f t="shared" ref="AF1549" si="12128">X1549+AB1549</f>
        <v>14</v>
      </c>
      <c r="AG1549" s="6">
        <f t="shared" ref="AG1549" si="12129">Y1549+AC1549</f>
        <v>14</v>
      </c>
      <c r="AH1549" s="6">
        <f t="shared" ref="AH1549" si="12130">Z1549+AD1549</f>
        <v>14</v>
      </c>
      <c r="AI1549" s="149"/>
      <c r="AJ1549" s="149"/>
      <c r="AK1549" s="149"/>
      <c r="AL1549" s="149"/>
      <c r="AM1549" s="6">
        <f>AE1549+AI1549</f>
        <v>14</v>
      </c>
      <c r="AN1549" s="6">
        <f t="shared" ref="AN1549" si="12131">AF1549+AJ1549</f>
        <v>14</v>
      </c>
      <c r="AO1549" s="6">
        <f t="shared" ref="AO1549" si="12132">AG1549+AK1549</f>
        <v>14</v>
      </c>
      <c r="AP1549" s="6">
        <f t="shared" ref="AP1549" si="12133">AH1549+AL1549</f>
        <v>14</v>
      </c>
      <c r="AQ1549" s="149"/>
      <c r="AR1549" s="149"/>
      <c r="AS1549" s="149"/>
      <c r="AT1549" s="149"/>
      <c r="AU1549" s="6">
        <f>AM1549+AQ1549</f>
        <v>14</v>
      </c>
      <c r="AV1549" s="6">
        <f t="shared" ref="AV1549" si="12134">AN1549+AR1549</f>
        <v>14</v>
      </c>
      <c r="AW1549" s="6">
        <f t="shared" ref="AW1549" si="12135">AO1549+AS1549</f>
        <v>14</v>
      </c>
      <c r="AX1549" s="6">
        <f t="shared" ref="AX1549" si="12136">AP1549+AT1549</f>
        <v>14</v>
      </c>
      <c r="AY1549" s="149"/>
      <c r="AZ1549" s="149"/>
      <c r="BA1549" s="149"/>
      <c r="BB1549" s="149"/>
      <c r="BC1549" s="6">
        <f>AU1549+AY1549</f>
        <v>14</v>
      </c>
      <c r="BD1549" s="6">
        <f t="shared" ref="BD1549" si="12137">AV1549+AZ1549</f>
        <v>14</v>
      </c>
      <c r="BE1549" s="6">
        <f t="shared" ref="BE1549" si="12138">AW1549+BA1549</f>
        <v>14</v>
      </c>
      <c r="BF1549" s="6">
        <f t="shared" ref="BF1549" si="12139">AX1549+BB1549</f>
        <v>14</v>
      </c>
      <c r="BG1549" s="149"/>
      <c r="BH1549" s="149"/>
      <c r="BI1549" s="149"/>
      <c r="BJ1549" s="149"/>
      <c r="BK1549" s="6">
        <f>BC1549+BG1549</f>
        <v>14</v>
      </c>
      <c r="BL1549" s="6">
        <f t="shared" ref="BL1549" si="12140">BD1549+BH1549</f>
        <v>14</v>
      </c>
      <c r="BM1549" s="6">
        <f t="shared" ref="BM1549" si="12141">BE1549+BI1549</f>
        <v>14</v>
      </c>
      <c r="BN1549" s="6">
        <f t="shared" ref="BN1549" si="12142">BF1549+BJ1549</f>
        <v>14</v>
      </c>
      <c r="BO1549" s="149"/>
      <c r="BP1549" s="149"/>
      <c r="BQ1549" s="149"/>
      <c r="BR1549" s="149"/>
      <c r="BS1549" s="6">
        <f>BK1549+BO1549</f>
        <v>14</v>
      </c>
      <c r="BT1549" s="6">
        <f t="shared" ref="BT1549" si="12143">BL1549+BP1549</f>
        <v>14</v>
      </c>
      <c r="BU1549" s="6">
        <f t="shared" ref="BU1549" si="12144">BM1549+BQ1549</f>
        <v>14</v>
      </c>
      <c r="BV1549" s="6">
        <f t="shared" ref="BV1549" si="12145">BN1549+BR1549</f>
        <v>14</v>
      </c>
    </row>
    <row r="1550" spans="1:74" s="18" customFormat="1" ht="33.6" hidden="1">
      <c r="A1550" s="60" t="s">
        <v>662</v>
      </c>
      <c r="B1550" s="122">
        <v>923</v>
      </c>
      <c r="C1550" s="58" t="s">
        <v>13</v>
      </c>
      <c r="D1550" s="58" t="s">
        <v>3</v>
      </c>
      <c r="E1550" s="58" t="s">
        <v>663</v>
      </c>
      <c r="F1550" s="58"/>
      <c r="G1550" s="121">
        <f t="shared" ref="G1550:V1551" si="12146">G1551</f>
        <v>0</v>
      </c>
      <c r="H1550" s="121">
        <f t="shared" si="12146"/>
        <v>0</v>
      </c>
      <c r="I1550" s="121">
        <f t="shared" si="12146"/>
        <v>0</v>
      </c>
      <c r="J1550" s="121">
        <f t="shared" si="12146"/>
        <v>0</v>
      </c>
      <c r="K1550" s="121">
        <f t="shared" si="12146"/>
        <v>0</v>
      </c>
      <c r="L1550" s="121">
        <f t="shared" si="12146"/>
        <v>0</v>
      </c>
      <c r="M1550" s="121">
        <f t="shared" si="12146"/>
        <v>0</v>
      </c>
      <c r="N1550" s="121">
        <f t="shared" si="12146"/>
        <v>0</v>
      </c>
      <c r="O1550" s="121">
        <f t="shared" si="12146"/>
        <v>0</v>
      </c>
      <c r="P1550" s="121">
        <f t="shared" si="12146"/>
        <v>0</v>
      </c>
      <c r="Q1550" s="121">
        <f t="shared" si="12146"/>
        <v>0</v>
      </c>
      <c r="R1550" s="121">
        <f t="shared" si="12146"/>
        <v>0</v>
      </c>
      <c r="S1550" s="149">
        <f t="shared" si="12146"/>
        <v>0</v>
      </c>
      <c r="T1550" s="149">
        <f t="shared" si="12146"/>
        <v>0</v>
      </c>
      <c r="U1550" s="149">
        <f t="shared" si="12146"/>
        <v>0</v>
      </c>
      <c r="V1550" s="149">
        <f t="shared" si="12146"/>
        <v>0</v>
      </c>
      <c r="W1550" s="121">
        <f t="shared" ref="S1550:AI1551" si="12147">W1551</f>
        <v>0</v>
      </c>
      <c r="X1550" s="121">
        <f t="shared" si="12147"/>
        <v>0</v>
      </c>
      <c r="Y1550" s="121">
        <f t="shared" si="12147"/>
        <v>0</v>
      </c>
      <c r="Z1550" s="121">
        <f t="shared" si="12147"/>
        <v>0</v>
      </c>
      <c r="AA1550" s="149">
        <f t="shared" si="12147"/>
        <v>0</v>
      </c>
      <c r="AB1550" s="149">
        <f t="shared" si="12147"/>
        <v>0</v>
      </c>
      <c r="AC1550" s="149">
        <f t="shared" si="12147"/>
        <v>0</v>
      </c>
      <c r="AD1550" s="149">
        <f t="shared" si="12147"/>
        <v>0</v>
      </c>
      <c r="AE1550" s="121">
        <f t="shared" si="12147"/>
        <v>0</v>
      </c>
      <c r="AF1550" s="121">
        <f t="shared" si="12147"/>
        <v>0</v>
      </c>
      <c r="AG1550" s="121">
        <f t="shared" si="12147"/>
        <v>0</v>
      </c>
      <c r="AH1550" s="121">
        <f t="shared" si="12147"/>
        <v>0</v>
      </c>
      <c r="AI1550" s="149">
        <f t="shared" si="12147"/>
        <v>0</v>
      </c>
      <c r="AJ1550" s="149">
        <f t="shared" ref="AI1550:AY1551" si="12148">AJ1551</f>
        <v>0</v>
      </c>
      <c r="AK1550" s="149">
        <f t="shared" si="12148"/>
        <v>0</v>
      </c>
      <c r="AL1550" s="149">
        <f t="shared" si="12148"/>
        <v>0</v>
      </c>
      <c r="AM1550" s="121">
        <f t="shared" si="12148"/>
        <v>0</v>
      </c>
      <c r="AN1550" s="121">
        <f t="shared" si="12148"/>
        <v>0</v>
      </c>
      <c r="AO1550" s="121">
        <f t="shared" si="12148"/>
        <v>0</v>
      </c>
      <c r="AP1550" s="121">
        <f t="shared" si="12148"/>
        <v>0</v>
      </c>
      <c r="AQ1550" s="149">
        <f t="shared" si="12148"/>
        <v>0</v>
      </c>
      <c r="AR1550" s="149">
        <f t="shared" si="12148"/>
        <v>0</v>
      </c>
      <c r="AS1550" s="149">
        <f t="shared" si="12148"/>
        <v>0</v>
      </c>
      <c r="AT1550" s="149">
        <f t="shared" si="12148"/>
        <v>0</v>
      </c>
      <c r="AU1550" s="121">
        <f t="shared" si="12148"/>
        <v>0</v>
      </c>
      <c r="AV1550" s="121">
        <f t="shared" si="12148"/>
        <v>0</v>
      </c>
      <c r="AW1550" s="121">
        <f t="shared" si="12148"/>
        <v>0</v>
      </c>
      <c r="AX1550" s="121">
        <f t="shared" si="12148"/>
        <v>0</v>
      </c>
      <c r="AY1550" s="149">
        <f t="shared" si="12148"/>
        <v>0</v>
      </c>
      <c r="AZ1550" s="149">
        <f t="shared" ref="AY1550:BO1551" si="12149">AZ1551</f>
        <v>0</v>
      </c>
      <c r="BA1550" s="149">
        <f t="shared" si="12149"/>
        <v>0</v>
      </c>
      <c r="BB1550" s="149">
        <f t="shared" si="12149"/>
        <v>0</v>
      </c>
      <c r="BC1550" s="121">
        <f t="shared" si="12149"/>
        <v>0</v>
      </c>
      <c r="BD1550" s="121">
        <f t="shared" si="12149"/>
        <v>0</v>
      </c>
      <c r="BE1550" s="121">
        <f t="shared" si="12149"/>
        <v>0</v>
      </c>
      <c r="BF1550" s="121">
        <f t="shared" si="12149"/>
        <v>0</v>
      </c>
      <c r="BG1550" s="149">
        <f t="shared" si="12149"/>
        <v>0</v>
      </c>
      <c r="BH1550" s="149">
        <f t="shared" si="12149"/>
        <v>0</v>
      </c>
      <c r="BI1550" s="149">
        <f t="shared" si="12149"/>
        <v>0</v>
      </c>
      <c r="BJ1550" s="149">
        <f t="shared" si="12149"/>
        <v>0</v>
      </c>
      <c r="BK1550" s="121">
        <f t="shared" si="12149"/>
        <v>0</v>
      </c>
      <c r="BL1550" s="121">
        <f t="shared" si="12149"/>
        <v>0</v>
      </c>
      <c r="BM1550" s="121">
        <f t="shared" si="12149"/>
        <v>0</v>
      </c>
      <c r="BN1550" s="121">
        <f t="shared" si="12149"/>
        <v>0</v>
      </c>
      <c r="BO1550" s="149">
        <f t="shared" si="12149"/>
        <v>0</v>
      </c>
      <c r="BP1550" s="149">
        <f t="shared" ref="BO1550:BV1551" si="12150">BP1551</f>
        <v>0</v>
      </c>
      <c r="BQ1550" s="149">
        <f t="shared" si="12150"/>
        <v>0</v>
      </c>
      <c r="BR1550" s="149">
        <f t="shared" si="12150"/>
        <v>0</v>
      </c>
      <c r="BS1550" s="121">
        <f t="shared" si="12150"/>
        <v>0</v>
      </c>
      <c r="BT1550" s="121">
        <f t="shared" si="12150"/>
        <v>0</v>
      </c>
      <c r="BU1550" s="121">
        <f t="shared" si="12150"/>
        <v>0</v>
      </c>
      <c r="BV1550" s="121">
        <f t="shared" si="12150"/>
        <v>0</v>
      </c>
    </row>
    <row r="1551" spans="1:74" s="18" customFormat="1" ht="33.6" hidden="1">
      <c r="A1551" s="60" t="s">
        <v>172</v>
      </c>
      <c r="B1551" s="122">
        <v>923</v>
      </c>
      <c r="C1551" s="58" t="s">
        <v>13</v>
      </c>
      <c r="D1551" s="58" t="s">
        <v>3</v>
      </c>
      <c r="E1551" s="58" t="s">
        <v>663</v>
      </c>
      <c r="F1551" s="58" t="s">
        <v>16</v>
      </c>
      <c r="G1551" s="121">
        <f t="shared" si="12146"/>
        <v>0</v>
      </c>
      <c r="H1551" s="121">
        <f t="shared" si="12146"/>
        <v>0</v>
      </c>
      <c r="I1551" s="121">
        <f t="shared" si="12146"/>
        <v>0</v>
      </c>
      <c r="J1551" s="121">
        <f t="shared" si="12146"/>
        <v>0</v>
      </c>
      <c r="K1551" s="121">
        <f t="shared" si="12146"/>
        <v>0</v>
      </c>
      <c r="L1551" s="121">
        <f t="shared" si="12146"/>
        <v>0</v>
      </c>
      <c r="M1551" s="121">
        <f t="shared" si="12146"/>
        <v>0</v>
      </c>
      <c r="N1551" s="121">
        <f t="shared" si="12146"/>
        <v>0</v>
      </c>
      <c r="O1551" s="121">
        <f t="shared" si="12146"/>
        <v>0</v>
      </c>
      <c r="P1551" s="121">
        <f t="shared" si="12146"/>
        <v>0</v>
      </c>
      <c r="Q1551" s="121">
        <f t="shared" si="12146"/>
        <v>0</v>
      </c>
      <c r="R1551" s="121">
        <f t="shared" si="12146"/>
        <v>0</v>
      </c>
      <c r="S1551" s="149">
        <f t="shared" si="12147"/>
        <v>0</v>
      </c>
      <c r="T1551" s="149">
        <f t="shared" si="12147"/>
        <v>0</v>
      </c>
      <c r="U1551" s="149">
        <f t="shared" si="12147"/>
        <v>0</v>
      </c>
      <c r="V1551" s="149">
        <f t="shared" si="12147"/>
        <v>0</v>
      </c>
      <c r="W1551" s="121">
        <f t="shared" si="12147"/>
        <v>0</v>
      </c>
      <c r="X1551" s="121">
        <f t="shared" si="12147"/>
        <v>0</v>
      </c>
      <c r="Y1551" s="121">
        <f t="shared" si="12147"/>
        <v>0</v>
      </c>
      <c r="Z1551" s="121">
        <f t="shared" si="12147"/>
        <v>0</v>
      </c>
      <c r="AA1551" s="149">
        <f t="shared" si="12147"/>
        <v>0</v>
      </c>
      <c r="AB1551" s="149">
        <f t="shared" si="12147"/>
        <v>0</v>
      </c>
      <c r="AC1551" s="149">
        <f t="shared" si="12147"/>
        <v>0</v>
      </c>
      <c r="AD1551" s="149">
        <f t="shared" si="12147"/>
        <v>0</v>
      </c>
      <c r="AE1551" s="121">
        <f t="shared" si="12147"/>
        <v>0</v>
      </c>
      <c r="AF1551" s="121">
        <f t="shared" si="12147"/>
        <v>0</v>
      </c>
      <c r="AG1551" s="121">
        <f t="shared" si="12147"/>
        <v>0</v>
      </c>
      <c r="AH1551" s="121">
        <f t="shared" si="12147"/>
        <v>0</v>
      </c>
      <c r="AI1551" s="149">
        <f t="shared" si="12148"/>
        <v>0</v>
      </c>
      <c r="AJ1551" s="149">
        <f t="shared" si="12148"/>
        <v>0</v>
      </c>
      <c r="AK1551" s="149">
        <f t="shared" si="12148"/>
        <v>0</v>
      </c>
      <c r="AL1551" s="149">
        <f t="shared" si="12148"/>
        <v>0</v>
      </c>
      <c r="AM1551" s="121">
        <f t="shared" si="12148"/>
        <v>0</v>
      </c>
      <c r="AN1551" s="121">
        <f t="shared" si="12148"/>
        <v>0</v>
      </c>
      <c r="AO1551" s="121">
        <f t="shared" si="12148"/>
        <v>0</v>
      </c>
      <c r="AP1551" s="121">
        <f t="shared" si="12148"/>
        <v>0</v>
      </c>
      <c r="AQ1551" s="149">
        <f t="shared" si="12148"/>
        <v>0</v>
      </c>
      <c r="AR1551" s="149">
        <f t="shared" si="12148"/>
        <v>0</v>
      </c>
      <c r="AS1551" s="149">
        <f t="shared" si="12148"/>
        <v>0</v>
      </c>
      <c r="AT1551" s="149">
        <f t="shared" si="12148"/>
        <v>0</v>
      </c>
      <c r="AU1551" s="121">
        <f t="shared" si="12148"/>
        <v>0</v>
      </c>
      <c r="AV1551" s="121">
        <f t="shared" si="12148"/>
        <v>0</v>
      </c>
      <c r="AW1551" s="121">
        <f t="shared" si="12148"/>
        <v>0</v>
      </c>
      <c r="AX1551" s="121">
        <f t="shared" si="12148"/>
        <v>0</v>
      </c>
      <c r="AY1551" s="149">
        <f t="shared" si="12149"/>
        <v>0</v>
      </c>
      <c r="AZ1551" s="149">
        <f t="shared" si="12149"/>
        <v>0</v>
      </c>
      <c r="BA1551" s="149">
        <f t="shared" si="12149"/>
        <v>0</v>
      </c>
      <c r="BB1551" s="149">
        <f t="shared" si="12149"/>
        <v>0</v>
      </c>
      <c r="BC1551" s="121">
        <f t="shared" si="12149"/>
        <v>0</v>
      </c>
      <c r="BD1551" s="121">
        <f t="shared" si="12149"/>
        <v>0</v>
      </c>
      <c r="BE1551" s="121">
        <f t="shared" si="12149"/>
        <v>0</v>
      </c>
      <c r="BF1551" s="121">
        <f t="shared" si="12149"/>
        <v>0</v>
      </c>
      <c r="BG1551" s="149">
        <f t="shared" si="12149"/>
        <v>0</v>
      </c>
      <c r="BH1551" s="149">
        <f t="shared" si="12149"/>
        <v>0</v>
      </c>
      <c r="BI1551" s="149">
        <f t="shared" si="12149"/>
        <v>0</v>
      </c>
      <c r="BJ1551" s="149">
        <f t="shared" si="12149"/>
        <v>0</v>
      </c>
      <c r="BK1551" s="121">
        <f t="shared" si="12149"/>
        <v>0</v>
      </c>
      <c r="BL1551" s="121">
        <f t="shared" si="12149"/>
        <v>0</v>
      </c>
      <c r="BM1551" s="121">
        <f t="shared" si="12149"/>
        <v>0</v>
      </c>
      <c r="BN1551" s="121">
        <f t="shared" si="12149"/>
        <v>0</v>
      </c>
      <c r="BO1551" s="149">
        <f t="shared" si="12150"/>
        <v>0</v>
      </c>
      <c r="BP1551" s="149">
        <f t="shared" si="12150"/>
        <v>0</v>
      </c>
      <c r="BQ1551" s="149">
        <f t="shared" si="12150"/>
        <v>0</v>
      </c>
      <c r="BR1551" s="149">
        <f t="shared" si="12150"/>
        <v>0</v>
      </c>
      <c r="BS1551" s="121">
        <f t="shared" si="12150"/>
        <v>0</v>
      </c>
      <c r="BT1551" s="121">
        <f t="shared" si="12150"/>
        <v>0</v>
      </c>
      <c r="BU1551" s="121">
        <f t="shared" si="12150"/>
        <v>0</v>
      </c>
      <c r="BV1551" s="121">
        <f t="shared" si="12150"/>
        <v>0</v>
      </c>
    </row>
    <row r="1552" spans="1:74" s="18" customFormat="1" ht="33.6" hidden="1">
      <c r="A1552" s="60" t="s">
        <v>44</v>
      </c>
      <c r="B1552" s="122">
        <v>923</v>
      </c>
      <c r="C1552" s="58" t="s">
        <v>13</v>
      </c>
      <c r="D1552" s="58" t="s">
        <v>3</v>
      </c>
      <c r="E1552" s="58" t="s">
        <v>663</v>
      </c>
      <c r="F1552" s="58" t="s">
        <v>51</v>
      </c>
      <c r="G1552" s="121"/>
      <c r="H1552" s="121"/>
      <c r="I1552" s="121"/>
      <c r="J1552" s="121"/>
      <c r="K1552" s="121"/>
      <c r="L1552" s="121"/>
      <c r="M1552" s="121"/>
      <c r="N1552" s="121"/>
      <c r="O1552" s="59">
        <f>G1552+K1552</f>
        <v>0</v>
      </c>
      <c r="P1552" s="59">
        <f t="shared" ref="P1552" si="12151">H1552+L1552</f>
        <v>0</v>
      </c>
      <c r="Q1552" s="59">
        <f t="shared" ref="Q1552" si="12152">I1552+M1552</f>
        <v>0</v>
      </c>
      <c r="R1552" s="59">
        <f t="shared" ref="R1552" si="12153">J1552+N1552</f>
        <v>0</v>
      </c>
      <c r="S1552" s="149"/>
      <c r="T1552" s="149"/>
      <c r="U1552" s="149"/>
      <c r="V1552" s="149"/>
      <c r="W1552" s="59">
        <f>O1552+S1552</f>
        <v>0</v>
      </c>
      <c r="X1552" s="59">
        <f t="shared" ref="X1552" si="12154">P1552+T1552</f>
        <v>0</v>
      </c>
      <c r="Y1552" s="59">
        <f t="shared" ref="Y1552" si="12155">Q1552+U1552</f>
        <v>0</v>
      </c>
      <c r="Z1552" s="59">
        <f t="shared" ref="Z1552" si="12156">R1552+V1552</f>
        <v>0</v>
      </c>
      <c r="AA1552" s="149"/>
      <c r="AB1552" s="149"/>
      <c r="AC1552" s="149"/>
      <c r="AD1552" s="149"/>
      <c r="AE1552" s="59">
        <f>W1552+AA1552</f>
        <v>0</v>
      </c>
      <c r="AF1552" s="59">
        <f t="shared" ref="AF1552" si="12157">X1552+AB1552</f>
        <v>0</v>
      </c>
      <c r="AG1552" s="59">
        <f t="shared" ref="AG1552" si="12158">Y1552+AC1552</f>
        <v>0</v>
      </c>
      <c r="AH1552" s="59">
        <f t="shared" ref="AH1552" si="12159">Z1552+AD1552</f>
        <v>0</v>
      </c>
      <c r="AI1552" s="149"/>
      <c r="AJ1552" s="149"/>
      <c r="AK1552" s="149"/>
      <c r="AL1552" s="149"/>
      <c r="AM1552" s="59">
        <f>AE1552+AI1552</f>
        <v>0</v>
      </c>
      <c r="AN1552" s="59">
        <f t="shared" ref="AN1552" si="12160">AF1552+AJ1552</f>
        <v>0</v>
      </c>
      <c r="AO1552" s="59">
        <f t="shared" ref="AO1552" si="12161">AG1552+AK1552</f>
        <v>0</v>
      </c>
      <c r="AP1552" s="59">
        <f t="shared" ref="AP1552" si="12162">AH1552+AL1552</f>
        <v>0</v>
      </c>
      <c r="AQ1552" s="149"/>
      <c r="AR1552" s="149"/>
      <c r="AS1552" s="149"/>
      <c r="AT1552" s="149"/>
      <c r="AU1552" s="59">
        <f>AM1552+AQ1552</f>
        <v>0</v>
      </c>
      <c r="AV1552" s="59">
        <f t="shared" ref="AV1552" si="12163">AN1552+AR1552</f>
        <v>0</v>
      </c>
      <c r="AW1552" s="59">
        <f t="shared" ref="AW1552" si="12164">AO1552+AS1552</f>
        <v>0</v>
      </c>
      <c r="AX1552" s="59">
        <f t="shared" ref="AX1552" si="12165">AP1552+AT1552</f>
        <v>0</v>
      </c>
      <c r="AY1552" s="149"/>
      <c r="AZ1552" s="149"/>
      <c r="BA1552" s="149"/>
      <c r="BB1552" s="149"/>
      <c r="BC1552" s="59">
        <f>AU1552+AY1552</f>
        <v>0</v>
      </c>
      <c r="BD1552" s="59">
        <f t="shared" ref="BD1552" si="12166">AV1552+AZ1552</f>
        <v>0</v>
      </c>
      <c r="BE1552" s="59">
        <f t="shared" ref="BE1552" si="12167">AW1552+BA1552</f>
        <v>0</v>
      </c>
      <c r="BF1552" s="59">
        <f t="shared" ref="BF1552" si="12168">AX1552+BB1552</f>
        <v>0</v>
      </c>
      <c r="BG1552" s="149"/>
      <c r="BH1552" s="149"/>
      <c r="BI1552" s="149"/>
      <c r="BJ1552" s="149"/>
      <c r="BK1552" s="59">
        <f>BC1552+BG1552</f>
        <v>0</v>
      </c>
      <c r="BL1552" s="59">
        <f t="shared" ref="BL1552" si="12169">BD1552+BH1552</f>
        <v>0</v>
      </c>
      <c r="BM1552" s="59">
        <f t="shared" ref="BM1552" si="12170">BE1552+BI1552</f>
        <v>0</v>
      </c>
      <c r="BN1552" s="59">
        <f t="shared" ref="BN1552" si="12171">BF1552+BJ1552</f>
        <v>0</v>
      </c>
      <c r="BO1552" s="149"/>
      <c r="BP1552" s="149"/>
      <c r="BQ1552" s="149"/>
      <c r="BR1552" s="149"/>
      <c r="BS1552" s="59">
        <f>BK1552+BO1552</f>
        <v>0</v>
      </c>
      <c r="BT1552" s="59">
        <f t="shared" ref="BT1552" si="12172">BL1552+BP1552</f>
        <v>0</v>
      </c>
      <c r="BU1552" s="59">
        <f t="shared" ref="BU1552" si="12173">BM1552+BQ1552</f>
        <v>0</v>
      </c>
      <c r="BV1552" s="59">
        <f t="shared" ref="BV1552" si="12174">BN1552+BR1552</f>
        <v>0</v>
      </c>
    </row>
    <row r="1553" spans="1:74" s="5" customFormat="1" ht="50.4">
      <c r="A1553" s="8" t="s">
        <v>561</v>
      </c>
      <c r="B1553" s="12" t="s">
        <v>189</v>
      </c>
      <c r="C1553" s="10" t="s">
        <v>13</v>
      </c>
      <c r="D1553" s="10" t="s">
        <v>3</v>
      </c>
      <c r="E1553" s="10" t="s">
        <v>570</v>
      </c>
      <c r="F1553" s="10"/>
      <c r="G1553" s="6">
        <f>G1554+G1556+G1558</f>
        <v>4024</v>
      </c>
      <c r="H1553" s="6">
        <f t="shared" ref="H1553:K1553" si="12175">H1554+H1556+H1558</f>
        <v>4024</v>
      </c>
      <c r="I1553" s="6">
        <f t="shared" si="12175"/>
        <v>4024</v>
      </c>
      <c r="J1553" s="6">
        <f t="shared" si="12175"/>
        <v>4024</v>
      </c>
      <c r="K1553" s="148">
        <f t="shared" si="12175"/>
        <v>0</v>
      </c>
      <c r="L1553" s="148">
        <f t="shared" ref="L1553:S1553" si="12176">L1554+L1556+L1558</f>
        <v>0</v>
      </c>
      <c r="M1553" s="148">
        <f t="shared" si="12176"/>
        <v>0</v>
      </c>
      <c r="N1553" s="148">
        <f t="shared" si="12176"/>
        <v>0</v>
      </c>
      <c r="O1553" s="6">
        <f t="shared" si="12176"/>
        <v>4024</v>
      </c>
      <c r="P1553" s="6">
        <f t="shared" si="12176"/>
        <v>4024</v>
      </c>
      <c r="Q1553" s="6">
        <f t="shared" si="12176"/>
        <v>4024</v>
      </c>
      <c r="R1553" s="6">
        <f t="shared" si="12176"/>
        <v>4024</v>
      </c>
      <c r="S1553" s="148">
        <f t="shared" si="12176"/>
        <v>0</v>
      </c>
      <c r="T1553" s="148">
        <f t="shared" ref="T1553:AA1553" si="12177">T1554+T1556+T1558</f>
        <v>0</v>
      </c>
      <c r="U1553" s="148">
        <f t="shared" si="12177"/>
        <v>0</v>
      </c>
      <c r="V1553" s="148">
        <f t="shared" si="12177"/>
        <v>0</v>
      </c>
      <c r="W1553" s="6">
        <f t="shared" si="12177"/>
        <v>4024</v>
      </c>
      <c r="X1553" s="6">
        <f t="shared" si="12177"/>
        <v>4024</v>
      </c>
      <c r="Y1553" s="6">
        <f t="shared" si="12177"/>
        <v>4024</v>
      </c>
      <c r="Z1553" s="6">
        <f t="shared" si="12177"/>
        <v>4024</v>
      </c>
      <c r="AA1553" s="148">
        <f t="shared" si="12177"/>
        <v>0</v>
      </c>
      <c r="AB1553" s="148">
        <f t="shared" ref="AB1553:AI1553" si="12178">AB1554+AB1556+AB1558</f>
        <v>0</v>
      </c>
      <c r="AC1553" s="148">
        <f t="shared" si="12178"/>
        <v>0</v>
      </c>
      <c r="AD1553" s="148">
        <f t="shared" si="12178"/>
        <v>0</v>
      </c>
      <c r="AE1553" s="6">
        <f t="shared" si="12178"/>
        <v>4024</v>
      </c>
      <c r="AF1553" s="6">
        <f t="shared" si="12178"/>
        <v>4024</v>
      </c>
      <c r="AG1553" s="6">
        <f t="shared" si="12178"/>
        <v>4024</v>
      </c>
      <c r="AH1553" s="6">
        <f t="shared" si="12178"/>
        <v>4024</v>
      </c>
      <c r="AI1553" s="148">
        <f t="shared" si="12178"/>
        <v>0</v>
      </c>
      <c r="AJ1553" s="148">
        <f t="shared" ref="AJ1553:AQ1553" si="12179">AJ1554+AJ1556+AJ1558</f>
        <v>0</v>
      </c>
      <c r="AK1553" s="148">
        <f t="shared" si="12179"/>
        <v>0</v>
      </c>
      <c r="AL1553" s="148">
        <f t="shared" si="12179"/>
        <v>0</v>
      </c>
      <c r="AM1553" s="6">
        <f t="shared" si="12179"/>
        <v>4024</v>
      </c>
      <c r="AN1553" s="6">
        <f t="shared" si="12179"/>
        <v>4024</v>
      </c>
      <c r="AO1553" s="6">
        <f t="shared" si="12179"/>
        <v>4024</v>
      </c>
      <c r="AP1553" s="6">
        <f t="shared" si="12179"/>
        <v>4024</v>
      </c>
      <c r="AQ1553" s="148">
        <f t="shared" si="12179"/>
        <v>0</v>
      </c>
      <c r="AR1553" s="148">
        <f t="shared" ref="AR1553:AY1553" si="12180">AR1554+AR1556+AR1558</f>
        <v>0</v>
      </c>
      <c r="AS1553" s="148">
        <f t="shared" si="12180"/>
        <v>0</v>
      </c>
      <c r="AT1553" s="148">
        <f t="shared" si="12180"/>
        <v>0</v>
      </c>
      <c r="AU1553" s="6">
        <f t="shared" si="12180"/>
        <v>4024</v>
      </c>
      <c r="AV1553" s="6">
        <f t="shared" si="12180"/>
        <v>4024</v>
      </c>
      <c r="AW1553" s="6">
        <f t="shared" si="12180"/>
        <v>4024</v>
      </c>
      <c r="AX1553" s="6">
        <f t="shared" si="12180"/>
        <v>4024</v>
      </c>
      <c r="AY1553" s="148">
        <f t="shared" si="12180"/>
        <v>0</v>
      </c>
      <c r="AZ1553" s="148">
        <f t="shared" ref="AZ1553:BG1553" si="12181">AZ1554+AZ1556+AZ1558</f>
        <v>0</v>
      </c>
      <c r="BA1553" s="148">
        <f t="shared" si="12181"/>
        <v>0</v>
      </c>
      <c r="BB1553" s="148">
        <f t="shared" si="12181"/>
        <v>0</v>
      </c>
      <c r="BC1553" s="6">
        <f t="shared" si="12181"/>
        <v>4024</v>
      </c>
      <c r="BD1553" s="6">
        <f t="shared" si="12181"/>
        <v>4024</v>
      </c>
      <c r="BE1553" s="6">
        <f t="shared" si="12181"/>
        <v>4024</v>
      </c>
      <c r="BF1553" s="6">
        <f t="shared" si="12181"/>
        <v>4024</v>
      </c>
      <c r="BG1553" s="148">
        <f t="shared" si="12181"/>
        <v>0</v>
      </c>
      <c r="BH1553" s="148">
        <f t="shared" ref="BH1553:BO1553" si="12182">BH1554+BH1556+BH1558</f>
        <v>0</v>
      </c>
      <c r="BI1553" s="148">
        <f t="shared" si="12182"/>
        <v>0</v>
      </c>
      <c r="BJ1553" s="148">
        <f t="shared" si="12182"/>
        <v>0</v>
      </c>
      <c r="BK1553" s="6">
        <f t="shared" si="12182"/>
        <v>4024</v>
      </c>
      <c r="BL1553" s="6">
        <f t="shared" si="12182"/>
        <v>4024</v>
      </c>
      <c r="BM1553" s="6">
        <f t="shared" si="12182"/>
        <v>4024</v>
      </c>
      <c r="BN1553" s="6">
        <f t="shared" si="12182"/>
        <v>4024</v>
      </c>
      <c r="BO1553" s="148">
        <f t="shared" si="12182"/>
        <v>0</v>
      </c>
      <c r="BP1553" s="148">
        <f t="shared" ref="BP1553:BV1553" si="12183">BP1554+BP1556+BP1558</f>
        <v>0</v>
      </c>
      <c r="BQ1553" s="148">
        <f t="shared" si="12183"/>
        <v>0</v>
      </c>
      <c r="BR1553" s="148">
        <f t="shared" si="12183"/>
        <v>0</v>
      </c>
      <c r="BS1553" s="6">
        <f t="shared" si="12183"/>
        <v>4024</v>
      </c>
      <c r="BT1553" s="6">
        <f t="shared" si="12183"/>
        <v>4024</v>
      </c>
      <c r="BU1553" s="6">
        <f t="shared" si="12183"/>
        <v>4024</v>
      </c>
      <c r="BV1553" s="6">
        <f t="shared" si="12183"/>
        <v>4024</v>
      </c>
    </row>
    <row r="1554" spans="1:74" s="5" customFormat="1" ht="84">
      <c r="A1554" s="8" t="s">
        <v>334</v>
      </c>
      <c r="B1554" s="12" t="s">
        <v>189</v>
      </c>
      <c r="C1554" s="10" t="s">
        <v>13</v>
      </c>
      <c r="D1554" s="10" t="s">
        <v>3</v>
      </c>
      <c r="E1554" s="10" t="s">
        <v>570</v>
      </c>
      <c r="F1554" s="10" t="s">
        <v>22</v>
      </c>
      <c r="G1554" s="6">
        <f>G1555</f>
        <v>2057</v>
      </c>
      <c r="H1554" s="6">
        <f t="shared" ref="H1554:BS1554" si="12184">H1555</f>
        <v>2057</v>
      </c>
      <c r="I1554" s="6">
        <f t="shared" si="12184"/>
        <v>2057</v>
      </c>
      <c r="J1554" s="6">
        <f t="shared" si="12184"/>
        <v>2057</v>
      </c>
      <c r="K1554" s="148">
        <f t="shared" si="12184"/>
        <v>0</v>
      </c>
      <c r="L1554" s="148">
        <f t="shared" si="12184"/>
        <v>0</v>
      </c>
      <c r="M1554" s="148">
        <f t="shared" si="12184"/>
        <v>0</v>
      </c>
      <c r="N1554" s="148">
        <f t="shared" si="12184"/>
        <v>0</v>
      </c>
      <c r="O1554" s="6">
        <f t="shared" si="12184"/>
        <v>2057</v>
      </c>
      <c r="P1554" s="6">
        <f t="shared" si="12184"/>
        <v>2057</v>
      </c>
      <c r="Q1554" s="6">
        <f t="shared" si="12184"/>
        <v>2057</v>
      </c>
      <c r="R1554" s="6">
        <f t="shared" si="12184"/>
        <v>2057</v>
      </c>
      <c r="S1554" s="148">
        <f t="shared" si="12184"/>
        <v>0</v>
      </c>
      <c r="T1554" s="148">
        <f t="shared" si="12184"/>
        <v>0</v>
      </c>
      <c r="U1554" s="148">
        <f t="shared" si="12184"/>
        <v>0</v>
      </c>
      <c r="V1554" s="148">
        <f t="shared" si="12184"/>
        <v>0</v>
      </c>
      <c r="W1554" s="6">
        <f t="shared" si="12184"/>
        <v>2057</v>
      </c>
      <c r="X1554" s="6">
        <f t="shared" si="12184"/>
        <v>2057</v>
      </c>
      <c r="Y1554" s="6">
        <f t="shared" si="12184"/>
        <v>2057</v>
      </c>
      <c r="Z1554" s="6">
        <f t="shared" si="12184"/>
        <v>2057</v>
      </c>
      <c r="AA1554" s="148">
        <f t="shared" si="12184"/>
        <v>0</v>
      </c>
      <c r="AB1554" s="148">
        <f t="shared" si="12184"/>
        <v>0</v>
      </c>
      <c r="AC1554" s="148">
        <f t="shared" si="12184"/>
        <v>0</v>
      </c>
      <c r="AD1554" s="148">
        <f t="shared" si="12184"/>
        <v>0</v>
      </c>
      <c r="AE1554" s="6">
        <f t="shared" si="12184"/>
        <v>2057</v>
      </c>
      <c r="AF1554" s="6">
        <f t="shared" si="12184"/>
        <v>2057</v>
      </c>
      <c r="AG1554" s="6">
        <f t="shared" si="12184"/>
        <v>2057</v>
      </c>
      <c r="AH1554" s="6">
        <f t="shared" si="12184"/>
        <v>2057</v>
      </c>
      <c r="AI1554" s="148">
        <f t="shared" si="12184"/>
        <v>0</v>
      </c>
      <c r="AJ1554" s="148">
        <f t="shared" si="12184"/>
        <v>0</v>
      </c>
      <c r="AK1554" s="148">
        <f t="shared" si="12184"/>
        <v>0</v>
      </c>
      <c r="AL1554" s="148">
        <f t="shared" si="12184"/>
        <v>0</v>
      </c>
      <c r="AM1554" s="6">
        <f t="shared" si="12184"/>
        <v>2057</v>
      </c>
      <c r="AN1554" s="6">
        <f t="shared" si="12184"/>
        <v>2057</v>
      </c>
      <c r="AO1554" s="6">
        <f t="shared" si="12184"/>
        <v>2057</v>
      </c>
      <c r="AP1554" s="6">
        <f t="shared" si="12184"/>
        <v>2057</v>
      </c>
      <c r="AQ1554" s="148">
        <f t="shared" si="12184"/>
        <v>0</v>
      </c>
      <c r="AR1554" s="148">
        <f t="shared" si="12184"/>
        <v>0</v>
      </c>
      <c r="AS1554" s="148">
        <f t="shared" si="12184"/>
        <v>0</v>
      </c>
      <c r="AT1554" s="148">
        <f t="shared" si="12184"/>
        <v>0</v>
      </c>
      <c r="AU1554" s="6">
        <f t="shared" si="12184"/>
        <v>2057</v>
      </c>
      <c r="AV1554" s="6">
        <f t="shared" si="12184"/>
        <v>2057</v>
      </c>
      <c r="AW1554" s="6">
        <f t="shared" si="12184"/>
        <v>2057</v>
      </c>
      <c r="AX1554" s="6">
        <f t="shared" si="12184"/>
        <v>2057</v>
      </c>
      <c r="AY1554" s="148">
        <f t="shared" si="12184"/>
        <v>0</v>
      </c>
      <c r="AZ1554" s="148">
        <f t="shared" si="12184"/>
        <v>0</v>
      </c>
      <c r="BA1554" s="148">
        <f t="shared" si="12184"/>
        <v>0</v>
      </c>
      <c r="BB1554" s="148">
        <f t="shared" si="12184"/>
        <v>0</v>
      </c>
      <c r="BC1554" s="6">
        <f t="shared" si="12184"/>
        <v>2057</v>
      </c>
      <c r="BD1554" s="6">
        <f t="shared" si="12184"/>
        <v>2057</v>
      </c>
      <c r="BE1554" s="6">
        <f t="shared" si="12184"/>
        <v>2057</v>
      </c>
      <c r="BF1554" s="6">
        <f t="shared" si="12184"/>
        <v>2057</v>
      </c>
      <c r="BG1554" s="148">
        <f t="shared" si="12184"/>
        <v>0</v>
      </c>
      <c r="BH1554" s="148">
        <f t="shared" si="12184"/>
        <v>0</v>
      </c>
      <c r="BI1554" s="148">
        <f t="shared" si="12184"/>
        <v>0</v>
      </c>
      <c r="BJ1554" s="148">
        <f t="shared" si="12184"/>
        <v>0</v>
      </c>
      <c r="BK1554" s="6">
        <f t="shared" si="12184"/>
        <v>2057</v>
      </c>
      <c r="BL1554" s="6">
        <f t="shared" si="12184"/>
        <v>2057</v>
      </c>
      <c r="BM1554" s="6">
        <f t="shared" si="12184"/>
        <v>2057</v>
      </c>
      <c r="BN1554" s="6">
        <f t="shared" si="12184"/>
        <v>2057</v>
      </c>
      <c r="BO1554" s="148">
        <f t="shared" si="12184"/>
        <v>0</v>
      </c>
      <c r="BP1554" s="148">
        <f t="shared" si="12184"/>
        <v>0</v>
      </c>
      <c r="BQ1554" s="148">
        <f t="shared" si="12184"/>
        <v>0</v>
      </c>
      <c r="BR1554" s="148">
        <f t="shared" si="12184"/>
        <v>0</v>
      </c>
      <c r="BS1554" s="6">
        <f t="shared" si="12184"/>
        <v>2057</v>
      </c>
      <c r="BT1554" s="6">
        <f t="shared" ref="BT1554:BV1554" si="12185">BT1555</f>
        <v>2057</v>
      </c>
      <c r="BU1554" s="6">
        <f t="shared" si="12185"/>
        <v>2057</v>
      </c>
      <c r="BV1554" s="6">
        <f t="shared" si="12185"/>
        <v>2057</v>
      </c>
    </row>
    <row r="1555" spans="1:74" s="5" customFormat="1">
      <c r="A1555" s="8" t="s">
        <v>45</v>
      </c>
      <c r="B1555" s="12" t="s">
        <v>189</v>
      </c>
      <c r="C1555" s="10" t="s">
        <v>13</v>
      </c>
      <c r="D1555" s="10" t="s">
        <v>3</v>
      </c>
      <c r="E1555" s="10" t="s">
        <v>570</v>
      </c>
      <c r="F1555" s="10" t="s">
        <v>53</v>
      </c>
      <c r="G1555" s="6">
        <v>2057</v>
      </c>
      <c r="H1555" s="6">
        <v>2057</v>
      </c>
      <c r="I1555" s="6">
        <v>2057</v>
      </c>
      <c r="J1555" s="6">
        <v>2057</v>
      </c>
      <c r="K1555" s="148"/>
      <c r="L1555" s="148"/>
      <c r="M1555" s="148"/>
      <c r="N1555" s="148"/>
      <c r="O1555" s="6">
        <f>G1555+K1555</f>
        <v>2057</v>
      </c>
      <c r="P1555" s="6">
        <f t="shared" ref="P1555" si="12186">H1555+L1555</f>
        <v>2057</v>
      </c>
      <c r="Q1555" s="6">
        <f t="shared" ref="Q1555" si="12187">I1555+M1555</f>
        <v>2057</v>
      </c>
      <c r="R1555" s="6">
        <f t="shared" ref="R1555" si="12188">J1555+N1555</f>
        <v>2057</v>
      </c>
      <c r="S1555" s="148"/>
      <c r="T1555" s="148"/>
      <c r="U1555" s="148"/>
      <c r="V1555" s="148"/>
      <c r="W1555" s="6">
        <f>O1555+S1555</f>
        <v>2057</v>
      </c>
      <c r="X1555" s="6">
        <f t="shared" ref="X1555" si="12189">P1555+T1555</f>
        <v>2057</v>
      </c>
      <c r="Y1555" s="6">
        <f t="shared" ref="Y1555" si="12190">Q1555+U1555</f>
        <v>2057</v>
      </c>
      <c r="Z1555" s="6">
        <f t="shared" ref="Z1555" si="12191">R1555+V1555</f>
        <v>2057</v>
      </c>
      <c r="AA1555" s="148"/>
      <c r="AB1555" s="148"/>
      <c r="AC1555" s="148"/>
      <c r="AD1555" s="148"/>
      <c r="AE1555" s="6">
        <f>W1555+AA1555</f>
        <v>2057</v>
      </c>
      <c r="AF1555" s="6">
        <f t="shared" ref="AF1555" si="12192">X1555+AB1555</f>
        <v>2057</v>
      </c>
      <c r="AG1555" s="6">
        <f t="shared" ref="AG1555" si="12193">Y1555+AC1555</f>
        <v>2057</v>
      </c>
      <c r="AH1555" s="6">
        <f t="shared" ref="AH1555" si="12194">Z1555+AD1555</f>
        <v>2057</v>
      </c>
      <c r="AI1555" s="148"/>
      <c r="AJ1555" s="148"/>
      <c r="AK1555" s="148"/>
      <c r="AL1555" s="148"/>
      <c r="AM1555" s="6">
        <f>AE1555+AI1555</f>
        <v>2057</v>
      </c>
      <c r="AN1555" s="6">
        <f t="shared" ref="AN1555" si="12195">AF1555+AJ1555</f>
        <v>2057</v>
      </c>
      <c r="AO1555" s="6">
        <f t="shared" ref="AO1555" si="12196">AG1555+AK1555</f>
        <v>2057</v>
      </c>
      <c r="AP1555" s="6">
        <f t="shared" ref="AP1555" si="12197">AH1555+AL1555</f>
        <v>2057</v>
      </c>
      <c r="AQ1555" s="148"/>
      <c r="AR1555" s="148"/>
      <c r="AS1555" s="148"/>
      <c r="AT1555" s="148"/>
      <c r="AU1555" s="6">
        <f>AM1555+AQ1555</f>
        <v>2057</v>
      </c>
      <c r="AV1555" s="6">
        <f t="shared" ref="AV1555" si="12198">AN1555+AR1555</f>
        <v>2057</v>
      </c>
      <c r="AW1555" s="6">
        <f t="shared" ref="AW1555" si="12199">AO1555+AS1555</f>
        <v>2057</v>
      </c>
      <c r="AX1555" s="6">
        <f t="shared" ref="AX1555" si="12200">AP1555+AT1555</f>
        <v>2057</v>
      </c>
      <c r="AY1555" s="148"/>
      <c r="AZ1555" s="148"/>
      <c r="BA1555" s="148"/>
      <c r="BB1555" s="148"/>
      <c r="BC1555" s="6">
        <f>AU1555+AY1555</f>
        <v>2057</v>
      </c>
      <c r="BD1555" s="6">
        <f t="shared" ref="BD1555" si="12201">AV1555+AZ1555</f>
        <v>2057</v>
      </c>
      <c r="BE1555" s="6">
        <f t="shared" ref="BE1555" si="12202">AW1555+BA1555</f>
        <v>2057</v>
      </c>
      <c r="BF1555" s="6">
        <f t="shared" ref="BF1555" si="12203">AX1555+BB1555</f>
        <v>2057</v>
      </c>
      <c r="BG1555" s="148"/>
      <c r="BH1555" s="148"/>
      <c r="BI1555" s="148"/>
      <c r="BJ1555" s="148"/>
      <c r="BK1555" s="6">
        <f>BC1555+BG1555</f>
        <v>2057</v>
      </c>
      <c r="BL1555" s="6">
        <f t="shared" ref="BL1555" si="12204">BD1555+BH1555</f>
        <v>2057</v>
      </c>
      <c r="BM1555" s="6">
        <f t="shared" ref="BM1555" si="12205">BE1555+BI1555</f>
        <v>2057</v>
      </c>
      <c r="BN1555" s="6">
        <f t="shared" ref="BN1555" si="12206">BF1555+BJ1555</f>
        <v>2057</v>
      </c>
      <c r="BO1555" s="148"/>
      <c r="BP1555" s="148"/>
      <c r="BQ1555" s="148"/>
      <c r="BR1555" s="148"/>
      <c r="BS1555" s="6">
        <f>BK1555+BO1555</f>
        <v>2057</v>
      </c>
      <c r="BT1555" s="6">
        <f t="shared" ref="BT1555" si="12207">BL1555+BP1555</f>
        <v>2057</v>
      </c>
      <c r="BU1555" s="6">
        <f t="shared" ref="BU1555" si="12208">BM1555+BQ1555</f>
        <v>2057</v>
      </c>
      <c r="BV1555" s="6">
        <f t="shared" ref="BV1555" si="12209">BN1555+BR1555</f>
        <v>2057</v>
      </c>
    </row>
    <row r="1556" spans="1:74" s="5" customFormat="1" ht="33.6">
      <c r="A1556" s="8" t="s">
        <v>172</v>
      </c>
      <c r="B1556" s="12" t="s">
        <v>189</v>
      </c>
      <c r="C1556" s="10" t="s">
        <v>13</v>
      </c>
      <c r="D1556" s="10" t="s">
        <v>3</v>
      </c>
      <c r="E1556" s="10" t="s">
        <v>570</v>
      </c>
      <c r="F1556" s="10" t="s">
        <v>16</v>
      </c>
      <c r="G1556" s="6">
        <f>G1557</f>
        <v>1945</v>
      </c>
      <c r="H1556" s="6">
        <f t="shared" ref="H1556:BS1556" si="12210">H1557</f>
        <v>1945</v>
      </c>
      <c r="I1556" s="6">
        <f t="shared" si="12210"/>
        <v>1945</v>
      </c>
      <c r="J1556" s="6">
        <f t="shared" si="12210"/>
        <v>1945</v>
      </c>
      <c r="K1556" s="148">
        <f t="shared" si="12210"/>
        <v>0</v>
      </c>
      <c r="L1556" s="148">
        <f t="shared" si="12210"/>
        <v>0</v>
      </c>
      <c r="M1556" s="148">
        <f t="shared" si="12210"/>
        <v>0</v>
      </c>
      <c r="N1556" s="148">
        <f t="shared" si="12210"/>
        <v>0</v>
      </c>
      <c r="O1556" s="6">
        <f t="shared" si="12210"/>
        <v>1945</v>
      </c>
      <c r="P1556" s="6">
        <f t="shared" si="12210"/>
        <v>1945</v>
      </c>
      <c r="Q1556" s="6">
        <f t="shared" si="12210"/>
        <v>1945</v>
      </c>
      <c r="R1556" s="6">
        <f t="shared" si="12210"/>
        <v>1945</v>
      </c>
      <c r="S1556" s="148">
        <f t="shared" si="12210"/>
        <v>0</v>
      </c>
      <c r="T1556" s="148">
        <f t="shared" si="12210"/>
        <v>0</v>
      </c>
      <c r="U1556" s="148">
        <f t="shared" si="12210"/>
        <v>0</v>
      </c>
      <c r="V1556" s="148">
        <f t="shared" si="12210"/>
        <v>0</v>
      </c>
      <c r="W1556" s="6">
        <f t="shared" si="12210"/>
        <v>1945</v>
      </c>
      <c r="X1556" s="6">
        <f t="shared" si="12210"/>
        <v>1945</v>
      </c>
      <c r="Y1556" s="6">
        <f t="shared" si="12210"/>
        <v>1945</v>
      </c>
      <c r="Z1556" s="6">
        <f t="shared" si="12210"/>
        <v>1945</v>
      </c>
      <c r="AA1556" s="148">
        <f t="shared" si="12210"/>
        <v>0</v>
      </c>
      <c r="AB1556" s="148">
        <f t="shared" si="12210"/>
        <v>0</v>
      </c>
      <c r="AC1556" s="148">
        <f t="shared" si="12210"/>
        <v>0</v>
      </c>
      <c r="AD1556" s="148">
        <f t="shared" si="12210"/>
        <v>0</v>
      </c>
      <c r="AE1556" s="6">
        <f t="shared" si="12210"/>
        <v>1945</v>
      </c>
      <c r="AF1556" s="6">
        <f t="shared" si="12210"/>
        <v>1945</v>
      </c>
      <c r="AG1556" s="6">
        <f t="shared" si="12210"/>
        <v>1945</v>
      </c>
      <c r="AH1556" s="6">
        <f t="shared" si="12210"/>
        <v>1945</v>
      </c>
      <c r="AI1556" s="148">
        <f t="shared" si="12210"/>
        <v>0</v>
      </c>
      <c r="AJ1556" s="148">
        <f t="shared" si="12210"/>
        <v>0</v>
      </c>
      <c r="AK1556" s="148">
        <f t="shared" si="12210"/>
        <v>0</v>
      </c>
      <c r="AL1556" s="148">
        <f t="shared" si="12210"/>
        <v>0</v>
      </c>
      <c r="AM1556" s="6">
        <f t="shared" si="12210"/>
        <v>1945</v>
      </c>
      <c r="AN1556" s="6">
        <f t="shared" si="12210"/>
        <v>1945</v>
      </c>
      <c r="AO1556" s="6">
        <f t="shared" si="12210"/>
        <v>1945</v>
      </c>
      <c r="AP1556" s="6">
        <f t="shared" si="12210"/>
        <v>1945</v>
      </c>
      <c r="AQ1556" s="148">
        <f t="shared" si="12210"/>
        <v>0</v>
      </c>
      <c r="AR1556" s="148">
        <f t="shared" si="12210"/>
        <v>0</v>
      </c>
      <c r="AS1556" s="148">
        <f t="shared" si="12210"/>
        <v>0</v>
      </c>
      <c r="AT1556" s="148">
        <f t="shared" si="12210"/>
        <v>0</v>
      </c>
      <c r="AU1556" s="6">
        <f t="shared" si="12210"/>
        <v>1945</v>
      </c>
      <c r="AV1556" s="6">
        <f t="shared" si="12210"/>
        <v>1945</v>
      </c>
      <c r="AW1556" s="6">
        <f t="shared" si="12210"/>
        <v>1945</v>
      </c>
      <c r="AX1556" s="6">
        <f t="shared" si="12210"/>
        <v>1945</v>
      </c>
      <c r="AY1556" s="148">
        <f t="shared" si="12210"/>
        <v>0</v>
      </c>
      <c r="AZ1556" s="148">
        <f t="shared" si="12210"/>
        <v>0</v>
      </c>
      <c r="BA1556" s="148">
        <f t="shared" si="12210"/>
        <v>0</v>
      </c>
      <c r="BB1556" s="148">
        <f t="shared" si="12210"/>
        <v>0</v>
      </c>
      <c r="BC1556" s="6">
        <f t="shared" si="12210"/>
        <v>1945</v>
      </c>
      <c r="BD1556" s="6">
        <f t="shared" si="12210"/>
        <v>1945</v>
      </c>
      <c r="BE1556" s="6">
        <f t="shared" si="12210"/>
        <v>1945</v>
      </c>
      <c r="BF1556" s="6">
        <f t="shared" si="12210"/>
        <v>1945</v>
      </c>
      <c r="BG1556" s="148">
        <f t="shared" si="12210"/>
        <v>0</v>
      </c>
      <c r="BH1556" s="148">
        <f t="shared" si="12210"/>
        <v>0</v>
      </c>
      <c r="BI1556" s="148">
        <f t="shared" si="12210"/>
        <v>0</v>
      </c>
      <c r="BJ1556" s="148">
        <f t="shared" si="12210"/>
        <v>0</v>
      </c>
      <c r="BK1556" s="6">
        <f t="shared" si="12210"/>
        <v>1945</v>
      </c>
      <c r="BL1556" s="6">
        <f t="shared" si="12210"/>
        <v>1945</v>
      </c>
      <c r="BM1556" s="6">
        <f t="shared" si="12210"/>
        <v>1945</v>
      </c>
      <c r="BN1556" s="6">
        <f t="shared" si="12210"/>
        <v>1945</v>
      </c>
      <c r="BO1556" s="148">
        <f t="shared" si="12210"/>
        <v>0</v>
      </c>
      <c r="BP1556" s="148">
        <f t="shared" si="12210"/>
        <v>0</v>
      </c>
      <c r="BQ1556" s="148">
        <f t="shared" si="12210"/>
        <v>0</v>
      </c>
      <c r="BR1556" s="148">
        <f t="shared" si="12210"/>
        <v>0</v>
      </c>
      <c r="BS1556" s="6">
        <f t="shared" si="12210"/>
        <v>1945</v>
      </c>
      <c r="BT1556" s="6">
        <f t="shared" ref="BT1556:BV1556" si="12211">BT1557</f>
        <v>1945</v>
      </c>
      <c r="BU1556" s="6">
        <f t="shared" si="12211"/>
        <v>1945</v>
      </c>
      <c r="BV1556" s="6">
        <f t="shared" si="12211"/>
        <v>1945</v>
      </c>
    </row>
    <row r="1557" spans="1:74" s="5" customFormat="1" ht="33.6">
      <c r="A1557" s="8" t="s">
        <v>44</v>
      </c>
      <c r="B1557" s="12" t="s">
        <v>189</v>
      </c>
      <c r="C1557" s="10" t="s">
        <v>13</v>
      </c>
      <c r="D1557" s="10" t="s">
        <v>3</v>
      </c>
      <c r="E1557" s="10" t="s">
        <v>570</v>
      </c>
      <c r="F1557" s="10" t="s">
        <v>51</v>
      </c>
      <c r="G1557" s="6">
        <v>1945</v>
      </c>
      <c r="H1557" s="6">
        <v>1945</v>
      </c>
      <c r="I1557" s="6">
        <v>1945</v>
      </c>
      <c r="J1557" s="6">
        <v>1945</v>
      </c>
      <c r="K1557" s="148"/>
      <c r="L1557" s="148"/>
      <c r="M1557" s="148"/>
      <c r="N1557" s="148"/>
      <c r="O1557" s="6">
        <f>G1557+K1557</f>
        <v>1945</v>
      </c>
      <c r="P1557" s="6">
        <f t="shared" ref="P1557" si="12212">H1557+L1557</f>
        <v>1945</v>
      </c>
      <c r="Q1557" s="6">
        <f t="shared" ref="Q1557" si="12213">I1557+M1557</f>
        <v>1945</v>
      </c>
      <c r="R1557" s="6">
        <f t="shared" ref="R1557" si="12214">J1557+N1557</f>
        <v>1945</v>
      </c>
      <c r="S1557" s="148"/>
      <c r="T1557" s="148"/>
      <c r="U1557" s="148"/>
      <c r="V1557" s="148"/>
      <c r="W1557" s="6">
        <f>O1557+S1557</f>
        <v>1945</v>
      </c>
      <c r="X1557" s="6">
        <f t="shared" ref="X1557" si="12215">P1557+T1557</f>
        <v>1945</v>
      </c>
      <c r="Y1557" s="6">
        <f t="shared" ref="Y1557" si="12216">Q1557+U1557</f>
        <v>1945</v>
      </c>
      <c r="Z1557" s="6">
        <f t="shared" ref="Z1557" si="12217">R1557+V1557</f>
        <v>1945</v>
      </c>
      <c r="AA1557" s="148"/>
      <c r="AB1557" s="148"/>
      <c r="AC1557" s="148"/>
      <c r="AD1557" s="148"/>
      <c r="AE1557" s="6">
        <f>W1557+AA1557</f>
        <v>1945</v>
      </c>
      <c r="AF1557" s="6">
        <f t="shared" ref="AF1557" si="12218">X1557+AB1557</f>
        <v>1945</v>
      </c>
      <c r="AG1557" s="6">
        <f t="shared" ref="AG1557" si="12219">Y1557+AC1557</f>
        <v>1945</v>
      </c>
      <c r="AH1557" s="6">
        <f t="shared" ref="AH1557" si="12220">Z1557+AD1557</f>
        <v>1945</v>
      </c>
      <c r="AI1557" s="148"/>
      <c r="AJ1557" s="148"/>
      <c r="AK1557" s="148"/>
      <c r="AL1557" s="148"/>
      <c r="AM1557" s="6">
        <f>AE1557+AI1557</f>
        <v>1945</v>
      </c>
      <c r="AN1557" s="6">
        <f t="shared" ref="AN1557" si="12221">AF1557+AJ1557</f>
        <v>1945</v>
      </c>
      <c r="AO1557" s="6">
        <f t="shared" ref="AO1557" si="12222">AG1557+AK1557</f>
        <v>1945</v>
      </c>
      <c r="AP1557" s="6">
        <f t="shared" ref="AP1557" si="12223">AH1557+AL1557</f>
        <v>1945</v>
      </c>
      <c r="AQ1557" s="148"/>
      <c r="AR1557" s="148"/>
      <c r="AS1557" s="148"/>
      <c r="AT1557" s="148"/>
      <c r="AU1557" s="6">
        <f>AM1557+AQ1557</f>
        <v>1945</v>
      </c>
      <c r="AV1557" s="6">
        <f t="shared" ref="AV1557" si="12224">AN1557+AR1557</f>
        <v>1945</v>
      </c>
      <c r="AW1557" s="6">
        <f t="shared" ref="AW1557" si="12225">AO1557+AS1557</f>
        <v>1945</v>
      </c>
      <c r="AX1557" s="6">
        <f t="shared" ref="AX1557" si="12226">AP1557+AT1557</f>
        <v>1945</v>
      </c>
      <c r="AY1557" s="148"/>
      <c r="AZ1557" s="148"/>
      <c r="BA1557" s="148"/>
      <c r="BB1557" s="148"/>
      <c r="BC1557" s="6">
        <f>AU1557+AY1557</f>
        <v>1945</v>
      </c>
      <c r="BD1557" s="6">
        <f t="shared" ref="BD1557" si="12227">AV1557+AZ1557</f>
        <v>1945</v>
      </c>
      <c r="BE1557" s="6">
        <f t="shared" ref="BE1557" si="12228">AW1557+BA1557</f>
        <v>1945</v>
      </c>
      <c r="BF1557" s="6">
        <f t="shared" ref="BF1557" si="12229">AX1557+BB1557</f>
        <v>1945</v>
      </c>
      <c r="BG1557" s="148"/>
      <c r="BH1557" s="148"/>
      <c r="BI1557" s="148"/>
      <c r="BJ1557" s="148"/>
      <c r="BK1557" s="6">
        <f>BC1557+BG1557</f>
        <v>1945</v>
      </c>
      <c r="BL1557" s="6">
        <f t="shared" ref="BL1557" si="12230">BD1557+BH1557</f>
        <v>1945</v>
      </c>
      <c r="BM1557" s="6">
        <f t="shared" ref="BM1557" si="12231">BE1557+BI1557</f>
        <v>1945</v>
      </c>
      <c r="BN1557" s="6">
        <f t="shared" ref="BN1557" si="12232">BF1557+BJ1557</f>
        <v>1945</v>
      </c>
      <c r="BO1557" s="148"/>
      <c r="BP1557" s="148"/>
      <c r="BQ1557" s="148"/>
      <c r="BR1557" s="148"/>
      <c r="BS1557" s="6">
        <f>BK1557+BO1557</f>
        <v>1945</v>
      </c>
      <c r="BT1557" s="6">
        <f t="shared" ref="BT1557" si="12233">BL1557+BP1557</f>
        <v>1945</v>
      </c>
      <c r="BU1557" s="6">
        <f t="shared" ref="BU1557" si="12234">BM1557+BQ1557</f>
        <v>1945</v>
      </c>
      <c r="BV1557" s="6">
        <f t="shared" ref="BV1557" si="12235">BN1557+BR1557</f>
        <v>1945</v>
      </c>
    </row>
    <row r="1558" spans="1:74" s="5" customFormat="1">
      <c r="A1558" s="8" t="s">
        <v>19</v>
      </c>
      <c r="B1558" s="12" t="s">
        <v>189</v>
      </c>
      <c r="C1558" s="10" t="s">
        <v>13</v>
      </c>
      <c r="D1558" s="10" t="s">
        <v>3</v>
      </c>
      <c r="E1558" s="10" t="s">
        <v>570</v>
      </c>
      <c r="F1558" s="10" t="s">
        <v>20</v>
      </c>
      <c r="G1558" s="6">
        <f>G1559</f>
        <v>22</v>
      </c>
      <c r="H1558" s="6">
        <f t="shared" ref="H1558:BS1558" si="12236">H1559</f>
        <v>22</v>
      </c>
      <c r="I1558" s="6">
        <f t="shared" si="12236"/>
        <v>22</v>
      </c>
      <c r="J1558" s="6">
        <f t="shared" si="12236"/>
        <v>22</v>
      </c>
      <c r="K1558" s="148">
        <f t="shared" si="12236"/>
        <v>0</v>
      </c>
      <c r="L1558" s="148">
        <f t="shared" si="12236"/>
        <v>0</v>
      </c>
      <c r="M1558" s="148">
        <f t="shared" si="12236"/>
        <v>0</v>
      </c>
      <c r="N1558" s="148">
        <f t="shared" si="12236"/>
        <v>0</v>
      </c>
      <c r="O1558" s="6">
        <f t="shared" si="12236"/>
        <v>22</v>
      </c>
      <c r="P1558" s="6">
        <f t="shared" si="12236"/>
        <v>22</v>
      </c>
      <c r="Q1558" s="6">
        <f t="shared" si="12236"/>
        <v>22</v>
      </c>
      <c r="R1558" s="6">
        <f t="shared" si="12236"/>
        <v>22</v>
      </c>
      <c r="S1558" s="148">
        <f t="shared" si="12236"/>
        <v>0</v>
      </c>
      <c r="T1558" s="148">
        <f t="shared" si="12236"/>
        <v>0</v>
      </c>
      <c r="U1558" s="148">
        <f t="shared" si="12236"/>
        <v>0</v>
      </c>
      <c r="V1558" s="148">
        <f t="shared" si="12236"/>
        <v>0</v>
      </c>
      <c r="W1558" s="6">
        <f t="shared" si="12236"/>
        <v>22</v>
      </c>
      <c r="X1558" s="6">
        <f t="shared" si="12236"/>
        <v>22</v>
      </c>
      <c r="Y1558" s="6">
        <f t="shared" si="12236"/>
        <v>22</v>
      </c>
      <c r="Z1558" s="6">
        <f t="shared" si="12236"/>
        <v>22</v>
      </c>
      <c r="AA1558" s="148">
        <f t="shared" si="12236"/>
        <v>0</v>
      </c>
      <c r="AB1558" s="148">
        <f t="shared" si="12236"/>
        <v>0</v>
      </c>
      <c r="AC1558" s="148">
        <f t="shared" si="12236"/>
        <v>0</v>
      </c>
      <c r="AD1558" s="148">
        <f t="shared" si="12236"/>
        <v>0</v>
      </c>
      <c r="AE1558" s="6">
        <f t="shared" si="12236"/>
        <v>22</v>
      </c>
      <c r="AF1558" s="6">
        <f t="shared" si="12236"/>
        <v>22</v>
      </c>
      <c r="AG1558" s="6">
        <f t="shared" si="12236"/>
        <v>22</v>
      </c>
      <c r="AH1558" s="6">
        <f t="shared" si="12236"/>
        <v>22</v>
      </c>
      <c r="AI1558" s="148">
        <f t="shared" si="12236"/>
        <v>0</v>
      </c>
      <c r="AJ1558" s="148">
        <f t="shared" si="12236"/>
        <v>0</v>
      </c>
      <c r="AK1558" s="148">
        <f t="shared" si="12236"/>
        <v>0</v>
      </c>
      <c r="AL1558" s="148">
        <f t="shared" si="12236"/>
        <v>0</v>
      </c>
      <c r="AM1558" s="6">
        <f t="shared" si="12236"/>
        <v>22</v>
      </c>
      <c r="AN1558" s="6">
        <f t="shared" si="12236"/>
        <v>22</v>
      </c>
      <c r="AO1558" s="6">
        <f t="shared" si="12236"/>
        <v>22</v>
      </c>
      <c r="AP1558" s="6">
        <f t="shared" si="12236"/>
        <v>22</v>
      </c>
      <c r="AQ1558" s="148">
        <f t="shared" si="12236"/>
        <v>0</v>
      </c>
      <c r="AR1558" s="148">
        <f t="shared" si="12236"/>
        <v>0</v>
      </c>
      <c r="AS1558" s="148">
        <f t="shared" si="12236"/>
        <v>0</v>
      </c>
      <c r="AT1558" s="148">
        <f t="shared" si="12236"/>
        <v>0</v>
      </c>
      <c r="AU1558" s="6">
        <f t="shared" si="12236"/>
        <v>22</v>
      </c>
      <c r="AV1558" s="6">
        <f t="shared" si="12236"/>
        <v>22</v>
      </c>
      <c r="AW1558" s="6">
        <f t="shared" si="12236"/>
        <v>22</v>
      </c>
      <c r="AX1558" s="6">
        <f t="shared" si="12236"/>
        <v>22</v>
      </c>
      <c r="AY1558" s="148">
        <f t="shared" si="12236"/>
        <v>0</v>
      </c>
      <c r="AZ1558" s="148">
        <f t="shared" si="12236"/>
        <v>0</v>
      </c>
      <c r="BA1558" s="148">
        <f t="shared" si="12236"/>
        <v>0</v>
      </c>
      <c r="BB1558" s="148">
        <f t="shared" si="12236"/>
        <v>0</v>
      </c>
      <c r="BC1558" s="6">
        <f t="shared" si="12236"/>
        <v>22</v>
      </c>
      <c r="BD1558" s="6">
        <f t="shared" si="12236"/>
        <v>22</v>
      </c>
      <c r="BE1558" s="6">
        <f t="shared" si="12236"/>
        <v>22</v>
      </c>
      <c r="BF1558" s="6">
        <f t="shared" si="12236"/>
        <v>22</v>
      </c>
      <c r="BG1558" s="148">
        <f t="shared" si="12236"/>
        <v>0</v>
      </c>
      <c r="BH1558" s="148">
        <f t="shared" si="12236"/>
        <v>0</v>
      </c>
      <c r="BI1558" s="148">
        <f t="shared" si="12236"/>
        <v>0</v>
      </c>
      <c r="BJ1558" s="148">
        <f t="shared" si="12236"/>
        <v>0</v>
      </c>
      <c r="BK1558" s="6">
        <f t="shared" si="12236"/>
        <v>22</v>
      </c>
      <c r="BL1558" s="6">
        <f t="shared" si="12236"/>
        <v>22</v>
      </c>
      <c r="BM1558" s="6">
        <f t="shared" si="12236"/>
        <v>22</v>
      </c>
      <c r="BN1558" s="6">
        <f t="shared" si="12236"/>
        <v>22</v>
      </c>
      <c r="BO1558" s="148">
        <f t="shared" si="12236"/>
        <v>0</v>
      </c>
      <c r="BP1558" s="148">
        <f t="shared" si="12236"/>
        <v>0</v>
      </c>
      <c r="BQ1558" s="148">
        <f t="shared" si="12236"/>
        <v>0</v>
      </c>
      <c r="BR1558" s="148">
        <f t="shared" si="12236"/>
        <v>0</v>
      </c>
      <c r="BS1558" s="6">
        <f t="shared" si="12236"/>
        <v>22</v>
      </c>
      <c r="BT1558" s="6">
        <f t="shared" ref="BT1558:BV1558" si="12237">BT1559</f>
        <v>22</v>
      </c>
      <c r="BU1558" s="6">
        <f t="shared" si="12237"/>
        <v>22</v>
      </c>
      <c r="BV1558" s="6">
        <f t="shared" si="12237"/>
        <v>22</v>
      </c>
    </row>
    <row r="1559" spans="1:74" s="5" customFormat="1">
      <c r="A1559" s="8" t="s">
        <v>390</v>
      </c>
      <c r="B1559" s="12" t="s">
        <v>189</v>
      </c>
      <c r="C1559" s="10" t="s">
        <v>13</v>
      </c>
      <c r="D1559" s="10" t="s">
        <v>3</v>
      </c>
      <c r="E1559" s="10" t="s">
        <v>570</v>
      </c>
      <c r="F1559" s="10" t="s">
        <v>50</v>
      </c>
      <c r="G1559" s="6">
        <v>22</v>
      </c>
      <c r="H1559" s="6">
        <v>22</v>
      </c>
      <c r="I1559" s="6">
        <v>22</v>
      </c>
      <c r="J1559" s="6">
        <v>22</v>
      </c>
      <c r="K1559" s="148"/>
      <c r="L1559" s="148"/>
      <c r="M1559" s="148"/>
      <c r="N1559" s="148"/>
      <c r="O1559" s="6">
        <f>G1559+K1559</f>
        <v>22</v>
      </c>
      <c r="P1559" s="6">
        <f t="shared" ref="P1559" si="12238">H1559+L1559</f>
        <v>22</v>
      </c>
      <c r="Q1559" s="6">
        <f t="shared" ref="Q1559" si="12239">I1559+M1559</f>
        <v>22</v>
      </c>
      <c r="R1559" s="6">
        <f t="shared" ref="R1559" si="12240">J1559+N1559</f>
        <v>22</v>
      </c>
      <c r="S1559" s="148"/>
      <c r="T1559" s="148"/>
      <c r="U1559" s="148"/>
      <c r="V1559" s="148"/>
      <c r="W1559" s="6">
        <f>O1559+S1559</f>
        <v>22</v>
      </c>
      <c r="X1559" s="6">
        <f t="shared" ref="X1559" si="12241">P1559+T1559</f>
        <v>22</v>
      </c>
      <c r="Y1559" s="6">
        <f t="shared" ref="Y1559" si="12242">Q1559+U1559</f>
        <v>22</v>
      </c>
      <c r="Z1559" s="6">
        <f t="shared" ref="Z1559" si="12243">R1559+V1559</f>
        <v>22</v>
      </c>
      <c r="AA1559" s="148"/>
      <c r="AB1559" s="148"/>
      <c r="AC1559" s="148"/>
      <c r="AD1559" s="148"/>
      <c r="AE1559" s="6">
        <f>W1559+AA1559</f>
        <v>22</v>
      </c>
      <c r="AF1559" s="6">
        <f t="shared" ref="AF1559" si="12244">X1559+AB1559</f>
        <v>22</v>
      </c>
      <c r="AG1559" s="6">
        <f t="shared" ref="AG1559" si="12245">Y1559+AC1559</f>
        <v>22</v>
      </c>
      <c r="AH1559" s="6">
        <f t="shared" ref="AH1559" si="12246">Z1559+AD1559</f>
        <v>22</v>
      </c>
      <c r="AI1559" s="148"/>
      <c r="AJ1559" s="148"/>
      <c r="AK1559" s="148"/>
      <c r="AL1559" s="148"/>
      <c r="AM1559" s="6">
        <f>AE1559+AI1559</f>
        <v>22</v>
      </c>
      <c r="AN1559" s="6">
        <f t="shared" ref="AN1559" si="12247">AF1559+AJ1559</f>
        <v>22</v>
      </c>
      <c r="AO1559" s="6">
        <f t="shared" ref="AO1559" si="12248">AG1559+AK1559</f>
        <v>22</v>
      </c>
      <c r="AP1559" s="6">
        <f t="shared" ref="AP1559" si="12249">AH1559+AL1559</f>
        <v>22</v>
      </c>
      <c r="AQ1559" s="148"/>
      <c r="AR1559" s="148"/>
      <c r="AS1559" s="148"/>
      <c r="AT1559" s="148"/>
      <c r="AU1559" s="6">
        <f>AM1559+AQ1559</f>
        <v>22</v>
      </c>
      <c r="AV1559" s="6">
        <f t="shared" ref="AV1559" si="12250">AN1559+AR1559</f>
        <v>22</v>
      </c>
      <c r="AW1559" s="6">
        <f t="shared" ref="AW1559" si="12251">AO1559+AS1559</f>
        <v>22</v>
      </c>
      <c r="AX1559" s="6">
        <f t="shared" ref="AX1559" si="12252">AP1559+AT1559</f>
        <v>22</v>
      </c>
      <c r="AY1559" s="148"/>
      <c r="AZ1559" s="148"/>
      <c r="BA1559" s="148"/>
      <c r="BB1559" s="148"/>
      <c r="BC1559" s="6">
        <f>AU1559+AY1559</f>
        <v>22</v>
      </c>
      <c r="BD1559" s="6">
        <f t="shared" ref="BD1559" si="12253">AV1559+AZ1559</f>
        <v>22</v>
      </c>
      <c r="BE1559" s="6">
        <f t="shared" ref="BE1559" si="12254">AW1559+BA1559</f>
        <v>22</v>
      </c>
      <c r="BF1559" s="6">
        <f t="shared" ref="BF1559" si="12255">AX1559+BB1559</f>
        <v>22</v>
      </c>
      <c r="BG1559" s="148"/>
      <c r="BH1559" s="148"/>
      <c r="BI1559" s="148"/>
      <c r="BJ1559" s="148"/>
      <c r="BK1559" s="6">
        <f>BC1559+BG1559</f>
        <v>22</v>
      </c>
      <c r="BL1559" s="6">
        <f t="shared" ref="BL1559" si="12256">BD1559+BH1559</f>
        <v>22</v>
      </c>
      <c r="BM1559" s="6">
        <f t="shared" ref="BM1559" si="12257">BE1559+BI1559</f>
        <v>22</v>
      </c>
      <c r="BN1559" s="6">
        <f t="shared" ref="BN1559" si="12258">BF1559+BJ1559</f>
        <v>22</v>
      </c>
      <c r="BO1559" s="148"/>
      <c r="BP1559" s="148"/>
      <c r="BQ1559" s="148"/>
      <c r="BR1559" s="148"/>
      <c r="BS1559" s="6">
        <f>BK1559+BO1559</f>
        <v>22</v>
      </c>
      <c r="BT1559" s="6">
        <f t="shared" ref="BT1559" si="12259">BL1559+BP1559</f>
        <v>22</v>
      </c>
      <c r="BU1559" s="6">
        <f t="shared" ref="BU1559" si="12260">BM1559+BQ1559</f>
        <v>22</v>
      </c>
      <c r="BV1559" s="6">
        <f t="shared" ref="BV1559" si="12261">BN1559+BR1559</f>
        <v>22</v>
      </c>
    </row>
    <row r="1560" spans="1:74" s="18" customFormat="1" ht="50.4" hidden="1">
      <c r="A1560" s="60" t="s">
        <v>562</v>
      </c>
      <c r="B1560" s="122" t="s">
        <v>189</v>
      </c>
      <c r="C1560" s="58" t="s">
        <v>13</v>
      </c>
      <c r="D1560" s="58" t="s">
        <v>3</v>
      </c>
      <c r="E1560" s="58" t="s">
        <v>571</v>
      </c>
      <c r="F1560" s="58"/>
      <c r="G1560" s="59">
        <f>G1561+G1563+G1565</f>
        <v>0</v>
      </c>
      <c r="H1560" s="59">
        <f t="shared" ref="H1560:K1560" si="12262">H1561+H1563+H1565</f>
        <v>0</v>
      </c>
      <c r="I1560" s="59">
        <f t="shared" si="12262"/>
        <v>0</v>
      </c>
      <c r="J1560" s="59">
        <f t="shared" si="12262"/>
        <v>0</v>
      </c>
      <c r="K1560" s="59">
        <f t="shared" si="12262"/>
        <v>0</v>
      </c>
      <c r="L1560" s="59">
        <f t="shared" ref="L1560:S1560" si="12263">L1561+L1563+L1565</f>
        <v>0</v>
      </c>
      <c r="M1560" s="59">
        <f t="shared" si="12263"/>
        <v>0</v>
      </c>
      <c r="N1560" s="59">
        <f t="shared" si="12263"/>
        <v>0</v>
      </c>
      <c r="O1560" s="59">
        <f t="shared" si="12263"/>
        <v>0</v>
      </c>
      <c r="P1560" s="59">
        <f t="shared" si="12263"/>
        <v>0</v>
      </c>
      <c r="Q1560" s="59">
        <f t="shared" si="12263"/>
        <v>0</v>
      </c>
      <c r="R1560" s="59">
        <f t="shared" si="12263"/>
        <v>0</v>
      </c>
      <c r="S1560" s="148">
        <f t="shared" si="12263"/>
        <v>0</v>
      </c>
      <c r="T1560" s="148">
        <f t="shared" ref="T1560:AA1560" si="12264">T1561+T1563+T1565</f>
        <v>0</v>
      </c>
      <c r="U1560" s="148">
        <f t="shared" si="12264"/>
        <v>0</v>
      </c>
      <c r="V1560" s="148">
        <f t="shared" si="12264"/>
        <v>0</v>
      </c>
      <c r="W1560" s="59">
        <f t="shared" si="12264"/>
        <v>0</v>
      </c>
      <c r="X1560" s="59">
        <f t="shared" si="12264"/>
        <v>0</v>
      </c>
      <c r="Y1560" s="59">
        <f t="shared" si="12264"/>
        <v>0</v>
      </c>
      <c r="Z1560" s="59">
        <f t="shared" si="12264"/>
        <v>0</v>
      </c>
      <c r="AA1560" s="148">
        <f t="shared" si="12264"/>
        <v>0</v>
      </c>
      <c r="AB1560" s="148">
        <f t="shared" ref="AB1560:AI1560" si="12265">AB1561+AB1563+AB1565</f>
        <v>0</v>
      </c>
      <c r="AC1560" s="148">
        <f t="shared" si="12265"/>
        <v>0</v>
      </c>
      <c r="AD1560" s="148">
        <f t="shared" si="12265"/>
        <v>0</v>
      </c>
      <c r="AE1560" s="59">
        <f t="shared" si="12265"/>
        <v>0</v>
      </c>
      <c r="AF1560" s="59">
        <f t="shared" si="12265"/>
        <v>0</v>
      </c>
      <c r="AG1560" s="59">
        <f t="shared" si="12265"/>
        <v>0</v>
      </c>
      <c r="AH1560" s="59">
        <f t="shared" si="12265"/>
        <v>0</v>
      </c>
      <c r="AI1560" s="148">
        <f t="shared" si="12265"/>
        <v>0</v>
      </c>
      <c r="AJ1560" s="148">
        <f t="shared" ref="AJ1560:AQ1560" si="12266">AJ1561+AJ1563+AJ1565</f>
        <v>0</v>
      </c>
      <c r="AK1560" s="148">
        <f t="shared" si="12266"/>
        <v>0</v>
      </c>
      <c r="AL1560" s="148">
        <f t="shared" si="12266"/>
        <v>0</v>
      </c>
      <c r="AM1560" s="59">
        <f t="shared" si="12266"/>
        <v>0</v>
      </c>
      <c r="AN1560" s="59">
        <f t="shared" si="12266"/>
        <v>0</v>
      </c>
      <c r="AO1560" s="59">
        <f t="shared" si="12266"/>
        <v>0</v>
      </c>
      <c r="AP1560" s="59">
        <f t="shared" si="12266"/>
        <v>0</v>
      </c>
      <c r="AQ1560" s="148">
        <f t="shared" si="12266"/>
        <v>0</v>
      </c>
      <c r="AR1560" s="148">
        <f t="shared" ref="AR1560:AY1560" si="12267">AR1561+AR1563+AR1565</f>
        <v>0</v>
      </c>
      <c r="AS1560" s="148">
        <f t="shared" si="12267"/>
        <v>0</v>
      </c>
      <c r="AT1560" s="148">
        <f t="shared" si="12267"/>
        <v>0</v>
      </c>
      <c r="AU1560" s="59">
        <f t="shared" si="12267"/>
        <v>0</v>
      </c>
      <c r="AV1560" s="59">
        <f t="shared" si="12267"/>
        <v>0</v>
      </c>
      <c r="AW1560" s="59">
        <f t="shared" si="12267"/>
        <v>0</v>
      </c>
      <c r="AX1560" s="59">
        <f t="shared" si="12267"/>
        <v>0</v>
      </c>
      <c r="AY1560" s="148">
        <f t="shared" si="12267"/>
        <v>0</v>
      </c>
      <c r="AZ1560" s="148">
        <f t="shared" ref="AZ1560:BG1560" si="12268">AZ1561+AZ1563+AZ1565</f>
        <v>0</v>
      </c>
      <c r="BA1560" s="148">
        <f t="shared" si="12268"/>
        <v>0</v>
      </c>
      <c r="BB1560" s="148">
        <f t="shared" si="12268"/>
        <v>0</v>
      </c>
      <c r="BC1560" s="59">
        <f t="shared" si="12268"/>
        <v>0</v>
      </c>
      <c r="BD1560" s="59">
        <f t="shared" si="12268"/>
        <v>0</v>
      </c>
      <c r="BE1560" s="59">
        <f t="shared" si="12268"/>
        <v>0</v>
      </c>
      <c r="BF1560" s="59">
        <f t="shared" si="12268"/>
        <v>0</v>
      </c>
      <c r="BG1560" s="148">
        <f t="shared" si="12268"/>
        <v>0</v>
      </c>
      <c r="BH1560" s="148">
        <f t="shared" ref="BH1560:BO1560" si="12269">BH1561+BH1563+BH1565</f>
        <v>0</v>
      </c>
      <c r="BI1560" s="148">
        <f t="shared" si="12269"/>
        <v>0</v>
      </c>
      <c r="BJ1560" s="148">
        <f t="shared" si="12269"/>
        <v>0</v>
      </c>
      <c r="BK1560" s="59">
        <f t="shared" si="12269"/>
        <v>0</v>
      </c>
      <c r="BL1560" s="59">
        <f t="shared" si="12269"/>
        <v>0</v>
      </c>
      <c r="BM1560" s="59">
        <f t="shared" si="12269"/>
        <v>0</v>
      </c>
      <c r="BN1560" s="59">
        <f t="shared" si="12269"/>
        <v>0</v>
      </c>
      <c r="BO1560" s="148">
        <f t="shared" si="12269"/>
        <v>0</v>
      </c>
      <c r="BP1560" s="148">
        <f t="shared" ref="BP1560:BV1560" si="12270">BP1561+BP1563+BP1565</f>
        <v>0</v>
      </c>
      <c r="BQ1560" s="148">
        <f t="shared" si="12270"/>
        <v>0</v>
      </c>
      <c r="BR1560" s="148">
        <f t="shared" si="12270"/>
        <v>0</v>
      </c>
      <c r="BS1560" s="59">
        <f t="shared" si="12270"/>
        <v>0</v>
      </c>
      <c r="BT1560" s="59">
        <f t="shared" si="12270"/>
        <v>0</v>
      </c>
      <c r="BU1560" s="59">
        <f t="shared" si="12270"/>
        <v>0</v>
      </c>
      <c r="BV1560" s="59">
        <f t="shared" si="12270"/>
        <v>0</v>
      </c>
    </row>
    <row r="1561" spans="1:74" s="18" customFormat="1" ht="84" hidden="1">
      <c r="A1561" s="60" t="s">
        <v>334</v>
      </c>
      <c r="B1561" s="122" t="s">
        <v>189</v>
      </c>
      <c r="C1561" s="58" t="s">
        <v>13</v>
      </c>
      <c r="D1561" s="58" t="s">
        <v>3</v>
      </c>
      <c r="E1561" s="58" t="s">
        <v>571</v>
      </c>
      <c r="F1561" s="58" t="s">
        <v>22</v>
      </c>
      <c r="G1561" s="59">
        <f>G1562</f>
        <v>0</v>
      </c>
      <c r="H1561" s="59">
        <f t="shared" ref="H1561:BS1561" si="12271">H1562</f>
        <v>0</v>
      </c>
      <c r="I1561" s="59">
        <f t="shared" si="12271"/>
        <v>0</v>
      </c>
      <c r="J1561" s="59">
        <f t="shared" si="12271"/>
        <v>0</v>
      </c>
      <c r="K1561" s="59">
        <f t="shared" si="12271"/>
        <v>0</v>
      </c>
      <c r="L1561" s="59">
        <f t="shared" si="12271"/>
        <v>0</v>
      </c>
      <c r="M1561" s="59">
        <f t="shared" si="12271"/>
        <v>0</v>
      </c>
      <c r="N1561" s="59">
        <f t="shared" si="12271"/>
        <v>0</v>
      </c>
      <c r="O1561" s="59">
        <f t="shared" si="12271"/>
        <v>0</v>
      </c>
      <c r="P1561" s="59">
        <f t="shared" si="12271"/>
        <v>0</v>
      </c>
      <c r="Q1561" s="59">
        <f t="shared" si="12271"/>
        <v>0</v>
      </c>
      <c r="R1561" s="59">
        <f t="shared" si="12271"/>
        <v>0</v>
      </c>
      <c r="S1561" s="148">
        <f t="shared" si="12271"/>
        <v>0</v>
      </c>
      <c r="T1561" s="148">
        <f t="shared" si="12271"/>
        <v>0</v>
      </c>
      <c r="U1561" s="148">
        <f t="shared" si="12271"/>
        <v>0</v>
      </c>
      <c r="V1561" s="148">
        <f t="shared" si="12271"/>
        <v>0</v>
      </c>
      <c r="W1561" s="59">
        <f t="shared" si="12271"/>
        <v>0</v>
      </c>
      <c r="X1561" s="59">
        <f t="shared" si="12271"/>
        <v>0</v>
      </c>
      <c r="Y1561" s="59">
        <f t="shared" si="12271"/>
        <v>0</v>
      </c>
      <c r="Z1561" s="59">
        <f t="shared" si="12271"/>
        <v>0</v>
      </c>
      <c r="AA1561" s="148">
        <f t="shared" si="12271"/>
        <v>0</v>
      </c>
      <c r="AB1561" s="148">
        <f t="shared" si="12271"/>
        <v>0</v>
      </c>
      <c r="AC1561" s="148">
        <f t="shared" si="12271"/>
        <v>0</v>
      </c>
      <c r="AD1561" s="148">
        <f t="shared" si="12271"/>
        <v>0</v>
      </c>
      <c r="AE1561" s="59">
        <f t="shared" si="12271"/>
        <v>0</v>
      </c>
      <c r="AF1561" s="59">
        <f t="shared" si="12271"/>
        <v>0</v>
      </c>
      <c r="AG1561" s="59">
        <f t="shared" si="12271"/>
        <v>0</v>
      </c>
      <c r="AH1561" s="59">
        <f t="shared" si="12271"/>
        <v>0</v>
      </c>
      <c r="AI1561" s="148">
        <f t="shared" si="12271"/>
        <v>0</v>
      </c>
      <c r="AJ1561" s="148">
        <f t="shared" si="12271"/>
        <v>0</v>
      </c>
      <c r="AK1561" s="148">
        <f t="shared" si="12271"/>
        <v>0</v>
      </c>
      <c r="AL1561" s="148">
        <f t="shared" si="12271"/>
        <v>0</v>
      </c>
      <c r="AM1561" s="59">
        <f t="shared" si="12271"/>
        <v>0</v>
      </c>
      <c r="AN1561" s="59">
        <f t="shared" si="12271"/>
        <v>0</v>
      </c>
      <c r="AO1561" s="59">
        <f t="shared" si="12271"/>
        <v>0</v>
      </c>
      <c r="AP1561" s="59">
        <f t="shared" si="12271"/>
        <v>0</v>
      </c>
      <c r="AQ1561" s="148">
        <f t="shared" si="12271"/>
        <v>0</v>
      </c>
      <c r="AR1561" s="148">
        <f t="shared" si="12271"/>
        <v>0</v>
      </c>
      <c r="AS1561" s="148">
        <f t="shared" si="12271"/>
        <v>0</v>
      </c>
      <c r="AT1561" s="148">
        <f t="shared" si="12271"/>
        <v>0</v>
      </c>
      <c r="AU1561" s="59">
        <f t="shared" si="12271"/>
        <v>0</v>
      </c>
      <c r="AV1561" s="59">
        <f t="shared" si="12271"/>
        <v>0</v>
      </c>
      <c r="AW1561" s="59">
        <f t="shared" si="12271"/>
        <v>0</v>
      </c>
      <c r="AX1561" s="59">
        <f t="shared" si="12271"/>
        <v>0</v>
      </c>
      <c r="AY1561" s="148">
        <f t="shared" si="12271"/>
        <v>0</v>
      </c>
      <c r="AZ1561" s="148">
        <f t="shared" si="12271"/>
        <v>0</v>
      </c>
      <c r="BA1561" s="148">
        <f t="shared" si="12271"/>
        <v>0</v>
      </c>
      <c r="BB1561" s="148">
        <f t="shared" si="12271"/>
        <v>0</v>
      </c>
      <c r="BC1561" s="59">
        <f t="shared" si="12271"/>
        <v>0</v>
      </c>
      <c r="BD1561" s="59">
        <f t="shared" si="12271"/>
        <v>0</v>
      </c>
      <c r="BE1561" s="59">
        <f t="shared" si="12271"/>
        <v>0</v>
      </c>
      <c r="BF1561" s="59">
        <f t="shared" si="12271"/>
        <v>0</v>
      </c>
      <c r="BG1561" s="148">
        <f t="shared" si="12271"/>
        <v>0</v>
      </c>
      <c r="BH1561" s="148">
        <f t="shared" si="12271"/>
        <v>0</v>
      </c>
      <c r="BI1561" s="148">
        <f t="shared" si="12271"/>
        <v>0</v>
      </c>
      <c r="BJ1561" s="148">
        <f t="shared" si="12271"/>
        <v>0</v>
      </c>
      <c r="BK1561" s="59">
        <f t="shared" si="12271"/>
        <v>0</v>
      </c>
      <c r="BL1561" s="59">
        <f t="shared" si="12271"/>
        <v>0</v>
      </c>
      <c r="BM1561" s="59">
        <f t="shared" si="12271"/>
        <v>0</v>
      </c>
      <c r="BN1561" s="59">
        <f t="shared" si="12271"/>
        <v>0</v>
      </c>
      <c r="BO1561" s="148">
        <f t="shared" si="12271"/>
        <v>0</v>
      </c>
      <c r="BP1561" s="148">
        <f t="shared" si="12271"/>
        <v>0</v>
      </c>
      <c r="BQ1561" s="148">
        <f t="shared" si="12271"/>
        <v>0</v>
      </c>
      <c r="BR1561" s="148">
        <f t="shared" si="12271"/>
        <v>0</v>
      </c>
      <c r="BS1561" s="59">
        <f t="shared" si="12271"/>
        <v>0</v>
      </c>
      <c r="BT1561" s="59">
        <f t="shared" ref="BT1561:BV1561" si="12272">BT1562</f>
        <v>0</v>
      </c>
      <c r="BU1561" s="59">
        <f t="shared" si="12272"/>
        <v>0</v>
      </c>
      <c r="BV1561" s="59">
        <f t="shared" si="12272"/>
        <v>0</v>
      </c>
    </row>
    <row r="1562" spans="1:74" s="18" customFormat="1" hidden="1">
      <c r="A1562" s="60" t="s">
        <v>45</v>
      </c>
      <c r="B1562" s="122" t="s">
        <v>189</v>
      </c>
      <c r="C1562" s="58" t="s">
        <v>13</v>
      </c>
      <c r="D1562" s="58" t="s">
        <v>3</v>
      </c>
      <c r="E1562" s="58" t="s">
        <v>571</v>
      </c>
      <c r="F1562" s="58" t="s">
        <v>53</v>
      </c>
      <c r="G1562" s="59"/>
      <c r="H1562" s="59"/>
      <c r="I1562" s="59"/>
      <c r="J1562" s="59"/>
      <c r="K1562" s="59"/>
      <c r="L1562" s="59"/>
      <c r="M1562" s="59"/>
      <c r="N1562" s="59"/>
      <c r="O1562" s="59">
        <f>G1562+K1562</f>
        <v>0</v>
      </c>
      <c r="P1562" s="59">
        <f t="shared" ref="P1562" si="12273">H1562+L1562</f>
        <v>0</v>
      </c>
      <c r="Q1562" s="59">
        <f t="shared" ref="Q1562" si="12274">I1562+M1562</f>
        <v>0</v>
      </c>
      <c r="R1562" s="59">
        <f t="shared" ref="R1562" si="12275">J1562+N1562</f>
        <v>0</v>
      </c>
      <c r="S1562" s="148"/>
      <c r="T1562" s="148"/>
      <c r="U1562" s="148"/>
      <c r="V1562" s="148"/>
      <c r="W1562" s="59">
        <f>O1562+S1562</f>
        <v>0</v>
      </c>
      <c r="X1562" s="59">
        <f t="shared" ref="X1562" si="12276">P1562+T1562</f>
        <v>0</v>
      </c>
      <c r="Y1562" s="59">
        <f t="shared" ref="Y1562" si="12277">Q1562+U1562</f>
        <v>0</v>
      </c>
      <c r="Z1562" s="59">
        <f t="shared" ref="Z1562" si="12278">R1562+V1562</f>
        <v>0</v>
      </c>
      <c r="AA1562" s="148"/>
      <c r="AB1562" s="148"/>
      <c r="AC1562" s="148"/>
      <c r="AD1562" s="148"/>
      <c r="AE1562" s="59">
        <f>W1562+AA1562</f>
        <v>0</v>
      </c>
      <c r="AF1562" s="59">
        <f t="shared" ref="AF1562" si="12279">X1562+AB1562</f>
        <v>0</v>
      </c>
      <c r="AG1562" s="59">
        <f t="shared" ref="AG1562" si="12280">Y1562+AC1562</f>
        <v>0</v>
      </c>
      <c r="AH1562" s="59">
        <f t="shared" ref="AH1562" si="12281">Z1562+AD1562</f>
        <v>0</v>
      </c>
      <c r="AI1562" s="148"/>
      <c r="AJ1562" s="148"/>
      <c r="AK1562" s="148"/>
      <c r="AL1562" s="148"/>
      <c r="AM1562" s="59">
        <f>AE1562+AI1562</f>
        <v>0</v>
      </c>
      <c r="AN1562" s="59">
        <f t="shared" ref="AN1562" si="12282">AF1562+AJ1562</f>
        <v>0</v>
      </c>
      <c r="AO1562" s="59">
        <f t="shared" ref="AO1562" si="12283">AG1562+AK1562</f>
        <v>0</v>
      </c>
      <c r="AP1562" s="59">
        <f t="shared" ref="AP1562" si="12284">AH1562+AL1562</f>
        <v>0</v>
      </c>
      <c r="AQ1562" s="148"/>
      <c r="AR1562" s="148"/>
      <c r="AS1562" s="148"/>
      <c r="AT1562" s="148"/>
      <c r="AU1562" s="59">
        <f>AM1562+AQ1562</f>
        <v>0</v>
      </c>
      <c r="AV1562" s="59">
        <f t="shared" ref="AV1562" si="12285">AN1562+AR1562</f>
        <v>0</v>
      </c>
      <c r="AW1562" s="59">
        <f t="shared" ref="AW1562" si="12286">AO1562+AS1562</f>
        <v>0</v>
      </c>
      <c r="AX1562" s="59">
        <f t="shared" ref="AX1562" si="12287">AP1562+AT1562</f>
        <v>0</v>
      </c>
      <c r="AY1562" s="148"/>
      <c r="AZ1562" s="148"/>
      <c r="BA1562" s="148"/>
      <c r="BB1562" s="148"/>
      <c r="BC1562" s="59">
        <f>AU1562+AY1562</f>
        <v>0</v>
      </c>
      <c r="BD1562" s="59">
        <f t="shared" ref="BD1562" si="12288">AV1562+AZ1562</f>
        <v>0</v>
      </c>
      <c r="BE1562" s="59">
        <f t="shared" ref="BE1562" si="12289">AW1562+BA1562</f>
        <v>0</v>
      </c>
      <c r="BF1562" s="59">
        <f t="shared" ref="BF1562" si="12290">AX1562+BB1562</f>
        <v>0</v>
      </c>
      <c r="BG1562" s="148"/>
      <c r="BH1562" s="148"/>
      <c r="BI1562" s="148"/>
      <c r="BJ1562" s="148"/>
      <c r="BK1562" s="59">
        <f>BC1562+BG1562</f>
        <v>0</v>
      </c>
      <c r="BL1562" s="59">
        <f t="shared" ref="BL1562" si="12291">BD1562+BH1562</f>
        <v>0</v>
      </c>
      <c r="BM1562" s="59">
        <f t="shared" ref="BM1562" si="12292">BE1562+BI1562</f>
        <v>0</v>
      </c>
      <c r="BN1562" s="59">
        <f t="shared" ref="BN1562" si="12293">BF1562+BJ1562</f>
        <v>0</v>
      </c>
      <c r="BO1562" s="148"/>
      <c r="BP1562" s="148"/>
      <c r="BQ1562" s="148"/>
      <c r="BR1562" s="148"/>
      <c r="BS1562" s="59">
        <f>BK1562+BO1562</f>
        <v>0</v>
      </c>
      <c r="BT1562" s="59">
        <f t="shared" ref="BT1562" si="12294">BL1562+BP1562</f>
        <v>0</v>
      </c>
      <c r="BU1562" s="59">
        <f t="shared" ref="BU1562" si="12295">BM1562+BQ1562</f>
        <v>0</v>
      </c>
      <c r="BV1562" s="59">
        <f t="shared" ref="BV1562" si="12296">BN1562+BR1562</f>
        <v>0</v>
      </c>
    </row>
    <row r="1563" spans="1:74" s="18" customFormat="1" ht="33.6" hidden="1">
      <c r="A1563" s="60" t="s">
        <v>172</v>
      </c>
      <c r="B1563" s="122" t="s">
        <v>189</v>
      </c>
      <c r="C1563" s="58" t="s">
        <v>13</v>
      </c>
      <c r="D1563" s="58" t="s">
        <v>3</v>
      </c>
      <c r="E1563" s="58" t="s">
        <v>571</v>
      </c>
      <c r="F1563" s="58" t="s">
        <v>16</v>
      </c>
      <c r="G1563" s="59">
        <f>G1564</f>
        <v>0</v>
      </c>
      <c r="H1563" s="59">
        <f t="shared" ref="H1563:BS1563" si="12297">H1564</f>
        <v>0</v>
      </c>
      <c r="I1563" s="59">
        <f t="shared" si="12297"/>
        <v>0</v>
      </c>
      <c r="J1563" s="59">
        <f t="shared" si="12297"/>
        <v>0</v>
      </c>
      <c r="K1563" s="59">
        <f t="shared" si="12297"/>
        <v>0</v>
      </c>
      <c r="L1563" s="59">
        <f t="shared" si="12297"/>
        <v>0</v>
      </c>
      <c r="M1563" s="59">
        <f t="shared" si="12297"/>
        <v>0</v>
      </c>
      <c r="N1563" s="59">
        <f t="shared" si="12297"/>
        <v>0</v>
      </c>
      <c r="O1563" s="59">
        <f t="shared" si="12297"/>
        <v>0</v>
      </c>
      <c r="P1563" s="59">
        <f t="shared" si="12297"/>
        <v>0</v>
      </c>
      <c r="Q1563" s="59">
        <f t="shared" si="12297"/>
        <v>0</v>
      </c>
      <c r="R1563" s="59">
        <f t="shared" si="12297"/>
        <v>0</v>
      </c>
      <c r="S1563" s="148">
        <f t="shared" si="12297"/>
        <v>0</v>
      </c>
      <c r="T1563" s="148">
        <f t="shared" si="12297"/>
        <v>0</v>
      </c>
      <c r="U1563" s="148">
        <f t="shared" si="12297"/>
        <v>0</v>
      </c>
      <c r="V1563" s="148">
        <f t="shared" si="12297"/>
        <v>0</v>
      </c>
      <c r="W1563" s="59">
        <f t="shared" si="12297"/>
        <v>0</v>
      </c>
      <c r="X1563" s="59">
        <f t="shared" si="12297"/>
        <v>0</v>
      </c>
      <c r="Y1563" s="59">
        <f t="shared" si="12297"/>
        <v>0</v>
      </c>
      <c r="Z1563" s="59">
        <f t="shared" si="12297"/>
        <v>0</v>
      </c>
      <c r="AA1563" s="148">
        <f t="shared" si="12297"/>
        <v>0</v>
      </c>
      <c r="AB1563" s="148">
        <f t="shared" si="12297"/>
        <v>0</v>
      </c>
      <c r="AC1563" s="148">
        <f t="shared" si="12297"/>
        <v>0</v>
      </c>
      <c r="AD1563" s="148">
        <f t="shared" si="12297"/>
        <v>0</v>
      </c>
      <c r="AE1563" s="59">
        <f t="shared" si="12297"/>
        <v>0</v>
      </c>
      <c r="AF1563" s="59">
        <f t="shared" si="12297"/>
        <v>0</v>
      </c>
      <c r="AG1563" s="59">
        <f t="shared" si="12297"/>
        <v>0</v>
      </c>
      <c r="AH1563" s="59">
        <f t="shared" si="12297"/>
        <v>0</v>
      </c>
      <c r="AI1563" s="148">
        <f t="shared" si="12297"/>
        <v>0</v>
      </c>
      <c r="AJ1563" s="148">
        <f t="shared" si="12297"/>
        <v>0</v>
      </c>
      <c r="AK1563" s="148">
        <f t="shared" si="12297"/>
        <v>0</v>
      </c>
      <c r="AL1563" s="148">
        <f t="shared" si="12297"/>
        <v>0</v>
      </c>
      <c r="AM1563" s="59">
        <f t="shared" si="12297"/>
        <v>0</v>
      </c>
      <c r="AN1563" s="59">
        <f t="shared" si="12297"/>
        <v>0</v>
      </c>
      <c r="AO1563" s="59">
        <f t="shared" si="12297"/>
        <v>0</v>
      </c>
      <c r="AP1563" s="59">
        <f t="shared" si="12297"/>
        <v>0</v>
      </c>
      <c r="AQ1563" s="148">
        <f t="shared" si="12297"/>
        <v>0</v>
      </c>
      <c r="AR1563" s="148">
        <f t="shared" si="12297"/>
        <v>0</v>
      </c>
      <c r="AS1563" s="148">
        <f t="shared" si="12297"/>
        <v>0</v>
      </c>
      <c r="AT1563" s="148">
        <f t="shared" si="12297"/>
        <v>0</v>
      </c>
      <c r="AU1563" s="59">
        <f t="shared" si="12297"/>
        <v>0</v>
      </c>
      <c r="AV1563" s="59">
        <f t="shared" si="12297"/>
        <v>0</v>
      </c>
      <c r="AW1563" s="59">
        <f t="shared" si="12297"/>
        <v>0</v>
      </c>
      <c r="AX1563" s="59">
        <f t="shared" si="12297"/>
        <v>0</v>
      </c>
      <c r="AY1563" s="148">
        <f t="shared" si="12297"/>
        <v>0</v>
      </c>
      <c r="AZ1563" s="148">
        <f t="shared" si="12297"/>
        <v>0</v>
      </c>
      <c r="BA1563" s="148">
        <f t="shared" si="12297"/>
        <v>0</v>
      </c>
      <c r="BB1563" s="148">
        <f t="shared" si="12297"/>
        <v>0</v>
      </c>
      <c r="BC1563" s="59">
        <f t="shared" si="12297"/>
        <v>0</v>
      </c>
      <c r="BD1563" s="59">
        <f t="shared" si="12297"/>
        <v>0</v>
      </c>
      <c r="BE1563" s="59">
        <f t="shared" si="12297"/>
        <v>0</v>
      </c>
      <c r="BF1563" s="59">
        <f t="shared" si="12297"/>
        <v>0</v>
      </c>
      <c r="BG1563" s="148">
        <f t="shared" si="12297"/>
        <v>0</v>
      </c>
      <c r="BH1563" s="148">
        <f t="shared" si="12297"/>
        <v>0</v>
      </c>
      <c r="BI1563" s="148">
        <f t="shared" si="12297"/>
        <v>0</v>
      </c>
      <c r="BJ1563" s="148">
        <f t="shared" si="12297"/>
        <v>0</v>
      </c>
      <c r="BK1563" s="59">
        <f t="shared" si="12297"/>
        <v>0</v>
      </c>
      <c r="BL1563" s="59">
        <f t="shared" si="12297"/>
        <v>0</v>
      </c>
      <c r="BM1563" s="59">
        <f t="shared" si="12297"/>
        <v>0</v>
      </c>
      <c r="BN1563" s="59">
        <f t="shared" si="12297"/>
        <v>0</v>
      </c>
      <c r="BO1563" s="148">
        <f t="shared" si="12297"/>
        <v>0</v>
      </c>
      <c r="BP1563" s="148">
        <f t="shared" si="12297"/>
        <v>0</v>
      </c>
      <c r="BQ1563" s="148">
        <f t="shared" si="12297"/>
        <v>0</v>
      </c>
      <c r="BR1563" s="148">
        <f t="shared" si="12297"/>
        <v>0</v>
      </c>
      <c r="BS1563" s="59">
        <f t="shared" si="12297"/>
        <v>0</v>
      </c>
      <c r="BT1563" s="59">
        <f t="shared" ref="BT1563:BV1563" si="12298">BT1564</f>
        <v>0</v>
      </c>
      <c r="BU1563" s="59">
        <f t="shared" si="12298"/>
        <v>0</v>
      </c>
      <c r="BV1563" s="59">
        <f t="shared" si="12298"/>
        <v>0</v>
      </c>
    </row>
    <row r="1564" spans="1:74" s="18" customFormat="1" ht="33.6" hidden="1">
      <c r="A1564" s="60" t="s">
        <v>44</v>
      </c>
      <c r="B1564" s="122" t="s">
        <v>189</v>
      </c>
      <c r="C1564" s="58" t="s">
        <v>13</v>
      </c>
      <c r="D1564" s="58" t="s">
        <v>3</v>
      </c>
      <c r="E1564" s="58" t="s">
        <v>571</v>
      </c>
      <c r="F1564" s="58" t="s">
        <v>51</v>
      </c>
      <c r="G1564" s="59"/>
      <c r="H1564" s="59"/>
      <c r="I1564" s="59"/>
      <c r="J1564" s="59"/>
      <c r="K1564" s="59"/>
      <c r="L1564" s="59"/>
      <c r="M1564" s="59"/>
      <c r="N1564" s="59"/>
      <c r="O1564" s="59">
        <f>G1564+K1564</f>
        <v>0</v>
      </c>
      <c r="P1564" s="59">
        <f t="shared" ref="P1564" si="12299">H1564+L1564</f>
        <v>0</v>
      </c>
      <c r="Q1564" s="59">
        <f t="shared" ref="Q1564" si="12300">I1564+M1564</f>
        <v>0</v>
      </c>
      <c r="R1564" s="59">
        <f t="shared" ref="R1564" si="12301">J1564+N1564</f>
        <v>0</v>
      </c>
      <c r="S1564" s="148"/>
      <c r="T1564" s="148"/>
      <c r="U1564" s="148"/>
      <c r="V1564" s="148"/>
      <c r="W1564" s="59">
        <f>O1564+S1564</f>
        <v>0</v>
      </c>
      <c r="X1564" s="59">
        <f t="shared" ref="X1564" si="12302">P1564+T1564</f>
        <v>0</v>
      </c>
      <c r="Y1564" s="59">
        <f t="shared" ref="Y1564" si="12303">Q1564+U1564</f>
        <v>0</v>
      </c>
      <c r="Z1564" s="59">
        <f t="shared" ref="Z1564" si="12304">R1564+V1564</f>
        <v>0</v>
      </c>
      <c r="AA1564" s="148"/>
      <c r="AB1564" s="148"/>
      <c r="AC1564" s="148"/>
      <c r="AD1564" s="148"/>
      <c r="AE1564" s="59">
        <f>W1564+AA1564</f>
        <v>0</v>
      </c>
      <c r="AF1564" s="59">
        <f t="shared" ref="AF1564" si="12305">X1564+AB1564</f>
        <v>0</v>
      </c>
      <c r="AG1564" s="59">
        <f t="shared" ref="AG1564" si="12306">Y1564+AC1564</f>
        <v>0</v>
      </c>
      <c r="AH1564" s="59">
        <f t="shared" ref="AH1564" si="12307">Z1564+AD1564</f>
        <v>0</v>
      </c>
      <c r="AI1564" s="148"/>
      <c r="AJ1564" s="148"/>
      <c r="AK1564" s="148"/>
      <c r="AL1564" s="148"/>
      <c r="AM1564" s="59">
        <f>AE1564+AI1564</f>
        <v>0</v>
      </c>
      <c r="AN1564" s="59">
        <f t="shared" ref="AN1564" si="12308">AF1564+AJ1564</f>
        <v>0</v>
      </c>
      <c r="AO1564" s="59">
        <f t="shared" ref="AO1564" si="12309">AG1564+AK1564</f>
        <v>0</v>
      </c>
      <c r="AP1564" s="59">
        <f t="shared" ref="AP1564" si="12310">AH1564+AL1564</f>
        <v>0</v>
      </c>
      <c r="AQ1564" s="148"/>
      <c r="AR1564" s="148"/>
      <c r="AS1564" s="148"/>
      <c r="AT1564" s="148"/>
      <c r="AU1564" s="59">
        <f>AM1564+AQ1564</f>
        <v>0</v>
      </c>
      <c r="AV1564" s="59">
        <f t="shared" ref="AV1564" si="12311">AN1564+AR1564</f>
        <v>0</v>
      </c>
      <c r="AW1564" s="59">
        <f t="shared" ref="AW1564" si="12312">AO1564+AS1564</f>
        <v>0</v>
      </c>
      <c r="AX1564" s="59">
        <f t="shared" ref="AX1564" si="12313">AP1564+AT1564</f>
        <v>0</v>
      </c>
      <c r="AY1564" s="148"/>
      <c r="AZ1564" s="148"/>
      <c r="BA1564" s="148"/>
      <c r="BB1564" s="148"/>
      <c r="BC1564" s="59">
        <f>AU1564+AY1564</f>
        <v>0</v>
      </c>
      <c r="BD1564" s="59">
        <f t="shared" ref="BD1564" si="12314">AV1564+AZ1564</f>
        <v>0</v>
      </c>
      <c r="BE1564" s="59">
        <f t="shared" ref="BE1564" si="12315">AW1564+BA1564</f>
        <v>0</v>
      </c>
      <c r="BF1564" s="59">
        <f t="shared" ref="BF1564" si="12316">AX1564+BB1564</f>
        <v>0</v>
      </c>
      <c r="BG1564" s="148"/>
      <c r="BH1564" s="148"/>
      <c r="BI1564" s="148"/>
      <c r="BJ1564" s="148"/>
      <c r="BK1564" s="59">
        <f>BC1564+BG1564</f>
        <v>0</v>
      </c>
      <c r="BL1564" s="59">
        <f t="shared" ref="BL1564" si="12317">BD1564+BH1564</f>
        <v>0</v>
      </c>
      <c r="BM1564" s="59">
        <f t="shared" ref="BM1564" si="12318">BE1564+BI1564</f>
        <v>0</v>
      </c>
      <c r="BN1564" s="59">
        <f t="shared" ref="BN1564" si="12319">BF1564+BJ1564</f>
        <v>0</v>
      </c>
      <c r="BO1564" s="148"/>
      <c r="BP1564" s="148"/>
      <c r="BQ1564" s="148"/>
      <c r="BR1564" s="148"/>
      <c r="BS1564" s="59">
        <f>BK1564+BO1564</f>
        <v>0</v>
      </c>
      <c r="BT1564" s="59">
        <f t="shared" ref="BT1564" si="12320">BL1564+BP1564</f>
        <v>0</v>
      </c>
      <c r="BU1564" s="59">
        <f t="shared" ref="BU1564" si="12321">BM1564+BQ1564</f>
        <v>0</v>
      </c>
      <c r="BV1564" s="59">
        <f t="shared" ref="BV1564" si="12322">BN1564+BR1564</f>
        <v>0</v>
      </c>
    </row>
    <row r="1565" spans="1:74" s="18" customFormat="1" hidden="1">
      <c r="A1565" s="60" t="s">
        <v>19</v>
      </c>
      <c r="B1565" s="122" t="s">
        <v>189</v>
      </c>
      <c r="C1565" s="58" t="s">
        <v>13</v>
      </c>
      <c r="D1565" s="58" t="s">
        <v>3</v>
      </c>
      <c r="E1565" s="58" t="s">
        <v>571</v>
      </c>
      <c r="F1565" s="58" t="s">
        <v>20</v>
      </c>
      <c r="G1565" s="59">
        <f>G1566</f>
        <v>0</v>
      </c>
      <c r="H1565" s="59">
        <f t="shared" ref="H1565:BS1565" si="12323">H1566</f>
        <v>0</v>
      </c>
      <c r="I1565" s="59">
        <f t="shared" si="12323"/>
        <v>0</v>
      </c>
      <c r="J1565" s="59">
        <f t="shared" si="12323"/>
        <v>0</v>
      </c>
      <c r="K1565" s="59">
        <f t="shared" si="12323"/>
        <v>0</v>
      </c>
      <c r="L1565" s="59">
        <f t="shared" si="12323"/>
        <v>0</v>
      </c>
      <c r="M1565" s="59">
        <f t="shared" si="12323"/>
        <v>0</v>
      </c>
      <c r="N1565" s="59">
        <f t="shared" si="12323"/>
        <v>0</v>
      </c>
      <c r="O1565" s="59">
        <f t="shared" si="12323"/>
        <v>0</v>
      </c>
      <c r="P1565" s="59">
        <f t="shared" si="12323"/>
        <v>0</v>
      </c>
      <c r="Q1565" s="59">
        <f t="shared" si="12323"/>
        <v>0</v>
      </c>
      <c r="R1565" s="59">
        <f t="shared" si="12323"/>
        <v>0</v>
      </c>
      <c r="S1565" s="148">
        <f t="shared" si="12323"/>
        <v>0</v>
      </c>
      <c r="T1565" s="148">
        <f t="shared" si="12323"/>
        <v>0</v>
      </c>
      <c r="U1565" s="148">
        <f t="shared" si="12323"/>
        <v>0</v>
      </c>
      <c r="V1565" s="148">
        <f t="shared" si="12323"/>
        <v>0</v>
      </c>
      <c r="W1565" s="59">
        <f t="shared" si="12323"/>
        <v>0</v>
      </c>
      <c r="X1565" s="59">
        <f t="shared" si="12323"/>
        <v>0</v>
      </c>
      <c r="Y1565" s="59">
        <f t="shared" si="12323"/>
        <v>0</v>
      </c>
      <c r="Z1565" s="59">
        <f t="shared" si="12323"/>
        <v>0</v>
      </c>
      <c r="AA1565" s="148">
        <f t="shared" si="12323"/>
        <v>0</v>
      </c>
      <c r="AB1565" s="148">
        <f t="shared" si="12323"/>
        <v>0</v>
      </c>
      <c r="AC1565" s="148">
        <f t="shared" si="12323"/>
        <v>0</v>
      </c>
      <c r="AD1565" s="148">
        <f t="shared" si="12323"/>
        <v>0</v>
      </c>
      <c r="AE1565" s="59">
        <f t="shared" si="12323"/>
        <v>0</v>
      </c>
      <c r="AF1565" s="59">
        <f t="shared" si="12323"/>
        <v>0</v>
      </c>
      <c r="AG1565" s="59">
        <f t="shared" si="12323"/>
        <v>0</v>
      </c>
      <c r="AH1565" s="59">
        <f t="shared" si="12323"/>
        <v>0</v>
      </c>
      <c r="AI1565" s="148">
        <f t="shared" si="12323"/>
        <v>0</v>
      </c>
      <c r="AJ1565" s="148">
        <f t="shared" si="12323"/>
        <v>0</v>
      </c>
      <c r="AK1565" s="148">
        <f t="shared" si="12323"/>
        <v>0</v>
      </c>
      <c r="AL1565" s="148">
        <f t="shared" si="12323"/>
        <v>0</v>
      </c>
      <c r="AM1565" s="59">
        <f t="shared" si="12323"/>
        <v>0</v>
      </c>
      <c r="AN1565" s="59">
        <f t="shared" si="12323"/>
        <v>0</v>
      </c>
      <c r="AO1565" s="59">
        <f t="shared" si="12323"/>
        <v>0</v>
      </c>
      <c r="AP1565" s="59">
        <f t="shared" si="12323"/>
        <v>0</v>
      </c>
      <c r="AQ1565" s="148">
        <f t="shared" si="12323"/>
        <v>0</v>
      </c>
      <c r="AR1565" s="148">
        <f t="shared" si="12323"/>
        <v>0</v>
      </c>
      <c r="AS1565" s="148">
        <f t="shared" si="12323"/>
        <v>0</v>
      </c>
      <c r="AT1565" s="148">
        <f t="shared" si="12323"/>
        <v>0</v>
      </c>
      <c r="AU1565" s="59">
        <f t="shared" si="12323"/>
        <v>0</v>
      </c>
      <c r="AV1565" s="59">
        <f t="shared" si="12323"/>
        <v>0</v>
      </c>
      <c r="AW1565" s="59">
        <f t="shared" si="12323"/>
        <v>0</v>
      </c>
      <c r="AX1565" s="59">
        <f t="shared" si="12323"/>
        <v>0</v>
      </c>
      <c r="AY1565" s="148">
        <f t="shared" si="12323"/>
        <v>0</v>
      </c>
      <c r="AZ1565" s="148">
        <f t="shared" si="12323"/>
        <v>0</v>
      </c>
      <c r="BA1565" s="148">
        <f t="shared" si="12323"/>
        <v>0</v>
      </c>
      <c r="BB1565" s="148">
        <f t="shared" si="12323"/>
        <v>0</v>
      </c>
      <c r="BC1565" s="59">
        <f t="shared" si="12323"/>
        <v>0</v>
      </c>
      <c r="BD1565" s="59">
        <f t="shared" si="12323"/>
        <v>0</v>
      </c>
      <c r="BE1565" s="59">
        <f t="shared" si="12323"/>
        <v>0</v>
      </c>
      <c r="BF1565" s="59">
        <f t="shared" si="12323"/>
        <v>0</v>
      </c>
      <c r="BG1565" s="148">
        <f t="shared" si="12323"/>
        <v>0</v>
      </c>
      <c r="BH1565" s="148">
        <f t="shared" si="12323"/>
        <v>0</v>
      </c>
      <c r="BI1565" s="148">
        <f t="shared" si="12323"/>
        <v>0</v>
      </c>
      <c r="BJ1565" s="148">
        <f t="shared" si="12323"/>
        <v>0</v>
      </c>
      <c r="BK1565" s="59">
        <f t="shared" si="12323"/>
        <v>0</v>
      </c>
      <c r="BL1565" s="59">
        <f t="shared" si="12323"/>
        <v>0</v>
      </c>
      <c r="BM1565" s="59">
        <f t="shared" si="12323"/>
        <v>0</v>
      </c>
      <c r="BN1565" s="59">
        <f t="shared" si="12323"/>
        <v>0</v>
      </c>
      <c r="BO1565" s="148">
        <f t="shared" si="12323"/>
        <v>0</v>
      </c>
      <c r="BP1565" s="148">
        <f t="shared" si="12323"/>
        <v>0</v>
      </c>
      <c r="BQ1565" s="148">
        <f t="shared" si="12323"/>
        <v>0</v>
      </c>
      <c r="BR1565" s="148">
        <f t="shared" si="12323"/>
        <v>0</v>
      </c>
      <c r="BS1565" s="59">
        <f t="shared" si="12323"/>
        <v>0</v>
      </c>
      <c r="BT1565" s="59">
        <f t="shared" ref="BT1565:BV1565" si="12324">BT1566</f>
        <v>0</v>
      </c>
      <c r="BU1565" s="59">
        <f t="shared" si="12324"/>
        <v>0</v>
      </c>
      <c r="BV1565" s="59">
        <f t="shared" si="12324"/>
        <v>0</v>
      </c>
    </row>
    <row r="1566" spans="1:74" s="18" customFormat="1" hidden="1">
      <c r="A1566" s="60" t="s">
        <v>390</v>
      </c>
      <c r="B1566" s="122" t="s">
        <v>189</v>
      </c>
      <c r="C1566" s="58" t="s">
        <v>13</v>
      </c>
      <c r="D1566" s="58" t="s">
        <v>3</v>
      </c>
      <c r="E1566" s="58" t="s">
        <v>571</v>
      </c>
      <c r="F1566" s="58" t="s">
        <v>50</v>
      </c>
      <c r="G1566" s="59"/>
      <c r="H1566" s="59"/>
      <c r="I1566" s="59"/>
      <c r="J1566" s="59"/>
      <c r="K1566" s="59"/>
      <c r="L1566" s="59"/>
      <c r="M1566" s="59"/>
      <c r="N1566" s="59"/>
      <c r="O1566" s="59">
        <f>G1566+K1566</f>
        <v>0</v>
      </c>
      <c r="P1566" s="59">
        <f t="shared" ref="P1566" si="12325">H1566+L1566</f>
        <v>0</v>
      </c>
      <c r="Q1566" s="59">
        <f t="shared" ref="Q1566" si="12326">I1566+M1566</f>
        <v>0</v>
      </c>
      <c r="R1566" s="59">
        <f t="shared" ref="R1566" si="12327">J1566+N1566</f>
        <v>0</v>
      </c>
      <c r="S1566" s="148"/>
      <c r="T1566" s="148"/>
      <c r="U1566" s="148"/>
      <c r="V1566" s="148"/>
      <c r="W1566" s="59">
        <f>O1566+S1566</f>
        <v>0</v>
      </c>
      <c r="X1566" s="59">
        <f t="shared" ref="X1566" si="12328">P1566+T1566</f>
        <v>0</v>
      </c>
      <c r="Y1566" s="59">
        <f t="shared" ref="Y1566" si="12329">Q1566+U1566</f>
        <v>0</v>
      </c>
      <c r="Z1566" s="59">
        <f t="shared" ref="Z1566" si="12330">R1566+V1566</f>
        <v>0</v>
      </c>
      <c r="AA1566" s="148"/>
      <c r="AB1566" s="148"/>
      <c r="AC1566" s="148"/>
      <c r="AD1566" s="148"/>
      <c r="AE1566" s="59">
        <f>W1566+AA1566</f>
        <v>0</v>
      </c>
      <c r="AF1566" s="59">
        <f t="shared" ref="AF1566" si="12331">X1566+AB1566</f>
        <v>0</v>
      </c>
      <c r="AG1566" s="59">
        <f t="shared" ref="AG1566" si="12332">Y1566+AC1566</f>
        <v>0</v>
      </c>
      <c r="AH1566" s="59">
        <f t="shared" ref="AH1566" si="12333">Z1566+AD1566</f>
        <v>0</v>
      </c>
      <c r="AI1566" s="148"/>
      <c r="AJ1566" s="148"/>
      <c r="AK1566" s="148"/>
      <c r="AL1566" s="148"/>
      <c r="AM1566" s="59">
        <f>AE1566+AI1566</f>
        <v>0</v>
      </c>
      <c r="AN1566" s="59">
        <f t="shared" ref="AN1566" si="12334">AF1566+AJ1566</f>
        <v>0</v>
      </c>
      <c r="AO1566" s="59">
        <f t="shared" ref="AO1566" si="12335">AG1566+AK1566</f>
        <v>0</v>
      </c>
      <c r="AP1566" s="59">
        <f t="shared" ref="AP1566" si="12336">AH1566+AL1566</f>
        <v>0</v>
      </c>
      <c r="AQ1566" s="148"/>
      <c r="AR1566" s="148"/>
      <c r="AS1566" s="148"/>
      <c r="AT1566" s="148"/>
      <c r="AU1566" s="59">
        <f>AM1566+AQ1566</f>
        <v>0</v>
      </c>
      <c r="AV1566" s="59">
        <f t="shared" ref="AV1566" si="12337">AN1566+AR1566</f>
        <v>0</v>
      </c>
      <c r="AW1566" s="59">
        <f t="shared" ref="AW1566" si="12338">AO1566+AS1566</f>
        <v>0</v>
      </c>
      <c r="AX1566" s="59">
        <f t="shared" ref="AX1566" si="12339">AP1566+AT1566</f>
        <v>0</v>
      </c>
      <c r="AY1566" s="148"/>
      <c r="AZ1566" s="148"/>
      <c r="BA1566" s="148"/>
      <c r="BB1566" s="148"/>
      <c r="BC1566" s="59">
        <f>AU1566+AY1566</f>
        <v>0</v>
      </c>
      <c r="BD1566" s="59">
        <f t="shared" ref="BD1566" si="12340">AV1566+AZ1566</f>
        <v>0</v>
      </c>
      <c r="BE1566" s="59">
        <f t="shared" ref="BE1566" si="12341">AW1566+BA1566</f>
        <v>0</v>
      </c>
      <c r="BF1566" s="59">
        <f t="shared" ref="BF1566" si="12342">AX1566+BB1566</f>
        <v>0</v>
      </c>
      <c r="BG1566" s="148"/>
      <c r="BH1566" s="148"/>
      <c r="BI1566" s="148"/>
      <c r="BJ1566" s="148"/>
      <c r="BK1566" s="59">
        <f>BC1566+BG1566</f>
        <v>0</v>
      </c>
      <c r="BL1566" s="59">
        <f t="shared" ref="BL1566" si="12343">BD1566+BH1566</f>
        <v>0</v>
      </c>
      <c r="BM1566" s="59">
        <f t="shared" ref="BM1566" si="12344">BE1566+BI1566</f>
        <v>0</v>
      </c>
      <c r="BN1566" s="59">
        <f t="shared" ref="BN1566" si="12345">BF1566+BJ1566</f>
        <v>0</v>
      </c>
      <c r="BO1566" s="148"/>
      <c r="BP1566" s="148"/>
      <c r="BQ1566" s="148"/>
      <c r="BR1566" s="148"/>
      <c r="BS1566" s="59">
        <f>BK1566+BO1566</f>
        <v>0</v>
      </c>
      <c r="BT1566" s="59">
        <f t="shared" ref="BT1566" si="12346">BL1566+BP1566</f>
        <v>0</v>
      </c>
      <c r="BU1566" s="59">
        <f t="shared" ref="BU1566" si="12347">BM1566+BQ1566</f>
        <v>0</v>
      </c>
      <c r="BV1566" s="59">
        <f t="shared" ref="BV1566" si="12348">BN1566+BR1566</f>
        <v>0</v>
      </c>
    </row>
    <row r="1567" spans="1:74" s="5" customFormat="1">
      <c r="A1567" s="8" t="s">
        <v>563</v>
      </c>
      <c r="B1567" s="12" t="str">
        <f>B1565</f>
        <v>923</v>
      </c>
      <c r="C1567" s="10" t="s">
        <v>13</v>
      </c>
      <c r="D1567" s="10" t="s">
        <v>3</v>
      </c>
      <c r="E1567" s="10" t="s">
        <v>664</v>
      </c>
      <c r="F1567" s="10"/>
      <c r="G1567" s="6">
        <f>G1568+G1570</f>
        <v>22</v>
      </c>
      <c r="H1567" s="6">
        <f t="shared" ref="H1567:K1567" si="12349">H1568+H1570</f>
        <v>22</v>
      </c>
      <c r="I1567" s="6">
        <f t="shared" si="12349"/>
        <v>22</v>
      </c>
      <c r="J1567" s="6">
        <f t="shared" si="12349"/>
        <v>22</v>
      </c>
      <c r="K1567" s="148">
        <f t="shared" si="12349"/>
        <v>0</v>
      </c>
      <c r="L1567" s="148">
        <f t="shared" ref="L1567:S1567" si="12350">L1568+L1570</f>
        <v>0</v>
      </c>
      <c r="M1567" s="148">
        <f t="shared" si="12350"/>
        <v>0</v>
      </c>
      <c r="N1567" s="148">
        <f t="shared" si="12350"/>
        <v>0</v>
      </c>
      <c r="O1567" s="6">
        <f t="shared" si="12350"/>
        <v>22</v>
      </c>
      <c r="P1567" s="6">
        <f t="shared" si="12350"/>
        <v>22</v>
      </c>
      <c r="Q1567" s="6">
        <f t="shared" si="12350"/>
        <v>22</v>
      </c>
      <c r="R1567" s="6">
        <f t="shared" si="12350"/>
        <v>22</v>
      </c>
      <c r="S1567" s="148">
        <f t="shared" si="12350"/>
        <v>0</v>
      </c>
      <c r="T1567" s="148">
        <f t="shared" ref="T1567:AA1567" si="12351">T1568+T1570</f>
        <v>0</v>
      </c>
      <c r="U1567" s="148">
        <f t="shared" si="12351"/>
        <v>0</v>
      </c>
      <c r="V1567" s="148">
        <f t="shared" si="12351"/>
        <v>0</v>
      </c>
      <c r="W1567" s="6">
        <f t="shared" si="12351"/>
        <v>22</v>
      </c>
      <c r="X1567" s="6">
        <f t="shared" si="12351"/>
        <v>22</v>
      </c>
      <c r="Y1567" s="6">
        <f t="shared" si="12351"/>
        <v>22</v>
      </c>
      <c r="Z1567" s="6">
        <f t="shared" si="12351"/>
        <v>22</v>
      </c>
      <c r="AA1567" s="148">
        <f t="shared" si="12351"/>
        <v>0</v>
      </c>
      <c r="AB1567" s="148">
        <f t="shared" ref="AB1567:AI1567" si="12352">AB1568+AB1570</f>
        <v>0</v>
      </c>
      <c r="AC1567" s="148">
        <f t="shared" si="12352"/>
        <v>0</v>
      </c>
      <c r="AD1567" s="148">
        <f t="shared" si="12352"/>
        <v>0</v>
      </c>
      <c r="AE1567" s="6">
        <f t="shared" si="12352"/>
        <v>22</v>
      </c>
      <c r="AF1567" s="6">
        <f t="shared" si="12352"/>
        <v>22</v>
      </c>
      <c r="AG1567" s="6">
        <f t="shared" si="12352"/>
        <v>22</v>
      </c>
      <c r="AH1567" s="6">
        <f t="shared" si="12352"/>
        <v>22</v>
      </c>
      <c r="AI1567" s="148">
        <f t="shared" si="12352"/>
        <v>0</v>
      </c>
      <c r="AJ1567" s="148">
        <f t="shared" ref="AJ1567:AQ1567" si="12353">AJ1568+AJ1570</f>
        <v>0</v>
      </c>
      <c r="AK1567" s="148">
        <f t="shared" si="12353"/>
        <v>0</v>
      </c>
      <c r="AL1567" s="148">
        <f t="shared" si="12353"/>
        <v>0</v>
      </c>
      <c r="AM1567" s="6">
        <f t="shared" si="12353"/>
        <v>22</v>
      </c>
      <c r="AN1567" s="6">
        <f t="shared" si="12353"/>
        <v>22</v>
      </c>
      <c r="AO1567" s="6">
        <f t="shared" si="12353"/>
        <v>22</v>
      </c>
      <c r="AP1567" s="6">
        <f t="shared" si="12353"/>
        <v>22</v>
      </c>
      <c r="AQ1567" s="148">
        <f t="shared" si="12353"/>
        <v>0</v>
      </c>
      <c r="AR1567" s="148">
        <f t="shared" ref="AR1567:AY1567" si="12354">AR1568+AR1570</f>
        <v>0</v>
      </c>
      <c r="AS1567" s="148">
        <f t="shared" si="12354"/>
        <v>0</v>
      </c>
      <c r="AT1567" s="148">
        <f t="shared" si="12354"/>
        <v>0</v>
      </c>
      <c r="AU1567" s="6">
        <f t="shared" si="12354"/>
        <v>22</v>
      </c>
      <c r="AV1567" s="6">
        <f t="shared" si="12354"/>
        <v>22</v>
      </c>
      <c r="AW1567" s="6">
        <f t="shared" si="12354"/>
        <v>22</v>
      </c>
      <c r="AX1567" s="6">
        <f t="shared" si="12354"/>
        <v>22</v>
      </c>
      <c r="AY1567" s="148">
        <f t="shared" si="12354"/>
        <v>0</v>
      </c>
      <c r="AZ1567" s="148">
        <f t="shared" ref="AZ1567:BG1567" si="12355">AZ1568+AZ1570</f>
        <v>0</v>
      </c>
      <c r="BA1567" s="148">
        <f t="shared" si="12355"/>
        <v>0</v>
      </c>
      <c r="BB1567" s="148">
        <f t="shared" si="12355"/>
        <v>0</v>
      </c>
      <c r="BC1567" s="6">
        <f t="shared" si="12355"/>
        <v>22</v>
      </c>
      <c r="BD1567" s="6">
        <f t="shared" si="12355"/>
        <v>22</v>
      </c>
      <c r="BE1567" s="6">
        <f t="shared" si="12355"/>
        <v>22</v>
      </c>
      <c r="BF1567" s="6">
        <f t="shared" si="12355"/>
        <v>22</v>
      </c>
      <c r="BG1567" s="148">
        <f t="shared" si="12355"/>
        <v>0</v>
      </c>
      <c r="BH1567" s="148">
        <f t="shared" ref="BH1567:BO1567" si="12356">BH1568+BH1570</f>
        <v>0</v>
      </c>
      <c r="BI1567" s="148">
        <f t="shared" si="12356"/>
        <v>0</v>
      </c>
      <c r="BJ1567" s="148">
        <f t="shared" si="12356"/>
        <v>0</v>
      </c>
      <c r="BK1567" s="6">
        <f t="shared" si="12356"/>
        <v>22</v>
      </c>
      <c r="BL1567" s="6">
        <f t="shared" si="12356"/>
        <v>22</v>
      </c>
      <c r="BM1567" s="6">
        <f t="shared" si="12356"/>
        <v>22</v>
      </c>
      <c r="BN1567" s="6">
        <f t="shared" si="12356"/>
        <v>22</v>
      </c>
      <c r="BO1567" s="148">
        <f t="shared" si="12356"/>
        <v>0</v>
      </c>
      <c r="BP1567" s="148">
        <f t="shared" ref="BP1567:BV1567" si="12357">BP1568+BP1570</f>
        <v>0</v>
      </c>
      <c r="BQ1567" s="148">
        <f t="shared" si="12357"/>
        <v>0</v>
      </c>
      <c r="BR1567" s="148">
        <f t="shared" si="12357"/>
        <v>0</v>
      </c>
      <c r="BS1567" s="6">
        <f t="shared" si="12357"/>
        <v>22</v>
      </c>
      <c r="BT1567" s="6">
        <f t="shared" si="12357"/>
        <v>22</v>
      </c>
      <c r="BU1567" s="6">
        <f t="shared" si="12357"/>
        <v>22</v>
      </c>
      <c r="BV1567" s="6">
        <f t="shared" si="12357"/>
        <v>22</v>
      </c>
    </row>
    <row r="1568" spans="1:74" s="5" customFormat="1" ht="33.6">
      <c r="A1568" s="8" t="s">
        <v>172</v>
      </c>
      <c r="B1568" s="12" t="str">
        <f>B1566</f>
        <v>923</v>
      </c>
      <c r="C1568" s="10" t="s">
        <v>13</v>
      </c>
      <c r="D1568" s="10" t="s">
        <v>3</v>
      </c>
      <c r="E1568" s="10" t="s">
        <v>664</v>
      </c>
      <c r="F1568" s="10" t="s">
        <v>16</v>
      </c>
      <c r="G1568" s="6">
        <f t="shared" ref="G1568:BR1568" si="12358">G1569</f>
        <v>20</v>
      </c>
      <c r="H1568" s="6">
        <f t="shared" si="12358"/>
        <v>20</v>
      </c>
      <c r="I1568" s="6">
        <f t="shared" si="12358"/>
        <v>20</v>
      </c>
      <c r="J1568" s="6">
        <f t="shared" si="12358"/>
        <v>20</v>
      </c>
      <c r="K1568" s="148">
        <f t="shared" si="12358"/>
        <v>0</v>
      </c>
      <c r="L1568" s="148">
        <f t="shared" si="12358"/>
        <v>0</v>
      </c>
      <c r="M1568" s="148">
        <f t="shared" si="12358"/>
        <v>0</v>
      </c>
      <c r="N1568" s="148">
        <f t="shared" si="12358"/>
        <v>0</v>
      </c>
      <c r="O1568" s="6">
        <f t="shared" si="12358"/>
        <v>20</v>
      </c>
      <c r="P1568" s="6">
        <f t="shared" si="12358"/>
        <v>20</v>
      </c>
      <c r="Q1568" s="6">
        <f t="shared" si="12358"/>
        <v>20</v>
      </c>
      <c r="R1568" s="6">
        <f t="shared" si="12358"/>
        <v>20</v>
      </c>
      <c r="S1568" s="148">
        <f t="shared" si="12358"/>
        <v>0</v>
      </c>
      <c r="T1568" s="148">
        <f t="shared" si="12358"/>
        <v>0</v>
      </c>
      <c r="U1568" s="148">
        <f t="shared" si="12358"/>
        <v>0</v>
      </c>
      <c r="V1568" s="148">
        <f t="shared" si="12358"/>
        <v>0</v>
      </c>
      <c r="W1568" s="6">
        <f t="shared" si="12358"/>
        <v>20</v>
      </c>
      <c r="X1568" s="6">
        <f t="shared" si="12358"/>
        <v>20</v>
      </c>
      <c r="Y1568" s="6">
        <f t="shared" si="12358"/>
        <v>20</v>
      </c>
      <c r="Z1568" s="6">
        <f t="shared" si="12358"/>
        <v>20</v>
      </c>
      <c r="AA1568" s="148">
        <f t="shared" si="12358"/>
        <v>0</v>
      </c>
      <c r="AB1568" s="148">
        <f t="shared" si="12358"/>
        <v>0</v>
      </c>
      <c r="AC1568" s="148">
        <f t="shared" si="12358"/>
        <v>0</v>
      </c>
      <c r="AD1568" s="148">
        <f t="shared" si="12358"/>
        <v>0</v>
      </c>
      <c r="AE1568" s="6">
        <f t="shared" si="12358"/>
        <v>20</v>
      </c>
      <c r="AF1568" s="6">
        <f t="shared" si="12358"/>
        <v>20</v>
      </c>
      <c r="AG1568" s="6">
        <f t="shared" si="12358"/>
        <v>20</v>
      </c>
      <c r="AH1568" s="6">
        <f t="shared" si="12358"/>
        <v>20</v>
      </c>
      <c r="AI1568" s="148">
        <f t="shared" si="12358"/>
        <v>0</v>
      </c>
      <c r="AJ1568" s="148">
        <f t="shared" si="12358"/>
        <v>0</v>
      </c>
      <c r="AK1568" s="148">
        <f t="shared" si="12358"/>
        <v>0</v>
      </c>
      <c r="AL1568" s="148">
        <f t="shared" si="12358"/>
        <v>0</v>
      </c>
      <c r="AM1568" s="6">
        <f t="shared" si="12358"/>
        <v>20</v>
      </c>
      <c r="AN1568" s="6">
        <f t="shared" si="12358"/>
        <v>20</v>
      </c>
      <c r="AO1568" s="6">
        <f t="shared" si="12358"/>
        <v>20</v>
      </c>
      <c r="AP1568" s="6">
        <f t="shared" si="12358"/>
        <v>20</v>
      </c>
      <c r="AQ1568" s="148">
        <f t="shared" si="12358"/>
        <v>0</v>
      </c>
      <c r="AR1568" s="148">
        <f t="shared" si="12358"/>
        <v>0</v>
      </c>
      <c r="AS1568" s="148">
        <f t="shared" si="12358"/>
        <v>0</v>
      </c>
      <c r="AT1568" s="148">
        <f t="shared" si="12358"/>
        <v>0</v>
      </c>
      <c r="AU1568" s="6">
        <f t="shared" si="12358"/>
        <v>20</v>
      </c>
      <c r="AV1568" s="6">
        <f t="shared" si="12358"/>
        <v>20</v>
      </c>
      <c r="AW1568" s="6">
        <f t="shared" si="12358"/>
        <v>20</v>
      </c>
      <c r="AX1568" s="6">
        <f t="shared" si="12358"/>
        <v>20</v>
      </c>
      <c r="AY1568" s="148">
        <f t="shared" si="12358"/>
        <v>0</v>
      </c>
      <c r="AZ1568" s="148">
        <f t="shared" si="12358"/>
        <v>0</v>
      </c>
      <c r="BA1568" s="148">
        <f t="shared" si="12358"/>
        <v>0</v>
      </c>
      <c r="BB1568" s="148">
        <f t="shared" si="12358"/>
        <v>0</v>
      </c>
      <c r="BC1568" s="6">
        <f t="shared" si="12358"/>
        <v>20</v>
      </c>
      <c r="BD1568" s="6">
        <f t="shared" si="12358"/>
        <v>20</v>
      </c>
      <c r="BE1568" s="6">
        <f t="shared" si="12358"/>
        <v>20</v>
      </c>
      <c r="BF1568" s="6">
        <f t="shared" si="12358"/>
        <v>20</v>
      </c>
      <c r="BG1568" s="148">
        <f t="shared" si="12358"/>
        <v>0</v>
      </c>
      <c r="BH1568" s="148">
        <f t="shared" si="12358"/>
        <v>0</v>
      </c>
      <c r="BI1568" s="148">
        <f t="shared" si="12358"/>
        <v>0</v>
      </c>
      <c r="BJ1568" s="148">
        <f t="shared" si="12358"/>
        <v>0</v>
      </c>
      <c r="BK1568" s="6">
        <f t="shared" si="12358"/>
        <v>20</v>
      </c>
      <c r="BL1568" s="6">
        <f t="shared" si="12358"/>
        <v>20</v>
      </c>
      <c r="BM1568" s="6">
        <f t="shared" si="12358"/>
        <v>20</v>
      </c>
      <c r="BN1568" s="6">
        <f t="shared" si="12358"/>
        <v>20</v>
      </c>
      <c r="BO1568" s="148">
        <f t="shared" si="12358"/>
        <v>0</v>
      </c>
      <c r="BP1568" s="148">
        <f t="shared" si="12358"/>
        <v>0</v>
      </c>
      <c r="BQ1568" s="148">
        <f t="shared" si="12358"/>
        <v>0</v>
      </c>
      <c r="BR1568" s="148">
        <f t="shared" si="12358"/>
        <v>0</v>
      </c>
      <c r="BS1568" s="6">
        <f t="shared" ref="BS1568:BV1568" si="12359">BS1569</f>
        <v>20</v>
      </c>
      <c r="BT1568" s="6">
        <f t="shared" si="12359"/>
        <v>20</v>
      </c>
      <c r="BU1568" s="6">
        <f t="shared" si="12359"/>
        <v>20</v>
      </c>
      <c r="BV1568" s="6">
        <f t="shared" si="12359"/>
        <v>20</v>
      </c>
    </row>
    <row r="1569" spans="1:74" s="5" customFormat="1" ht="33.6">
      <c r="A1569" s="8" t="s">
        <v>44</v>
      </c>
      <c r="B1569" s="12" t="str">
        <f>B1567</f>
        <v>923</v>
      </c>
      <c r="C1569" s="10" t="s">
        <v>13</v>
      </c>
      <c r="D1569" s="10" t="s">
        <v>3</v>
      </c>
      <c r="E1569" s="10" t="s">
        <v>664</v>
      </c>
      <c r="F1569" s="10" t="s">
        <v>51</v>
      </c>
      <c r="G1569" s="25">
        <v>20</v>
      </c>
      <c r="H1569" s="25">
        <v>20</v>
      </c>
      <c r="I1569" s="25">
        <v>20</v>
      </c>
      <c r="J1569" s="25">
        <v>20</v>
      </c>
      <c r="K1569" s="149"/>
      <c r="L1569" s="149"/>
      <c r="M1569" s="149"/>
      <c r="N1569" s="149"/>
      <c r="O1569" s="6">
        <f>G1569+K1569</f>
        <v>20</v>
      </c>
      <c r="P1569" s="6">
        <f t="shared" ref="P1569" si="12360">H1569+L1569</f>
        <v>20</v>
      </c>
      <c r="Q1569" s="6">
        <f t="shared" ref="Q1569" si="12361">I1569+M1569</f>
        <v>20</v>
      </c>
      <c r="R1569" s="6">
        <f t="shared" ref="R1569" si="12362">J1569+N1569</f>
        <v>20</v>
      </c>
      <c r="S1569" s="149"/>
      <c r="T1569" s="149"/>
      <c r="U1569" s="149"/>
      <c r="V1569" s="149"/>
      <c r="W1569" s="6">
        <f>O1569+S1569</f>
        <v>20</v>
      </c>
      <c r="X1569" s="6">
        <f t="shared" ref="X1569" si="12363">P1569+T1569</f>
        <v>20</v>
      </c>
      <c r="Y1569" s="6">
        <f t="shared" ref="Y1569" si="12364">Q1569+U1569</f>
        <v>20</v>
      </c>
      <c r="Z1569" s="6">
        <f t="shared" ref="Z1569" si="12365">R1569+V1569</f>
        <v>20</v>
      </c>
      <c r="AA1569" s="149"/>
      <c r="AB1569" s="149"/>
      <c r="AC1569" s="149"/>
      <c r="AD1569" s="149"/>
      <c r="AE1569" s="6">
        <f>W1569+AA1569</f>
        <v>20</v>
      </c>
      <c r="AF1569" s="6">
        <f t="shared" ref="AF1569" si="12366">X1569+AB1569</f>
        <v>20</v>
      </c>
      <c r="AG1569" s="6">
        <f t="shared" ref="AG1569" si="12367">Y1569+AC1569</f>
        <v>20</v>
      </c>
      <c r="AH1569" s="6">
        <f t="shared" ref="AH1569" si="12368">Z1569+AD1569</f>
        <v>20</v>
      </c>
      <c r="AI1569" s="149"/>
      <c r="AJ1569" s="149"/>
      <c r="AK1569" s="149"/>
      <c r="AL1569" s="149"/>
      <c r="AM1569" s="6">
        <f>AE1569+AI1569</f>
        <v>20</v>
      </c>
      <c r="AN1569" s="6">
        <f t="shared" ref="AN1569" si="12369">AF1569+AJ1569</f>
        <v>20</v>
      </c>
      <c r="AO1569" s="6">
        <f t="shared" ref="AO1569" si="12370">AG1569+AK1569</f>
        <v>20</v>
      </c>
      <c r="AP1569" s="6">
        <f t="shared" ref="AP1569" si="12371">AH1569+AL1569</f>
        <v>20</v>
      </c>
      <c r="AQ1569" s="149"/>
      <c r="AR1569" s="149"/>
      <c r="AS1569" s="149"/>
      <c r="AT1569" s="149"/>
      <c r="AU1569" s="6">
        <f>AM1569+AQ1569</f>
        <v>20</v>
      </c>
      <c r="AV1569" s="6">
        <f t="shared" ref="AV1569" si="12372">AN1569+AR1569</f>
        <v>20</v>
      </c>
      <c r="AW1569" s="6">
        <f t="shared" ref="AW1569" si="12373">AO1569+AS1569</f>
        <v>20</v>
      </c>
      <c r="AX1569" s="6">
        <f t="shared" ref="AX1569" si="12374">AP1569+AT1569</f>
        <v>20</v>
      </c>
      <c r="AY1569" s="149"/>
      <c r="AZ1569" s="149"/>
      <c r="BA1569" s="149"/>
      <c r="BB1569" s="149"/>
      <c r="BC1569" s="6">
        <f>AU1569+AY1569</f>
        <v>20</v>
      </c>
      <c r="BD1569" s="6">
        <f t="shared" ref="BD1569" si="12375">AV1569+AZ1569</f>
        <v>20</v>
      </c>
      <c r="BE1569" s="6">
        <f t="shared" ref="BE1569" si="12376">AW1569+BA1569</f>
        <v>20</v>
      </c>
      <c r="BF1569" s="6">
        <f t="shared" ref="BF1569" si="12377">AX1569+BB1569</f>
        <v>20</v>
      </c>
      <c r="BG1569" s="149"/>
      <c r="BH1569" s="149"/>
      <c r="BI1569" s="149"/>
      <c r="BJ1569" s="149"/>
      <c r="BK1569" s="6">
        <f>BC1569+BG1569</f>
        <v>20</v>
      </c>
      <c r="BL1569" s="6">
        <f t="shared" ref="BL1569" si="12378">BD1569+BH1569</f>
        <v>20</v>
      </c>
      <c r="BM1569" s="6">
        <f t="shared" ref="BM1569" si="12379">BE1569+BI1569</f>
        <v>20</v>
      </c>
      <c r="BN1569" s="6">
        <f t="shared" ref="BN1569" si="12380">BF1569+BJ1569</f>
        <v>20</v>
      </c>
      <c r="BO1569" s="149"/>
      <c r="BP1569" s="149"/>
      <c r="BQ1569" s="149"/>
      <c r="BR1569" s="149"/>
      <c r="BS1569" s="6">
        <f>BK1569+BO1569</f>
        <v>20</v>
      </c>
      <c r="BT1569" s="6">
        <f t="shared" ref="BT1569" si="12381">BL1569+BP1569</f>
        <v>20</v>
      </c>
      <c r="BU1569" s="6">
        <f t="shared" ref="BU1569" si="12382">BM1569+BQ1569</f>
        <v>20</v>
      </c>
      <c r="BV1569" s="6">
        <f t="shared" ref="BV1569" si="12383">BN1569+BR1569</f>
        <v>20</v>
      </c>
    </row>
    <row r="1570" spans="1:74" s="5" customFormat="1">
      <c r="A1570" s="8" t="s">
        <v>19</v>
      </c>
      <c r="B1570" s="12" t="s">
        <v>189</v>
      </c>
      <c r="C1570" s="10" t="s">
        <v>13</v>
      </c>
      <c r="D1570" s="10" t="s">
        <v>3</v>
      </c>
      <c r="E1570" s="10" t="s">
        <v>664</v>
      </c>
      <c r="F1570" s="10" t="s">
        <v>20</v>
      </c>
      <c r="G1570" s="6">
        <f>G1571</f>
        <v>2</v>
      </c>
      <c r="H1570" s="6">
        <f t="shared" ref="H1570:BS1570" si="12384">H1571</f>
        <v>2</v>
      </c>
      <c r="I1570" s="6">
        <f t="shared" si="12384"/>
        <v>2</v>
      </c>
      <c r="J1570" s="6">
        <f t="shared" si="12384"/>
        <v>2</v>
      </c>
      <c r="K1570" s="148">
        <f t="shared" si="12384"/>
        <v>0</v>
      </c>
      <c r="L1570" s="148">
        <f t="shared" si="12384"/>
        <v>0</v>
      </c>
      <c r="M1570" s="148">
        <f t="shared" si="12384"/>
        <v>0</v>
      </c>
      <c r="N1570" s="148">
        <f t="shared" si="12384"/>
        <v>0</v>
      </c>
      <c r="O1570" s="6">
        <f t="shared" si="12384"/>
        <v>2</v>
      </c>
      <c r="P1570" s="6">
        <f t="shared" si="12384"/>
        <v>2</v>
      </c>
      <c r="Q1570" s="6">
        <f t="shared" si="12384"/>
        <v>2</v>
      </c>
      <c r="R1570" s="6">
        <f t="shared" si="12384"/>
        <v>2</v>
      </c>
      <c r="S1570" s="148">
        <f t="shared" si="12384"/>
        <v>0</v>
      </c>
      <c r="T1570" s="148">
        <f t="shared" si="12384"/>
        <v>0</v>
      </c>
      <c r="U1570" s="148">
        <f t="shared" si="12384"/>
        <v>0</v>
      </c>
      <c r="V1570" s="148">
        <f t="shared" si="12384"/>
        <v>0</v>
      </c>
      <c r="W1570" s="6">
        <f t="shared" si="12384"/>
        <v>2</v>
      </c>
      <c r="X1570" s="6">
        <f t="shared" si="12384"/>
        <v>2</v>
      </c>
      <c r="Y1570" s="6">
        <f t="shared" si="12384"/>
        <v>2</v>
      </c>
      <c r="Z1570" s="6">
        <f t="shared" si="12384"/>
        <v>2</v>
      </c>
      <c r="AA1570" s="148">
        <f t="shared" si="12384"/>
        <v>0</v>
      </c>
      <c r="AB1570" s="148">
        <f t="shared" si="12384"/>
        <v>0</v>
      </c>
      <c r="AC1570" s="148">
        <f t="shared" si="12384"/>
        <v>0</v>
      </c>
      <c r="AD1570" s="148">
        <f t="shared" si="12384"/>
        <v>0</v>
      </c>
      <c r="AE1570" s="6">
        <f t="shared" si="12384"/>
        <v>2</v>
      </c>
      <c r="AF1570" s="6">
        <f t="shared" si="12384"/>
        <v>2</v>
      </c>
      <c r="AG1570" s="6">
        <f t="shared" si="12384"/>
        <v>2</v>
      </c>
      <c r="AH1570" s="6">
        <f t="shared" si="12384"/>
        <v>2</v>
      </c>
      <c r="AI1570" s="148">
        <f t="shared" si="12384"/>
        <v>0</v>
      </c>
      <c r="AJ1570" s="148">
        <f t="shared" si="12384"/>
        <v>0</v>
      </c>
      <c r="AK1570" s="148">
        <f t="shared" si="12384"/>
        <v>0</v>
      </c>
      <c r="AL1570" s="148">
        <f t="shared" si="12384"/>
        <v>0</v>
      </c>
      <c r="AM1570" s="6">
        <f t="shared" si="12384"/>
        <v>2</v>
      </c>
      <c r="AN1570" s="6">
        <f t="shared" si="12384"/>
        <v>2</v>
      </c>
      <c r="AO1570" s="6">
        <f t="shared" si="12384"/>
        <v>2</v>
      </c>
      <c r="AP1570" s="6">
        <f t="shared" si="12384"/>
        <v>2</v>
      </c>
      <c r="AQ1570" s="148">
        <f t="shared" si="12384"/>
        <v>0</v>
      </c>
      <c r="AR1570" s="148">
        <f t="shared" si="12384"/>
        <v>0</v>
      </c>
      <c r="AS1570" s="148">
        <f t="shared" si="12384"/>
        <v>0</v>
      </c>
      <c r="AT1570" s="148">
        <f t="shared" si="12384"/>
        <v>0</v>
      </c>
      <c r="AU1570" s="6">
        <f t="shared" si="12384"/>
        <v>2</v>
      </c>
      <c r="AV1570" s="6">
        <f t="shared" si="12384"/>
        <v>2</v>
      </c>
      <c r="AW1570" s="6">
        <f t="shared" si="12384"/>
        <v>2</v>
      </c>
      <c r="AX1570" s="6">
        <f t="shared" si="12384"/>
        <v>2</v>
      </c>
      <c r="AY1570" s="148">
        <f t="shared" si="12384"/>
        <v>0</v>
      </c>
      <c r="AZ1570" s="148">
        <f t="shared" si="12384"/>
        <v>0</v>
      </c>
      <c r="BA1570" s="148">
        <f t="shared" si="12384"/>
        <v>0</v>
      </c>
      <c r="BB1570" s="148">
        <f t="shared" si="12384"/>
        <v>0</v>
      </c>
      <c r="BC1570" s="6">
        <f t="shared" si="12384"/>
        <v>2</v>
      </c>
      <c r="BD1570" s="6">
        <f t="shared" si="12384"/>
        <v>2</v>
      </c>
      <c r="BE1570" s="6">
        <f t="shared" si="12384"/>
        <v>2</v>
      </c>
      <c r="BF1570" s="6">
        <f t="shared" si="12384"/>
        <v>2</v>
      </c>
      <c r="BG1570" s="148">
        <f t="shared" si="12384"/>
        <v>0</v>
      </c>
      <c r="BH1570" s="148">
        <f t="shared" si="12384"/>
        <v>0</v>
      </c>
      <c r="BI1570" s="148">
        <f t="shared" si="12384"/>
        <v>0</v>
      </c>
      <c r="BJ1570" s="148">
        <f t="shared" si="12384"/>
        <v>0</v>
      </c>
      <c r="BK1570" s="6">
        <f t="shared" si="12384"/>
        <v>2</v>
      </c>
      <c r="BL1570" s="6">
        <f t="shared" si="12384"/>
        <v>2</v>
      </c>
      <c r="BM1570" s="6">
        <f t="shared" si="12384"/>
        <v>2</v>
      </c>
      <c r="BN1570" s="6">
        <f t="shared" si="12384"/>
        <v>2</v>
      </c>
      <c r="BO1570" s="148">
        <f t="shared" si="12384"/>
        <v>0</v>
      </c>
      <c r="BP1570" s="148">
        <f t="shared" si="12384"/>
        <v>0</v>
      </c>
      <c r="BQ1570" s="148">
        <f t="shared" si="12384"/>
        <v>0</v>
      </c>
      <c r="BR1570" s="148">
        <f t="shared" si="12384"/>
        <v>0</v>
      </c>
      <c r="BS1570" s="6">
        <f t="shared" si="12384"/>
        <v>2</v>
      </c>
      <c r="BT1570" s="6">
        <f t="shared" ref="BT1570:BV1570" si="12385">BT1571</f>
        <v>2</v>
      </c>
      <c r="BU1570" s="6">
        <f t="shared" si="12385"/>
        <v>2</v>
      </c>
      <c r="BV1570" s="6">
        <f t="shared" si="12385"/>
        <v>2</v>
      </c>
    </row>
    <row r="1571" spans="1:74" s="5" customFormat="1">
      <c r="A1571" s="8" t="s">
        <v>390</v>
      </c>
      <c r="B1571" s="12" t="s">
        <v>189</v>
      </c>
      <c r="C1571" s="10" t="s">
        <v>13</v>
      </c>
      <c r="D1571" s="10" t="s">
        <v>3</v>
      </c>
      <c r="E1571" s="10" t="s">
        <v>664</v>
      </c>
      <c r="F1571" s="10" t="s">
        <v>50</v>
      </c>
      <c r="G1571" s="6">
        <v>2</v>
      </c>
      <c r="H1571" s="6">
        <v>2</v>
      </c>
      <c r="I1571" s="6">
        <v>2</v>
      </c>
      <c r="J1571" s="6">
        <v>2</v>
      </c>
      <c r="K1571" s="148"/>
      <c r="L1571" s="148"/>
      <c r="M1571" s="148"/>
      <c r="N1571" s="148"/>
      <c r="O1571" s="6">
        <f>G1571+K1571</f>
        <v>2</v>
      </c>
      <c r="P1571" s="6">
        <f t="shared" ref="P1571" si="12386">H1571+L1571</f>
        <v>2</v>
      </c>
      <c r="Q1571" s="6">
        <f t="shared" ref="Q1571" si="12387">I1571+M1571</f>
        <v>2</v>
      </c>
      <c r="R1571" s="6">
        <f t="shared" ref="R1571" si="12388">J1571+N1571</f>
        <v>2</v>
      </c>
      <c r="S1571" s="148"/>
      <c r="T1571" s="148"/>
      <c r="U1571" s="148"/>
      <c r="V1571" s="148"/>
      <c r="W1571" s="6">
        <f>O1571+S1571</f>
        <v>2</v>
      </c>
      <c r="X1571" s="6">
        <f t="shared" ref="X1571" si="12389">P1571+T1571</f>
        <v>2</v>
      </c>
      <c r="Y1571" s="6">
        <f t="shared" ref="Y1571" si="12390">Q1571+U1571</f>
        <v>2</v>
      </c>
      <c r="Z1571" s="6">
        <f t="shared" ref="Z1571" si="12391">R1571+V1571</f>
        <v>2</v>
      </c>
      <c r="AA1571" s="148"/>
      <c r="AB1571" s="148"/>
      <c r="AC1571" s="148"/>
      <c r="AD1571" s="148"/>
      <c r="AE1571" s="6">
        <f>W1571+AA1571</f>
        <v>2</v>
      </c>
      <c r="AF1571" s="6">
        <f t="shared" ref="AF1571" si="12392">X1571+AB1571</f>
        <v>2</v>
      </c>
      <c r="AG1571" s="6">
        <f t="shared" ref="AG1571" si="12393">Y1571+AC1571</f>
        <v>2</v>
      </c>
      <c r="AH1571" s="6">
        <f t="shared" ref="AH1571" si="12394">Z1571+AD1571</f>
        <v>2</v>
      </c>
      <c r="AI1571" s="148"/>
      <c r="AJ1571" s="148"/>
      <c r="AK1571" s="148"/>
      <c r="AL1571" s="148"/>
      <c r="AM1571" s="6">
        <f>AE1571+AI1571</f>
        <v>2</v>
      </c>
      <c r="AN1571" s="6">
        <f t="shared" ref="AN1571" si="12395">AF1571+AJ1571</f>
        <v>2</v>
      </c>
      <c r="AO1571" s="6">
        <f t="shared" ref="AO1571" si="12396">AG1571+AK1571</f>
        <v>2</v>
      </c>
      <c r="AP1571" s="6">
        <f t="shared" ref="AP1571" si="12397">AH1571+AL1571</f>
        <v>2</v>
      </c>
      <c r="AQ1571" s="148"/>
      <c r="AR1571" s="148"/>
      <c r="AS1571" s="148"/>
      <c r="AT1571" s="148"/>
      <c r="AU1571" s="6">
        <f>AM1571+AQ1571</f>
        <v>2</v>
      </c>
      <c r="AV1571" s="6">
        <f t="shared" ref="AV1571" si="12398">AN1571+AR1571</f>
        <v>2</v>
      </c>
      <c r="AW1571" s="6">
        <f t="shared" ref="AW1571" si="12399">AO1571+AS1571</f>
        <v>2</v>
      </c>
      <c r="AX1571" s="6">
        <f t="shared" ref="AX1571" si="12400">AP1571+AT1571</f>
        <v>2</v>
      </c>
      <c r="AY1571" s="148"/>
      <c r="AZ1571" s="148"/>
      <c r="BA1571" s="148"/>
      <c r="BB1571" s="148"/>
      <c r="BC1571" s="6">
        <f>AU1571+AY1571</f>
        <v>2</v>
      </c>
      <c r="BD1571" s="6">
        <f t="shared" ref="BD1571" si="12401">AV1571+AZ1571</f>
        <v>2</v>
      </c>
      <c r="BE1571" s="6">
        <f t="shared" ref="BE1571" si="12402">AW1571+BA1571</f>
        <v>2</v>
      </c>
      <c r="BF1571" s="6">
        <f t="shared" ref="BF1571" si="12403">AX1571+BB1571</f>
        <v>2</v>
      </c>
      <c r="BG1571" s="148"/>
      <c r="BH1571" s="148"/>
      <c r="BI1571" s="148"/>
      <c r="BJ1571" s="148"/>
      <c r="BK1571" s="6">
        <f>BC1571+BG1571</f>
        <v>2</v>
      </c>
      <c r="BL1571" s="6">
        <f t="shared" ref="BL1571" si="12404">BD1571+BH1571</f>
        <v>2</v>
      </c>
      <c r="BM1571" s="6">
        <f t="shared" ref="BM1571" si="12405">BE1571+BI1571</f>
        <v>2</v>
      </c>
      <c r="BN1571" s="6">
        <f t="shared" ref="BN1571" si="12406">BF1571+BJ1571</f>
        <v>2</v>
      </c>
      <c r="BO1571" s="148"/>
      <c r="BP1571" s="148"/>
      <c r="BQ1571" s="148"/>
      <c r="BR1571" s="148"/>
      <c r="BS1571" s="6">
        <f>BK1571+BO1571</f>
        <v>2</v>
      </c>
      <c r="BT1571" s="6">
        <f t="shared" ref="BT1571" si="12407">BL1571+BP1571</f>
        <v>2</v>
      </c>
      <c r="BU1571" s="6">
        <f t="shared" ref="BU1571" si="12408">BM1571+BQ1571</f>
        <v>2</v>
      </c>
      <c r="BV1571" s="6">
        <f t="shared" ref="BV1571" si="12409">BN1571+BR1571</f>
        <v>2</v>
      </c>
    </row>
    <row r="1572" spans="1:74" s="69" customFormat="1" ht="33.6">
      <c r="A1572" s="67" t="s">
        <v>735</v>
      </c>
      <c r="B1572" s="10">
        <v>923</v>
      </c>
      <c r="C1572" s="10" t="s">
        <v>13</v>
      </c>
      <c r="D1572" s="10" t="s">
        <v>3</v>
      </c>
      <c r="E1572" s="10" t="s">
        <v>704</v>
      </c>
      <c r="F1572" s="10"/>
      <c r="G1572" s="25">
        <f t="shared" ref="G1572:V1575" si="12410">G1573</f>
        <v>926</v>
      </c>
      <c r="H1572" s="25">
        <f t="shared" si="12410"/>
        <v>0</v>
      </c>
      <c r="I1572" s="25">
        <f t="shared" si="12410"/>
        <v>926</v>
      </c>
      <c r="J1572" s="25">
        <f t="shared" si="12410"/>
        <v>0</v>
      </c>
      <c r="K1572" s="149">
        <f t="shared" si="12410"/>
        <v>0</v>
      </c>
      <c r="L1572" s="149">
        <f t="shared" si="12410"/>
        <v>0</v>
      </c>
      <c r="M1572" s="149">
        <f t="shared" si="12410"/>
        <v>0</v>
      </c>
      <c r="N1572" s="149">
        <f t="shared" si="12410"/>
        <v>0</v>
      </c>
      <c r="O1572" s="25">
        <f t="shared" si="12410"/>
        <v>926</v>
      </c>
      <c r="P1572" s="25">
        <f t="shared" si="12410"/>
        <v>0</v>
      </c>
      <c r="Q1572" s="25">
        <f t="shared" si="12410"/>
        <v>926</v>
      </c>
      <c r="R1572" s="25">
        <f t="shared" si="12410"/>
        <v>0</v>
      </c>
      <c r="S1572" s="149">
        <f t="shared" si="12410"/>
        <v>0</v>
      </c>
      <c r="T1572" s="149">
        <f t="shared" si="12410"/>
        <v>0</v>
      </c>
      <c r="U1572" s="149">
        <f t="shared" si="12410"/>
        <v>0</v>
      </c>
      <c r="V1572" s="149">
        <f t="shared" si="12410"/>
        <v>0</v>
      </c>
      <c r="W1572" s="25">
        <f t="shared" ref="S1572:AI1575" si="12411">W1573</f>
        <v>926</v>
      </c>
      <c r="X1572" s="25">
        <f t="shared" si="12411"/>
        <v>0</v>
      </c>
      <c r="Y1572" s="25">
        <f t="shared" si="12411"/>
        <v>926</v>
      </c>
      <c r="Z1572" s="25">
        <f t="shared" si="12411"/>
        <v>0</v>
      </c>
      <c r="AA1572" s="149">
        <f t="shared" si="12411"/>
        <v>0</v>
      </c>
      <c r="AB1572" s="149">
        <f t="shared" si="12411"/>
        <v>0</v>
      </c>
      <c r="AC1572" s="149">
        <f t="shared" si="12411"/>
        <v>0</v>
      </c>
      <c r="AD1572" s="149">
        <f t="shared" si="12411"/>
        <v>0</v>
      </c>
      <c r="AE1572" s="25">
        <f t="shared" si="12411"/>
        <v>926</v>
      </c>
      <c r="AF1572" s="25">
        <f t="shared" si="12411"/>
        <v>0</v>
      </c>
      <c r="AG1572" s="25">
        <f t="shared" si="12411"/>
        <v>926</v>
      </c>
      <c r="AH1572" s="25">
        <f t="shared" si="12411"/>
        <v>0</v>
      </c>
      <c r="AI1572" s="149">
        <f t="shared" si="12411"/>
        <v>0</v>
      </c>
      <c r="AJ1572" s="149">
        <f t="shared" ref="AI1572:AY1575" si="12412">AJ1573</f>
        <v>0</v>
      </c>
      <c r="AK1572" s="149">
        <f t="shared" si="12412"/>
        <v>0</v>
      </c>
      <c r="AL1572" s="149">
        <f t="shared" si="12412"/>
        <v>0</v>
      </c>
      <c r="AM1572" s="25">
        <f t="shared" si="12412"/>
        <v>926</v>
      </c>
      <c r="AN1572" s="25">
        <f t="shared" si="12412"/>
        <v>0</v>
      </c>
      <c r="AO1572" s="25">
        <f t="shared" si="12412"/>
        <v>926</v>
      </c>
      <c r="AP1572" s="25">
        <f t="shared" si="12412"/>
        <v>0</v>
      </c>
      <c r="AQ1572" s="149">
        <f t="shared" si="12412"/>
        <v>0</v>
      </c>
      <c r="AR1572" s="149">
        <f t="shared" si="12412"/>
        <v>0</v>
      </c>
      <c r="AS1572" s="149">
        <f t="shared" si="12412"/>
        <v>0</v>
      </c>
      <c r="AT1572" s="149">
        <f t="shared" si="12412"/>
        <v>0</v>
      </c>
      <c r="AU1572" s="25">
        <f t="shared" si="12412"/>
        <v>926</v>
      </c>
      <c r="AV1572" s="25">
        <f t="shared" si="12412"/>
        <v>0</v>
      </c>
      <c r="AW1572" s="25">
        <f t="shared" si="12412"/>
        <v>926</v>
      </c>
      <c r="AX1572" s="25">
        <f t="shared" si="12412"/>
        <v>0</v>
      </c>
      <c r="AY1572" s="149">
        <f t="shared" si="12412"/>
        <v>0</v>
      </c>
      <c r="AZ1572" s="149">
        <f t="shared" ref="AY1572:BO1575" si="12413">AZ1573</f>
        <v>0</v>
      </c>
      <c r="BA1572" s="149">
        <f t="shared" si="12413"/>
        <v>0</v>
      </c>
      <c r="BB1572" s="149">
        <f t="shared" si="12413"/>
        <v>0</v>
      </c>
      <c r="BC1572" s="25">
        <f t="shared" si="12413"/>
        <v>926</v>
      </c>
      <c r="BD1572" s="25">
        <f t="shared" si="12413"/>
        <v>0</v>
      </c>
      <c r="BE1572" s="25">
        <f t="shared" si="12413"/>
        <v>926</v>
      </c>
      <c r="BF1572" s="25">
        <f t="shared" si="12413"/>
        <v>0</v>
      </c>
      <c r="BG1572" s="149">
        <f t="shared" si="12413"/>
        <v>0</v>
      </c>
      <c r="BH1572" s="149">
        <f t="shared" si="12413"/>
        <v>0</v>
      </c>
      <c r="BI1572" s="149">
        <f t="shared" si="12413"/>
        <v>0</v>
      </c>
      <c r="BJ1572" s="149">
        <f t="shared" si="12413"/>
        <v>0</v>
      </c>
      <c r="BK1572" s="25">
        <f t="shared" si="12413"/>
        <v>926</v>
      </c>
      <c r="BL1572" s="25">
        <f t="shared" si="12413"/>
        <v>0</v>
      </c>
      <c r="BM1572" s="25">
        <f t="shared" si="12413"/>
        <v>926</v>
      </c>
      <c r="BN1572" s="25">
        <f t="shared" si="12413"/>
        <v>0</v>
      </c>
      <c r="BO1572" s="149">
        <f t="shared" si="12413"/>
        <v>0</v>
      </c>
      <c r="BP1572" s="149">
        <f t="shared" ref="BO1572:BV1575" si="12414">BP1573</f>
        <v>0</v>
      </c>
      <c r="BQ1572" s="149">
        <f t="shared" si="12414"/>
        <v>0</v>
      </c>
      <c r="BR1572" s="149">
        <f t="shared" si="12414"/>
        <v>0</v>
      </c>
      <c r="BS1572" s="25">
        <f t="shared" si="12414"/>
        <v>926</v>
      </c>
      <c r="BT1572" s="25">
        <f t="shared" si="12414"/>
        <v>0</v>
      </c>
      <c r="BU1572" s="25">
        <f t="shared" si="12414"/>
        <v>926</v>
      </c>
      <c r="BV1572" s="25">
        <f t="shared" si="12414"/>
        <v>0</v>
      </c>
    </row>
    <row r="1573" spans="1:74" s="69" customFormat="1">
      <c r="A1573" s="8" t="s">
        <v>15</v>
      </c>
      <c r="B1573" s="10">
        <v>923</v>
      </c>
      <c r="C1573" s="10" t="s">
        <v>13</v>
      </c>
      <c r="D1573" s="10" t="s">
        <v>3</v>
      </c>
      <c r="E1573" s="10" t="s">
        <v>705</v>
      </c>
      <c r="F1573" s="10"/>
      <c r="G1573" s="25">
        <f t="shared" si="12410"/>
        <v>926</v>
      </c>
      <c r="H1573" s="25">
        <f t="shared" si="12410"/>
        <v>0</v>
      </c>
      <c r="I1573" s="25">
        <f t="shared" si="12410"/>
        <v>926</v>
      </c>
      <c r="J1573" s="25">
        <f t="shared" si="12410"/>
        <v>0</v>
      </c>
      <c r="K1573" s="149">
        <f t="shared" si="12410"/>
        <v>0</v>
      </c>
      <c r="L1573" s="149">
        <f t="shared" si="12410"/>
        <v>0</v>
      </c>
      <c r="M1573" s="149">
        <f t="shared" si="12410"/>
        <v>0</v>
      </c>
      <c r="N1573" s="149">
        <f t="shared" si="12410"/>
        <v>0</v>
      </c>
      <c r="O1573" s="25">
        <f t="shared" si="12410"/>
        <v>926</v>
      </c>
      <c r="P1573" s="25">
        <f t="shared" si="12410"/>
        <v>0</v>
      </c>
      <c r="Q1573" s="25">
        <f t="shared" si="12410"/>
        <v>926</v>
      </c>
      <c r="R1573" s="25">
        <f t="shared" si="12410"/>
        <v>0</v>
      </c>
      <c r="S1573" s="149">
        <f t="shared" si="12411"/>
        <v>0</v>
      </c>
      <c r="T1573" s="149">
        <f t="shared" si="12411"/>
        <v>0</v>
      </c>
      <c r="U1573" s="149">
        <f t="shared" si="12411"/>
        <v>0</v>
      </c>
      <c r="V1573" s="149">
        <f t="shared" si="12411"/>
        <v>0</v>
      </c>
      <c r="W1573" s="25">
        <f t="shared" si="12411"/>
        <v>926</v>
      </c>
      <c r="X1573" s="25">
        <f t="shared" si="12411"/>
        <v>0</v>
      </c>
      <c r="Y1573" s="25">
        <f t="shared" si="12411"/>
        <v>926</v>
      </c>
      <c r="Z1573" s="25">
        <f t="shared" si="12411"/>
        <v>0</v>
      </c>
      <c r="AA1573" s="149">
        <f t="shared" si="12411"/>
        <v>0</v>
      </c>
      <c r="AB1573" s="149">
        <f t="shared" si="12411"/>
        <v>0</v>
      </c>
      <c r="AC1573" s="149">
        <f t="shared" si="12411"/>
        <v>0</v>
      </c>
      <c r="AD1573" s="149">
        <f t="shared" si="12411"/>
        <v>0</v>
      </c>
      <c r="AE1573" s="25">
        <f t="shared" si="12411"/>
        <v>926</v>
      </c>
      <c r="AF1573" s="25">
        <f t="shared" si="12411"/>
        <v>0</v>
      </c>
      <c r="AG1573" s="25">
        <f t="shared" si="12411"/>
        <v>926</v>
      </c>
      <c r="AH1573" s="25">
        <f t="shared" si="12411"/>
        <v>0</v>
      </c>
      <c r="AI1573" s="149">
        <f t="shared" si="12412"/>
        <v>0</v>
      </c>
      <c r="AJ1573" s="149">
        <f t="shared" si="12412"/>
        <v>0</v>
      </c>
      <c r="AK1573" s="149">
        <f t="shared" si="12412"/>
        <v>0</v>
      </c>
      <c r="AL1573" s="149">
        <f t="shared" si="12412"/>
        <v>0</v>
      </c>
      <c r="AM1573" s="25">
        <f t="shared" si="12412"/>
        <v>926</v>
      </c>
      <c r="AN1573" s="25">
        <f t="shared" si="12412"/>
        <v>0</v>
      </c>
      <c r="AO1573" s="25">
        <f t="shared" si="12412"/>
        <v>926</v>
      </c>
      <c r="AP1573" s="25">
        <f t="shared" si="12412"/>
        <v>0</v>
      </c>
      <c r="AQ1573" s="149">
        <f t="shared" si="12412"/>
        <v>0</v>
      </c>
      <c r="AR1573" s="149">
        <f t="shared" si="12412"/>
        <v>0</v>
      </c>
      <c r="AS1573" s="149">
        <f t="shared" si="12412"/>
        <v>0</v>
      </c>
      <c r="AT1573" s="149">
        <f t="shared" si="12412"/>
        <v>0</v>
      </c>
      <c r="AU1573" s="25">
        <f t="shared" si="12412"/>
        <v>926</v>
      </c>
      <c r="AV1573" s="25">
        <f t="shared" si="12412"/>
        <v>0</v>
      </c>
      <c r="AW1573" s="25">
        <f t="shared" si="12412"/>
        <v>926</v>
      </c>
      <c r="AX1573" s="25">
        <f t="shared" si="12412"/>
        <v>0</v>
      </c>
      <c r="AY1573" s="149">
        <f t="shared" si="12413"/>
        <v>0</v>
      </c>
      <c r="AZ1573" s="149">
        <f t="shared" si="12413"/>
        <v>0</v>
      </c>
      <c r="BA1573" s="149">
        <f t="shared" si="12413"/>
        <v>0</v>
      </c>
      <c r="BB1573" s="149">
        <f t="shared" si="12413"/>
        <v>0</v>
      </c>
      <c r="BC1573" s="25">
        <f t="shared" si="12413"/>
        <v>926</v>
      </c>
      <c r="BD1573" s="25">
        <f t="shared" si="12413"/>
        <v>0</v>
      </c>
      <c r="BE1573" s="25">
        <f t="shared" si="12413"/>
        <v>926</v>
      </c>
      <c r="BF1573" s="25">
        <f t="shared" si="12413"/>
        <v>0</v>
      </c>
      <c r="BG1573" s="149">
        <f t="shared" si="12413"/>
        <v>0</v>
      </c>
      <c r="BH1573" s="149">
        <f t="shared" si="12413"/>
        <v>0</v>
      </c>
      <c r="BI1573" s="149">
        <f t="shared" si="12413"/>
        <v>0</v>
      </c>
      <c r="BJ1573" s="149">
        <f t="shared" si="12413"/>
        <v>0</v>
      </c>
      <c r="BK1573" s="25">
        <f t="shared" si="12413"/>
        <v>926</v>
      </c>
      <c r="BL1573" s="25">
        <f t="shared" si="12413"/>
        <v>0</v>
      </c>
      <c r="BM1573" s="25">
        <f t="shared" si="12413"/>
        <v>926</v>
      </c>
      <c r="BN1573" s="25">
        <f t="shared" si="12413"/>
        <v>0</v>
      </c>
      <c r="BO1573" s="149">
        <f t="shared" si="12414"/>
        <v>0</v>
      </c>
      <c r="BP1573" s="149">
        <f t="shared" si="12414"/>
        <v>0</v>
      </c>
      <c r="BQ1573" s="149">
        <f t="shared" si="12414"/>
        <v>0</v>
      </c>
      <c r="BR1573" s="149">
        <f t="shared" si="12414"/>
        <v>0</v>
      </c>
      <c r="BS1573" s="25">
        <f t="shared" si="12414"/>
        <v>926</v>
      </c>
      <c r="BT1573" s="25">
        <f t="shared" si="12414"/>
        <v>0</v>
      </c>
      <c r="BU1573" s="25">
        <f t="shared" si="12414"/>
        <v>926</v>
      </c>
      <c r="BV1573" s="25">
        <f t="shared" si="12414"/>
        <v>0</v>
      </c>
    </row>
    <row r="1574" spans="1:74" s="69" customFormat="1" ht="33.6">
      <c r="A1574" s="8" t="s">
        <v>707</v>
      </c>
      <c r="B1574" s="10">
        <v>923</v>
      </c>
      <c r="C1574" s="10" t="s">
        <v>13</v>
      </c>
      <c r="D1574" s="10" t="s">
        <v>3</v>
      </c>
      <c r="E1574" s="10" t="s">
        <v>703</v>
      </c>
      <c r="F1574" s="10"/>
      <c r="G1574" s="25">
        <f t="shared" si="12410"/>
        <v>926</v>
      </c>
      <c r="H1574" s="25">
        <f t="shared" si="12410"/>
        <v>0</v>
      </c>
      <c r="I1574" s="25">
        <f t="shared" si="12410"/>
        <v>926</v>
      </c>
      <c r="J1574" s="25">
        <f t="shared" si="12410"/>
        <v>0</v>
      </c>
      <c r="K1574" s="149">
        <f t="shared" si="12410"/>
        <v>0</v>
      </c>
      <c r="L1574" s="149">
        <f t="shared" si="12410"/>
        <v>0</v>
      </c>
      <c r="M1574" s="149">
        <f t="shared" si="12410"/>
        <v>0</v>
      </c>
      <c r="N1574" s="149">
        <f t="shared" si="12410"/>
        <v>0</v>
      </c>
      <c r="O1574" s="25">
        <f t="shared" si="12410"/>
        <v>926</v>
      </c>
      <c r="P1574" s="25">
        <f t="shared" si="12410"/>
        <v>0</v>
      </c>
      <c r="Q1574" s="25">
        <f t="shared" si="12410"/>
        <v>926</v>
      </c>
      <c r="R1574" s="25">
        <f t="shared" si="12410"/>
        <v>0</v>
      </c>
      <c r="S1574" s="149">
        <f t="shared" si="12411"/>
        <v>0</v>
      </c>
      <c r="T1574" s="149">
        <f t="shared" si="12411"/>
        <v>0</v>
      </c>
      <c r="U1574" s="149">
        <f t="shared" si="12411"/>
        <v>0</v>
      </c>
      <c r="V1574" s="149">
        <f t="shared" si="12411"/>
        <v>0</v>
      </c>
      <c r="W1574" s="25">
        <f t="shared" si="12411"/>
        <v>926</v>
      </c>
      <c r="X1574" s="25">
        <f t="shared" si="12411"/>
        <v>0</v>
      </c>
      <c r="Y1574" s="25">
        <f t="shared" si="12411"/>
        <v>926</v>
      </c>
      <c r="Z1574" s="25">
        <f t="shared" si="12411"/>
        <v>0</v>
      </c>
      <c r="AA1574" s="149">
        <f t="shared" si="12411"/>
        <v>0</v>
      </c>
      <c r="AB1574" s="149">
        <f t="shared" si="12411"/>
        <v>0</v>
      </c>
      <c r="AC1574" s="149">
        <f t="shared" si="12411"/>
        <v>0</v>
      </c>
      <c r="AD1574" s="149">
        <f t="shared" si="12411"/>
        <v>0</v>
      </c>
      <c r="AE1574" s="25">
        <f t="shared" si="12411"/>
        <v>926</v>
      </c>
      <c r="AF1574" s="25">
        <f t="shared" si="12411"/>
        <v>0</v>
      </c>
      <c r="AG1574" s="25">
        <f t="shared" si="12411"/>
        <v>926</v>
      </c>
      <c r="AH1574" s="25">
        <f t="shared" si="12411"/>
        <v>0</v>
      </c>
      <c r="AI1574" s="149">
        <f t="shared" si="12412"/>
        <v>0</v>
      </c>
      <c r="AJ1574" s="149">
        <f t="shared" si="12412"/>
        <v>0</v>
      </c>
      <c r="AK1574" s="149">
        <f t="shared" si="12412"/>
        <v>0</v>
      </c>
      <c r="AL1574" s="149">
        <f t="shared" si="12412"/>
        <v>0</v>
      </c>
      <c r="AM1574" s="25">
        <f t="shared" si="12412"/>
        <v>926</v>
      </c>
      <c r="AN1574" s="25">
        <f t="shared" si="12412"/>
        <v>0</v>
      </c>
      <c r="AO1574" s="25">
        <f t="shared" si="12412"/>
        <v>926</v>
      </c>
      <c r="AP1574" s="25">
        <f t="shared" si="12412"/>
        <v>0</v>
      </c>
      <c r="AQ1574" s="149">
        <f t="shared" si="12412"/>
        <v>0</v>
      </c>
      <c r="AR1574" s="149">
        <f t="shared" si="12412"/>
        <v>0</v>
      </c>
      <c r="AS1574" s="149">
        <f t="shared" si="12412"/>
        <v>0</v>
      </c>
      <c r="AT1574" s="149">
        <f t="shared" si="12412"/>
        <v>0</v>
      </c>
      <c r="AU1574" s="25">
        <f t="shared" si="12412"/>
        <v>926</v>
      </c>
      <c r="AV1574" s="25">
        <f t="shared" si="12412"/>
        <v>0</v>
      </c>
      <c r="AW1574" s="25">
        <f t="shared" si="12412"/>
        <v>926</v>
      </c>
      <c r="AX1574" s="25">
        <f t="shared" si="12412"/>
        <v>0</v>
      </c>
      <c r="AY1574" s="149">
        <f t="shared" si="12413"/>
        <v>0</v>
      </c>
      <c r="AZ1574" s="149">
        <f t="shared" si="12413"/>
        <v>0</v>
      </c>
      <c r="BA1574" s="149">
        <f t="shared" si="12413"/>
        <v>0</v>
      </c>
      <c r="BB1574" s="149">
        <f t="shared" si="12413"/>
        <v>0</v>
      </c>
      <c r="BC1574" s="25">
        <f t="shared" si="12413"/>
        <v>926</v>
      </c>
      <c r="BD1574" s="25">
        <f t="shared" si="12413"/>
        <v>0</v>
      </c>
      <c r="BE1574" s="25">
        <f t="shared" si="12413"/>
        <v>926</v>
      </c>
      <c r="BF1574" s="25">
        <f t="shared" si="12413"/>
        <v>0</v>
      </c>
      <c r="BG1574" s="149">
        <f t="shared" si="12413"/>
        <v>0</v>
      </c>
      <c r="BH1574" s="149">
        <f t="shared" si="12413"/>
        <v>0</v>
      </c>
      <c r="BI1574" s="149">
        <f t="shared" si="12413"/>
        <v>0</v>
      </c>
      <c r="BJ1574" s="149">
        <f t="shared" si="12413"/>
        <v>0</v>
      </c>
      <c r="BK1574" s="25">
        <f t="shared" si="12413"/>
        <v>926</v>
      </c>
      <c r="BL1574" s="25">
        <f t="shared" si="12413"/>
        <v>0</v>
      </c>
      <c r="BM1574" s="25">
        <f t="shared" si="12413"/>
        <v>926</v>
      </c>
      <c r="BN1574" s="25">
        <f t="shared" si="12413"/>
        <v>0</v>
      </c>
      <c r="BO1574" s="149">
        <f t="shared" si="12414"/>
        <v>0</v>
      </c>
      <c r="BP1574" s="149">
        <f t="shared" si="12414"/>
        <v>0</v>
      </c>
      <c r="BQ1574" s="149">
        <f t="shared" si="12414"/>
        <v>0</v>
      </c>
      <c r="BR1574" s="149">
        <f t="shared" si="12414"/>
        <v>0</v>
      </c>
      <c r="BS1574" s="25">
        <f t="shared" si="12414"/>
        <v>926</v>
      </c>
      <c r="BT1574" s="25">
        <f t="shared" si="12414"/>
        <v>0</v>
      </c>
      <c r="BU1574" s="25">
        <f t="shared" si="12414"/>
        <v>926</v>
      </c>
      <c r="BV1574" s="25">
        <f t="shared" si="12414"/>
        <v>0</v>
      </c>
    </row>
    <row r="1575" spans="1:74" s="69" customFormat="1" ht="33.6">
      <c r="A1575" s="8" t="s">
        <v>172</v>
      </c>
      <c r="B1575" s="10">
        <v>923</v>
      </c>
      <c r="C1575" s="10" t="s">
        <v>13</v>
      </c>
      <c r="D1575" s="10" t="s">
        <v>3</v>
      </c>
      <c r="E1575" s="10" t="s">
        <v>703</v>
      </c>
      <c r="F1575" s="10" t="s">
        <v>16</v>
      </c>
      <c r="G1575" s="25">
        <f t="shared" si="12410"/>
        <v>926</v>
      </c>
      <c r="H1575" s="25">
        <f t="shared" si="12410"/>
        <v>0</v>
      </c>
      <c r="I1575" s="25">
        <f t="shared" si="12410"/>
        <v>926</v>
      </c>
      <c r="J1575" s="25">
        <f t="shared" si="12410"/>
        <v>0</v>
      </c>
      <c r="K1575" s="149">
        <f t="shared" si="12410"/>
        <v>0</v>
      </c>
      <c r="L1575" s="149">
        <f t="shared" si="12410"/>
        <v>0</v>
      </c>
      <c r="M1575" s="149">
        <f t="shared" si="12410"/>
        <v>0</v>
      </c>
      <c r="N1575" s="149">
        <f t="shared" si="12410"/>
        <v>0</v>
      </c>
      <c r="O1575" s="25">
        <f t="shared" si="12410"/>
        <v>926</v>
      </c>
      <c r="P1575" s="25">
        <f t="shared" si="12410"/>
        <v>0</v>
      </c>
      <c r="Q1575" s="25">
        <f t="shared" si="12410"/>
        <v>926</v>
      </c>
      <c r="R1575" s="25">
        <f t="shared" si="12410"/>
        <v>0</v>
      </c>
      <c r="S1575" s="149">
        <f t="shared" si="12411"/>
        <v>0</v>
      </c>
      <c r="T1575" s="149">
        <f t="shared" si="12411"/>
        <v>0</v>
      </c>
      <c r="U1575" s="149">
        <f t="shared" si="12411"/>
        <v>0</v>
      </c>
      <c r="V1575" s="149">
        <f t="shared" si="12411"/>
        <v>0</v>
      </c>
      <c r="W1575" s="25">
        <f t="shared" si="12411"/>
        <v>926</v>
      </c>
      <c r="X1575" s="25">
        <f t="shared" si="12411"/>
        <v>0</v>
      </c>
      <c r="Y1575" s="25">
        <f t="shared" si="12411"/>
        <v>926</v>
      </c>
      <c r="Z1575" s="25">
        <f t="shared" si="12411"/>
        <v>0</v>
      </c>
      <c r="AA1575" s="149">
        <f t="shared" si="12411"/>
        <v>0</v>
      </c>
      <c r="AB1575" s="149">
        <f t="shared" si="12411"/>
        <v>0</v>
      </c>
      <c r="AC1575" s="149">
        <f t="shared" si="12411"/>
        <v>0</v>
      </c>
      <c r="AD1575" s="149">
        <f t="shared" si="12411"/>
        <v>0</v>
      </c>
      <c r="AE1575" s="25">
        <f t="shared" si="12411"/>
        <v>926</v>
      </c>
      <c r="AF1575" s="25">
        <f t="shared" si="12411"/>
        <v>0</v>
      </c>
      <c r="AG1575" s="25">
        <f t="shared" si="12411"/>
        <v>926</v>
      </c>
      <c r="AH1575" s="25">
        <f t="shared" si="12411"/>
        <v>0</v>
      </c>
      <c r="AI1575" s="149">
        <f t="shared" si="12412"/>
        <v>0</v>
      </c>
      <c r="AJ1575" s="149">
        <f t="shared" si="12412"/>
        <v>0</v>
      </c>
      <c r="AK1575" s="149">
        <f t="shared" si="12412"/>
        <v>0</v>
      </c>
      <c r="AL1575" s="149">
        <f t="shared" si="12412"/>
        <v>0</v>
      </c>
      <c r="AM1575" s="25">
        <f t="shared" si="12412"/>
        <v>926</v>
      </c>
      <c r="AN1575" s="25">
        <f t="shared" si="12412"/>
        <v>0</v>
      </c>
      <c r="AO1575" s="25">
        <f t="shared" si="12412"/>
        <v>926</v>
      </c>
      <c r="AP1575" s="25">
        <f t="shared" si="12412"/>
        <v>0</v>
      </c>
      <c r="AQ1575" s="149">
        <f t="shared" si="12412"/>
        <v>0</v>
      </c>
      <c r="AR1575" s="149">
        <f t="shared" si="12412"/>
        <v>0</v>
      </c>
      <c r="AS1575" s="149">
        <f t="shared" si="12412"/>
        <v>0</v>
      </c>
      <c r="AT1575" s="149">
        <f t="shared" si="12412"/>
        <v>0</v>
      </c>
      <c r="AU1575" s="25">
        <f t="shared" si="12412"/>
        <v>926</v>
      </c>
      <c r="AV1575" s="25">
        <f t="shared" si="12412"/>
        <v>0</v>
      </c>
      <c r="AW1575" s="25">
        <f t="shared" si="12412"/>
        <v>926</v>
      </c>
      <c r="AX1575" s="25">
        <f t="shared" si="12412"/>
        <v>0</v>
      </c>
      <c r="AY1575" s="149">
        <f t="shared" si="12413"/>
        <v>0</v>
      </c>
      <c r="AZ1575" s="149">
        <f t="shared" si="12413"/>
        <v>0</v>
      </c>
      <c r="BA1575" s="149">
        <f t="shared" si="12413"/>
        <v>0</v>
      </c>
      <c r="BB1575" s="149">
        <f t="shared" si="12413"/>
        <v>0</v>
      </c>
      <c r="BC1575" s="25">
        <f t="shared" si="12413"/>
        <v>926</v>
      </c>
      <c r="BD1575" s="25">
        <f t="shared" si="12413"/>
        <v>0</v>
      </c>
      <c r="BE1575" s="25">
        <f t="shared" si="12413"/>
        <v>926</v>
      </c>
      <c r="BF1575" s="25">
        <f t="shared" si="12413"/>
        <v>0</v>
      </c>
      <c r="BG1575" s="149">
        <f t="shared" si="12413"/>
        <v>0</v>
      </c>
      <c r="BH1575" s="149">
        <f t="shared" si="12413"/>
        <v>0</v>
      </c>
      <c r="BI1575" s="149">
        <f t="shared" si="12413"/>
        <v>0</v>
      </c>
      <c r="BJ1575" s="149">
        <f t="shared" si="12413"/>
        <v>0</v>
      </c>
      <c r="BK1575" s="25">
        <f t="shared" si="12413"/>
        <v>926</v>
      </c>
      <c r="BL1575" s="25">
        <f t="shared" si="12413"/>
        <v>0</v>
      </c>
      <c r="BM1575" s="25">
        <f t="shared" si="12413"/>
        <v>926</v>
      </c>
      <c r="BN1575" s="25">
        <f t="shared" si="12413"/>
        <v>0</v>
      </c>
      <c r="BO1575" s="149">
        <f t="shared" si="12414"/>
        <v>0</v>
      </c>
      <c r="BP1575" s="149">
        <f t="shared" si="12414"/>
        <v>0</v>
      </c>
      <c r="BQ1575" s="149">
        <f t="shared" si="12414"/>
        <v>0</v>
      </c>
      <c r="BR1575" s="149">
        <f t="shared" si="12414"/>
        <v>0</v>
      </c>
      <c r="BS1575" s="25">
        <f t="shared" si="12414"/>
        <v>926</v>
      </c>
      <c r="BT1575" s="25">
        <f t="shared" si="12414"/>
        <v>0</v>
      </c>
      <c r="BU1575" s="25">
        <f t="shared" si="12414"/>
        <v>926</v>
      </c>
      <c r="BV1575" s="25">
        <f t="shared" si="12414"/>
        <v>0</v>
      </c>
    </row>
    <row r="1576" spans="1:74" s="69" customFormat="1" ht="33.6">
      <c r="A1576" s="8" t="s">
        <v>44</v>
      </c>
      <c r="B1576" s="10">
        <v>923</v>
      </c>
      <c r="C1576" s="10" t="s">
        <v>13</v>
      </c>
      <c r="D1576" s="10" t="s">
        <v>3</v>
      </c>
      <c r="E1576" s="10" t="s">
        <v>703</v>
      </c>
      <c r="F1576" s="10" t="s">
        <v>51</v>
      </c>
      <c r="G1576" s="6">
        <v>926</v>
      </c>
      <c r="H1576" s="6"/>
      <c r="I1576" s="6">
        <v>926</v>
      </c>
      <c r="J1576" s="6"/>
      <c r="K1576" s="148"/>
      <c r="L1576" s="148"/>
      <c r="M1576" s="148"/>
      <c r="N1576" s="148"/>
      <c r="O1576" s="6">
        <f>G1576+K1576</f>
        <v>926</v>
      </c>
      <c r="P1576" s="6">
        <f t="shared" ref="P1576" si="12415">H1576+L1576</f>
        <v>0</v>
      </c>
      <c r="Q1576" s="6">
        <f t="shared" ref="Q1576" si="12416">I1576+M1576</f>
        <v>926</v>
      </c>
      <c r="R1576" s="6">
        <f t="shared" ref="R1576" si="12417">J1576+N1576</f>
        <v>0</v>
      </c>
      <c r="S1576" s="148"/>
      <c r="T1576" s="148"/>
      <c r="U1576" s="148"/>
      <c r="V1576" s="148"/>
      <c r="W1576" s="6">
        <f>O1576+S1576</f>
        <v>926</v>
      </c>
      <c r="X1576" s="6">
        <f t="shared" ref="X1576" si="12418">P1576+T1576</f>
        <v>0</v>
      </c>
      <c r="Y1576" s="6">
        <f t="shared" ref="Y1576" si="12419">Q1576+U1576</f>
        <v>926</v>
      </c>
      <c r="Z1576" s="6">
        <f t="shared" ref="Z1576" si="12420">R1576+V1576</f>
        <v>0</v>
      </c>
      <c r="AA1576" s="148"/>
      <c r="AB1576" s="148"/>
      <c r="AC1576" s="148"/>
      <c r="AD1576" s="148"/>
      <c r="AE1576" s="6">
        <f>W1576+AA1576</f>
        <v>926</v>
      </c>
      <c r="AF1576" s="6">
        <f t="shared" ref="AF1576" si="12421">X1576+AB1576</f>
        <v>0</v>
      </c>
      <c r="AG1576" s="6">
        <f t="shared" ref="AG1576" si="12422">Y1576+AC1576</f>
        <v>926</v>
      </c>
      <c r="AH1576" s="6">
        <f t="shared" ref="AH1576" si="12423">Z1576+AD1576</f>
        <v>0</v>
      </c>
      <c r="AI1576" s="148"/>
      <c r="AJ1576" s="148"/>
      <c r="AK1576" s="148"/>
      <c r="AL1576" s="148"/>
      <c r="AM1576" s="6">
        <f>AE1576+AI1576</f>
        <v>926</v>
      </c>
      <c r="AN1576" s="6">
        <f t="shared" ref="AN1576" si="12424">AF1576+AJ1576</f>
        <v>0</v>
      </c>
      <c r="AO1576" s="6">
        <f t="shared" ref="AO1576" si="12425">AG1576+AK1576</f>
        <v>926</v>
      </c>
      <c r="AP1576" s="6">
        <f t="shared" ref="AP1576" si="12426">AH1576+AL1576</f>
        <v>0</v>
      </c>
      <c r="AQ1576" s="148"/>
      <c r="AR1576" s="148"/>
      <c r="AS1576" s="148"/>
      <c r="AT1576" s="148"/>
      <c r="AU1576" s="6">
        <f>AM1576+AQ1576</f>
        <v>926</v>
      </c>
      <c r="AV1576" s="6">
        <f t="shared" ref="AV1576" si="12427">AN1576+AR1576</f>
        <v>0</v>
      </c>
      <c r="AW1576" s="6">
        <f t="shared" ref="AW1576" si="12428">AO1576+AS1576</f>
        <v>926</v>
      </c>
      <c r="AX1576" s="6">
        <f t="shared" ref="AX1576" si="12429">AP1576+AT1576</f>
        <v>0</v>
      </c>
      <c r="AY1576" s="148"/>
      <c r="AZ1576" s="148"/>
      <c r="BA1576" s="148"/>
      <c r="BB1576" s="148"/>
      <c r="BC1576" s="6">
        <f>AU1576+AY1576</f>
        <v>926</v>
      </c>
      <c r="BD1576" s="6">
        <f t="shared" ref="BD1576" si="12430">AV1576+AZ1576</f>
        <v>0</v>
      </c>
      <c r="BE1576" s="6">
        <f t="shared" ref="BE1576" si="12431">AW1576+BA1576</f>
        <v>926</v>
      </c>
      <c r="BF1576" s="6">
        <f t="shared" ref="BF1576" si="12432">AX1576+BB1576</f>
        <v>0</v>
      </c>
      <c r="BG1576" s="148"/>
      <c r="BH1576" s="148"/>
      <c r="BI1576" s="148"/>
      <c r="BJ1576" s="148"/>
      <c r="BK1576" s="6">
        <f>BC1576+BG1576</f>
        <v>926</v>
      </c>
      <c r="BL1576" s="6">
        <f t="shared" ref="BL1576" si="12433">BD1576+BH1576</f>
        <v>0</v>
      </c>
      <c r="BM1576" s="6">
        <f t="shared" ref="BM1576" si="12434">BE1576+BI1576</f>
        <v>926</v>
      </c>
      <c r="BN1576" s="6">
        <f t="shared" ref="BN1576" si="12435">BF1576+BJ1576</f>
        <v>0</v>
      </c>
      <c r="BO1576" s="148"/>
      <c r="BP1576" s="148"/>
      <c r="BQ1576" s="148"/>
      <c r="BR1576" s="148"/>
      <c r="BS1576" s="6">
        <f>BK1576+BO1576</f>
        <v>926</v>
      </c>
      <c r="BT1576" s="6">
        <f t="shared" ref="BT1576" si="12436">BL1576+BP1576</f>
        <v>0</v>
      </c>
      <c r="BU1576" s="6">
        <f t="shared" ref="BU1576" si="12437">BM1576+BQ1576</f>
        <v>926</v>
      </c>
      <c r="BV1576" s="6">
        <f t="shared" ref="BV1576" si="12438">BN1576+BR1576</f>
        <v>0</v>
      </c>
    </row>
    <row r="1577" spans="1:74" s="18" customFormat="1" hidden="1">
      <c r="A1577" s="130" t="s">
        <v>17</v>
      </c>
      <c r="B1577" s="58" t="s">
        <v>189</v>
      </c>
      <c r="C1577" s="58" t="s">
        <v>13</v>
      </c>
      <c r="D1577" s="58" t="s">
        <v>3</v>
      </c>
      <c r="E1577" s="59" t="s">
        <v>55</v>
      </c>
      <c r="F1577" s="116"/>
      <c r="G1577" s="59">
        <f>G1578+G1586+G1601</f>
        <v>0</v>
      </c>
      <c r="H1577" s="59">
        <f t="shared" ref="H1577:K1577" si="12439">H1578+H1586+H1601</f>
        <v>0</v>
      </c>
      <c r="I1577" s="59">
        <f t="shared" si="12439"/>
        <v>0</v>
      </c>
      <c r="J1577" s="59">
        <f t="shared" si="12439"/>
        <v>0</v>
      </c>
      <c r="K1577" s="59">
        <f t="shared" si="12439"/>
        <v>0</v>
      </c>
      <c r="L1577" s="59">
        <f t="shared" ref="L1577:S1577" si="12440">L1578+L1586+L1601</f>
        <v>0</v>
      </c>
      <c r="M1577" s="59">
        <f t="shared" si="12440"/>
        <v>0</v>
      </c>
      <c r="N1577" s="59">
        <f t="shared" si="12440"/>
        <v>0</v>
      </c>
      <c r="O1577" s="59">
        <f t="shared" si="12440"/>
        <v>0</v>
      </c>
      <c r="P1577" s="59">
        <f t="shared" si="12440"/>
        <v>0</v>
      </c>
      <c r="Q1577" s="59">
        <f t="shared" si="12440"/>
        <v>0</v>
      </c>
      <c r="R1577" s="59">
        <f t="shared" si="12440"/>
        <v>0</v>
      </c>
      <c r="S1577" s="148">
        <f t="shared" si="12440"/>
        <v>0</v>
      </c>
      <c r="T1577" s="148">
        <f t="shared" ref="T1577:AA1577" si="12441">T1578+T1586+T1601</f>
        <v>0</v>
      </c>
      <c r="U1577" s="148">
        <f t="shared" si="12441"/>
        <v>0</v>
      </c>
      <c r="V1577" s="148">
        <f t="shared" si="12441"/>
        <v>0</v>
      </c>
      <c r="W1577" s="59">
        <f t="shared" si="12441"/>
        <v>0</v>
      </c>
      <c r="X1577" s="59">
        <f t="shared" si="12441"/>
        <v>0</v>
      </c>
      <c r="Y1577" s="59">
        <f t="shared" si="12441"/>
        <v>0</v>
      </c>
      <c r="Z1577" s="59">
        <f t="shared" si="12441"/>
        <v>0</v>
      </c>
      <c r="AA1577" s="148">
        <f t="shared" si="12441"/>
        <v>0</v>
      </c>
      <c r="AB1577" s="148">
        <f t="shared" ref="AB1577:AI1577" si="12442">AB1578+AB1586+AB1601</f>
        <v>0</v>
      </c>
      <c r="AC1577" s="148">
        <f t="shared" si="12442"/>
        <v>0</v>
      </c>
      <c r="AD1577" s="148">
        <f t="shared" si="12442"/>
        <v>0</v>
      </c>
      <c r="AE1577" s="59">
        <f t="shared" si="12442"/>
        <v>0</v>
      </c>
      <c r="AF1577" s="59">
        <f t="shared" si="12442"/>
        <v>0</v>
      </c>
      <c r="AG1577" s="59">
        <f t="shared" si="12442"/>
        <v>0</v>
      </c>
      <c r="AH1577" s="59">
        <f t="shared" si="12442"/>
        <v>0</v>
      </c>
      <c r="AI1577" s="148">
        <f t="shared" si="12442"/>
        <v>0</v>
      </c>
      <c r="AJ1577" s="148">
        <f t="shared" ref="AJ1577:AQ1577" si="12443">AJ1578+AJ1586+AJ1601</f>
        <v>0</v>
      </c>
      <c r="AK1577" s="148">
        <f t="shared" si="12443"/>
        <v>0</v>
      </c>
      <c r="AL1577" s="148">
        <f t="shared" si="12443"/>
        <v>0</v>
      </c>
      <c r="AM1577" s="59">
        <f t="shared" si="12443"/>
        <v>0</v>
      </c>
      <c r="AN1577" s="59">
        <f t="shared" si="12443"/>
        <v>0</v>
      </c>
      <c r="AO1577" s="59">
        <f t="shared" si="12443"/>
        <v>0</v>
      </c>
      <c r="AP1577" s="59">
        <f t="shared" si="12443"/>
        <v>0</v>
      </c>
      <c r="AQ1577" s="148">
        <f t="shared" si="12443"/>
        <v>0</v>
      </c>
      <c r="AR1577" s="148">
        <f t="shared" ref="AR1577:AY1577" si="12444">AR1578+AR1586+AR1601</f>
        <v>0</v>
      </c>
      <c r="AS1577" s="148">
        <f t="shared" si="12444"/>
        <v>0</v>
      </c>
      <c r="AT1577" s="148">
        <f t="shared" si="12444"/>
        <v>0</v>
      </c>
      <c r="AU1577" s="59">
        <f t="shared" si="12444"/>
        <v>0</v>
      </c>
      <c r="AV1577" s="59">
        <f t="shared" si="12444"/>
        <v>0</v>
      </c>
      <c r="AW1577" s="59">
        <f t="shared" si="12444"/>
        <v>0</v>
      </c>
      <c r="AX1577" s="59">
        <f t="shared" si="12444"/>
        <v>0</v>
      </c>
      <c r="AY1577" s="148">
        <f t="shared" si="12444"/>
        <v>0</v>
      </c>
      <c r="AZ1577" s="148">
        <f t="shared" ref="AZ1577:BG1577" si="12445">AZ1578+AZ1586+AZ1601</f>
        <v>0</v>
      </c>
      <c r="BA1577" s="148">
        <f t="shared" si="12445"/>
        <v>0</v>
      </c>
      <c r="BB1577" s="148">
        <f t="shared" si="12445"/>
        <v>0</v>
      </c>
      <c r="BC1577" s="59">
        <f t="shared" si="12445"/>
        <v>0</v>
      </c>
      <c r="BD1577" s="59">
        <f t="shared" si="12445"/>
        <v>0</v>
      </c>
      <c r="BE1577" s="59">
        <f t="shared" si="12445"/>
        <v>0</v>
      </c>
      <c r="BF1577" s="59">
        <f t="shared" si="12445"/>
        <v>0</v>
      </c>
      <c r="BG1577" s="148">
        <f t="shared" si="12445"/>
        <v>0</v>
      </c>
      <c r="BH1577" s="148">
        <f t="shared" ref="BH1577:BO1577" si="12446">BH1578+BH1586+BH1601</f>
        <v>0</v>
      </c>
      <c r="BI1577" s="148">
        <f t="shared" si="12446"/>
        <v>0</v>
      </c>
      <c r="BJ1577" s="148">
        <f t="shared" si="12446"/>
        <v>0</v>
      </c>
      <c r="BK1577" s="59">
        <f t="shared" si="12446"/>
        <v>0</v>
      </c>
      <c r="BL1577" s="59">
        <f t="shared" si="12446"/>
        <v>0</v>
      </c>
      <c r="BM1577" s="59">
        <f t="shared" si="12446"/>
        <v>0</v>
      </c>
      <c r="BN1577" s="59">
        <f t="shared" si="12446"/>
        <v>0</v>
      </c>
      <c r="BO1577" s="148">
        <f t="shared" si="12446"/>
        <v>0</v>
      </c>
      <c r="BP1577" s="148">
        <f t="shared" ref="BP1577:BV1577" si="12447">BP1578+BP1586+BP1601</f>
        <v>0</v>
      </c>
      <c r="BQ1577" s="148">
        <f t="shared" si="12447"/>
        <v>0</v>
      </c>
      <c r="BR1577" s="148">
        <f t="shared" si="12447"/>
        <v>0</v>
      </c>
      <c r="BS1577" s="59">
        <f t="shared" si="12447"/>
        <v>0</v>
      </c>
      <c r="BT1577" s="59">
        <f t="shared" si="12447"/>
        <v>0</v>
      </c>
      <c r="BU1577" s="59">
        <f t="shared" si="12447"/>
        <v>0</v>
      </c>
      <c r="BV1577" s="59">
        <f t="shared" si="12447"/>
        <v>0</v>
      </c>
    </row>
    <row r="1578" spans="1:74" s="18" customFormat="1" hidden="1">
      <c r="A1578" s="130" t="s">
        <v>15</v>
      </c>
      <c r="B1578" s="58" t="s">
        <v>189</v>
      </c>
      <c r="C1578" s="58" t="s">
        <v>13</v>
      </c>
      <c r="D1578" s="58" t="s">
        <v>3</v>
      </c>
      <c r="E1578" s="116" t="s">
        <v>60</v>
      </c>
      <c r="F1578" s="116"/>
      <c r="G1578" s="59">
        <f>G1579</f>
        <v>0</v>
      </c>
      <c r="H1578" s="59">
        <f t="shared" ref="G1578:V1580" si="12448">H1579</f>
        <v>0</v>
      </c>
      <c r="I1578" s="59">
        <f t="shared" si="12448"/>
        <v>0</v>
      </c>
      <c r="J1578" s="59">
        <f t="shared" si="12448"/>
        <v>0</v>
      </c>
      <c r="K1578" s="59">
        <f t="shared" si="12448"/>
        <v>0</v>
      </c>
      <c r="L1578" s="59">
        <f t="shared" si="12448"/>
        <v>0</v>
      </c>
      <c r="M1578" s="59">
        <f t="shared" si="12448"/>
        <v>0</v>
      </c>
      <c r="N1578" s="59">
        <f t="shared" si="12448"/>
        <v>0</v>
      </c>
      <c r="O1578" s="59">
        <f t="shared" si="12448"/>
        <v>0</v>
      </c>
      <c r="P1578" s="59">
        <f t="shared" si="12448"/>
        <v>0</v>
      </c>
      <c r="Q1578" s="59">
        <f t="shared" si="12448"/>
        <v>0</v>
      </c>
      <c r="R1578" s="59">
        <f t="shared" si="12448"/>
        <v>0</v>
      </c>
      <c r="S1578" s="148">
        <f t="shared" si="12448"/>
        <v>0</v>
      </c>
      <c r="T1578" s="148">
        <f t="shared" si="12448"/>
        <v>0</v>
      </c>
      <c r="U1578" s="148">
        <f t="shared" si="12448"/>
        <v>0</v>
      </c>
      <c r="V1578" s="148">
        <f t="shared" si="12448"/>
        <v>0</v>
      </c>
      <c r="W1578" s="59">
        <f t="shared" ref="S1578:AI1580" si="12449">W1579</f>
        <v>0</v>
      </c>
      <c r="X1578" s="59">
        <f t="shared" si="12449"/>
        <v>0</v>
      </c>
      <c r="Y1578" s="59">
        <f t="shared" si="12449"/>
        <v>0</v>
      </c>
      <c r="Z1578" s="59">
        <f t="shared" si="12449"/>
        <v>0</v>
      </c>
      <c r="AA1578" s="148">
        <f t="shared" si="12449"/>
        <v>0</v>
      </c>
      <c r="AB1578" s="148">
        <f t="shared" si="12449"/>
        <v>0</v>
      </c>
      <c r="AC1578" s="148">
        <f t="shared" si="12449"/>
        <v>0</v>
      </c>
      <c r="AD1578" s="148">
        <f t="shared" si="12449"/>
        <v>0</v>
      </c>
      <c r="AE1578" s="59">
        <f t="shared" si="12449"/>
        <v>0</v>
      </c>
      <c r="AF1578" s="59">
        <f t="shared" si="12449"/>
        <v>0</v>
      </c>
      <c r="AG1578" s="59">
        <f t="shared" si="12449"/>
        <v>0</v>
      </c>
      <c r="AH1578" s="59">
        <f t="shared" si="12449"/>
        <v>0</v>
      </c>
      <c r="AI1578" s="148">
        <f t="shared" si="12449"/>
        <v>0</v>
      </c>
      <c r="AJ1578" s="148">
        <f t="shared" ref="AI1578:AY1580" si="12450">AJ1579</f>
        <v>0</v>
      </c>
      <c r="AK1578" s="148">
        <f t="shared" si="12450"/>
        <v>0</v>
      </c>
      <c r="AL1578" s="148">
        <f t="shared" si="12450"/>
        <v>0</v>
      </c>
      <c r="AM1578" s="59">
        <f t="shared" si="12450"/>
        <v>0</v>
      </c>
      <c r="AN1578" s="59">
        <f t="shared" si="12450"/>
        <v>0</v>
      </c>
      <c r="AO1578" s="59">
        <f t="shared" si="12450"/>
        <v>0</v>
      </c>
      <c r="AP1578" s="59">
        <f t="shared" si="12450"/>
        <v>0</v>
      </c>
      <c r="AQ1578" s="148">
        <f t="shared" si="12450"/>
        <v>0</v>
      </c>
      <c r="AR1578" s="148">
        <f t="shared" si="12450"/>
        <v>0</v>
      </c>
      <c r="AS1578" s="148">
        <f t="shared" si="12450"/>
        <v>0</v>
      </c>
      <c r="AT1578" s="148">
        <f t="shared" si="12450"/>
        <v>0</v>
      </c>
      <c r="AU1578" s="59">
        <f t="shared" si="12450"/>
        <v>0</v>
      </c>
      <c r="AV1578" s="59">
        <f t="shared" si="12450"/>
        <v>0</v>
      </c>
      <c r="AW1578" s="59">
        <f t="shared" si="12450"/>
        <v>0</v>
      </c>
      <c r="AX1578" s="59">
        <f t="shared" si="12450"/>
        <v>0</v>
      </c>
      <c r="AY1578" s="148">
        <f t="shared" si="12450"/>
        <v>0</v>
      </c>
      <c r="AZ1578" s="148">
        <f t="shared" ref="AY1578:BO1580" si="12451">AZ1579</f>
        <v>0</v>
      </c>
      <c r="BA1578" s="148">
        <f t="shared" si="12451"/>
        <v>0</v>
      </c>
      <c r="BB1578" s="148">
        <f t="shared" si="12451"/>
        <v>0</v>
      </c>
      <c r="BC1578" s="59">
        <f t="shared" si="12451"/>
        <v>0</v>
      </c>
      <c r="BD1578" s="59">
        <f t="shared" si="12451"/>
        <v>0</v>
      </c>
      <c r="BE1578" s="59">
        <f t="shared" si="12451"/>
        <v>0</v>
      </c>
      <c r="BF1578" s="59">
        <f t="shared" si="12451"/>
        <v>0</v>
      </c>
      <c r="BG1578" s="148">
        <f t="shared" si="12451"/>
        <v>0</v>
      </c>
      <c r="BH1578" s="148">
        <f t="shared" si="12451"/>
        <v>0</v>
      </c>
      <c r="BI1578" s="148">
        <f t="shared" si="12451"/>
        <v>0</v>
      </c>
      <c r="BJ1578" s="148">
        <f t="shared" si="12451"/>
        <v>0</v>
      </c>
      <c r="BK1578" s="59">
        <f t="shared" si="12451"/>
        <v>0</v>
      </c>
      <c r="BL1578" s="59">
        <f t="shared" si="12451"/>
        <v>0</v>
      </c>
      <c r="BM1578" s="59">
        <f t="shared" si="12451"/>
        <v>0</v>
      </c>
      <c r="BN1578" s="59">
        <f t="shared" si="12451"/>
        <v>0</v>
      </c>
      <c r="BO1578" s="148">
        <f t="shared" si="12451"/>
        <v>0</v>
      </c>
      <c r="BP1578" s="148">
        <f t="shared" ref="BO1578:BV1580" si="12452">BP1579</f>
        <v>0</v>
      </c>
      <c r="BQ1578" s="148">
        <f t="shared" si="12452"/>
        <v>0</v>
      </c>
      <c r="BR1578" s="148">
        <f t="shared" si="12452"/>
        <v>0</v>
      </c>
      <c r="BS1578" s="59">
        <f t="shared" si="12452"/>
        <v>0</v>
      </c>
      <c r="BT1578" s="59">
        <f t="shared" si="12452"/>
        <v>0</v>
      </c>
      <c r="BU1578" s="59">
        <f t="shared" si="12452"/>
        <v>0</v>
      </c>
      <c r="BV1578" s="59">
        <f t="shared" si="12452"/>
        <v>0</v>
      </c>
    </row>
    <row r="1579" spans="1:74" s="18" customFormat="1" ht="33.6" hidden="1">
      <c r="A1579" s="130" t="s">
        <v>18</v>
      </c>
      <c r="B1579" s="58" t="s">
        <v>189</v>
      </c>
      <c r="C1579" s="58" t="s">
        <v>13</v>
      </c>
      <c r="D1579" s="58" t="s">
        <v>3</v>
      </c>
      <c r="E1579" s="116" t="s">
        <v>61</v>
      </c>
      <c r="F1579" s="116"/>
      <c r="G1579" s="59">
        <f>G1580+G1582+G1584</f>
        <v>0</v>
      </c>
      <c r="H1579" s="59">
        <f t="shared" ref="H1579" si="12453">H1580+H1582+H1584</f>
        <v>0</v>
      </c>
      <c r="I1579" s="59">
        <f>I1580+I1582+I1584</f>
        <v>0</v>
      </c>
      <c r="J1579" s="59">
        <f t="shared" ref="J1579:Q1579" si="12454">J1580+J1582+J1584</f>
        <v>0</v>
      </c>
      <c r="K1579" s="59">
        <f t="shared" si="12454"/>
        <v>0</v>
      </c>
      <c r="L1579" s="59">
        <f t="shared" si="12454"/>
        <v>0</v>
      </c>
      <c r="M1579" s="59">
        <f t="shared" si="12454"/>
        <v>0</v>
      </c>
      <c r="N1579" s="59">
        <f t="shared" ref="N1579:O1579" si="12455">N1580+N1582+N1584</f>
        <v>0</v>
      </c>
      <c r="O1579" s="59">
        <f t="shared" si="12455"/>
        <v>0</v>
      </c>
      <c r="P1579" s="59">
        <f t="shared" si="12454"/>
        <v>0</v>
      </c>
      <c r="Q1579" s="59">
        <f t="shared" si="12454"/>
        <v>0</v>
      </c>
      <c r="R1579" s="59">
        <f t="shared" ref="R1579:Y1579" si="12456">R1580+R1582+R1584</f>
        <v>0</v>
      </c>
      <c r="S1579" s="148">
        <f t="shared" si="12456"/>
        <v>0</v>
      </c>
      <c r="T1579" s="148">
        <f t="shared" si="12456"/>
        <v>0</v>
      </c>
      <c r="U1579" s="148">
        <f t="shared" si="12456"/>
        <v>0</v>
      </c>
      <c r="V1579" s="148">
        <f t="shared" si="12456"/>
        <v>0</v>
      </c>
      <c r="W1579" s="59">
        <f t="shared" si="12456"/>
        <v>0</v>
      </c>
      <c r="X1579" s="59">
        <f t="shared" si="12456"/>
        <v>0</v>
      </c>
      <c r="Y1579" s="59">
        <f t="shared" si="12456"/>
        <v>0</v>
      </c>
      <c r="Z1579" s="59">
        <f t="shared" ref="Z1579:AG1579" si="12457">Z1580+Z1582+Z1584</f>
        <v>0</v>
      </c>
      <c r="AA1579" s="148">
        <f t="shared" si="12457"/>
        <v>0</v>
      </c>
      <c r="AB1579" s="148">
        <f t="shared" si="12457"/>
        <v>0</v>
      </c>
      <c r="AC1579" s="148">
        <f t="shared" si="12457"/>
        <v>0</v>
      </c>
      <c r="AD1579" s="148">
        <f t="shared" si="12457"/>
        <v>0</v>
      </c>
      <c r="AE1579" s="59">
        <f t="shared" si="12457"/>
        <v>0</v>
      </c>
      <c r="AF1579" s="59">
        <f t="shared" si="12457"/>
        <v>0</v>
      </c>
      <c r="AG1579" s="59">
        <f t="shared" si="12457"/>
        <v>0</v>
      </c>
      <c r="AH1579" s="59">
        <f t="shared" ref="AH1579:AO1579" si="12458">AH1580+AH1582+AH1584</f>
        <v>0</v>
      </c>
      <c r="AI1579" s="148">
        <f t="shared" si="12458"/>
        <v>0</v>
      </c>
      <c r="AJ1579" s="148">
        <f t="shared" si="12458"/>
        <v>0</v>
      </c>
      <c r="AK1579" s="148">
        <f t="shared" si="12458"/>
        <v>0</v>
      </c>
      <c r="AL1579" s="148">
        <f t="shared" si="12458"/>
        <v>0</v>
      </c>
      <c r="AM1579" s="59">
        <f t="shared" si="12458"/>
        <v>0</v>
      </c>
      <c r="AN1579" s="59">
        <f t="shared" si="12458"/>
        <v>0</v>
      </c>
      <c r="AO1579" s="59">
        <f t="shared" si="12458"/>
        <v>0</v>
      </c>
      <c r="AP1579" s="59">
        <f t="shared" ref="AP1579:AW1579" si="12459">AP1580+AP1582+AP1584</f>
        <v>0</v>
      </c>
      <c r="AQ1579" s="148">
        <f t="shared" si="12459"/>
        <v>0</v>
      </c>
      <c r="AR1579" s="148">
        <f t="shared" si="12459"/>
        <v>0</v>
      </c>
      <c r="AS1579" s="148">
        <f t="shared" si="12459"/>
        <v>0</v>
      </c>
      <c r="AT1579" s="148">
        <f t="shared" si="12459"/>
        <v>0</v>
      </c>
      <c r="AU1579" s="59">
        <f t="shared" si="12459"/>
        <v>0</v>
      </c>
      <c r="AV1579" s="59">
        <f t="shared" si="12459"/>
        <v>0</v>
      </c>
      <c r="AW1579" s="59">
        <f t="shared" si="12459"/>
        <v>0</v>
      </c>
      <c r="AX1579" s="59">
        <f t="shared" ref="AX1579:BE1579" si="12460">AX1580+AX1582+AX1584</f>
        <v>0</v>
      </c>
      <c r="AY1579" s="148">
        <f t="shared" si="12460"/>
        <v>0</v>
      </c>
      <c r="AZ1579" s="148">
        <f t="shared" si="12460"/>
        <v>0</v>
      </c>
      <c r="BA1579" s="148">
        <f t="shared" si="12460"/>
        <v>0</v>
      </c>
      <c r="BB1579" s="148">
        <f t="shared" si="12460"/>
        <v>0</v>
      </c>
      <c r="BC1579" s="59">
        <f t="shared" si="12460"/>
        <v>0</v>
      </c>
      <c r="BD1579" s="59">
        <f t="shared" si="12460"/>
        <v>0</v>
      </c>
      <c r="BE1579" s="59">
        <f t="shared" si="12460"/>
        <v>0</v>
      </c>
      <c r="BF1579" s="59">
        <f t="shared" ref="BF1579:BM1579" si="12461">BF1580+BF1582+BF1584</f>
        <v>0</v>
      </c>
      <c r="BG1579" s="148">
        <f t="shared" si="12461"/>
        <v>0</v>
      </c>
      <c r="BH1579" s="148">
        <f t="shared" si="12461"/>
        <v>0</v>
      </c>
      <c r="BI1579" s="148">
        <f t="shared" si="12461"/>
        <v>0</v>
      </c>
      <c r="BJ1579" s="148">
        <f t="shared" si="12461"/>
        <v>0</v>
      </c>
      <c r="BK1579" s="59">
        <f t="shared" si="12461"/>
        <v>0</v>
      </c>
      <c r="BL1579" s="59">
        <f t="shared" si="12461"/>
        <v>0</v>
      </c>
      <c r="BM1579" s="59">
        <f t="shared" si="12461"/>
        <v>0</v>
      </c>
      <c r="BN1579" s="59">
        <f t="shared" ref="BN1579:BU1579" si="12462">BN1580+BN1582+BN1584</f>
        <v>0</v>
      </c>
      <c r="BO1579" s="148">
        <f t="shared" si="12462"/>
        <v>0</v>
      </c>
      <c r="BP1579" s="148">
        <f t="shared" si="12462"/>
        <v>0</v>
      </c>
      <c r="BQ1579" s="148">
        <f t="shared" si="12462"/>
        <v>0</v>
      </c>
      <c r="BR1579" s="148">
        <f t="shared" si="12462"/>
        <v>0</v>
      </c>
      <c r="BS1579" s="59">
        <f t="shared" si="12462"/>
        <v>0</v>
      </c>
      <c r="BT1579" s="59">
        <f t="shared" si="12462"/>
        <v>0</v>
      </c>
      <c r="BU1579" s="59">
        <f t="shared" si="12462"/>
        <v>0</v>
      </c>
      <c r="BV1579" s="59">
        <f t="shared" ref="BV1579" si="12463">BV1580+BV1582+BV1584</f>
        <v>0</v>
      </c>
    </row>
    <row r="1580" spans="1:74" s="18" customFormat="1" ht="33.6" hidden="1">
      <c r="A1580" s="130" t="s">
        <v>172</v>
      </c>
      <c r="B1580" s="58" t="s">
        <v>189</v>
      </c>
      <c r="C1580" s="58" t="s">
        <v>13</v>
      </c>
      <c r="D1580" s="58" t="s">
        <v>3</v>
      </c>
      <c r="E1580" s="116" t="s">
        <v>61</v>
      </c>
      <c r="F1580" s="59">
        <v>200</v>
      </c>
      <c r="G1580" s="59">
        <f t="shared" si="12448"/>
        <v>0</v>
      </c>
      <c r="H1580" s="59">
        <f t="shared" si="12448"/>
        <v>0</v>
      </c>
      <c r="I1580" s="59">
        <f t="shared" si="12448"/>
        <v>0</v>
      </c>
      <c r="J1580" s="59">
        <f t="shared" si="12448"/>
        <v>0</v>
      </c>
      <c r="K1580" s="59">
        <f t="shared" si="12448"/>
        <v>0</v>
      </c>
      <c r="L1580" s="59">
        <f t="shared" si="12448"/>
        <v>0</v>
      </c>
      <c r="M1580" s="59">
        <f t="shared" si="12448"/>
        <v>0</v>
      </c>
      <c r="N1580" s="59">
        <f t="shared" si="12448"/>
        <v>0</v>
      </c>
      <c r="O1580" s="59">
        <f t="shared" si="12448"/>
        <v>0</v>
      </c>
      <c r="P1580" s="59">
        <f t="shared" si="12448"/>
        <v>0</v>
      </c>
      <c r="Q1580" s="59">
        <f t="shared" si="12448"/>
        <v>0</v>
      </c>
      <c r="R1580" s="59">
        <f t="shared" si="12448"/>
        <v>0</v>
      </c>
      <c r="S1580" s="148">
        <f t="shared" si="12449"/>
        <v>0</v>
      </c>
      <c r="T1580" s="148">
        <f t="shared" si="12449"/>
        <v>0</v>
      </c>
      <c r="U1580" s="148">
        <f t="shared" si="12449"/>
        <v>0</v>
      </c>
      <c r="V1580" s="148">
        <f t="shared" si="12449"/>
        <v>0</v>
      </c>
      <c r="W1580" s="59">
        <f t="shared" si="12449"/>
        <v>0</v>
      </c>
      <c r="X1580" s="59">
        <f t="shared" si="12449"/>
        <v>0</v>
      </c>
      <c r="Y1580" s="59">
        <f t="shared" si="12449"/>
        <v>0</v>
      </c>
      <c r="Z1580" s="59">
        <f t="shared" si="12449"/>
        <v>0</v>
      </c>
      <c r="AA1580" s="148">
        <f t="shared" si="12449"/>
        <v>0</v>
      </c>
      <c r="AB1580" s="148">
        <f t="shared" si="12449"/>
        <v>0</v>
      </c>
      <c r="AC1580" s="148">
        <f t="shared" si="12449"/>
        <v>0</v>
      </c>
      <c r="AD1580" s="148">
        <f t="shared" si="12449"/>
        <v>0</v>
      </c>
      <c r="AE1580" s="59">
        <f t="shared" si="12449"/>
        <v>0</v>
      </c>
      <c r="AF1580" s="59">
        <f t="shared" si="12449"/>
        <v>0</v>
      </c>
      <c r="AG1580" s="59">
        <f t="shared" si="12449"/>
        <v>0</v>
      </c>
      <c r="AH1580" s="59">
        <f t="shared" si="12449"/>
        <v>0</v>
      </c>
      <c r="AI1580" s="148">
        <f t="shared" si="12450"/>
        <v>0</v>
      </c>
      <c r="AJ1580" s="148">
        <f t="shared" si="12450"/>
        <v>0</v>
      </c>
      <c r="AK1580" s="148">
        <f t="shared" si="12450"/>
        <v>0</v>
      </c>
      <c r="AL1580" s="148">
        <f t="shared" si="12450"/>
        <v>0</v>
      </c>
      <c r="AM1580" s="59">
        <f t="shared" si="12450"/>
        <v>0</v>
      </c>
      <c r="AN1580" s="59">
        <f t="shared" si="12450"/>
        <v>0</v>
      </c>
      <c r="AO1580" s="59">
        <f t="shared" si="12450"/>
        <v>0</v>
      </c>
      <c r="AP1580" s="59">
        <f t="shared" si="12450"/>
        <v>0</v>
      </c>
      <c r="AQ1580" s="148">
        <f t="shared" si="12450"/>
        <v>0</v>
      </c>
      <c r="AR1580" s="148">
        <f t="shared" si="12450"/>
        <v>0</v>
      </c>
      <c r="AS1580" s="148">
        <f t="shared" si="12450"/>
        <v>0</v>
      </c>
      <c r="AT1580" s="148">
        <f t="shared" si="12450"/>
        <v>0</v>
      </c>
      <c r="AU1580" s="59">
        <f t="shared" si="12450"/>
        <v>0</v>
      </c>
      <c r="AV1580" s="59">
        <f t="shared" si="12450"/>
        <v>0</v>
      </c>
      <c r="AW1580" s="59">
        <f t="shared" si="12450"/>
        <v>0</v>
      </c>
      <c r="AX1580" s="59">
        <f t="shared" si="12450"/>
        <v>0</v>
      </c>
      <c r="AY1580" s="148">
        <f t="shared" si="12451"/>
        <v>0</v>
      </c>
      <c r="AZ1580" s="148">
        <f t="shared" si="12451"/>
        <v>0</v>
      </c>
      <c r="BA1580" s="148">
        <f t="shared" si="12451"/>
        <v>0</v>
      </c>
      <c r="BB1580" s="148">
        <f t="shared" si="12451"/>
        <v>0</v>
      </c>
      <c r="BC1580" s="59">
        <f t="shared" si="12451"/>
        <v>0</v>
      </c>
      <c r="BD1580" s="59">
        <f t="shared" si="12451"/>
        <v>0</v>
      </c>
      <c r="BE1580" s="59">
        <f t="shared" si="12451"/>
        <v>0</v>
      </c>
      <c r="BF1580" s="59">
        <f t="shared" si="12451"/>
        <v>0</v>
      </c>
      <c r="BG1580" s="148">
        <f t="shared" si="12451"/>
        <v>0</v>
      </c>
      <c r="BH1580" s="148">
        <f t="shared" si="12451"/>
        <v>0</v>
      </c>
      <c r="BI1580" s="148">
        <f t="shared" si="12451"/>
        <v>0</v>
      </c>
      <c r="BJ1580" s="148">
        <f t="shared" si="12451"/>
        <v>0</v>
      </c>
      <c r="BK1580" s="59">
        <f t="shared" si="12451"/>
        <v>0</v>
      </c>
      <c r="BL1580" s="59">
        <f t="shared" si="12451"/>
        <v>0</v>
      </c>
      <c r="BM1580" s="59">
        <f t="shared" si="12451"/>
        <v>0</v>
      </c>
      <c r="BN1580" s="59">
        <f t="shared" si="12451"/>
        <v>0</v>
      </c>
      <c r="BO1580" s="148">
        <f t="shared" si="12452"/>
        <v>0</v>
      </c>
      <c r="BP1580" s="148">
        <f t="shared" si="12452"/>
        <v>0</v>
      </c>
      <c r="BQ1580" s="148">
        <f t="shared" si="12452"/>
        <v>0</v>
      </c>
      <c r="BR1580" s="148">
        <f t="shared" si="12452"/>
        <v>0</v>
      </c>
      <c r="BS1580" s="59">
        <f t="shared" si="12452"/>
        <v>0</v>
      </c>
      <c r="BT1580" s="59">
        <f t="shared" si="12452"/>
        <v>0</v>
      </c>
      <c r="BU1580" s="59">
        <f t="shared" si="12452"/>
        <v>0</v>
      </c>
      <c r="BV1580" s="59">
        <f t="shared" si="12452"/>
        <v>0</v>
      </c>
    </row>
    <row r="1581" spans="1:74" s="18" customFormat="1" ht="33.6" hidden="1">
      <c r="A1581" s="130" t="s">
        <v>44</v>
      </c>
      <c r="B1581" s="58" t="s">
        <v>189</v>
      </c>
      <c r="C1581" s="58" t="s">
        <v>13</v>
      </c>
      <c r="D1581" s="58" t="s">
        <v>3</v>
      </c>
      <c r="E1581" s="116" t="s">
        <v>61</v>
      </c>
      <c r="F1581" s="58" t="s">
        <v>51</v>
      </c>
      <c r="G1581" s="59"/>
      <c r="H1581" s="59"/>
      <c r="I1581" s="59"/>
      <c r="J1581" s="59"/>
      <c r="K1581" s="59"/>
      <c r="L1581" s="59"/>
      <c r="M1581" s="59"/>
      <c r="N1581" s="59"/>
      <c r="O1581" s="59">
        <f>G1581+K1581</f>
        <v>0</v>
      </c>
      <c r="P1581" s="59">
        <f t="shared" ref="P1581" si="12464">H1581+L1581</f>
        <v>0</v>
      </c>
      <c r="Q1581" s="59">
        <f t="shared" ref="Q1581" si="12465">I1581+M1581</f>
        <v>0</v>
      </c>
      <c r="R1581" s="59">
        <f t="shared" ref="R1581" si="12466">J1581+N1581</f>
        <v>0</v>
      </c>
      <c r="S1581" s="148"/>
      <c r="T1581" s="148"/>
      <c r="U1581" s="148"/>
      <c r="V1581" s="148"/>
      <c r="W1581" s="59">
        <f>O1581+S1581</f>
        <v>0</v>
      </c>
      <c r="X1581" s="59">
        <f t="shared" ref="X1581" si="12467">P1581+T1581</f>
        <v>0</v>
      </c>
      <c r="Y1581" s="59">
        <f t="shared" ref="Y1581" si="12468">Q1581+U1581</f>
        <v>0</v>
      </c>
      <c r="Z1581" s="59">
        <f t="shared" ref="Z1581" si="12469">R1581+V1581</f>
        <v>0</v>
      </c>
      <c r="AA1581" s="148"/>
      <c r="AB1581" s="148"/>
      <c r="AC1581" s="148"/>
      <c r="AD1581" s="148"/>
      <c r="AE1581" s="59">
        <f>W1581+AA1581</f>
        <v>0</v>
      </c>
      <c r="AF1581" s="59">
        <f t="shared" ref="AF1581" si="12470">X1581+AB1581</f>
        <v>0</v>
      </c>
      <c r="AG1581" s="59">
        <f t="shared" ref="AG1581" si="12471">Y1581+AC1581</f>
        <v>0</v>
      </c>
      <c r="AH1581" s="59">
        <f t="shared" ref="AH1581" si="12472">Z1581+AD1581</f>
        <v>0</v>
      </c>
      <c r="AI1581" s="148"/>
      <c r="AJ1581" s="148"/>
      <c r="AK1581" s="148"/>
      <c r="AL1581" s="148"/>
      <c r="AM1581" s="59">
        <f>AE1581+AI1581</f>
        <v>0</v>
      </c>
      <c r="AN1581" s="59">
        <f t="shared" ref="AN1581" si="12473">AF1581+AJ1581</f>
        <v>0</v>
      </c>
      <c r="AO1581" s="59">
        <f t="shared" ref="AO1581" si="12474">AG1581+AK1581</f>
        <v>0</v>
      </c>
      <c r="AP1581" s="59">
        <f t="shared" ref="AP1581" si="12475">AH1581+AL1581</f>
        <v>0</v>
      </c>
      <c r="AQ1581" s="148"/>
      <c r="AR1581" s="148"/>
      <c r="AS1581" s="148"/>
      <c r="AT1581" s="148"/>
      <c r="AU1581" s="59">
        <f>AM1581+AQ1581</f>
        <v>0</v>
      </c>
      <c r="AV1581" s="59">
        <f t="shared" ref="AV1581" si="12476">AN1581+AR1581</f>
        <v>0</v>
      </c>
      <c r="AW1581" s="59">
        <f t="shared" ref="AW1581" si="12477">AO1581+AS1581</f>
        <v>0</v>
      </c>
      <c r="AX1581" s="59">
        <f t="shared" ref="AX1581" si="12478">AP1581+AT1581</f>
        <v>0</v>
      </c>
      <c r="AY1581" s="148"/>
      <c r="AZ1581" s="148"/>
      <c r="BA1581" s="148"/>
      <c r="BB1581" s="148"/>
      <c r="BC1581" s="59">
        <f>AU1581+AY1581</f>
        <v>0</v>
      </c>
      <c r="BD1581" s="59">
        <f t="shared" ref="BD1581" si="12479">AV1581+AZ1581</f>
        <v>0</v>
      </c>
      <c r="BE1581" s="59">
        <f t="shared" ref="BE1581" si="12480">AW1581+BA1581</f>
        <v>0</v>
      </c>
      <c r="BF1581" s="59">
        <f t="shared" ref="BF1581" si="12481">AX1581+BB1581</f>
        <v>0</v>
      </c>
      <c r="BG1581" s="148"/>
      <c r="BH1581" s="148"/>
      <c r="BI1581" s="148"/>
      <c r="BJ1581" s="148"/>
      <c r="BK1581" s="59">
        <f>BC1581+BG1581</f>
        <v>0</v>
      </c>
      <c r="BL1581" s="59">
        <f t="shared" ref="BL1581" si="12482">BD1581+BH1581</f>
        <v>0</v>
      </c>
      <c r="BM1581" s="59">
        <f t="shared" ref="BM1581" si="12483">BE1581+BI1581</f>
        <v>0</v>
      </c>
      <c r="BN1581" s="59">
        <f t="shared" ref="BN1581" si="12484">BF1581+BJ1581</f>
        <v>0</v>
      </c>
      <c r="BO1581" s="148"/>
      <c r="BP1581" s="148"/>
      <c r="BQ1581" s="148"/>
      <c r="BR1581" s="148"/>
      <c r="BS1581" s="59">
        <f>BK1581+BO1581</f>
        <v>0</v>
      </c>
      <c r="BT1581" s="59">
        <f t="shared" ref="BT1581" si="12485">BL1581+BP1581</f>
        <v>0</v>
      </c>
      <c r="BU1581" s="59">
        <f t="shared" ref="BU1581" si="12486">BM1581+BQ1581</f>
        <v>0</v>
      </c>
      <c r="BV1581" s="59">
        <f t="shared" ref="BV1581" si="12487">BN1581+BR1581</f>
        <v>0</v>
      </c>
    </row>
    <row r="1582" spans="1:74" s="18" customFormat="1" hidden="1">
      <c r="A1582" s="131" t="s">
        <v>40</v>
      </c>
      <c r="B1582" s="58">
        <v>923</v>
      </c>
      <c r="C1582" s="58" t="s">
        <v>13</v>
      </c>
      <c r="D1582" s="58" t="s">
        <v>3</v>
      </c>
      <c r="E1582" s="116" t="s">
        <v>61</v>
      </c>
      <c r="F1582" s="58" t="s">
        <v>41</v>
      </c>
      <c r="G1582" s="59">
        <f t="shared" ref="G1582:BR1582" si="12488">G1583</f>
        <v>0</v>
      </c>
      <c r="H1582" s="59">
        <f t="shared" si="12488"/>
        <v>0</v>
      </c>
      <c r="I1582" s="59">
        <f t="shared" si="12488"/>
        <v>0</v>
      </c>
      <c r="J1582" s="59">
        <f t="shared" si="12488"/>
        <v>0</v>
      </c>
      <c r="K1582" s="59">
        <f t="shared" si="12488"/>
        <v>0</v>
      </c>
      <c r="L1582" s="59">
        <f t="shared" si="12488"/>
        <v>0</v>
      </c>
      <c r="M1582" s="59">
        <f t="shared" si="12488"/>
        <v>0</v>
      </c>
      <c r="N1582" s="59">
        <f t="shared" si="12488"/>
        <v>0</v>
      </c>
      <c r="O1582" s="59">
        <f t="shared" si="12488"/>
        <v>0</v>
      </c>
      <c r="P1582" s="59">
        <f t="shared" si="12488"/>
        <v>0</v>
      </c>
      <c r="Q1582" s="59">
        <f t="shared" si="12488"/>
        <v>0</v>
      </c>
      <c r="R1582" s="59">
        <f t="shared" si="12488"/>
        <v>0</v>
      </c>
      <c r="S1582" s="148">
        <f t="shared" si="12488"/>
        <v>0</v>
      </c>
      <c r="T1582" s="148">
        <f t="shared" si="12488"/>
        <v>0</v>
      </c>
      <c r="U1582" s="148">
        <f t="shared" si="12488"/>
        <v>0</v>
      </c>
      <c r="V1582" s="148">
        <f t="shared" si="12488"/>
        <v>0</v>
      </c>
      <c r="W1582" s="59">
        <f t="shared" si="12488"/>
        <v>0</v>
      </c>
      <c r="X1582" s="59">
        <f t="shared" si="12488"/>
        <v>0</v>
      </c>
      <c r="Y1582" s="59">
        <f t="shared" si="12488"/>
        <v>0</v>
      </c>
      <c r="Z1582" s="59">
        <f t="shared" si="12488"/>
        <v>0</v>
      </c>
      <c r="AA1582" s="148">
        <f t="shared" si="12488"/>
        <v>0</v>
      </c>
      <c r="AB1582" s="148">
        <f t="shared" si="12488"/>
        <v>0</v>
      </c>
      <c r="AC1582" s="148">
        <f t="shared" si="12488"/>
        <v>0</v>
      </c>
      <c r="AD1582" s="148">
        <f t="shared" si="12488"/>
        <v>0</v>
      </c>
      <c r="AE1582" s="59">
        <f t="shared" si="12488"/>
        <v>0</v>
      </c>
      <c r="AF1582" s="59">
        <f t="shared" si="12488"/>
        <v>0</v>
      </c>
      <c r="AG1582" s="59">
        <f t="shared" si="12488"/>
        <v>0</v>
      </c>
      <c r="AH1582" s="59">
        <f t="shared" si="12488"/>
        <v>0</v>
      </c>
      <c r="AI1582" s="148">
        <f t="shared" si="12488"/>
        <v>0</v>
      </c>
      <c r="AJ1582" s="148">
        <f t="shared" si="12488"/>
        <v>0</v>
      </c>
      <c r="AK1582" s="148">
        <f t="shared" si="12488"/>
        <v>0</v>
      </c>
      <c r="AL1582" s="148">
        <f t="shared" si="12488"/>
        <v>0</v>
      </c>
      <c r="AM1582" s="59">
        <f t="shared" si="12488"/>
        <v>0</v>
      </c>
      <c r="AN1582" s="59">
        <f t="shared" si="12488"/>
        <v>0</v>
      </c>
      <c r="AO1582" s="59">
        <f t="shared" si="12488"/>
        <v>0</v>
      </c>
      <c r="AP1582" s="59">
        <f t="shared" si="12488"/>
        <v>0</v>
      </c>
      <c r="AQ1582" s="148">
        <f t="shared" si="12488"/>
        <v>0</v>
      </c>
      <c r="AR1582" s="148">
        <f t="shared" si="12488"/>
        <v>0</v>
      </c>
      <c r="AS1582" s="148">
        <f t="shared" si="12488"/>
        <v>0</v>
      </c>
      <c r="AT1582" s="148">
        <f t="shared" si="12488"/>
        <v>0</v>
      </c>
      <c r="AU1582" s="59">
        <f t="shared" si="12488"/>
        <v>0</v>
      </c>
      <c r="AV1582" s="59">
        <f t="shared" si="12488"/>
        <v>0</v>
      </c>
      <c r="AW1582" s="59">
        <f t="shared" si="12488"/>
        <v>0</v>
      </c>
      <c r="AX1582" s="59">
        <f t="shared" si="12488"/>
        <v>0</v>
      </c>
      <c r="AY1582" s="148">
        <f t="shared" si="12488"/>
        <v>0</v>
      </c>
      <c r="AZ1582" s="148">
        <f t="shared" si="12488"/>
        <v>0</v>
      </c>
      <c r="BA1582" s="148">
        <f t="shared" si="12488"/>
        <v>0</v>
      </c>
      <c r="BB1582" s="148">
        <f t="shared" si="12488"/>
        <v>0</v>
      </c>
      <c r="BC1582" s="59">
        <f t="shared" si="12488"/>
        <v>0</v>
      </c>
      <c r="BD1582" s="59">
        <f t="shared" si="12488"/>
        <v>0</v>
      </c>
      <c r="BE1582" s="59">
        <f t="shared" si="12488"/>
        <v>0</v>
      </c>
      <c r="BF1582" s="59">
        <f t="shared" si="12488"/>
        <v>0</v>
      </c>
      <c r="BG1582" s="148">
        <f t="shared" si="12488"/>
        <v>0</v>
      </c>
      <c r="BH1582" s="148">
        <f t="shared" si="12488"/>
        <v>0</v>
      </c>
      <c r="BI1582" s="148">
        <f t="shared" si="12488"/>
        <v>0</v>
      </c>
      <c r="BJ1582" s="148">
        <f t="shared" si="12488"/>
        <v>0</v>
      </c>
      <c r="BK1582" s="59">
        <f t="shared" si="12488"/>
        <v>0</v>
      </c>
      <c r="BL1582" s="59">
        <f t="shared" si="12488"/>
        <v>0</v>
      </c>
      <c r="BM1582" s="59">
        <f t="shared" si="12488"/>
        <v>0</v>
      </c>
      <c r="BN1582" s="59">
        <f t="shared" si="12488"/>
        <v>0</v>
      </c>
      <c r="BO1582" s="148">
        <f t="shared" si="12488"/>
        <v>0</v>
      </c>
      <c r="BP1582" s="148">
        <f t="shared" si="12488"/>
        <v>0</v>
      </c>
      <c r="BQ1582" s="148">
        <f t="shared" si="12488"/>
        <v>0</v>
      </c>
      <c r="BR1582" s="148">
        <f t="shared" si="12488"/>
        <v>0</v>
      </c>
      <c r="BS1582" s="59">
        <f t="shared" ref="BS1582:BV1582" si="12489">BS1583</f>
        <v>0</v>
      </c>
      <c r="BT1582" s="59">
        <f t="shared" si="12489"/>
        <v>0</v>
      </c>
      <c r="BU1582" s="59">
        <f t="shared" si="12489"/>
        <v>0</v>
      </c>
      <c r="BV1582" s="59">
        <f t="shared" si="12489"/>
        <v>0</v>
      </c>
    </row>
    <row r="1583" spans="1:74" s="18" customFormat="1" hidden="1">
      <c r="A1583" s="131" t="s">
        <v>47</v>
      </c>
      <c r="B1583" s="58">
        <v>923</v>
      </c>
      <c r="C1583" s="58" t="s">
        <v>13</v>
      </c>
      <c r="D1583" s="58" t="s">
        <v>3</v>
      </c>
      <c r="E1583" s="116" t="s">
        <v>61</v>
      </c>
      <c r="F1583" s="58" t="s">
        <v>200</v>
      </c>
      <c r="G1583" s="59"/>
      <c r="H1583" s="59"/>
      <c r="I1583" s="59"/>
      <c r="J1583" s="59"/>
      <c r="K1583" s="59"/>
      <c r="L1583" s="59"/>
      <c r="M1583" s="59"/>
      <c r="N1583" s="59"/>
      <c r="O1583" s="59">
        <f>G1583+K1583</f>
        <v>0</v>
      </c>
      <c r="P1583" s="59">
        <f t="shared" ref="P1583" si="12490">H1583+L1583</f>
        <v>0</v>
      </c>
      <c r="Q1583" s="59">
        <f t="shared" ref="Q1583" si="12491">I1583+M1583</f>
        <v>0</v>
      </c>
      <c r="R1583" s="59">
        <f t="shared" ref="R1583" si="12492">J1583+N1583</f>
        <v>0</v>
      </c>
      <c r="S1583" s="148"/>
      <c r="T1583" s="148"/>
      <c r="U1583" s="148"/>
      <c r="V1583" s="148"/>
      <c r="W1583" s="59">
        <f>O1583+S1583</f>
        <v>0</v>
      </c>
      <c r="X1583" s="59">
        <f t="shared" ref="X1583" si="12493">P1583+T1583</f>
        <v>0</v>
      </c>
      <c r="Y1583" s="59">
        <f t="shared" ref="Y1583" si="12494">Q1583+U1583</f>
        <v>0</v>
      </c>
      <c r="Z1583" s="59">
        <f t="shared" ref="Z1583" si="12495">R1583+V1583</f>
        <v>0</v>
      </c>
      <c r="AA1583" s="148"/>
      <c r="AB1583" s="148"/>
      <c r="AC1583" s="148"/>
      <c r="AD1583" s="148"/>
      <c r="AE1583" s="59">
        <f>W1583+AA1583</f>
        <v>0</v>
      </c>
      <c r="AF1583" s="59">
        <f t="shared" ref="AF1583" si="12496">X1583+AB1583</f>
        <v>0</v>
      </c>
      <c r="AG1583" s="59">
        <f t="shared" ref="AG1583" si="12497">Y1583+AC1583</f>
        <v>0</v>
      </c>
      <c r="AH1583" s="59">
        <f t="shared" ref="AH1583" si="12498">Z1583+AD1583</f>
        <v>0</v>
      </c>
      <c r="AI1583" s="148"/>
      <c r="AJ1583" s="148"/>
      <c r="AK1583" s="148"/>
      <c r="AL1583" s="148"/>
      <c r="AM1583" s="59">
        <f>AE1583+AI1583</f>
        <v>0</v>
      </c>
      <c r="AN1583" s="59">
        <f t="shared" ref="AN1583" si="12499">AF1583+AJ1583</f>
        <v>0</v>
      </c>
      <c r="AO1583" s="59">
        <f t="shared" ref="AO1583" si="12500">AG1583+AK1583</f>
        <v>0</v>
      </c>
      <c r="AP1583" s="59">
        <f t="shared" ref="AP1583" si="12501">AH1583+AL1583</f>
        <v>0</v>
      </c>
      <c r="AQ1583" s="148"/>
      <c r="AR1583" s="148"/>
      <c r="AS1583" s="148"/>
      <c r="AT1583" s="148"/>
      <c r="AU1583" s="59">
        <f>AM1583+AQ1583</f>
        <v>0</v>
      </c>
      <c r="AV1583" s="59">
        <f t="shared" ref="AV1583" si="12502">AN1583+AR1583</f>
        <v>0</v>
      </c>
      <c r="AW1583" s="59">
        <f t="shared" ref="AW1583" si="12503">AO1583+AS1583</f>
        <v>0</v>
      </c>
      <c r="AX1583" s="59">
        <f t="shared" ref="AX1583" si="12504">AP1583+AT1583</f>
        <v>0</v>
      </c>
      <c r="AY1583" s="148"/>
      <c r="AZ1583" s="148"/>
      <c r="BA1583" s="148"/>
      <c r="BB1583" s="148"/>
      <c r="BC1583" s="59">
        <f>AU1583+AY1583</f>
        <v>0</v>
      </c>
      <c r="BD1583" s="59">
        <f t="shared" ref="BD1583" si="12505">AV1583+AZ1583</f>
        <v>0</v>
      </c>
      <c r="BE1583" s="59">
        <f t="shared" ref="BE1583" si="12506">AW1583+BA1583</f>
        <v>0</v>
      </c>
      <c r="BF1583" s="59">
        <f t="shared" ref="BF1583" si="12507">AX1583+BB1583</f>
        <v>0</v>
      </c>
      <c r="BG1583" s="148"/>
      <c r="BH1583" s="148"/>
      <c r="BI1583" s="148"/>
      <c r="BJ1583" s="148"/>
      <c r="BK1583" s="59">
        <f>BC1583+BG1583</f>
        <v>0</v>
      </c>
      <c r="BL1583" s="59">
        <f t="shared" ref="BL1583" si="12508">BD1583+BH1583</f>
        <v>0</v>
      </c>
      <c r="BM1583" s="59">
        <f t="shared" ref="BM1583" si="12509">BE1583+BI1583</f>
        <v>0</v>
      </c>
      <c r="BN1583" s="59">
        <f t="shared" ref="BN1583" si="12510">BF1583+BJ1583</f>
        <v>0</v>
      </c>
      <c r="BO1583" s="148"/>
      <c r="BP1583" s="148"/>
      <c r="BQ1583" s="148"/>
      <c r="BR1583" s="148"/>
      <c r="BS1583" s="59">
        <f>BK1583+BO1583</f>
        <v>0</v>
      </c>
      <c r="BT1583" s="59">
        <f t="shared" ref="BT1583" si="12511">BL1583+BP1583</f>
        <v>0</v>
      </c>
      <c r="BU1583" s="59">
        <f t="shared" ref="BU1583" si="12512">BM1583+BQ1583</f>
        <v>0</v>
      </c>
      <c r="BV1583" s="59">
        <f t="shared" ref="BV1583" si="12513">BN1583+BR1583</f>
        <v>0</v>
      </c>
    </row>
    <row r="1584" spans="1:74" s="18" customFormat="1" hidden="1">
      <c r="A1584" s="130" t="s">
        <v>19</v>
      </c>
      <c r="B1584" s="58">
        <v>923</v>
      </c>
      <c r="C1584" s="58" t="s">
        <v>13</v>
      </c>
      <c r="D1584" s="58" t="s">
        <v>3</v>
      </c>
      <c r="E1584" s="116" t="s">
        <v>61</v>
      </c>
      <c r="F1584" s="58" t="s">
        <v>20</v>
      </c>
      <c r="G1584" s="59">
        <f t="shared" ref="G1584:BR1584" si="12514">G1585</f>
        <v>0</v>
      </c>
      <c r="H1584" s="59">
        <f t="shared" si="12514"/>
        <v>0</v>
      </c>
      <c r="I1584" s="59">
        <f t="shared" si="12514"/>
        <v>0</v>
      </c>
      <c r="J1584" s="59">
        <f t="shared" si="12514"/>
        <v>0</v>
      </c>
      <c r="K1584" s="59">
        <f t="shared" si="12514"/>
        <v>0</v>
      </c>
      <c r="L1584" s="59">
        <f t="shared" si="12514"/>
        <v>0</v>
      </c>
      <c r="M1584" s="59">
        <f t="shared" si="12514"/>
        <v>0</v>
      </c>
      <c r="N1584" s="59">
        <f t="shared" si="12514"/>
        <v>0</v>
      </c>
      <c r="O1584" s="59">
        <f t="shared" si="12514"/>
        <v>0</v>
      </c>
      <c r="P1584" s="59">
        <f t="shared" si="12514"/>
        <v>0</v>
      </c>
      <c r="Q1584" s="59">
        <f t="shared" si="12514"/>
        <v>0</v>
      </c>
      <c r="R1584" s="59">
        <f t="shared" si="12514"/>
        <v>0</v>
      </c>
      <c r="S1584" s="148">
        <f t="shared" si="12514"/>
        <v>0</v>
      </c>
      <c r="T1584" s="148">
        <f t="shared" si="12514"/>
        <v>0</v>
      </c>
      <c r="U1584" s="148">
        <f t="shared" si="12514"/>
        <v>0</v>
      </c>
      <c r="V1584" s="148">
        <f t="shared" si="12514"/>
        <v>0</v>
      </c>
      <c r="W1584" s="59">
        <f t="shared" si="12514"/>
        <v>0</v>
      </c>
      <c r="X1584" s="59">
        <f t="shared" si="12514"/>
        <v>0</v>
      </c>
      <c r="Y1584" s="59">
        <f t="shared" si="12514"/>
        <v>0</v>
      </c>
      <c r="Z1584" s="59">
        <f t="shared" si="12514"/>
        <v>0</v>
      </c>
      <c r="AA1584" s="148">
        <f t="shared" si="12514"/>
        <v>0</v>
      </c>
      <c r="AB1584" s="148">
        <f t="shared" si="12514"/>
        <v>0</v>
      </c>
      <c r="AC1584" s="148">
        <f t="shared" si="12514"/>
        <v>0</v>
      </c>
      <c r="AD1584" s="148">
        <f t="shared" si="12514"/>
        <v>0</v>
      </c>
      <c r="AE1584" s="59">
        <f t="shared" si="12514"/>
        <v>0</v>
      </c>
      <c r="AF1584" s="59">
        <f t="shared" si="12514"/>
        <v>0</v>
      </c>
      <c r="AG1584" s="59">
        <f t="shared" si="12514"/>
        <v>0</v>
      </c>
      <c r="AH1584" s="59">
        <f t="shared" si="12514"/>
        <v>0</v>
      </c>
      <c r="AI1584" s="148">
        <f t="shared" si="12514"/>
        <v>0</v>
      </c>
      <c r="AJ1584" s="148">
        <f t="shared" si="12514"/>
        <v>0</v>
      </c>
      <c r="AK1584" s="148">
        <f t="shared" si="12514"/>
        <v>0</v>
      </c>
      <c r="AL1584" s="148">
        <f t="shared" si="12514"/>
        <v>0</v>
      </c>
      <c r="AM1584" s="59">
        <f t="shared" si="12514"/>
        <v>0</v>
      </c>
      <c r="AN1584" s="59">
        <f t="shared" si="12514"/>
        <v>0</v>
      </c>
      <c r="AO1584" s="59">
        <f t="shared" si="12514"/>
        <v>0</v>
      </c>
      <c r="AP1584" s="59">
        <f t="shared" si="12514"/>
        <v>0</v>
      </c>
      <c r="AQ1584" s="148">
        <f t="shared" si="12514"/>
        <v>0</v>
      </c>
      <c r="AR1584" s="148">
        <f t="shared" si="12514"/>
        <v>0</v>
      </c>
      <c r="AS1584" s="148">
        <f t="shared" si="12514"/>
        <v>0</v>
      </c>
      <c r="AT1584" s="148">
        <f t="shared" si="12514"/>
        <v>0</v>
      </c>
      <c r="AU1584" s="59">
        <f t="shared" si="12514"/>
        <v>0</v>
      </c>
      <c r="AV1584" s="59">
        <f t="shared" si="12514"/>
        <v>0</v>
      </c>
      <c r="AW1584" s="59">
        <f t="shared" si="12514"/>
        <v>0</v>
      </c>
      <c r="AX1584" s="59">
        <f t="shared" si="12514"/>
        <v>0</v>
      </c>
      <c r="AY1584" s="148">
        <f t="shared" si="12514"/>
        <v>0</v>
      </c>
      <c r="AZ1584" s="148">
        <f t="shared" si="12514"/>
        <v>0</v>
      </c>
      <c r="BA1584" s="148">
        <f t="shared" si="12514"/>
        <v>0</v>
      </c>
      <c r="BB1584" s="148">
        <f t="shared" si="12514"/>
        <v>0</v>
      </c>
      <c r="BC1584" s="59">
        <f t="shared" si="12514"/>
        <v>0</v>
      </c>
      <c r="BD1584" s="59">
        <f t="shared" si="12514"/>
        <v>0</v>
      </c>
      <c r="BE1584" s="59">
        <f t="shared" si="12514"/>
        <v>0</v>
      </c>
      <c r="BF1584" s="59">
        <f t="shared" si="12514"/>
        <v>0</v>
      </c>
      <c r="BG1584" s="148">
        <f t="shared" si="12514"/>
        <v>0</v>
      </c>
      <c r="BH1584" s="148">
        <f t="shared" si="12514"/>
        <v>0</v>
      </c>
      <c r="BI1584" s="148">
        <f t="shared" si="12514"/>
        <v>0</v>
      </c>
      <c r="BJ1584" s="148">
        <f t="shared" si="12514"/>
        <v>0</v>
      </c>
      <c r="BK1584" s="59">
        <f t="shared" si="12514"/>
        <v>0</v>
      </c>
      <c r="BL1584" s="59">
        <f t="shared" si="12514"/>
        <v>0</v>
      </c>
      <c r="BM1584" s="59">
        <f t="shared" si="12514"/>
        <v>0</v>
      </c>
      <c r="BN1584" s="59">
        <f t="shared" si="12514"/>
        <v>0</v>
      </c>
      <c r="BO1584" s="148">
        <f t="shared" si="12514"/>
        <v>0</v>
      </c>
      <c r="BP1584" s="148">
        <f t="shared" si="12514"/>
        <v>0</v>
      </c>
      <c r="BQ1584" s="148">
        <f t="shared" si="12514"/>
        <v>0</v>
      </c>
      <c r="BR1584" s="148">
        <f t="shared" si="12514"/>
        <v>0</v>
      </c>
      <c r="BS1584" s="59">
        <f t="shared" ref="BS1584:BV1584" si="12515">BS1585</f>
        <v>0</v>
      </c>
      <c r="BT1584" s="59">
        <f t="shared" si="12515"/>
        <v>0</v>
      </c>
      <c r="BU1584" s="59">
        <f t="shared" si="12515"/>
        <v>0</v>
      </c>
      <c r="BV1584" s="59">
        <f t="shared" si="12515"/>
        <v>0</v>
      </c>
    </row>
    <row r="1585" spans="1:74" s="18" customFormat="1" hidden="1">
      <c r="A1585" s="131" t="s">
        <v>48</v>
      </c>
      <c r="B1585" s="58">
        <v>923</v>
      </c>
      <c r="C1585" s="58" t="s">
        <v>13</v>
      </c>
      <c r="D1585" s="58" t="s">
        <v>3</v>
      </c>
      <c r="E1585" s="116" t="s">
        <v>61</v>
      </c>
      <c r="F1585" s="58" t="s">
        <v>50</v>
      </c>
      <c r="G1585" s="59"/>
      <c r="H1585" s="59"/>
      <c r="I1585" s="59"/>
      <c r="J1585" s="59"/>
      <c r="K1585" s="59"/>
      <c r="L1585" s="59"/>
      <c r="M1585" s="59"/>
      <c r="N1585" s="59"/>
      <c r="O1585" s="59">
        <f>G1585+K1585</f>
        <v>0</v>
      </c>
      <c r="P1585" s="59">
        <f t="shared" ref="P1585" si="12516">H1585+L1585</f>
        <v>0</v>
      </c>
      <c r="Q1585" s="59">
        <f t="shared" ref="Q1585" si="12517">I1585+M1585</f>
        <v>0</v>
      </c>
      <c r="R1585" s="59">
        <f t="shared" ref="R1585" si="12518">J1585+N1585</f>
        <v>0</v>
      </c>
      <c r="S1585" s="148"/>
      <c r="T1585" s="148"/>
      <c r="U1585" s="148"/>
      <c r="V1585" s="148"/>
      <c r="W1585" s="59">
        <f>O1585+S1585</f>
        <v>0</v>
      </c>
      <c r="X1585" s="59">
        <f t="shared" ref="X1585" si="12519">P1585+T1585</f>
        <v>0</v>
      </c>
      <c r="Y1585" s="59">
        <f t="shared" ref="Y1585" si="12520">Q1585+U1585</f>
        <v>0</v>
      </c>
      <c r="Z1585" s="59">
        <f t="shared" ref="Z1585" si="12521">R1585+V1585</f>
        <v>0</v>
      </c>
      <c r="AA1585" s="148"/>
      <c r="AB1585" s="148"/>
      <c r="AC1585" s="148"/>
      <c r="AD1585" s="148"/>
      <c r="AE1585" s="59">
        <f>W1585+AA1585</f>
        <v>0</v>
      </c>
      <c r="AF1585" s="59">
        <f t="shared" ref="AF1585" si="12522">X1585+AB1585</f>
        <v>0</v>
      </c>
      <c r="AG1585" s="59">
        <f t="shared" ref="AG1585" si="12523">Y1585+AC1585</f>
        <v>0</v>
      </c>
      <c r="AH1585" s="59">
        <f t="shared" ref="AH1585" si="12524">Z1585+AD1585</f>
        <v>0</v>
      </c>
      <c r="AI1585" s="148"/>
      <c r="AJ1585" s="148"/>
      <c r="AK1585" s="148"/>
      <c r="AL1585" s="148"/>
      <c r="AM1585" s="59">
        <f>AE1585+AI1585</f>
        <v>0</v>
      </c>
      <c r="AN1585" s="59">
        <f t="shared" ref="AN1585" si="12525">AF1585+AJ1585</f>
        <v>0</v>
      </c>
      <c r="AO1585" s="59">
        <f t="shared" ref="AO1585" si="12526">AG1585+AK1585</f>
        <v>0</v>
      </c>
      <c r="AP1585" s="59">
        <f t="shared" ref="AP1585" si="12527">AH1585+AL1585</f>
        <v>0</v>
      </c>
      <c r="AQ1585" s="148"/>
      <c r="AR1585" s="148"/>
      <c r="AS1585" s="148"/>
      <c r="AT1585" s="148"/>
      <c r="AU1585" s="59">
        <f>AM1585+AQ1585</f>
        <v>0</v>
      </c>
      <c r="AV1585" s="59">
        <f t="shared" ref="AV1585" si="12528">AN1585+AR1585</f>
        <v>0</v>
      </c>
      <c r="AW1585" s="59">
        <f t="shared" ref="AW1585" si="12529">AO1585+AS1585</f>
        <v>0</v>
      </c>
      <c r="AX1585" s="59">
        <f t="shared" ref="AX1585" si="12530">AP1585+AT1585</f>
        <v>0</v>
      </c>
      <c r="AY1585" s="148"/>
      <c r="AZ1585" s="148"/>
      <c r="BA1585" s="148"/>
      <c r="BB1585" s="148"/>
      <c r="BC1585" s="59">
        <f>AU1585+AY1585</f>
        <v>0</v>
      </c>
      <c r="BD1585" s="59">
        <f t="shared" ref="BD1585" si="12531">AV1585+AZ1585</f>
        <v>0</v>
      </c>
      <c r="BE1585" s="59">
        <f t="shared" ref="BE1585" si="12532">AW1585+BA1585</f>
        <v>0</v>
      </c>
      <c r="BF1585" s="59">
        <f t="shared" ref="BF1585" si="12533">AX1585+BB1585</f>
        <v>0</v>
      </c>
      <c r="BG1585" s="148"/>
      <c r="BH1585" s="148"/>
      <c r="BI1585" s="148"/>
      <c r="BJ1585" s="148"/>
      <c r="BK1585" s="59">
        <f>BC1585+BG1585</f>
        <v>0</v>
      </c>
      <c r="BL1585" s="59">
        <f t="shared" ref="BL1585" si="12534">BD1585+BH1585</f>
        <v>0</v>
      </c>
      <c r="BM1585" s="59">
        <f t="shared" ref="BM1585" si="12535">BE1585+BI1585</f>
        <v>0</v>
      </c>
      <c r="BN1585" s="59">
        <f t="shared" ref="BN1585" si="12536">BF1585+BJ1585</f>
        <v>0</v>
      </c>
      <c r="BO1585" s="148"/>
      <c r="BP1585" s="148"/>
      <c r="BQ1585" s="148"/>
      <c r="BR1585" s="148"/>
      <c r="BS1585" s="59">
        <f>BK1585+BO1585</f>
        <v>0</v>
      </c>
      <c r="BT1585" s="59">
        <f t="shared" ref="BT1585" si="12537">BL1585+BP1585</f>
        <v>0</v>
      </c>
      <c r="BU1585" s="59">
        <f t="shared" ref="BU1585" si="12538">BM1585+BQ1585</f>
        <v>0</v>
      </c>
      <c r="BV1585" s="59">
        <f t="shared" ref="BV1585" si="12539">BN1585+BR1585</f>
        <v>0</v>
      </c>
    </row>
    <row r="1586" spans="1:74" s="18" customFormat="1" ht="33.6" hidden="1">
      <c r="A1586" s="130" t="s">
        <v>62</v>
      </c>
      <c r="B1586" s="58" t="s">
        <v>189</v>
      </c>
      <c r="C1586" s="58" t="s">
        <v>13</v>
      </c>
      <c r="D1586" s="58" t="s">
        <v>3</v>
      </c>
      <c r="E1586" s="116" t="s">
        <v>64</v>
      </c>
      <c r="F1586" s="58"/>
      <c r="G1586" s="59">
        <f>G1587+G1594</f>
        <v>0</v>
      </c>
      <c r="H1586" s="59">
        <f t="shared" ref="H1586:K1586" si="12540">H1587+H1594</f>
        <v>0</v>
      </c>
      <c r="I1586" s="59">
        <f t="shared" si="12540"/>
        <v>0</v>
      </c>
      <c r="J1586" s="59">
        <f t="shared" si="12540"/>
        <v>0</v>
      </c>
      <c r="K1586" s="59">
        <f t="shared" si="12540"/>
        <v>0</v>
      </c>
      <c r="L1586" s="59">
        <f t="shared" ref="L1586:S1586" si="12541">L1587+L1594</f>
        <v>0</v>
      </c>
      <c r="M1586" s="59">
        <f t="shared" si="12541"/>
        <v>0</v>
      </c>
      <c r="N1586" s="59">
        <f t="shared" si="12541"/>
        <v>0</v>
      </c>
      <c r="O1586" s="59">
        <f t="shared" si="12541"/>
        <v>0</v>
      </c>
      <c r="P1586" s="59">
        <f t="shared" si="12541"/>
        <v>0</v>
      </c>
      <c r="Q1586" s="59">
        <f t="shared" si="12541"/>
        <v>0</v>
      </c>
      <c r="R1586" s="59">
        <f t="shared" si="12541"/>
        <v>0</v>
      </c>
      <c r="S1586" s="148">
        <f t="shared" si="12541"/>
        <v>0</v>
      </c>
      <c r="T1586" s="148">
        <f t="shared" ref="T1586:AA1586" si="12542">T1587+T1594</f>
        <v>0</v>
      </c>
      <c r="U1586" s="148">
        <f t="shared" si="12542"/>
        <v>0</v>
      </c>
      <c r="V1586" s="148">
        <f t="shared" si="12542"/>
        <v>0</v>
      </c>
      <c r="W1586" s="59">
        <f t="shared" si="12542"/>
        <v>0</v>
      </c>
      <c r="X1586" s="59">
        <f t="shared" si="12542"/>
        <v>0</v>
      </c>
      <c r="Y1586" s="59">
        <f t="shared" si="12542"/>
        <v>0</v>
      </c>
      <c r="Z1586" s="59">
        <f t="shared" si="12542"/>
        <v>0</v>
      </c>
      <c r="AA1586" s="148">
        <f t="shared" si="12542"/>
        <v>0</v>
      </c>
      <c r="AB1586" s="148">
        <f t="shared" ref="AB1586:AI1586" si="12543">AB1587+AB1594</f>
        <v>0</v>
      </c>
      <c r="AC1586" s="148">
        <f t="shared" si="12543"/>
        <v>0</v>
      </c>
      <c r="AD1586" s="148">
        <f t="shared" si="12543"/>
        <v>0</v>
      </c>
      <c r="AE1586" s="59">
        <f t="shared" si="12543"/>
        <v>0</v>
      </c>
      <c r="AF1586" s="59">
        <f t="shared" si="12543"/>
        <v>0</v>
      </c>
      <c r="AG1586" s="59">
        <f t="shared" si="12543"/>
        <v>0</v>
      </c>
      <c r="AH1586" s="59">
        <f t="shared" si="12543"/>
        <v>0</v>
      </c>
      <c r="AI1586" s="148">
        <f t="shared" si="12543"/>
        <v>0</v>
      </c>
      <c r="AJ1586" s="148">
        <f t="shared" ref="AJ1586:AQ1586" si="12544">AJ1587+AJ1594</f>
        <v>0</v>
      </c>
      <c r="AK1586" s="148">
        <f t="shared" si="12544"/>
        <v>0</v>
      </c>
      <c r="AL1586" s="148">
        <f t="shared" si="12544"/>
        <v>0</v>
      </c>
      <c r="AM1586" s="59">
        <f t="shared" si="12544"/>
        <v>0</v>
      </c>
      <c r="AN1586" s="59">
        <f t="shared" si="12544"/>
        <v>0</v>
      </c>
      <c r="AO1586" s="59">
        <f t="shared" si="12544"/>
        <v>0</v>
      </c>
      <c r="AP1586" s="59">
        <f t="shared" si="12544"/>
        <v>0</v>
      </c>
      <c r="AQ1586" s="148">
        <f t="shared" si="12544"/>
        <v>0</v>
      </c>
      <c r="AR1586" s="148">
        <f t="shared" ref="AR1586:AY1586" si="12545">AR1587+AR1594</f>
        <v>0</v>
      </c>
      <c r="AS1586" s="148">
        <f t="shared" si="12545"/>
        <v>0</v>
      </c>
      <c r="AT1586" s="148">
        <f t="shared" si="12545"/>
        <v>0</v>
      </c>
      <c r="AU1586" s="59">
        <f t="shared" si="12545"/>
        <v>0</v>
      </c>
      <c r="AV1586" s="59">
        <f t="shared" si="12545"/>
        <v>0</v>
      </c>
      <c r="AW1586" s="59">
        <f t="shared" si="12545"/>
        <v>0</v>
      </c>
      <c r="AX1586" s="59">
        <f t="shared" si="12545"/>
        <v>0</v>
      </c>
      <c r="AY1586" s="148">
        <f t="shared" si="12545"/>
        <v>0</v>
      </c>
      <c r="AZ1586" s="148">
        <f t="shared" ref="AZ1586:BG1586" si="12546">AZ1587+AZ1594</f>
        <v>0</v>
      </c>
      <c r="BA1586" s="148">
        <f t="shared" si="12546"/>
        <v>0</v>
      </c>
      <c r="BB1586" s="148">
        <f t="shared" si="12546"/>
        <v>0</v>
      </c>
      <c r="BC1586" s="59">
        <f t="shared" si="12546"/>
        <v>0</v>
      </c>
      <c r="BD1586" s="59">
        <f t="shared" si="12546"/>
        <v>0</v>
      </c>
      <c r="BE1586" s="59">
        <f t="shared" si="12546"/>
        <v>0</v>
      </c>
      <c r="BF1586" s="59">
        <f t="shared" si="12546"/>
        <v>0</v>
      </c>
      <c r="BG1586" s="148">
        <f t="shared" si="12546"/>
        <v>0</v>
      </c>
      <c r="BH1586" s="148">
        <f t="shared" ref="BH1586:BO1586" si="12547">BH1587+BH1594</f>
        <v>0</v>
      </c>
      <c r="BI1586" s="148">
        <f t="shared" si="12547"/>
        <v>0</v>
      </c>
      <c r="BJ1586" s="148">
        <f t="shared" si="12547"/>
        <v>0</v>
      </c>
      <c r="BK1586" s="59">
        <f t="shared" si="12547"/>
        <v>0</v>
      </c>
      <c r="BL1586" s="59">
        <f t="shared" si="12547"/>
        <v>0</v>
      </c>
      <c r="BM1586" s="59">
        <f t="shared" si="12547"/>
        <v>0</v>
      </c>
      <c r="BN1586" s="59">
        <f t="shared" si="12547"/>
        <v>0</v>
      </c>
      <c r="BO1586" s="148">
        <f t="shared" si="12547"/>
        <v>0</v>
      </c>
      <c r="BP1586" s="148">
        <f t="shared" ref="BP1586:BV1586" si="12548">BP1587+BP1594</f>
        <v>0</v>
      </c>
      <c r="BQ1586" s="148">
        <f t="shared" si="12548"/>
        <v>0</v>
      </c>
      <c r="BR1586" s="148">
        <f t="shared" si="12548"/>
        <v>0</v>
      </c>
      <c r="BS1586" s="59">
        <f t="shared" si="12548"/>
        <v>0</v>
      </c>
      <c r="BT1586" s="59">
        <f t="shared" si="12548"/>
        <v>0</v>
      </c>
      <c r="BU1586" s="59">
        <f t="shared" si="12548"/>
        <v>0</v>
      </c>
      <c r="BV1586" s="59">
        <f t="shared" si="12548"/>
        <v>0</v>
      </c>
    </row>
    <row r="1587" spans="1:74" s="18" customFormat="1" ht="33.6" hidden="1">
      <c r="A1587" s="130" t="s">
        <v>31</v>
      </c>
      <c r="B1587" s="58" t="s">
        <v>189</v>
      </c>
      <c r="C1587" s="58" t="s">
        <v>13</v>
      </c>
      <c r="D1587" s="58" t="s">
        <v>3</v>
      </c>
      <c r="E1587" s="116" t="s">
        <v>454</v>
      </c>
      <c r="F1587" s="58"/>
      <c r="G1587" s="59">
        <f>G1588+G1590+G1592</f>
        <v>0</v>
      </c>
      <c r="H1587" s="59">
        <f t="shared" ref="H1587:K1587" si="12549">H1588+H1590+H1592</f>
        <v>0</v>
      </c>
      <c r="I1587" s="59">
        <f t="shared" si="12549"/>
        <v>0</v>
      </c>
      <c r="J1587" s="59">
        <f t="shared" si="12549"/>
        <v>0</v>
      </c>
      <c r="K1587" s="59">
        <f t="shared" si="12549"/>
        <v>0</v>
      </c>
      <c r="L1587" s="59">
        <f t="shared" ref="L1587:S1587" si="12550">L1588+L1590+L1592</f>
        <v>0</v>
      </c>
      <c r="M1587" s="59">
        <f t="shared" si="12550"/>
        <v>0</v>
      </c>
      <c r="N1587" s="59">
        <f t="shared" si="12550"/>
        <v>0</v>
      </c>
      <c r="O1587" s="59">
        <f t="shared" si="12550"/>
        <v>0</v>
      </c>
      <c r="P1587" s="59">
        <f t="shared" si="12550"/>
        <v>0</v>
      </c>
      <c r="Q1587" s="59">
        <f t="shared" si="12550"/>
        <v>0</v>
      </c>
      <c r="R1587" s="59">
        <f t="shared" si="12550"/>
        <v>0</v>
      </c>
      <c r="S1587" s="148">
        <f t="shared" si="12550"/>
        <v>0</v>
      </c>
      <c r="T1587" s="148">
        <f t="shared" ref="T1587:AA1587" si="12551">T1588+T1590+T1592</f>
        <v>0</v>
      </c>
      <c r="U1587" s="148">
        <f t="shared" si="12551"/>
        <v>0</v>
      </c>
      <c r="V1587" s="148">
        <f t="shared" si="12551"/>
        <v>0</v>
      </c>
      <c r="W1587" s="59">
        <f t="shared" si="12551"/>
        <v>0</v>
      </c>
      <c r="X1587" s="59">
        <f t="shared" si="12551"/>
        <v>0</v>
      </c>
      <c r="Y1587" s="59">
        <f t="shared" si="12551"/>
        <v>0</v>
      </c>
      <c r="Z1587" s="59">
        <f t="shared" si="12551"/>
        <v>0</v>
      </c>
      <c r="AA1587" s="148">
        <f t="shared" si="12551"/>
        <v>0</v>
      </c>
      <c r="AB1587" s="148">
        <f t="shared" ref="AB1587:AI1587" si="12552">AB1588+AB1590+AB1592</f>
        <v>0</v>
      </c>
      <c r="AC1587" s="148">
        <f t="shared" si="12552"/>
        <v>0</v>
      </c>
      <c r="AD1587" s="148">
        <f t="shared" si="12552"/>
        <v>0</v>
      </c>
      <c r="AE1587" s="59">
        <f t="shared" si="12552"/>
        <v>0</v>
      </c>
      <c r="AF1587" s="59">
        <f t="shared" si="12552"/>
        <v>0</v>
      </c>
      <c r="AG1587" s="59">
        <f t="shared" si="12552"/>
        <v>0</v>
      </c>
      <c r="AH1587" s="59">
        <f t="shared" si="12552"/>
        <v>0</v>
      </c>
      <c r="AI1587" s="148">
        <f t="shared" si="12552"/>
        <v>0</v>
      </c>
      <c r="AJ1587" s="148">
        <f t="shared" ref="AJ1587:AQ1587" si="12553">AJ1588+AJ1590+AJ1592</f>
        <v>0</v>
      </c>
      <c r="AK1587" s="148">
        <f t="shared" si="12553"/>
        <v>0</v>
      </c>
      <c r="AL1587" s="148">
        <f t="shared" si="12553"/>
        <v>0</v>
      </c>
      <c r="AM1587" s="59">
        <f t="shared" si="12553"/>
        <v>0</v>
      </c>
      <c r="AN1587" s="59">
        <f t="shared" si="12553"/>
        <v>0</v>
      </c>
      <c r="AO1587" s="59">
        <f t="shared" si="12553"/>
        <v>0</v>
      </c>
      <c r="AP1587" s="59">
        <f t="shared" si="12553"/>
        <v>0</v>
      </c>
      <c r="AQ1587" s="148">
        <f t="shared" si="12553"/>
        <v>0</v>
      </c>
      <c r="AR1587" s="148">
        <f t="shared" ref="AR1587:AY1587" si="12554">AR1588+AR1590+AR1592</f>
        <v>0</v>
      </c>
      <c r="AS1587" s="148">
        <f t="shared" si="12554"/>
        <v>0</v>
      </c>
      <c r="AT1587" s="148">
        <f t="shared" si="12554"/>
        <v>0</v>
      </c>
      <c r="AU1587" s="59">
        <f t="shared" si="12554"/>
        <v>0</v>
      </c>
      <c r="AV1587" s="59">
        <f t="shared" si="12554"/>
        <v>0</v>
      </c>
      <c r="AW1587" s="59">
        <f t="shared" si="12554"/>
        <v>0</v>
      </c>
      <c r="AX1587" s="59">
        <f t="shared" si="12554"/>
        <v>0</v>
      </c>
      <c r="AY1587" s="148">
        <f t="shared" si="12554"/>
        <v>0</v>
      </c>
      <c r="AZ1587" s="148">
        <f t="shared" ref="AZ1587:BG1587" si="12555">AZ1588+AZ1590+AZ1592</f>
        <v>0</v>
      </c>
      <c r="BA1587" s="148">
        <f t="shared" si="12555"/>
        <v>0</v>
      </c>
      <c r="BB1587" s="148">
        <f t="shared" si="12555"/>
        <v>0</v>
      </c>
      <c r="BC1587" s="59">
        <f t="shared" si="12555"/>
        <v>0</v>
      </c>
      <c r="BD1587" s="59">
        <f t="shared" si="12555"/>
        <v>0</v>
      </c>
      <c r="BE1587" s="59">
        <f t="shared" si="12555"/>
        <v>0</v>
      </c>
      <c r="BF1587" s="59">
        <f t="shared" si="12555"/>
        <v>0</v>
      </c>
      <c r="BG1587" s="148">
        <f t="shared" si="12555"/>
        <v>0</v>
      </c>
      <c r="BH1587" s="148">
        <f t="shared" ref="BH1587:BO1587" si="12556">BH1588+BH1590+BH1592</f>
        <v>0</v>
      </c>
      <c r="BI1587" s="148">
        <f t="shared" si="12556"/>
        <v>0</v>
      </c>
      <c r="BJ1587" s="148">
        <f t="shared" si="12556"/>
        <v>0</v>
      </c>
      <c r="BK1587" s="59">
        <f t="shared" si="12556"/>
        <v>0</v>
      </c>
      <c r="BL1587" s="59">
        <f t="shared" si="12556"/>
        <v>0</v>
      </c>
      <c r="BM1587" s="59">
        <f t="shared" si="12556"/>
        <v>0</v>
      </c>
      <c r="BN1587" s="59">
        <f t="shared" si="12556"/>
        <v>0</v>
      </c>
      <c r="BO1587" s="148">
        <f t="shared" si="12556"/>
        <v>0</v>
      </c>
      <c r="BP1587" s="148">
        <f t="shared" ref="BP1587:BV1587" si="12557">BP1588+BP1590+BP1592</f>
        <v>0</v>
      </c>
      <c r="BQ1587" s="148">
        <f t="shared" si="12557"/>
        <v>0</v>
      </c>
      <c r="BR1587" s="148">
        <f t="shared" si="12557"/>
        <v>0</v>
      </c>
      <c r="BS1587" s="59">
        <f t="shared" si="12557"/>
        <v>0</v>
      </c>
      <c r="BT1587" s="59">
        <f t="shared" si="12557"/>
        <v>0</v>
      </c>
      <c r="BU1587" s="59">
        <f t="shared" si="12557"/>
        <v>0</v>
      </c>
      <c r="BV1587" s="59">
        <f t="shared" si="12557"/>
        <v>0</v>
      </c>
    </row>
    <row r="1588" spans="1:74" s="18" customFormat="1" ht="84" hidden="1">
      <c r="A1588" s="130" t="s">
        <v>21</v>
      </c>
      <c r="B1588" s="58" t="s">
        <v>189</v>
      </c>
      <c r="C1588" s="58" t="s">
        <v>13</v>
      </c>
      <c r="D1588" s="58" t="s">
        <v>3</v>
      </c>
      <c r="E1588" s="116" t="s">
        <v>454</v>
      </c>
      <c r="F1588" s="58" t="s">
        <v>22</v>
      </c>
      <c r="G1588" s="59">
        <f>G1589</f>
        <v>0</v>
      </c>
      <c r="H1588" s="59">
        <f t="shared" ref="H1588:BS1588" si="12558">H1589</f>
        <v>0</v>
      </c>
      <c r="I1588" s="59">
        <f t="shared" si="12558"/>
        <v>0</v>
      </c>
      <c r="J1588" s="59">
        <f t="shared" si="12558"/>
        <v>0</v>
      </c>
      <c r="K1588" s="59">
        <f t="shared" si="12558"/>
        <v>0</v>
      </c>
      <c r="L1588" s="59">
        <f t="shared" si="12558"/>
        <v>0</v>
      </c>
      <c r="M1588" s="59">
        <f t="shared" si="12558"/>
        <v>0</v>
      </c>
      <c r="N1588" s="59">
        <f t="shared" si="12558"/>
        <v>0</v>
      </c>
      <c r="O1588" s="59">
        <f t="shared" si="12558"/>
        <v>0</v>
      </c>
      <c r="P1588" s="59">
        <f t="shared" si="12558"/>
        <v>0</v>
      </c>
      <c r="Q1588" s="59">
        <f t="shared" si="12558"/>
        <v>0</v>
      </c>
      <c r="R1588" s="59">
        <f t="shared" si="12558"/>
        <v>0</v>
      </c>
      <c r="S1588" s="148">
        <f t="shared" si="12558"/>
        <v>0</v>
      </c>
      <c r="T1588" s="148">
        <f t="shared" si="12558"/>
        <v>0</v>
      </c>
      <c r="U1588" s="148">
        <f t="shared" si="12558"/>
        <v>0</v>
      </c>
      <c r="V1588" s="148">
        <f t="shared" si="12558"/>
        <v>0</v>
      </c>
      <c r="W1588" s="59">
        <f t="shared" si="12558"/>
        <v>0</v>
      </c>
      <c r="X1588" s="59">
        <f t="shared" si="12558"/>
        <v>0</v>
      </c>
      <c r="Y1588" s="59">
        <f t="shared" si="12558"/>
        <v>0</v>
      </c>
      <c r="Z1588" s="59">
        <f t="shared" si="12558"/>
        <v>0</v>
      </c>
      <c r="AA1588" s="148">
        <f t="shared" si="12558"/>
        <v>0</v>
      </c>
      <c r="AB1588" s="148">
        <f t="shared" si="12558"/>
        <v>0</v>
      </c>
      <c r="AC1588" s="148">
        <f t="shared" si="12558"/>
        <v>0</v>
      </c>
      <c r="AD1588" s="148">
        <f t="shared" si="12558"/>
        <v>0</v>
      </c>
      <c r="AE1588" s="59">
        <f t="shared" si="12558"/>
        <v>0</v>
      </c>
      <c r="AF1588" s="59">
        <f t="shared" si="12558"/>
        <v>0</v>
      </c>
      <c r="AG1588" s="59">
        <f t="shared" si="12558"/>
        <v>0</v>
      </c>
      <c r="AH1588" s="59">
        <f t="shared" si="12558"/>
        <v>0</v>
      </c>
      <c r="AI1588" s="148">
        <f t="shared" si="12558"/>
        <v>0</v>
      </c>
      <c r="AJ1588" s="148">
        <f t="shared" si="12558"/>
        <v>0</v>
      </c>
      <c r="AK1588" s="148">
        <f t="shared" si="12558"/>
        <v>0</v>
      </c>
      <c r="AL1588" s="148">
        <f t="shared" si="12558"/>
        <v>0</v>
      </c>
      <c r="AM1588" s="59">
        <f t="shared" si="12558"/>
        <v>0</v>
      </c>
      <c r="AN1588" s="59">
        <f t="shared" si="12558"/>
        <v>0</v>
      </c>
      <c r="AO1588" s="59">
        <f t="shared" si="12558"/>
        <v>0</v>
      </c>
      <c r="AP1588" s="59">
        <f t="shared" si="12558"/>
        <v>0</v>
      </c>
      <c r="AQ1588" s="148">
        <f t="shared" si="12558"/>
        <v>0</v>
      </c>
      <c r="AR1588" s="148">
        <f t="shared" si="12558"/>
        <v>0</v>
      </c>
      <c r="AS1588" s="148">
        <f t="shared" si="12558"/>
        <v>0</v>
      </c>
      <c r="AT1588" s="148">
        <f t="shared" si="12558"/>
        <v>0</v>
      </c>
      <c r="AU1588" s="59">
        <f t="shared" si="12558"/>
        <v>0</v>
      </c>
      <c r="AV1588" s="59">
        <f t="shared" si="12558"/>
        <v>0</v>
      </c>
      <c r="AW1588" s="59">
        <f t="shared" si="12558"/>
        <v>0</v>
      </c>
      <c r="AX1588" s="59">
        <f t="shared" si="12558"/>
        <v>0</v>
      </c>
      <c r="AY1588" s="148">
        <f t="shared" si="12558"/>
        <v>0</v>
      </c>
      <c r="AZ1588" s="148">
        <f t="shared" si="12558"/>
        <v>0</v>
      </c>
      <c r="BA1588" s="148">
        <f t="shared" si="12558"/>
        <v>0</v>
      </c>
      <c r="BB1588" s="148">
        <f t="shared" si="12558"/>
        <v>0</v>
      </c>
      <c r="BC1588" s="59">
        <f t="shared" si="12558"/>
        <v>0</v>
      </c>
      <c r="BD1588" s="59">
        <f t="shared" si="12558"/>
        <v>0</v>
      </c>
      <c r="BE1588" s="59">
        <f t="shared" si="12558"/>
        <v>0</v>
      </c>
      <c r="BF1588" s="59">
        <f t="shared" si="12558"/>
        <v>0</v>
      </c>
      <c r="BG1588" s="148">
        <f t="shared" si="12558"/>
        <v>0</v>
      </c>
      <c r="BH1588" s="148">
        <f t="shared" si="12558"/>
        <v>0</v>
      </c>
      <c r="BI1588" s="148">
        <f t="shared" si="12558"/>
        <v>0</v>
      </c>
      <c r="BJ1588" s="148">
        <f t="shared" si="12558"/>
        <v>0</v>
      </c>
      <c r="BK1588" s="59">
        <f t="shared" si="12558"/>
        <v>0</v>
      </c>
      <c r="BL1588" s="59">
        <f t="shared" si="12558"/>
        <v>0</v>
      </c>
      <c r="BM1588" s="59">
        <f t="shared" si="12558"/>
        <v>0</v>
      </c>
      <c r="BN1588" s="59">
        <f t="shared" si="12558"/>
        <v>0</v>
      </c>
      <c r="BO1588" s="148">
        <f t="shared" si="12558"/>
        <v>0</v>
      </c>
      <c r="BP1588" s="148">
        <f t="shared" si="12558"/>
        <v>0</v>
      </c>
      <c r="BQ1588" s="148">
        <f t="shared" si="12558"/>
        <v>0</v>
      </c>
      <c r="BR1588" s="148">
        <f t="shared" si="12558"/>
        <v>0</v>
      </c>
      <c r="BS1588" s="59">
        <f t="shared" si="12558"/>
        <v>0</v>
      </c>
      <c r="BT1588" s="59">
        <f t="shared" ref="BT1588:BV1588" si="12559">BT1589</f>
        <v>0</v>
      </c>
      <c r="BU1588" s="59">
        <f t="shared" si="12559"/>
        <v>0</v>
      </c>
      <c r="BV1588" s="59">
        <f t="shared" si="12559"/>
        <v>0</v>
      </c>
    </row>
    <row r="1589" spans="1:74" s="18" customFormat="1" hidden="1">
      <c r="A1589" s="130" t="s">
        <v>45</v>
      </c>
      <c r="B1589" s="58" t="s">
        <v>189</v>
      </c>
      <c r="C1589" s="58" t="s">
        <v>13</v>
      </c>
      <c r="D1589" s="58" t="s">
        <v>3</v>
      </c>
      <c r="E1589" s="116" t="s">
        <v>454</v>
      </c>
      <c r="F1589" s="58" t="s">
        <v>53</v>
      </c>
      <c r="G1589" s="59"/>
      <c r="H1589" s="59"/>
      <c r="I1589" s="59"/>
      <c r="J1589" s="59"/>
      <c r="K1589" s="59"/>
      <c r="L1589" s="59"/>
      <c r="M1589" s="59"/>
      <c r="N1589" s="59"/>
      <c r="O1589" s="59">
        <f>G1589+K1589</f>
        <v>0</v>
      </c>
      <c r="P1589" s="59">
        <f t="shared" ref="P1589" si="12560">H1589+L1589</f>
        <v>0</v>
      </c>
      <c r="Q1589" s="59">
        <f t="shared" ref="Q1589" si="12561">I1589+M1589</f>
        <v>0</v>
      </c>
      <c r="R1589" s="59">
        <f t="shared" ref="R1589" si="12562">J1589+N1589</f>
        <v>0</v>
      </c>
      <c r="S1589" s="148"/>
      <c r="T1589" s="148"/>
      <c r="U1589" s="148"/>
      <c r="V1589" s="148"/>
      <c r="W1589" s="59">
        <f>O1589+S1589</f>
        <v>0</v>
      </c>
      <c r="X1589" s="59">
        <f t="shared" ref="X1589" si="12563">P1589+T1589</f>
        <v>0</v>
      </c>
      <c r="Y1589" s="59">
        <f t="shared" ref="Y1589" si="12564">Q1589+U1589</f>
        <v>0</v>
      </c>
      <c r="Z1589" s="59">
        <f t="shared" ref="Z1589" si="12565">R1589+V1589</f>
        <v>0</v>
      </c>
      <c r="AA1589" s="148"/>
      <c r="AB1589" s="148"/>
      <c r="AC1589" s="148"/>
      <c r="AD1589" s="148"/>
      <c r="AE1589" s="59">
        <f>W1589+AA1589</f>
        <v>0</v>
      </c>
      <c r="AF1589" s="59">
        <f t="shared" ref="AF1589" si="12566">X1589+AB1589</f>
        <v>0</v>
      </c>
      <c r="AG1589" s="59">
        <f t="shared" ref="AG1589" si="12567">Y1589+AC1589</f>
        <v>0</v>
      </c>
      <c r="AH1589" s="59">
        <f t="shared" ref="AH1589" si="12568">Z1589+AD1589</f>
        <v>0</v>
      </c>
      <c r="AI1589" s="148"/>
      <c r="AJ1589" s="148"/>
      <c r="AK1589" s="148"/>
      <c r="AL1589" s="148"/>
      <c r="AM1589" s="59">
        <f>AE1589+AI1589</f>
        <v>0</v>
      </c>
      <c r="AN1589" s="59">
        <f t="shared" ref="AN1589" si="12569">AF1589+AJ1589</f>
        <v>0</v>
      </c>
      <c r="AO1589" s="59">
        <f t="shared" ref="AO1589" si="12570">AG1589+AK1589</f>
        <v>0</v>
      </c>
      <c r="AP1589" s="59">
        <f t="shared" ref="AP1589" si="12571">AH1589+AL1589</f>
        <v>0</v>
      </c>
      <c r="AQ1589" s="148"/>
      <c r="AR1589" s="148"/>
      <c r="AS1589" s="148"/>
      <c r="AT1589" s="148"/>
      <c r="AU1589" s="59">
        <f>AM1589+AQ1589</f>
        <v>0</v>
      </c>
      <c r="AV1589" s="59">
        <f t="shared" ref="AV1589" si="12572">AN1589+AR1589</f>
        <v>0</v>
      </c>
      <c r="AW1589" s="59">
        <f t="shared" ref="AW1589" si="12573">AO1589+AS1589</f>
        <v>0</v>
      </c>
      <c r="AX1589" s="59">
        <f t="shared" ref="AX1589" si="12574">AP1589+AT1589</f>
        <v>0</v>
      </c>
      <c r="AY1589" s="148"/>
      <c r="AZ1589" s="148"/>
      <c r="BA1589" s="148"/>
      <c r="BB1589" s="148"/>
      <c r="BC1589" s="59">
        <f>AU1589+AY1589</f>
        <v>0</v>
      </c>
      <c r="BD1589" s="59">
        <f t="shared" ref="BD1589" si="12575">AV1589+AZ1589</f>
        <v>0</v>
      </c>
      <c r="BE1589" s="59">
        <f t="shared" ref="BE1589" si="12576">AW1589+BA1589</f>
        <v>0</v>
      </c>
      <c r="BF1589" s="59">
        <f t="shared" ref="BF1589" si="12577">AX1589+BB1589</f>
        <v>0</v>
      </c>
      <c r="BG1589" s="148"/>
      <c r="BH1589" s="148"/>
      <c r="BI1589" s="148"/>
      <c r="BJ1589" s="148"/>
      <c r="BK1589" s="59">
        <f>BC1589+BG1589</f>
        <v>0</v>
      </c>
      <c r="BL1589" s="59">
        <f t="shared" ref="BL1589" si="12578">BD1589+BH1589</f>
        <v>0</v>
      </c>
      <c r="BM1589" s="59">
        <f t="shared" ref="BM1589" si="12579">BE1589+BI1589</f>
        <v>0</v>
      </c>
      <c r="BN1589" s="59">
        <f t="shared" ref="BN1589" si="12580">BF1589+BJ1589</f>
        <v>0</v>
      </c>
      <c r="BO1589" s="148"/>
      <c r="BP1589" s="148"/>
      <c r="BQ1589" s="148"/>
      <c r="BR1589" s="148"/>
      <c r="BS1589" s="59">
        <f>BK1589+BO1589</f>
        <v>0</v>
      </c>
      <c r="BT1589" s="59">
        <f t="shared" ref="BT1589" si="12581">BL1589+BP1589</f>
        <v>0</v>
      </c>
      <c r="BU1589" s="59">
        <f t="shared" ref="BU1589" si="12582">BM1589+BQ1589</f>
        <v>0</v>
      </c>
      <c r="BV1589" s="59">
        <f t="shared" ref="BV1589" si="12583">BN1589+BR1589</f>
        <v>0</v>
      </c>
    </row>
    <row r="1590" spans="1:74" s="18" customFormat="1" ht="33.6" hidden="1">
      <c r="A1590" s="130" t="s">
        <v>172</v>
      </c>
      <c r="B1590" s="58" t="s">
        <v>189</v>
      </c>
      <c r="C1590" s="58" t="s">
        <v>13</v>
      </c>
      <c r="D1590" s="58" t="s">
        <v>3</v>
      </c>
      <c r="E1590" s="116" t="s">
        <v>454</v>
      </c>
      <c r="F1590" s="58" t="s">
        <v>16</v>
      </c>
      <c r="G1590" s="59">
        <f>G1591</f>
        <v>0</v>
      </c>
      <c r="H1590" s="59">
        <f t="shared" ref="H1590:BS1590" si="12584">H1591</f>
        <v>0</v>
      </c>
      <c r="I1590" s="59">
        <f t="shared" si="12584"/>
        <v>0</v>
      </c>
      <c r="J1590" s="59">
        <f t="shared" si="12584"/>
        <v>0</v>
      </c>
      <c r="K1590" s="59">
        <f t="shared" si="12584"/>
        <v>0</v>
      </c>
      <c r="L1590" s="59">
        <f t="shared" si="12584"/>
        <v>0</v>
      </c>
      <c r="M1590" s="59">
        <f t="shared" si="12584"/>
        <v>0</v>
      </c>
      <c r="N1590" s="59">
        <f t="shared" si="12584"/>
        <v>0</v>
      </c>
      <c r="O1590" s="59">
        <f t="shared" si="12584"/>
        <v>0</v>
      </c>
      <c r="P1590" s="59">
        <f t="shared" si="12584"/>
        <v>0</v>
      </c>
      <c r="Q1590" s="59">
        <f t="shared" si="12584"/>
        <v>0</v>
      </c>
      <c r="R1590" s="59">
        <f t="shared" si="12584"/>
        <v>0</v>
      </c>
      <c r="S1590" s="148">
        <f t="shared" si="12584"/>
        <v>0</v>
      </c>
      <c r="T1590" s="148">
        <f t="shared" si="12584"/>
        <v>0</v>
      </c>
      <c r="U1590" s="148">
        <f t="shared" si="12584"/>
        <v>0</v>
      </c>
      <c r="V1590" s="148">
        <f t="shared" si="12584"/>
        <v>0</v>
      </c>
      <c r="W1590" s="59">
        <f t="shared" si="12584"/>
        <v>0</v>
      </c>
      <c r="X1590" s="59">
        <f t="shared" si="12584"/>
        <v>0</v>
      </c>
      <c r="Y1590" s="59">
        <f t="shared" si="12584"/>
        <v>0</v>
      </c>
      <c r="Z1590" s="59">
        <f t="shared" si="12584"/>
        <v>0</v>
      </c>
      <c r="AA1590" s="148">
        <f t="shared" si="12584"/>
        <v>0</v>
      </c>
      <c r="AB1590" s="148">
        <f t="shared" si="12584"/>
        <v>0</v>
      </c>
      <c r="AC1590" s="148">
        <f t="shared" si="12584"/>
        <v>0</v>
      </c>
      <c r="AD1590" s="148">
        <f t="shared" si="12584"/>
        <v>0</v>
      </c>
      <c r="AE1590" s="59">
        <f t="shared" si="12584"/>
        <v>0</v>
      </c>
      <c r="AF1590" s="59">
        <f t="shared" si="12584"/>
        <v>0</v>
      </c>
      <c r="AG1590" s="59">
        <f t="shared" si="12584"/>
        <v>0</v>
      </c>
      <c r="AH1590" s="59">
        <f t="shared" si="12584"/>
        <v>0</v>
      </c>
      <c r="AI1590" s="148">
        <f t="shared" si="12584"/>
        <v>0</v>
      </c>
      <c r="AJ1590" s="148">
        <f t="shared" si="12584"/>
        <v>0</v>
      </c>
      <c r="AK1590" s="148">
        <f t="shared" si="12584"/>
        <v>0</v>
      </c>
      <c r="AL1590" s="148">
        <f t="shared" si="12584"/>
        <v>0</v>
      </c>
      <c r="AM1590" s="59">
        <f t="shared" si="12584"/>
        <v>0</v>
      </c>
      <c r="AN1590" s="59">
        <f t="shared" si="12584"/>
        <v>0</v>
      </c>
      <c r="AO1590" s="59">
        <f t="shared" si="12584"/>
        <v>0</v>
      </c>
      <c r="AP1590" s="59">
        <f t="shared" si="12584"/>
        <v>0</v>
      </c>
      <c r="AQ1590" s="148">
        <f t="shared" si="12584"/>
        <v>0</v>
      </c>
      <c r="AR1590" s="148">
        <f t="shared" si="12584"/>
        <v>0</v>
      </c>
      <c r="AS1590" s="148">
        <f t="shared" si="12584"/>
        <v>0</v>
      </c>
      <c r="AT1590" s="148">
        <f t="shared" si="12584"/>
        <v>0</v>
      </c>
      <c r="AU1590" s="59">
        <f t="shared" si="12584"/>
        <v>0</v>
      </c>
      <c r="AV1590" s="59">
        <f t="shared" si="12584"/>
        <v>0</v>
      </c>
      <c r="AW1590" s="59">
        <f t="shared" si="12584"/>
        <v>0</v>
      </c>
      <c r="AX1590" s="59">
        <f t="shared" si="12584"/>
        <v>0</v>
      </c>
      <c r="AY1590" s="148">
        <f t="shared" si="12584"/>
        <v>0</v>
      </c>
      <c r="AZ1590" s="148">
        <f t="shared" si="12584"/>
        <v>0</v>
      </c>
      <c r="BA1590" s="148">
        <f t="shared" si="12584"/>
        <v>0</v>
      </c>
      <c r="BB1590" s="148">
        <f t="shared" si="12584"/>
        <v>0</v>
      </c>
      <c r="BC1590" s="59">
        <f t="shared" si="12584"/>
        <v>0</v>
      </c>
      <c r="BD1590" s="59">
        <f t="shared" si="12584"/>
        <v>0</v>
      </c>
      <c r="BE1590" s="59">
        <f t="shared" si="12584"/>
        <v>0</v>
      </c>
      <c r="BF1590" s="59">
        <f t="shared" si="12584"/>
        <v>0</v>
      </c>
      <c r="BG1590" s="148">
        <f t="shared" si="12584"/>
        <v>0</v>
      </c>
      <c r="BH1590" s="148">
        <f t="shared" si="12584"/>
        <v>0</v>
      </c>
      <c r="BI1590" s="148">
        <f t="shared" si="12584"/>
        <v>0</v>
      </c>
      <c r="BJ1590" s="148">
        <f t="shared" si="12584"/>
        <v>0</v>
      </c>
      <c r="BK1590" s="59">
        <f t="shared" si="12584"/>
        <v>0</v>
      </c>
      <c r="BL1590" s="59">
        <f t="shared" si="12584"/>
        <v>0</v>
      </c>
      <c r="BM1590" s="59">
        <f t="shared" si="12584"/>
        <v>0</v>
      </c>
      <c r="BN1590" s="59">
        <f t="shared" si="12584"/>
        <v>0</v>
      </c>
      <c r="BO1590" s="148">
        <f t="shared" si="12584"/>
        <v>0</v>
      </c>
      <c r="BP1590" s="148">
        <f t="shared" si="12584"/>
        <v>0</v>
      </c>
      <c r="BQ1590" s="148">
        <f t="shared" si="12584"/>
        <v>0</v>
      </c>
      <c r="BR1590" s="148">
        <f t="shared" si="12584"/>
        <v>0</v>
      </c>
      <c r="BS1590" s="59">
        <f t="shared" si="12584"/>
        <v>0</v>
      </c>
      <c r="BT1590" s="59">
        <f t="shared" ref="BT1590:BV1590" si="12585">BT1591</f>
        <v>0</v>
      </c>
      <c r="BU1590" s="59">
        <f t="shared" si="12585"/>
        <v>0</v>
      </c>
      <c r="BV1590" s="59">
        <f t="shared" si="12585"/>
        <v>0</v>
      </c>
    </row>
    <row r="1591" spans="1:74" s="18" customFormat="1" ht="33.6" hidden="1">
      <c r="A1591" s="130" t="s">
        <v>44</v>
      </c>
      <c r="B1591" s="58" t="s">
        <v>189</v>
      </c>
      <c r="C1591" s="58" t="s">
        <v>13</v>
      </c>
      <c r="D1591" s="58" t="s">
        <v>3</v>
      </c>
      <c r="E1591" s="116" t="s">
        <v>454</v>
      </c>
      <c r="F1591" s="58" t="s">
        <v>51</v>
      </c>
      <c r="G1591" s="59"/>
      <c r="H1591" s="59"/>
      <c r="I1591" s="59"/>
      <c r="J1591" s="59"/>
      <c r="K1591" s="59"/>
      <c r="L1591" s="59"/>
      <c r="M1591" s="59"/>
      <c r="N1591" s="59"/>
      <c r="O1591" s="59">
        <f>G1591+K1591</f>
        <v>0</v>
      </c>
      <c r="P1591" s="59">
        <f t="shared" ref="P1591" si="12586">H1591+L1591</f>
        <v>0</v>
      </c>
      <c r="Q1591" s="59">
        <f t="shared" ref="Q1591" si="12587">I1591+M1591</f>
        <v>0</v>
      </c>
      <c r="R1591" s="59">
        <f t="shared" ref="R1591" si="12588">J1591+N1591</f>
        <v>0</v>
      </c>
      <c r="S1591" s="148"/>
      <c r="T1591" s="148"/>
      <c r="U1591" s="148"/>
      <c r="V1591" s="148"/>
      <c r="W1591" s="59">
        <f>O1591+S1591</f>
        <v>0</v>
      </c>
      <c r="X1591" s="59">
        <f t="shared" ref="X1591" si="12589">P1591+T1591</f>
        <v>0</v>
      </c>
      <c r="Y1591" s="59">
        <f t="shared" ref="Y1591" si="12590">Q1591+U1591</f>
        <v>0</v>
      </c>
      <c r="Z1591" s="59">
        <f t="shared" ref="Z1591" si="12591">R1591+V1591</f>
        <v>0</v>
      </c>
      <c r="AA1591" s="148"/>
      <c r="AB1591" s="148"/>
      <c r="AC1591" s="148"/>
      <c r="AD1591" s="148"/>
      <c r="AE1591" s="59">
        <f>W1591+AA1591</f>
        <v>0</v>
      </c>
      <c r="AF1591" s="59">
        <f t="shared" ref="AF1591" si="12592">X1591+AB1591</f>
        <v>0</v>
      </c>
      <c r="AG1591" s="59">
        <f t="shared" ref="AG1591" si="12593">Y1591+AC1591</f>
        <v>0</v>
      </c>
      <c r="AH1591" s="59">
        <f t="shared" ref="AH1591" si="12594">Z1591+AD1591</f>
        <v>0</v>
      </c>
      <c r="AI1591" s="148"/>
      <c r="AJ1591" s="148"/>
      <c r="AK1591" s="148"/>
      <c r="AL1591" s="148"/>
      <c r="AM1591" s="59">
        <f>AE1591+AI1591</f>
        <v>0</v>
      </c>
      <c r="AN1591" s="59">
        <f t="shared" ref="AN1591" si="12595">AF1591+AJ1591</f>
        <v>0</v>
      </c>
      <c r="AO1591" s="59">
        <f t="shared" ref="AO1591" si="12596">AG1591+AK1591</f>
        <v>0</v>
      </c>
      <c r="AP1591" s="59">
        <f t="shared" ref="AP1591" si="12597">AH1591+AL1591</f>
        <v>0</v>
      </c>
      <c r="AQ1591" s="148"/>
      <c r="AR1591" s="148"/>
      <c r="AS1591" s="148"/>
      <c r="AT1591" s="148"/>
      <c r="AU1591" s="59">
        <f>AM1591+AQ1591</f>
        <v>0</v>
      </c>
      <c r="AV1591" s="59">
        <f t="shared" ref="AV1591" si="12598">AN1591+AR1591</f>
        <v>0</v>
      </c>
      <c r="AW1591" s="59">
        <f t="shared" ref="AW1591" si="12599">AO1591+AS1591</f>
        <v>0</v>
      </c>
      <c r="AX1591" s="59">
        <f t="shared" ref="AX1591" si="12600">AP1591+AT1591</f>
        <v>0</v>
      </c>
      <c r="AY1591" s="148"/>
      <c r="AZ1591" s="148"/>
      <c r="BA1591" s="148"/>
      <c r="BB1591" s="148"/>
      <c r="BC1591" s="59">
        <f>AU1591+AY1591</f>
        <v>0</v>
      </c>
      <c r="BD1591" s="59">
        <f t="shared" ref="BD1591" si="12601">AV1591+AZ1591</f>
        <v>0</v>
      </c>
      <c r="BE1591" s="59">
        <f t="shared" ref="BE1591" si="12602">AW1591+BA1591</f>
        <v>0</v>
      </c>
      <c r="BF1591" s="59">
        <f t="shared" ref="BF1591" si="12603">AX1591+BB1591</f>
        <v>0</v>
      </c>
      <c r="BG1591" s="148"/>
      <c r="BH1591" s="148"/>
      <c r="BI1591" s="148"/>
      <c r="BJ1591" s="148"/>
      <c r="BK1591" s="59">
        <f>BC1591+BG1591</f>
        <v>0</v>
      </c>
      <c r="BL1591" s="59">
        <f t="shared" ref="BL1591" si="12604">BD1591+BH1591</f>
        <v>0</v>
      </c>
      <c r="BM1591" s="59">
        <f t="shared" ref="BM1591" si="12605">BE1591+BI1591</f>
        <v>0</v>
      </c>
      <c r="BN1591" s="59">
        <f t="shared" ref="BN1591" si="12606">BF1591+BJ1591</f>
        <v>0</v>
      </c>
      <c r="BO1591" s="148"/>
      <c r="BP1591" s="148"/>
      <c r="BQ1591" s="148"/>
      <c r="BR1591" s="148"/>
      <c r="BS1591" s="59">
        <f>BK1591+BO1591</f>
        <v>0</v>
      </c>
      <c r="BT1591" s="59">
        <f t="shared" ref="BT1591" si="12607">BL1591+BP1591</f>
        <v>0</v>
      </c>
      <c r="BU1591" s="59">
        <f t="shared" ref="BU1591" si="12608">BM1591+BQ1591</f>
        <v>0</v>
      </c>
      <c r="BV1591" s="59">
        <f t="shared" ref="BV1591" si="12609">BN1591+BR1591</f>
        <v>0</v>
      </c>
    </row>
    <row r="1592" spans="1:74" s="18" customFormat="1" hidden="1">
      <c r="A1592" s="130" t="s">
        <v>19</v>
      </c>
      <c r="B1592" s="58" t="s">
        <v>189</v>
      </c>
      <c r="C1592" s="58" t="s">
        <v>13</v>
      </c>
      <c r="D1592" s="58" t="s">
        <v>3</v>
      </c>
      <c r="E1592" s="116" t="s">
        <v>454</v>
      </c>
      <c r="F1592" s="58" t="s">
        <v>20</v>
      </c>
      <c r="G1592" s="59">
        <f>G1593</f>
        <v>0</v>
      </c>
      <c r="H1592" s="59">
        <f t="shared" ref="H1592:BS1592" si="12610">H1593</f>
        <v>0</v>
      </c>
      <c r="I1592" s="59">
        <f t="shared" si="12610"/>
        <v>0</v>
      </c>
      <c r="J1592" s="59">
        <f t="shared" si="12610"/>
        <v>0</v>
      </c>
      <c r="K1592" s="59">
        <f t="shared" si="12610"/>
        <v>0</v>
      </c>
      <c r="L1592" s="59">
        <f t="shared" si="12610"/>
        <v>0</v>
      </c>
      <c r="M1592" s="59">
        <f t="shared" si="12610"/>
        <v>0</v>
      </c>
      <c r="N1592" s="59">
        <f t="shared" si="12610"/>
        <v>0</v>
      </c>
      <c r="O1592" s="59">
        <f t="shared" si="12610"/>
        <v>0</v>
      </c>
      <c r="P1592" s="59">
        <f t="shared" si="12610"/>
        <v>0</v>
      </c>
      <c r="Q1592" s="59">
        <f t="shared" si="12610"/>
        <v>0</v>
      </c>
      <c r="R1592" s="59">
        <f t="shared" si="12610"/>
        <v>0</v>
      </c>
      <c r="S1592" s="148">
        <f t="shared" si="12610"/>
        <v>0</v>
      </c>
      <c r="T1592" s="148">
        <f t="shared" si="12610"/>
        <v>0</v>
      </c>
      <c r="U1592" s="148">
        <f t="shared" si="12610"/>
        <v>0</v>
      </c>
      <c r="V1592" s="148">
        <f t="shared" si="12610"/>
        <v>0</v>
      </c>
      <c r="W1592" s="59">
        <f t="shared" si="12610"/>
        <v>0</v>
      </c>
      <c r="X1592" s="59">
        <f t="shared" si="12610"/>
        <v>0</v>
      </c>
      <c r="Y1592" s="59">
        <f t="shared" si="12610"/>
        <v>0</v>
      </c>
      <c r="Z1592" s="59">
        <f t="shared" si="12610"/>
        <v>0</v>
      </c>
      <c r="AA1592" s="148">
        <f t="shared" si="12610"/>
        <v>0</v>
      </c>
      <c r="AB1592" s="148">
        <f t="shared" si="12610"/>
        <v>0</v>
      </c>
      <c r="AC1592" s="148">
        <f t="shared" si="12610"/>
        <v>0</v>
      </c>
      <c r="AD1592" s="148">
        <f t="shared" si="12610"/>
        <v>0</v>
      </c>
      <c r="AE1592" s="59">
        <f t="shared" si="12610"/>
        <v>0</v>
      </c>
      <c r="AF1592" s="59">
        <f t="shared" si="12610"/>
        <v>0</v>
      </c>
      <c r="AG1592" s="59">
        <f t="shared" si="12610"/>
        <v>0</v>
      </c>
      <c r="AH1592" s="59">
        <f t="shared" si="12610"/>
        <v>0</v>
      </c>
      <c r="AI1592" s="148">
        <f t="shared" si="12610"/>
        <v>0</v>
      </c>
      <c r="AJ1592" s="148">
        <f t="shared" si="12610"/>
        <v>0</v>
      </c>
      <c r="AK1592" s="148">
        <f t="shared" si="12610"/>
        <v>0</v>
      </c>
      <c r="AL1592" s="148">
        <f t="shared" si="12610"/>
        <v>0</v>
      </c>
      <c r="AM1592" s="59">
        <f t="shared" si="12610"/>
        <v>0</v>
      </c>
      <c r="AN1592" s="59">
        <f t="shared" si="12610"/>
        <v>0</v>
      </c>
      <c r="AO1592" s="59">
        <f t="shared" si="12610"/>
        <v>0</v>
      </c>
      <c r="AP1592" s="59">
        <f t="shared" si="12610"/>
        <v>0</v>
      </c>
      <c r="AQ1592" s="148">
        <f t="shared" si="12610"/>
        <v>0</v>
      </c>
      <c r="AR1592" s="148">
        <f t="shared" si="12610"/>
        <v>0</v>
      </c>
      <c r="AS1592" s="148">
        <f t="shared" si="12610"/>
        <v>0</v>
      </c>
      <c r="AT1592" s="148">
        <f t="shared" si="12610"/>
        <v>0</v>
      </c>
      <c r="AU1592" s="59">
        <f t="shared" si="12610"/>
        <v>0</v>
      </c>
      <c r="AV1592" s="59">
        <f t="shared" si="12610"/>
        <v>0</v>
      </c>
      <c r="AW1592" s="59">
        <f t="shared" si="12610"/>
        <v>0</v>
      </c>
      <c r="AX1592" s="59">
        <f t="shared" si="12610"/>
        <v>0</v>
      </c>
      <c r="AY1592" s="148">
        <f t="shared" si="12610"/>
        <v>0</v>
      </c>
      <c r="AZ1592" s="148">
        <f t="shared" si="12610"/>
        <v>0</v>
      </c>
      <c r="BA1592" s="148">
        <f t="shared" si="12610"/>
        <v>0</v>
      </c>
      <c r="BB1592" s="148">
        <f t="shared" si="12610"/>
        <v>0</v>
      </c>
      <c r="BC1592" s="59">
        <f t="shared" si="12610"/>
        <v>0</v>
      </c>
      <c r="BD1592" s="59">
        <f t="shared" si="12610"/>
        <v>0</v>
      </c>
      <c r="BE1592" s="59">
        <f t="shared" si="12610"/>
        <v>0</v>
      </c>
      <c r="BF1592" s="59">
        <f t="shared" si="12610"/>
        <v>0</v>
      </c>
      <c r="BG1592" s="148">
        <f t="shared" si="12610"/>
        <v>0</v>
      </c>
      <c r="BH1592" s="148">
        <f t="shared" si="12610"/>
        <v>0</v>
      </c>
      <c r="BI1592" s="148">
        <f t="shared" si="12610"/>
        <v>0</v>
      </c>
      <c r="BJ1592" s="148">
        <f t="shared" si="12610"/>
        <v>0</v>
      </c>
      <c r="BK1592" s="59">
        <f t="shared" si="12610"/>
        <v>0</v>
      </c>
      <c r="BL1592" s="59">
        <f t="shared" si="12610"/>
        <v>0</v>
      </c>
      <c r="BM1592" s="59">
        <f t="shared" si="12610"/>
        <v>0</v>
      </c>
      <c r="BN1592" s="59">
        <f t="shared" si="12610"/>
        <v>0</v>
      </c>
      <c r="BO1592" s="148">
        <f t="shared" si="12610"/>
        <v>0</v>
      </c>
      <c r="BP1592" s="148">
        <f t="shared" si="12610"/>
        <v>0</v>
      </c>
      <c r="BQ1592" s="148">
        <f t="shared" si="12610"/>
        <v>0</v>
      </c>
      <c r="BR1592" s="148">
        <f t="shared" si="12610"/>
        <v>0</v>
      </c>
      <c r="BS1592" s="59">
        <f t="shared" si="12610"/>
        <v>0</v>
      </c>
      <c r="BT1592" s="59">
        <f t="shared" ref="BT1592:BV1592" si="12611">BT1593</f>
        <v>0</v>
      </c>
      <c r="BU1592" s="59">
        <f t="shared" si="12611"/>
        <v>0</v>
      </c>
      <c r="BV1592" s="59">
        <f t="shared" si="12611"/>
        <v>0</v>
      </c>
    </row>
    <row r="1593" spans="1:74" s="18" customFormat="1" hidden="1">
      <c r="A1593" s="131" t="s">
        <v>390</v>
      </c>
      <c r="B1593" s="58" t="s">
        <v>189</v>
      </c>
      <c r="C1593" s="58" t="s">
        <v>13</v>
      </c>
      <c r="D1593" s="58" t="s">
        <v>3</v>
      </c>
      <c r="E1593" s="116" t="s">
        <v>454</v>
      </c>
      <c r="F1593" s="58" t="s">
        <v>50</v>
      </c>
      <c r="G1593" s="59"/>
      <c r="H1593" s="59"/>
      <c r="I1593" s="59"/>
      <c r="J1593" s="59"/>
      <c r="K1593" s="59"/>
      <c r="L1593" s="59"/>
      <c r="M1593" s="59"/>
      <c r="N1593" s="59"/>
      <c r="O1593" s="59">
        <f>G1593+K1593</f>
        <v>0</v>
      </c>
      <c r="P1593" s="59">
        <f t="shared" ref="P1593" si="12612">H1593+L1593</f>
        <v>0</v>
      </c>
      <c r="Q1593" s="59">
        <f t="shared" ref="Q1593" si="12613">I1593+M1593</f>
        <v>0</v>
      </c>
      <c r="R1593" s="59">
        <f t="shared" ref="R1593" si="12614">J1593+N1593</f>
        <v>0</v>
      </c>
      <c r="S1593" s="148"/>
      <c r="T1593" s="148"/>
      <c r="U1593" s="148"/>
      <c r="V1593" s="148"/>
      <c r="W1593" s="59">
        <f>O1593+S1593</f>
        <v>0</v>
      </c>
      <c r="X1593" s="59">
        <f t="shared" ref="X1593" si="12615">P1593+T1593</f>
        <v>0</v>
      </c>
      <c r="Y1593" s="59">
        <f t="shared" ref="Y1593" si="12616">Q1593+U1593</f>
        <v>0</v>
      </c>
      <c r="Z1593" s="59">
        <f t="shared" ref="Z1593" si="12617">R1593+V1593</f>
        <v>0</v>
      </c>
      <c r="AA1593" s="148"/>
      <c r="AB1593" s="148"/>
      <c r="AC1593" s="148"/>
      <c r="AD1593" s="148"/>
      <c r="AE1593" s="59">
        <f>W1593+AA1593</f>
        <v>0</v>
      </c>
      <c r="AF1593" s="59">
        <f t="shared" ref="AF1593" si="12618">X1593+AB1593</f>
        <v>0</v>
      </c>
      <c r="AG1593" s="59">
        <f t="shared" ref="AG1593" si="12619">Y1593+AC1593</f>
        <v>0</v>
      </c>
      <c r="AH1593" s="59">
        <f t="shared" ref="AH1593" si="12620">Z1593+AD1593</f>
        <v>0</v>
      </c>
      <c r="AI1593" s="148"/>
      <c r="AJ1593" s="148"/>
      <c r="AK1593" s="148"/>
      <c r="AL1593" s="148"/>
      <c r="AM1593" s="59">
        <f>AE1593+AI1593</f>
        <v>0</v>
      </c>
      <c r="AN1593" s="59">
        <f t="shared" ref="AN1593" si="12621">AF1593+AJ1593</f>
        <v>0</v>
      </c>
      <c r="AO1593" s="59">
        <f t="shared" ref="AO1593" si="12622">AG1593+AK1593</f>
        <v>0</v>
      </c>
      <c r="AP1593" s="59">
        <f t="shared" ref="AP1593" si="12623">AH1593+AL1593</f>
        <v>0</v>
      </c>
      <c r="AQ1593" s="148"/>
      <c r="AR1593" s="148"/>
      <c r="AS1593" s="148"/>
      <c r="AT1593" s="148"/>
      <c r="AU1593" s="59">
        <f>AM1593+AQ1593</f>
        <v>0</v>
      </c>
      <c r="AV1593" s="59">
        <f t="shared" ref="AV1593" si="12624">AN1593+AR1593</f>
        <v>0</v>
      </c>
      <c r="AW1593" s="59">
        <f t="shared" ref="AW1593" si="12625">AO1593+AS1593</f>
        <v>0</v>
      </c>
      <c r="AX1593" s="59">
        <f t="shared" ref="AX1593" si="12626">AP1593+AT1593</f>
        <v>0</v>
      </c>
      <c r="AY1593" s="148"/>
      <c r="AZ1593" s="148"/>
      <c r="BA1593" s="148"/>
      <c r="BB1593" s="148"/>
      <c r="BC1593" s="59">
        <f>AU1593+AY1593</f>
        <v>0</v>
      </c>
      <c r="BD1593" s="59">
        <f t="shared" ref="BD1593" si="12627">AV1593+AZ1593</f>
        <v>0</v>
      </c>
      <c r="BE1593" s="59">
        <f t="shared" ref="BE1593" si="12628">AW1593+BA1593</f>
        <v>0</v>
      </c>
      <c r="BF1593" s="59">
        <f t="shared" ref="BF1593" si="12629">AX1593+BB1593</f>
        <v>0</v>
      </c>
      <c r="BG1593" s="148"/>
      <c r="BH1593" s="148"/>
      <c r="BI1593" s="148"/>
      <c r="BJ1593" s="148"/>
      <c r="BK1593" s="59">
        <f>BC1593+BG1593</f>
        <v>0</v>
      </c>
      <c r="BL1593" s="59">
        <f t="shared" ref="BL1593" si="12630">BD1593+BH1593</f>
        <v>0</v>
      </c>
      <c r="BM1593" s="59">
        <f t="shared" ref="BM1593" si="12631">BE1593+BI1593</f>
        <v>0</v>
      </c>
      <c r="BN1593" s="59">
        <f t="shared" ref="BN1593" si="12632">BF1593+BJ1593</f>
        <v>0</v>
      </c>
      <c r="BO1593" s="148"/>
      <c r="BP1593" s="148"/>
      <c r="BQ1593" s="148"/>
      <c r="BR1593" s="148"/>
      <c r="BS1593" s="59">
        <f>BK1593+BO1593</f>
        <v>0</v>
      </c>
      <c r="BT1593" s="59">
        <f t="shared" ref="BT1593" si="12633">BL1593+BP1593</f>
        <v>0</v>
      </c>
      <c r="BU1593" s="59">
        <f t="shared" ref="BU1593" si="12634">BM1593+BQ1593</f>
        <v>0</v>
      </c>
      <c r="BV1593" s="59">
        <f t="shared" ref="BV1593" si="12635">BN1593+BR1593</f>
        <v>0</v>
      </c>
    </row>
    <row r="1594" spans="1:74" s="18" customFormat="1" ht="33.6" hidden="1">
      <c r="A1594" s="130" t="s">
        <v>34</v>
      </c>
      <c r="B1594" s="58" t="s">
        <v>189</v>
      </c>
      <c r="C1594" s="58" t="s">
        <v>13</v>
      </c>
      <c r="D1594" s="58" t="s">
        <v>3</v>
      </c>
      <c r="E1594" s="116" t="s">
        <v>455</v>
      </c>
      <c r="F1594" s="58"/>
      <c r="G1594" s="59">
        <f>G1595+G1597+G1599</f>
        <v>0</v>
      </c>
      <c r="H1594" s="59">
        <f t="shared" ref="H1594:K1594" si="12636">H1595+H1597+H1599</f>
        <v>0</v>
      </c>
      <c r="I1594" s="59">
        <f t="shared" si="12636"/>
        <v>0</v>
      </c>
      <c r="J1594" s="59">
        <f t="shared" si="12636"/>
        <v>0</v>
      </c>
      <c r="K1594" s="59">
        <f t="shared" si="12636"/>
        <v>0</v>
      </c>
      <c r="L1594" s="59">
        <f t="shared" ref="L1594:S1594" si="12637">L1595+L1597+L1599</f>
        <v>0</v>
      </c>
      <c r="M1594" s="59">
        <f t="shared" si="12637"/>
        <v>0</v>
      </c>
      <c r="N1594" s="59">
        <f t="shared" si="12637"/>
        <v>0</v>
      </c>
      <c r="O1594" s="59">
        <f t="shared" si="12637"/>
        <v>0</v>
      </c>
      <c r="P1594" s="59">
        <f t="shared" si="12637"/>
        <v>0</v>
      </c>
      <c r="Q1594" s="59">
        <f t="shared" si="12637"/>
        <v>0</v>
      </c>
      <c r="R1594" s="59">
        <f t="shared" si="12637"/>
        <v>0</v>
      </c>
      <c r="S1594" s="148">
        <f t="shared" si="12637"/>
        <v>0</v>
      </c>
      <c r="T1594" s="148">
        <f t="shared" ref="T1594:AA1594" si="12638">T1595+T1597+T1599</f>
        <v>0</v>
      </c>
      <c r="U1594" s="148">
        <f t="shared" si="12638"/>
        <v>0</v>
      </c>
      <c r="V1594" s="148">
        <f t="shared" si="12638"/>
        <v>0</v>
      </c>
      <c r="W1594" s="59">
        <f t="shared" si="12638"/>
        <v>0</v>
      </c>
      <c r="X1594" s="59">
        <f t="shared" si="12638"/>
        <v>0</v>
      </c>
      <c r="Y1594" s="59">
        <f t="shared" si="12638"/>
        <v>0</v>
      </c>
      <c r="Z1594" s="59">
        <f t="shared" si="12638"/>
        <v>0</v>
      </c>
      <c r="AA1594" s="148">
        <f t="shared" si="12638"/>
        <v>0</v>
      </c>
      <c r="AB1594" s="148">
        <f t="shared" ref="AB1594:AI1594" si="12639">AB1595+AB1597+AB1599</f>
        <v>0</v>
      </c>
      <c r="AC1594" s="148">
        <f t="shared" si="12639"/>
        <v>0</v>
      </c>
      <c r="AD1594" s="148">
        <f t="shared" si="12639"/>
        <v>0</v>
      </c>
      <c r="AE1594" s="59">
        <f t="shared" si="12639"/>
        <v>0</v>
      </c>
      <c r="AF1594" s="59">
        <f t="shared" si="12639"/>
        <v>0</v>
      </c>
      <c r="AG1594" s="59">
        <f t="shared" si="12639"/>
        <v>0</v>
      </c>
      <c r="AH1594" s="59">
        <f t="shared" si="12639"/>
        <v>0</v>
      </c>
      <c r="AI1594" s="148">
        <f t="shared" si="12639"/>
        <v>0</v>
      </c>
      <c r="AJ1594" s="148">
        <f t="shared" ref="AJ1594:AQ1594" si="12640">AJ1595+AJ1597+AJ1599</f>
        <v>0</v>
      </c>
      <c r="AK1594" s="148">
        <f t="shared" si="12640"/>
        <v>0</v>
      </c>
      <c r="AL1594" s="148">
        <f t="shared" si="12640"/>
        <v>0</v>
      </c>
      <c r="AM1594" s="59">
        <f t="shared" si="12640"/>
        <v>0</v>
      </c>
      <c r="AN1594" s="59">
        <f t="shared" si="12640"/>
        <v>0</v>
      </c>
      <c r="AO1594" s="59">
        <f t="shared" si="12640"/>
        <v>0</v>
      </c>
      <c r="AP1594" s="59">
        <f t="shared" si="12640"/>
        <v>0</v>
      </c>
      <c r="AQ1594" s="148">
        <f t="shared" si="12640"/>
        <v>0</v>
      </c>
      <c r="AR1594" s="148">
        <f t="shared" ref="AR1594:AY1594" si="12641">AR1595+AR1597+AR1599</f>
        <v>0</v>
      </c>
      <c r="AS1594" s="148">
        <f t="shared" si="12641"/>
        <v>0</v>
      </c>
      <c r="AT1594" s="148">
        <f t="shared" si="12641"/>
        <v>0</v>
      </c>
      <c r="AU1594" s="59">
        <f t="shared" si="12641"/>
        <v>0</v>
      </c>
      <c r="AV1594" s="59">
        <f t="shared" si="12641"/>
        <v>0</v>
      </c>
      <c r="AW1594" s="59">
        <f t="shared" si="12641"/>
        <v>0</v>
      </c>
      <c r="AX1594" s="59">
        <f t="shared" si="12641"/>
        <v>0</v>
      </c>
      <c r="AY1594" s="148">
        <f t="shared" si="12641"/>
        <v>0</v>
      </c>
      <c r="AZ1594" s="148">
        <f t="shared" ref="AZ1594:BG1594" si="12642">AZ1595+AZ1597+AZ1599</f>
        <v>0</v>
      </c>
      <c r="BA1594" s="148">
        <f t="shared" si="12642"/>
        <v>0</v>
      </c>
      <c r="BB1594" s="148">
        <f t="shared" si="12642"/>
        <v>0</v>
      </c>
      <c r="BC1594" s="59">
        <f t="shared" si="12642"/>
        <v>0</v>
      </c>
      <c r="BD1594" s="59">
        <f t="shared" si="12642"/>
        <v>0</v>
      </c>
      <c r="BE1594" s="59">
        <f t="shared" si="12642"/>
        <v>0</v>
      </c>
      <c r="BF1594" s="59">
        <f t="shared" si="12642"/>
        <v>0</v>
      </c>
      <c r="BG1594" s="148">
        <f t="shared" si="12642"/>
        <v>0</v>
      </c>
      <c r="BH1594" s="148">
        <f t="shared" ref="BH1594:BO1594" si="12643">BH1595+BH1597+BH1599</f>
        <v>0</v>
      </c>
      <c r="BI1594" s="148">
        <f t="shared" si="12643"/>
        <v>0</v>
      </c>
      <c r="BJ1594" s="148">
        <f t="shared" si="12643"/>
        <v>0</v>
      </c>
      <c r="BK1594" s="59">
        <f t="shared" si="12643"/>
        <v>0</v>
      </c>
      <c r="BL1594" s="59">
        <f t="shared" si="12643"/>
        <v>0</v>
      </c>
      <c r="BM1594" s="59">
        <f t="shared" si="12643"/>
        <v>0</v>
      </c>
      <c r="BN1594" s="59">
        <f t="shared" si="12643"/>
        <v>0</v>
      </c>
      <c r="BO1594" s="148">
        <f t="shared" si="12643"/>
        <v>0</v>
      </c>
      <c r="BP1594" s="148">
        <f t="shared" ref="BP1594:BV1594" si="12644">BP1595+BP1597+BP1599</f>
        <v>0</v>
      </c>
      <c r="BQ1594" s="148">
        <f t="shared" si="12644"/>
        <v>0</v>
      </c>
      <c r="BR1594" s="148">
        <f t="shared" si="12644"/>
        <v>0</v>
      </c>
      <c r="BS1594" s="59">
        <f t="shared" si="12644"/>
        <v>0</v>
      </c>
      <c r="BT1594" s="59">
        <f t="shared" si="12644"/>
        <v>0</v>
      </c>
      <c r="BU1594" s="59">
        <f t="shared" si="12644"/>
        <v>0</v>
      </c>
      <c r="BV1594" s="59">
        <f t="shared" si="12644"/>
        <v>0</v>
      </c>
    </row>
    <row r="1595" spans="1:74" s="18" customFormat="1" ht="84" hidden="1">
      <c r="A1595" s="130" t="s">
        <v>21</v>
      </c>
      <c r="B1595" s="58" t="s">
        <v>189</v>
      </c>
      <c r="C1595" s="58" t="s">
        <v>13</v>
      </c>
      <c r="D1595" s="58" t="s">
        <v>3</v>
      </c>
      <c r="E1595" s="116" t="s">
        <v>455</v>
      </c>
      <c r="F1595" s="58" t="s">
        <v>22</v>
      </c>
      <c r="G1595" s="59">
        <f>G1596</f>
        <v>0</v>
      </c>
      <c r="H1595" s="59">
        <f t="shared" ref="H1595:BS1595" si="12645">H1596</f>
        <v>0</v>
      </c>
      <c r="I1595" s="59">
        <f t="shared" si="12645"/>
        <v>0</v>
      </c>
      <c r="J1595" s="59">
        <f t="shared" si="12645"/>
        <v>0</v>
      </c>
      <c r="K1595" s="59">
        <f t="shared" si="12645"/>
        <v>0</v>
      </c>
      <c r="L1595" s="59">
        <f t="shared" si="12645"/>
        <v>0</v>
      </c>
      <c r="M1595" s="59">
        <f t="shared" si="12645"/>
        <v>0</v>
      </c>
      <c r="N1595" s="59">
        <f t="shared" si="12645"/>
        <v>0</v>
      </c>
      <c r="O1595" s="59">
        <f t="shared" si="12645"/>
        <v>0</v>
      </c>
      <c r="P1595" s="59">
        <f t="shared" si="12645"/>
        <v>0</v>
      </c>
      <c r="Q1595" s="59">
        <f t="shared" si="12645"/>
        <v>0</v>
      </c>
      <c r="R1595" s="59">
        <f t="shared" si="12645"/>
        <v>0</v>
      </c>
      <c r="S1595" s="148">
        <f t="shared" si="12645"/>
        <v>0</v>
      </c>
      <c r="T1595" s="148">
        <f t="shared" si="12645"/>
        <v>0</v>
      </c>
      <c r="U1595" s="148">
        <f t="shared" si="12645"/>
        <v>0</v>
      </c>
      <c r="V1595" s="148">
        <f t="shared" si="12645"/>
        <v>0</v>
      </c>
      <c r="W1595" s="59">
        <f t="shared" si="12645"/>
        <v>0</v>
      </c>
      <c r="X1595" s="59">
        <f t="shared" si="12645"/>
        <v>0</v>
      </c>
      <c r="Y1595" s="59">
        <f t="shared" si="12645"/>
        <v>0</v>
      </c>
      <c r="Z1595" s="59">
        <f t="shared" si="12645"/>
        <v>0</v>
      </c>
      <c r="AA1595" s="148">
        <f t="shared" si="12645"/>
        <v>0</v>
      </c>
      <c r="AB1595" s="148">
        <f t="shared" si="12645"/>
        <v>0</v>
      </c>
      <c r="AC1595" s="148">
        <f t="shared" si="12645"/>
        <v>0</v>
      </c>
      <c r="AD1595" s="148">
        <f t="shared" si="12645"/>
        <v>0</v>
      </c>
      <c r="AE1595" s="59">
        <f t="shared" si="12645"/>
        <v>0</v>
      </c>
      <c r="AF1595" s="59">
        <f t="shared" si="12645"/>
        <v>0</v>
      </c>
      <c r="AG1595" s="59">
        <f t="shared" si="12645"/>
        <v>0</v>
      </c>
      <c r="AH1595" s="59">
        <f t="shared" si="12645"/>
        <v>0</v>
      </c>
      <c r="AI1595" s="148">
        <f t="shared" si="12645"/>
        <v>0</v>
      </c>
      <c r="AJ1595" s="148">
        <f t="shared" si="12645"/>
        <v>0</v>
      </c>
      <c r="AK1595" s="148">
        <f t="shared" si="12645"/>
        <v>0</v>
      </c>
      <c r="AL1595" s="148">
        <f t="shared" si="12645"/>
        <v>0</v>
      </c>
      <c r="AM1595" s="59">
        <f t="shared" si="12645"/>
        <v>0</v>
      </c>
      <c r="AN1595" s="59">
        <f t="shared" si="12645"/>
        <v>0</v>
      </c>
      <c r="AO1595" s="59">
        <f t="shared" si="12645"/>
        <v>0</v>
      </c>
      <c r="AP1595" s="59">
        <f t="shared" si="12645"/>
        <v>0</v>
      </c>
      <c r="AQ1595" s="148">
        <f t="shared" si="12645"/>
        <v>0</v>
      </c>
      <c r="AR1595" s="148">
        <f t="shared" si="12645"/>
        <v>0</v>
      </c>
      <c r="AS1595" s="148">
        <f t="shared" si="12645"/>
        <v>0</v>
      </c>
      <c r="AT1595" s="148">
        <f t="shared" si="12645"/>
        <v>0</v>
      </c>
      <c r="AU1595" s="59">
        <f t="shared" si="12645"/>
        <v>0</v>
      </c>
      <c r="AV1595" s="59">
        <f t="shared" si="12645"/>
        <v>0</v>
      </c>
      <c r="AW1595" s="59">
        <f t="shared" si="12645"/>
        <v>0</v>
      </c>
      <c r="AX1595" s="59">
        <f t="shared" si="12645"/>
        <v>0</v>
      </c>
      <c r="AY1595" s="148">
        <f t="shared" si="12645"/>
        <v>0</v>
      </c>
      <c r="AZ1595" s="148">
        <f t="shared" si="12645"/>
        <v>0</v>
      </c>
      <c r="BA1595" s="148">
        <f t="shared" si="12645"/>
        <v>0</v>
      </c>
      <c r="BB1595" s="148">
        <f t="shared" si="12645"/>
        <v>0</v>
      </c>
      <c r="BC1595" s="59">
        <f t="shared" si="12645"/>
        <v>0</v>
      </c>
      <c r="BD1595" s="59">
        <f t="shared" si="12645"/>
        <v>0</v>
      </c>
      <c r="BE1595" s="59">
        <f t="shared" si="12645"/>
        <v>0</v>
      </c>
      <c r="BF1595" s="59">
        <f t="shared" si="12645"/>
        <v>0</v>
      </c>
      <c r="BG1595" s="148">
        <f t="shared" si="12645"/>
        <v>0</v>
      </c>
      <c r="BH1595" s="148">
        <f t="shared" si="12645"/>
        <v>0</v>
      </c>
      <c r="BI1595" s="148">
        <f t="shared" si="12645"/>
        <v>0</v>
      </c>
      <c r="BJ1595" s="148">
        <f t="shared" si="12645"/>
        <v>0</v>
      </c>
      <c r="BK1595" s="59">
        <f t="shared" si="12645"/>
        <v>0</v>
      </c>
      <c r="BL1595" s="59">
        <f t="shared" si="12645"/>
        <v>0</v>
      </c>
      <c r="BM1595" s="59">
        <f t="shared" si="12645"/>
        <v>0</v>
      </c>
      <c r="BN1595" s="59">
        <f t="shared" si="12645"/>
        <v>0</v>
      </c>
      <c r="BO1595" s="148">
        <f t="shared" si="12645"/>
        <v>0</v>
      </c>
      <c r="BP1595" s="148">
        <f t="shared" si="12645"/>
        <v>0</v>
      </c>
      <c r="BQ1595" s="148">
        <f t="shared" si="12645"/>
        <v>0</v>
      </c>
      <c r="BR1595" s="148">
        <f t="shared" si="12645"/>
        <v>0</v>
      </c>
      <c r="BS1595" s="59">
        <f t="shared" si="12645"/>
        <v>0</v>
      </c>
      <c r="BT1595" s="59">
        <f t="shared" ref="BT1595:BV1595" si="12646">BT1596</f>
        <v>0</v>
      </c>
      <c r="BU1595" s="59">
        <f t="shared" si="12646"/>
        <v>0</v>
      </c>
      <c r="BV1595" s="59">
        <f t="shared" si="12646"/>
        <v>0</v>
      </c>
    </row>
    <row r="1596" spans="1:74" s="18" customFormat="1" hidden="1">
      <c r="A1596" s="130" t="s">
        <v>45</v>
      </c>
      <c r="B1596" s="58" t="s">
        <v>189</v>
      </c>
      <c r="C1596" s="58" t="s">
        <v>13</v>
      </c>
      <c r="D1596" s="58" t="s">
        <v>3</v>
      </c>
      <c r="E1596" s="116" t="s">
        <v>455</v>
      </c>
      <c r="F1596" s="58" t="s">
        <v>53</v>
      </c>
      <c r="G1596" s="59"/>
      <c r="H1596" s="59"/>
      <c r="I1596" s="59"/>
      <c r="J1596" s="59"/>
      <c r="K1596" s="59"/>
      <c r="L1596" s="59"/>
      <c r="M1596" s="59"/>
      <c r="N1596" s="59"/>
      <c r="O1596" s="59">
        <f>G1596+K1596</f>
        <v>0</v>
      </c>
      <c r="P1596" s="59">
        <f t="shared" ref="P1596" si="12647">H1596+L1596</f>
        <v>0</v>
      </c>
      <c r="Q1596" s="59">
        <f t="shared" ref="Q1596" si="12648">I1596+M1596</f>
        <v>0</v>
      </c>
      <c r="R1596" s="59">
        <f t="shared" ref="R1596" si="12649">J1596+N1596</f>
        <v>0</v>
      </c>
      <c r="S1596" s="148"/>
      <c r="T1596" s="148"/>
      <c r="U1596" s="148"/>
      <c r="V1596" s="148"/>
      <c r="W1596" s="59">
        <f>O1596+S1596</f>
        <v>0</v>
      </c>
      <c r="X1596" s="59">
        <f t="shared" ref="X1596" si="12650">P1596+T1596</f>
        <v>0</v>
      </c>
      <c r="Y1596" s="59">
        <f t="shared" ref="Y1596" si="12651">Q1596+U1596</f>
        <v>0</v>
      </c>
      <c r="Z1596" s="59">
        <f t="shared" ref="Z1596" si="12652">R1596+V1596</f>
        <v>0</v>
      </c>
      <c r="AA1596" s="148"/>
      <c r="AB1596" s="148"/>
      <c r="AC1596" s="148"/>
      <c r="AD1596" s="148"/>
      <c r="AE1596" s="59">
        <f>W1596+AA1596</f>
        <v>0</v>
      </c>
      <c r="AF1596" s="59">
        <f t="shared" ref="AF1596" si="12653">X1596+AB1596</f>
        <v>0</v>
      </c>
      <c r="AG1596" s="59">
        <f t="shared" ref="AG1596" si="12654">Y1596+AC1596</f>
        <v>0</v>
      </c>
      <c r="AH1596" s="59">
        <f t="shared" ref="AH1596" si="12655">Z1596+AD1596</f>
        <v>0</v>
      </c>
      <c r="AI1596" s="148"/>
      <c r="AJ1596" s="148"/>
      <c r="AK1596" s="148"/>
      <c r="AL1596" s="148"/>
      <c r="AM1596" s="59">
        <f>AE1596+AI1596</f>
        <v>0</v>
      </c>
      <c r="AN1596" s="59">
        <f t="shared" ref="AN1596" si="12656">AF1596+AJ1596</f>
        <v>0</v>
      </c>
      <c r="AO1596" s="59">
        <f t="shared" ref="AO1596" si="12657">AG1596+AK1596</f>
        <v>0</v>
      </c>
      <c r="AP1596" s="59">
        <f t="shared" ref="AP1596" si="12658">AH1596+AL1596</f>
        <v>0</v>
      </c>
      <c r="AQ1596" s="148"/>
      <c r="AR1596" s="148"/>
      <c r="AS1596" s="148"/>
      <c r="AT1596" s="148"/>
      <c r="AU1596" s="59">
        <f>AM1596+AQ1596</f>
        <v>0</v>
      </c>
      <c r="AV1596" s="59">
        <f t="shared" ref="AV1596" si="12659">AN1596+AR1596</f>
        <v>0</v>
      </c>
      <c r="AW1596" s="59">
        <f t="shared" ref="AW1596" si="12660">AO1596+AS1596</f>
        <v>0</v>
      </c>
      <c r="AX1596" s="59">
        <f t="shared" ref="AX1596" si="12661">AP1596+AT1596</f>
        <v>0</v>
      </c>
      <c r="AY1596" s="148"/>
      <c r="AZ1596" s="148"/>
      <c r="BA1596" s="148"/>
      <c r="BB1596" s="148"/>
      <c r="BC1596" s="59">
        <f>AU1596+AY1596</f>
        <v>0</v>
      </c>
      <c r="BD1596" s="59">
        <f t="shared" ref="BD1596" si="12662">AV1596+AZ1596</f>
        <v>0</v>
      </c>
      <c r="BE1596" s="59">
        <f t="shared" ref="BE1596" si="12663">AW1596+BA1596</f>
        <v>0</v>
      </c>
      <c r="BF1596" s="59">
        <f t="shared" ref="BF1596" si="12664">AX1596+BB1596</f>
        <v>0</v>
      </c>
      <c r="BG1596" s="148"/>
      <c r="BH1596" s="148"/>
      <c r="BI1596" s="148"/>
      <c r="BJ1596" s="148"/>
      <c r="BK1596" s="59">
        <f>BC1596+BG1596</f>
        <v>0</v>
      </c>
      <c r="BL1596" s="59">
        <f t="shared" ref="BL1596" si="12665">BD1596+BH1596</f>
        <v>0</v>
      </c>
      <c r="BM1596" s="59">
        <f t="shared" ref="BM1596" si="12666">BE1596+BI1596</f>
        <v>0</v>
      </c>
      <c r="BN1596" s="59">
        <f t="shared" ref="BN1596" si="12667">BF1596+BJ1596</f>
        <v>0</v>
      </c>
      <c r="BO1596" s="148"/>
      <c r="BP1596" s="148"/>
      <c r="BQ1596" s="148"/>
      <c r="BR1596" s="148"/>
      <c r="BS1596" s="59">
        <f>BK1596+BO1596</f>
        <v>0</v>
      </c>
      <c r="BT1596" s="59">
        <f t="shared" ref="BT1596" si="12668">BL1596+BP1596</f>
        <v>0</v>
      </c>
      <c r="BU1596" s="59">
        <f t="shared" ref="BU1596" si="12669">BM1596+BQ1596</f>
        <v>0</v>
      </c>
      <c r="BV1596" s="59">
        <f t="shared" ref="BV1596" si="12670">BN1596+BR1596</f>
        <v>0</v>
      </c>
    </row>
    <row r="1597" spans="1:74" s="18" customFormat="1" ht="33.6" hidden="1">
      <c r="A1597" s="130" t="s">
        <v>172</v>
      </c>
      <c r="B1597" s="58" t="s">
        <v>189</v>
      </c>
      <c r="C1597" s="58" t="s">
        <v>13</v>
      </c>
      <c r="D1597" s="58" t="s">
        <v>3</v>
      </c>
      <c r="E1597" s="116" t="s">
        <v>455</v>
      </c>
      <c r="F1597" s="58" t="s">
        <v>16</v>
      </c>
      <c r="G1597" s="59">
        <f>G1598</f>
        <v>0</v>
      </c>
      <c r="H1597" s="59">
        <f t="shared" ref="H1597:BS1597" si="12671">H1598</f>
        <v>0</v>
      </c>
      <c r="I1597" s="59">
        <f t="shared" si="12671"/>
        <v>0</v>
      </c>
      <c r="J1597" s="59">
        <f t="shared" si="12671"/>
        <v>0</v>
      </c>
      <c r="K1597" s="59">
        <f t="shared" si="12671"/>
        <v>0</v>
      </c>
      <c r="L1597" s="59">
        <f t="shared" si="12671"/>
        <v>0</v>
      </c>
      <c r="M1597" s="59">
        <f t="shared" si="12671"/>
        <v>0</v>
      </c>
      <c r="N1597" s="59">
        <f t="shared" si="12671"/>
        <v>0</v>
      </c>
      <c r="O1597" s="59">
        <f t="shared" si="12671"/>
        <v>0</v>
      </c>
      <c r="P1597" s="59">
        <f t="shared" si="12671"/>
        <v>0</v>
      </c>
      <c r="Q1597" s="59">
        <f t="shared" si="12671"/>
        <v>0</v>
      </c>
      <c r="R1597" s="59">
        <f t="shared" si="12671"/>
        <v>0</v>
      </c>
      <c r="S1597" s="148">
        <f t="shared" si="12671"/>
        <v>0</v>
      </c>
      <c r="T1597" s="148">
        <f t="shared" si="12671"/>
        <v>0</v>
      </c>
      <c r="U1597" s="148">
        <f t="shared" si="12671"/>
        <v>0</v>
      </c>
      <c r="V1597" s="148">
        <f t="shared" si="12671"/>
        <v>0</v>
      </c>
      <c r="W1597" s="59">
        <f t="shared" si="12671"/>
        <v>0</v>
      </c>
      <c r="X1597" s="59">
        <f t="shared" si="12671"/>
        <v>0</v>
      </c>
      <c r="Y1597" s="59">
        <f t="shared" si="12671"/>
        <v>0</v>
      </c>
      <c r="Z1597" s="59">
        <f t="shared" si="12671"/>
        <v>0</v>
      </c>
      <c r="AA1597" s="148">
        <f t="shared" si="12671"/>
        <v>0</v>
      </c>
      <c r="AB1597" s="148">
        <f t="shared" si="12671"/>
        <v>0</v>
      </c>
      <c r="AC1597" s="148">
        <f t="shared" si="12671"/>
        <v>0</v>
      </c>
      <c r="AD1597" s="148">
        <f t="shared" si="12671"/>
        <v>0</v>
      </c>
      <c r="AE1597" s="59">
        <f t="shared" si="12671"/>
        <v>0</v>
      </c>
      <c r="AF1597" s="59">
        <f t="shared" si="12671"/>
        <v>0</v>
      </c>
      <c r="AG1597" s="59">
        <f t="shared" si="12671"/>
        <v>0</v>
      </c>
      <c r="AH1597" s="59">
        <f t="shared" si="12671"/>
        <v>0</v>
      </c>
      <c r="AI1597" s="148">
        <f t="shared" si="12671"/>
        <v>0</v>
      </c>
      <c r="AJ1597" s="148">
        <f t="shared" si="12671"/>
        <v>0</v>
      </c>
      <c r="AK1597" s="148">
        <f t="shared" si="12671"/>
        <v>0</v>
      </c>
      <c r="AL1597" s="148">
        <f t="shared" si="12671"/>
        <v>0</v>
      </c>
      <c r="AM1597" s="59">
        <f t="shared" si="12671"/>
        <v>0</v>
      </c>
      <c r="AN1597" s="59">
        <f t="shared" si="12671"/>
        <v>0</v>
      </c>
      <c r="AO1597" s="59">
        <f t="shared" si="12671"/>
        <v>0</v>
      </c>
      <c r="AP1597" s="59">
        <f t="shared" si="12671"/>
        <v>0</v>
      </c>
      <c r="AQ1597" s="148">
        <f t="shared" si="12671"/>
        <v>0</v>
      </c>
      <c r="AR1597" s="148">
        <f t="shared" si="12671"/>
        <v>0</v>
      </c>
      <c r="AS1597" s="148">
        <f t="shared" si="12671"/>
        <v>0</v>
      </c>
      <c r="AT1597" s="148">
        <f t="shared" si="12671"/>
        <v>0</v>
      </c>
      <c r="AU1597" s="59">
        <f t="shared" si="12671"/>
        <v>0</v>
      </c>
      <c r="AV1597" s="59">
        <f t="shared" si="12671"/>
        <v>0</v>
      </c>
      <c r="AW1597" s="59">
        <f t="shared" si="12671"/>
        <v>0</v>
      </c>
      <c r="AX1597" s="59">
        <f t="shared" si="12671"/>
        <v>0</v>
      </c>
      <c r="AY1597" s="148">
        <f t="shared" si="12671"/>
        <v>0</v>
      </c>
      <c r="AZ1597" s="148">
        <f t="shared" si="12671"/>
        <v>0</v>
      </c>
      <c r="BA1597" s="148">
        <f t="shared" si="12671"/>
        <v>0</v>
      </c>
      <c r="BB1597" s="148">
        <f t="shared" si="12671"/>
        <v>0</v>
      </c>
      <c r="BC1597" s="59">
        <f t="shared" si="12671"/>
        <v>0</v>
      </c>
      <c r="BD1597" s="59">
        <f t="shared" si="12671"/>
        <v>0</v>
      </c>
      <c r="BE1597" s="59">
        <f t="shared" si="12671"/>
        <v>0</v>
      </c>
      <c r="BF1597" s="59">
        <f t="shared" si="12671"/>
        <v>0</v>
      </c>
      <c r="BG1597" s="148">
        <f t="shared" si="12671"/>
        <v>0</v>
      </c>
      <c r="BH1597" s="148">
        <f t="shared" si="12671"/>
        <v>0</v>
      </c>
      <c r="BI1597" s="148">
        <f t="shared" si="12671"/>
        <v>0</v>
      </c>
      <c r="BJ1597" s="148">
        <f t="shared" si="12671"/>
        <v>0</v>
      </c>
      <c r="BK1597" s="59">
        <f t="shared" si="12671"/>
        <v>0</v>
      </c>
      <c r="BL1597" s="59">
        <f t="shared" si="12671"/>
        <v>0</v>
      </c>
      <c r="BM1597" s="59">
        <f t="shared" si="12671"/>
        <v>0</v>
      </c>
      <c r="BN1597" s="59">
        <f t="shared" si="12671"/>
        <v>0</v>
      </c>
      <c r="BO1597" s="148">
        <f t="shared" si="12671"/>
        <v>0</v>
      </c>
      <c r="BP1597" s="148">
        <f t="shared" si="12671"/>
        <v>0</v>
      </c>
      <c r="BQ1597" s="148">
        <f t="shared" si="12671"/>
        <v>0</v>
      </c>
      <c r="BR1597" s="148">
        <f t="shared" si="12671"/>
        <v>0</v>
      </c>
      <c r="BS1597" s="59">
        <f t="shared" si="12671"/>
        <v>0</v>
      </c>
      <c r="BT1597" s="59">
        <f t="shared" ref="BT1597:BV1597" si="12672">BT1598</f>
        <v>0</v>
      </c>
      <c r="BU1597" s="59">
        <f t="shared" si="12672"/>
        <v>0</v>
      </c>
      <c r="BV1597" s="59">
        <f t="shared" si="12672"/>
        <v>0</v>
      </c>
    </row>
    <row r="1598" spans="1:74" s="18" customFormat="1" ht="33.6" hidden="1">
      <c r="A1598" s="130" t="s">
        <v>44</v>
      </c>
      <c r="B1598" s="58" t="s">
        <v>189</v>
      </c>
      <c r="C1598" s="58" t="s">
        <v>13</v>
      </c>
      <c r="D1598" s="58" t="s">
        <v>3</v>
      </c>
      <c r="E1598" s="116" t="s">
        <v>455</v>
      </c>
      <c r="F1598" s="58" t="s">
        <v>51</v>
      </c>
      <c r="G1598" s="59"/>
      <c r="H1598" s="59"/>
      <c r="I1598" s="59"/>
      <c r="J1598" s="59"/>
      <c r="K1598" s="59"/>
      <c r="L1598" s="59"/>
      <c r="M1598" s="59"/>
      <c r="N1598" s="59"/>
      <c r="O1598" s="59">
        <f>G1598+K1598</f>
        <v>0</v>
      </c>
      <c r="P1598" s="59">
        <f t="shared" ref="P1598" si="12673">H1598+L1598</f>
        <v>0</v>
      </c>
      <c r="Q1598" s="59">
        <f t="shared" ref="Q1598" si="12674">I1598+M1598</f>
        <v>0</v>
      </c>
      <c r="R1598" s="59">
        <f t="shared" ref="R1598" si="12675">J1598+N1598</f>
        <v>0</v>
      </c>
      <c r="S1598" s="148"/>
      <c r="T1598" s="148"/>
      <c r="U1598" s="148"/>
      <c r="V1598" s="148"/>
      <c r="W1598" s="59">
        <f>O1598+S1598</f>
        <v>0</v>
      </c>
      <c r="X1598" s="59">
        <f t="shared" ref="X1598" si="12676">P1598+T1598</f>
        <v>0</v>
      </c>
      <c r="Y1598" s="59">
        <f t="shared" ref="Y1598" si="12677">Q1598+U1598</f>
        <v>0</v>
      </c>
      <c r="Z1598" s="59">
        <f t="shared" ref="Z1598" si="12678">R1598+V1598</f>
        <v>0</v>
      </c>
      <c r="AA1598" s="148"/>
      <c r="AB1598" s="148"/>
      <c r="AC1598" s="148"/>
      <c r="AD1598" s="148"/>
      <c r="AE1598" s="59">
        <f>W1598+AA1598</f>
        <v>0</v>
      </c>
      <c r="AF1598" s="59">
        <f t="shared" ref="AF1598" si="12679">X1598+AB1598</f>
        <v>0</v>
      </c>
      <c r="AG1598" s="59">
        <f t="shared" ref="AG1598" si="12680">Y1598+AC1598</f>
        <v>0</v>
      </c>
      <c r="AH1598" s="59">
        <f t="shared" ref="AH1598" si="12681">Z1598+AD1598</f>
        <v>0</v>
      </c>
      <c r="AI1598" s="148"/>
      <c r="AJ1598" s="148"/>
      <c r="AK1598" s="148"/>
      <c r="AL1598" s="148"/>
      <c r="AM1598" s="59">
        <f>AE1598+AI1598</f>
        <v>0</v>
      </c>
      <c r="AN1598" s="59">
        <f t="shared" ref="AN1598" si="12682">AF1598+AJ1598</f>
        <v>0</v>
      </c>
      <c r="AO1598" s="59">
        <f t="shared" ref="AO1598" si="12683">AG1598+AK1598</f>
        <v>0</v>
      </c>
      <c r="AP1598" s="59">
        <f t="shared" ref="AP1598" si="12684">AH1598+AL1598</f>
        <v>0</v>
      </c>
      <c r="AQ1598" s="148"/>
      <c r="AR1598" s="148"/>
      <c r="AS1598" s="148"/>
      <c r="AT1598" s="148"/>
      <c r="AU1598" s="59">
        <f>AM1598+AQ1598</f>
        <v>0</v>
      </c>
      <c r="AV1598" s="59">
        <f t="shared" ref="AV1598" si="12685">AN1598+AR1598</f>
        <v>0</v>
      </c>
      <c r="AW1598" s="59">
        <f t="shared" ref="AW1598" si="12686">AO1598+AS1598</f>
        <v>0</v>
      </c>
      <c r="AX1598" s="59">
        <f t="shared" ref="AX1598" si="12687">AP1598+AT1598</f>
        <v>0</v>
      </c>
      <c r="AY1598" s="148"/>
      <c r="AZ1598" s="148"/>
      <c r="BA1598" s="148"/>
      <c r="BB1598" s="148"/>
      <c r="BC1598" s="59">
        <f>AU1598+AY1598</f>
        <v>0</v>
      </c>
      <c r="BD1598" s="59">
        <f t="shared" ref="BD1598" si="12688">AV1598+AZ1598</f>
        <v>0</v>
      </c>
      <c r="BE1598" s="59">
        <f t="shared" ref="BE1598" si="12689">AW1598+BA1598</f>
        <v>0</v>
      </c>
      <c r="BF1598" s="59">
        <f t="shared" ref="BF1598" si="12690">AX1598+BB1598</f>
        <v>0</v>
      </c>
      <c r="BG1598" s="148"/>
      <c r="BH1598" s="148"/>
      <c r="BI1598" s="148"/>
      <c r="BJ1598" s="148"/>
      <c r="BK1598" s="59">
        <f>BC1598+BG1598</f>
        <v>0</v>
      </c>
      <c r="BL1598" s="59">
        <f t="shared" ref="BL1598" si="12691">BD1598+BH1598</f>
        <v>0</v>
      </c>
      <c r="BM1598" s="59">
        <f t="shared" ref="BM1598" si="12692">BE1598+BI1598</f>
        <v>0</v>
      </c>
      <c r="BN1598" s="59">
        <f t="shared" ref="BN1598" si="12693">BF1598+BJ1598</f>
        <v>0</v>
      </c>
      <c r="BO1598" s="148"/>
      <c r="BP1598" s="148"/>
      <c r="BQ1598" s="148"/>
      <c r="BR1598" s="148"/>
      <c r="BS1598" s="59">
        <f>BK1598+BO1598</f>
        <v>0</v>
      </c>
      <c r="BT1598" s="59">
        <f t="shared" ref="BT1598" si="12694">BL1598+BP1598</f>
        <v>0</v>
      </c>
      <c r="BU1598" s="59">
        <f t="shared" ref="BU1598" si="12695">BM1598+BQ1598</f>
        <v>0</v>
      </c>
      <c r="BV1598" s="59">
        <f t="shared" ref="BV1598" si="12696">BN1598+BR1598</f>
        <v>0</v>
      </c>
    </row>
    <row r="1599" spans="1:74" s="18" customFormat="1" hidden="1">
      <c r="A1599" s="130" t="s">
        <v>19</v>
      </c>
      <c r="B1599" s="58" t="s">
        <v>189</v>
      </c>
      <c r="C1599" s="58" t="s">
        <v>13</v>
      </c>
      <c r="D1599" s="58" t="s">
        <v>3</v>
      </c>
      <c r="E1599" s="116" t="s">
        <v>455</v>
      </c>
      <c r="F1599" s="58" t="s">
        <v>20</v>
      </c>
      <c r="G1599" s="59">
        <f>G1600</f>
        <v>0</v>
      </c>
      <c r="H1599" s="59">
        <f t="shared" ref="H1599:BS1599" si="12697">H1600</f>
        <v>0</v>
      </c>
      <c r="I1599" s="59">
        <f t="shared" si="12697"/>
        <v>0</v>
      </c>
      <c r="J1599" s="59">
        <f t="shared" si="12697"/>
        <v>0</v>
      </c>
      <c r="K1599" s="59">
        <f t="shared" si="12697"/>
        <v>0</v>
      </c>
      <c r="L1599" s="59">
        <f t="shared" si="12697"/>
        <v>0</v>
      </c>
      <c r="M1599" s="59">
        <f t="shared" si="12697"/>
        <v>0</v>
      </c>
      <c r="N1599" s="59">
        <f t="shared" si="12697"/>
        <v>0</v>
      </c>
      <c r="O1599" s="59">
        <f t="shared" si="12697"/>
        <v>0</v>
      </c>
      <c r="P1599" s="59">
        <f t="shared" si="12697"/>
        <v>0</v>
      </c>
      <c r="Q1599" s="59">
        <f t="shared" si="12697"/>
        <v>0</v>
      </c>
      <c r="R1599" s="59">
        <f t="shared" si="12697"/>
        <v>0</v>
      </c>
      <c r="S1599" s="148">
        <f t="shared" si="12697"/>
        <v>0</v>
      </c>
      <c r="T1599" s="148">
        <f t="shared" si="12697"/>
        <v>0</v>
      </c>
      <c r="U1599" s="148">
        <f t="shared" si="12697"/>
        <v>0</v>
      </c>
      <c r="V1599" s="148">
        <f t="shared" si="12697"/>
        <v>0</v>
      </c>
      <c r="W1599" s="59">
        <f t="shared" si="12697"/>
        <v>0</v>
      </c>
      <c r="X1599" s="59">
        <f t="shared" si="12697"/>
        <v>0</v>
      </c>
      <c r="Y1599" s="59">
        <f t="shared" si="12697"/>
        <v>0</v>
      </c>
      <c r="Z1599" s="59">
        <f t="shared" si="12697"/>
        <v>0</v>
      </c>
      <c r="AA1599" s="148">
        <f t="shared" si="12697"/>
        <v>0</v>
      </c>
      <c r="AB1599" s="148">
        <f t="shared" si="12697"/>
        <v>0</v>
      </c>
      <c r="AC1599" s="148">
        <f t="shared" si="12697"/>
        <v>0</v>
      </c>
      <c r="AD1599" s="148">
        <f t="shared" si="12697"/>
        <v>0</v>
      </c>
      <c r="AE1599" s="59">
        <f t="shared" si="12697"/>
        <v>0</v>
      </c>
      <c r="AF1599" s="59">
        <f t="shared" si="12697"/>
        <v>0</v>
      </c>
      <c r="AG1599" s="59">
        <f t="shared" si="12697"/>
        <v>0</v>
      </c>
      <c r="AH1599" s="59">
        <f t="shared" si="12697"/>
        <v>0</v>
      </c>
      <c r="AI1599" s="148">
        <f t="shared" si="12697"/>
        <v>0</v>
      </c>
      <c r="AJ1599" s="148">
        <f t="shared" si="12697"/>
        <v>0</v>
      </c>
      <c r="AK1599" s="148">
        <f t="shared" si="12697"/>
        <v>0</v>
      </c>
      <c r="AL1599" s="148">
        <f t="shared" si="12697"/>
        <v>0</v>
      </c>
      <c r="AM1599" s="59">
        <f t="shared" si="12697"/>
        <v>0</v>
      </c>
      <c r="AN1599" s="59">
        <f t="shared" si="12697"/>
        <v>0</v>
      </c>
      <c r="AO1599" s="59">
        <f t="shared" si="12697"/>
        <v>0</v>
      </c>
      <c r="AP1599" s="59">
        <f t="shared" si="12697"/>
        <v>0</v>
      </c>
      <c r="AQ1599" s="148">
        <f t="shared" si="12697"/>
        <v>0</v>
      </c>
      <c r="AR1599" s="148">
        <f t="shared" si="12697"/>
        <v>0</v>
      </c>
      <c r="AS1599" s="148">
        <f t="shared" si="12697"/>
        <v>0</v>
      </c>
      <c r="AT1599" s="148">
        <f t="shared" si="12697"/>
        <v>0</v>
      </c>
      <c r="AU1599" s="59">
        <f t="shared" si="12697"/>
        <v>0</v>
      </c>
      <c r="AV1599" s="59">
        <f t="shared" si="12697"/>
        <v>0</v>
      </c>
      <c r="AW1599" s="59">
        <f t="shared" si="12697"/>
        <v>0</v>
      </c>
      <c r="AX1599" s="59">
        <f t="shared" si="12697"/>
        <v>0</v>
      </c>
      <c r="AY1599" s="148">
        <f t="shared" si="12697"/>
        <v>0</v>
      </c>
      <c r="AZ1599" s="148">
        <f t="shared" si="12697"/>
        <v>0</v>
      </c>
      <c r="BA1599" s="148">
        <f t="shared" si="12697"/>
        <v>0</v>
      </c>
      <c r="BB1599" s="148">
        <f t="shared" si="12697"/>
        <v>0</v>
      </c>
      <c r="BC1599" s="59">
        <f t="shared" si="12697"/>
        <v>0</v>
      </c>
      <c r="BD1599" s="59">
        <f t="shared" si="12697"/>
        <v>0</v>
      </c>
      <c r="BE1599" s="59">
        <f t="shared" si="12697"/>
        <v>0</v>
      </c>
      <c r="BF1599" s="59">
        <f t="shared" si="12697"/>
        <v>0</v>
      </c>
      <c r="BG1599" s="148">
        <f t="shared" si="12697"/>
        <v>0</v>
      </c>
      <c r="BH1599" s="148">
        <f t="shared" si="12697"/>
        <v>0</v>
      </c>
      <c r="BI1599" s="148">
        <f t="shared" si="12697"/>
        <v>0</v>
      </c>
      <c r="BJ1599" s="148">
        <f t="shared" si="12697"/>
        <v>0</v>
      </c>
      <c r="BK1599" s="59">
        <f t="shared" si="12697"/>
        <v>0</v>
      </c>
      <c r="BL1599" s="59">
        <f t="shared" si="12697"/>
        <v>0</v>
      </c>
      <c r="BM1599" s="59">
        <f t="shared" si="12697"/>
        <v>0</v>
      </c>
      <c r="BN1599" s="59">
        <f t="shared" si="12697"/>
        <v>0</v>
      </c>
      <c r="BO1599" s="148">
        <f t="shared" si="12697"/>
        <v>0</v>
      </c>
      <c r="BP1599" s="148">
        <f t="shared" si="12697"/>
        <v>0</v>
      </c>
      <c r="BQ1599" s="148">
        <f t="shared" si="12697"/>
        <v>0</v>
      </c>
      <c r="BR1599" s="148">
        <f t="shared" si="12697"/>
        <v>0</v>
      </c>
      <c r="BS1599" s="59">
        <f t="shared" si="12697"/>
        <v>0</v>
      </c>
      <c r="BT1599" s="59">
        <f t="shared" ref="BT1599:BV1599" si="12698">BT1600</f>
        <v>0</v>
      </c>
      <c r="BU1599" s="59">
        <f t="shared" si="12698"/>
        <v>0</v>
      </c>
      <c r="BV1599" s="59">
        <f t="shared" si="12698"/>
        <v>0</v>
      </c>
    </row>
    <row r="1600" spans="1:74" s="18" customFormat="1" hidden="1">
      <c r="A1600" s="131" t="s">
        <v>390</v>
      </c>
      <c r="B1600" s="58" t="s">
        <v>189</v>
      </c>
      <c r="C1600" s="58" t="s">
        <v>13</v>
      </c>
      <c r="D1600" s="58" t="s">
        <v>3</v>
      </c>
      <c r="E1600" s="116" t="s">
        <v>455</v>
      </c>
      <c r="F1600" s="58">
        <v>850</v>
      </c>
      <c r="G1600" s="59"/>
      <c r="H1600" s="59"/>
      <c r="I1600" s="59"/>
      <c r="J1600" s="59"/>
      <c r="K1600" s="59"/>
      <c r="L1600" s="59"/>
      <c r="M1600" s="59"/>
      <c r="N1600" s="59"/>
      <c r="O1600" s="59">
        <f>G1600+K1600</f>
        <v>0</v>
      </c>
      <c r="P1600" s="59">
        <f t="shared" ref="P1600" si="12699">H1600+L1600</f>
        <v>0</v>
      </c>
      <c r="Q1600" s="59">
        <f t="shared" ref="Q1600" si="12700">I1600+M1600</f>
        <v>0</v>
      </c>
      <c r="R1600" s="59">
        <f t="shared" ref="R1600" si="12701">J1600+N1600</f>
        <v>0</v>
      </c>
      <c r="S1600" s="148"/>
      <c r="T1600" s="148"/>
      <c r="U1600" s="148"/>
      <c r="V1600" s="148"/>
      <c r="W1600" s="59">
        <f>O1600+S1600</f>
        <v>0</v>
      </c>
      <c r="X1600" s="59">
        <f t="shared" ref="X1600" si="12702">P1600+T1600</f>
        <v>0</v>
      </c>
      <c r="Y1600" s="59">
        <f t="shared" ref="Y1600" si="12703">Q1600+U1600</f>
        <v>0</v>
      </c>
      <c r="Z1600" s="59">
        <f t="shared" ref="Z1600" si="12704">R1600+V1600</f>
        <v>0</v>
      </c>
      <c r="AA1600" s="148"/>
      <c r="AB1600" s="148"/>
      <c r="AC1600" s="148"/>
      <c r="AD1600" s="148"/>
      <c r="AE1600" s="59">
        <f>W1600+AA1600</f>
        <v>0</v>
      </c>
      <c r="AF1600" s="59">
        <f t="shared" ref="AF1600" si="12705">X1600+AB1600</f>
        <v>0</v>
      </c>
      <c r="AG1600" s="59">
        <f t="shared" ref="AG1600" si="12706">Y1600+AC1600</f>
        <v>0</v>
      </c>
      <c r="AH1600" s="59">
        <f t="shared" ref="AH1600" si="12707">Z1600+AD1600</f>
        <v>0</v>
      </c>
      <c r="AI1600" s="148"/>
      <c r="AJ1600" s="148"/>
      <c r="AK1600" s="148"/>
      <c r="AL1600" s="148"/>
      <c r="AM1600" s="59">
        <f>AE1600+AI1600</f>
        <v>0</v>
      </c>
      <c r="AN1600" s="59">
        <f t="shared" ref="AN1600" si="12708">AF1600+AJ1600</f>
        <v>0</v>
      </c>
      <c r="AO1600" s="59">
        <f t="shared" ref="AO1600" si="12709">AG1600+AK1600</f>
        <v>0</v>
      </c>
      <c r="AP1600" s="59">
        <f t="shared" ref="AP1600" si="12710">AH1600+AL1600</f>
        <v>0</v>
      </c>
      <c r="AQ1600" s="148"/>
      <c r="AR1600" s="148"/>
      <c r="AS1600" s="148"/>
      <c r="AT1600" s="148"/>
      <c r="AU1600" s="59">
        <f>AM1600+AQ1600</f>
        <v>0</v>
      </c>
      <c r="AV1600" s="59">
        <f t="shared" ref="AV1600" si="12711">AN1600+AR1600</f>
        <v>0</v>
      </c>
      <c r="AW1600" s="59">
        <f t="shared" ref="AW1600" si="12712">AO1600+AS1600</f>
        <v>0</v>
      </c>
      <c r="AX1600" s="59">
        <f t="shared" ref="AX1600" si="12713">AP1600+AT1600</f>
        <v>0</v>
      </c>
      <c r="AY1600" s="148"/>
      <c r="AZ1600" s="148"/>
      <c r="BA1600" s="148"/>
      <c r="BB1600" s="148"/>
      <c r="BC1600" s="59">
        <f>AU1600+AY1600</f>
        <v>0</v>
      </c>
      <c r="BD1600" s="59">
        <f t="shared" ref="BD1600" si="12714">AV1600+AZ1600</f>
        <v>0</v>
      </c>
      <c r="BE1600" s="59">
        <f t="shared" ref="BE1600" si="12715">AW1600+BA1600</f>
        <v>0</v>
      </c>
      <c r="BF1600" s="59">
        <f t="shared" ref="BF1600" si="12716">AX1600+BB1600</f>
        <v>0</v>
      </c>
      <c r="BG1600" s="148"/>
      <c r="BH1600" s="148"/>
      <c r="BI1600" s="148"/>
      <c r="BJ1600" s="148"/>
      <c r="BK1600" s="59">
        <f>BC1600+BG1600</f>
        <v>0</v>
      </c>
      <c r="BL1600" s="59">
        <f t="shared" ref="BL1600" si="12717">BD1600+BH1600</f>
        <v>0</v>
      </c>
      <c r="BM1600" s="59">
        <f t="shared" ref="BM1600" si="12718">BE1600+BI1600</f>
        <v>0</v>
      </c>
      <c r="BN1600" s="59">
        <f t="shared" ref="BN1600" si="12719">BF1600+BJ1600</f>
        <v>0</v>
      </c>
      <c r="BO1600" s="148"/>
      <c r="BP1600" s="148"/>
      <c r="BQ1600" s="148"/>
      <c r="BR1600" s="148"/>
      <c r="BS1600" s="59">
        <f>BK1600+BO1600</f>
        <v>0</v>
      </c>
      <c r="BT1600" s="59">
        <f t="shared" ref="BT1600" si="12720">BL1600+BP1600</f>
        <v>0</v>
      </c>
      <c r="BU1600" s="59">
        <f t="shared" ref="BU1600" si="12721">BM1600+BQ1600</f>
        <v>0</v>
      </c>
      <c r="BV1600" s="59">
        <f t="shared" ref="BV1600" si="12722">BN1600+BR1600</f>
        <v>0</v>
      </c>
    </row>
    <row r="1601" spans="1:74" s="18" customFormat="1" hidden="1">
      <c r="A1601" s="129" t="s">
        <v>552</v>
      </c>
      <c r="B1601" s="122" t="s">
        <v>189</v>
      </c>
      <c r="C1601" s="58" t="s">
        <v>13</v>
      </c>
      <c r="D1601" s="58" t="s">
        <v>3</v>
      </c>
      <c r="E1601" s="116" t="s">
        <v>564</v>
      </c>
      <c r="F1601" s="58"/>
      <c r="G1601" s="59">
        <f>G1602+G1607++G1610+G1613++G1627</f>
        <v>0</v>
      </c>
      <c r="H1601" s="59">
        <f t="shared" ref="H1601:K1601" si="12723">H1602+H1607++H1610+H1613++H1627</f>
        <v>0</v>
      </c>
      <c r="I1601" s="59">
        <f t="shared" si="12723"/>
        <v>0</v>
      </c>
      <c r="J1601" s="59">
        <f t="shared" si="12723"/>
        <v>0</v>
      </c>
      <c r="K1601" s="59">
        <f t="shared" si="12723"/>
        <v>0</v>
      </c>
      <c r="L1601" s="59">
        <f t="shared" ref="L1601:S1601" si="12724">L1602+L1607++L1610+L1613++L1627</f>
        <v>0</v>
      </c>
      <c r="M1601" s="59">
        <f t="shared" si="12724"/>
        <v>0</v>
      </c>
      <c r="N1601" s="59">
        <f t="shared" si="12724"/>
        <v>0</v>
      </c>
      <c r="O1601" s="59">
        <f t="shared" si="12724"/>
        <v>0</v>
      </c>
      <c r="P1601" s="59">
        <f t="shared" si="12724"/>
        <v>0</v>
      </c>
      <c r="Q1601" s="59">
        <f t="shared" si="12724"/>
        <v>0</v>
      </c>
      <c r="R1601" s="59">
        <f t="shared" si="12724"/>
        <v>0</v>
      </c>
      <c r="S1601" s="148">
        <f t="shared" si="12724"/>
        <v>0</v>
      </c>
      <c r="T1601" s="148">
        <f t="shared" ref="T1601:AA1601" si="12725">T1602+T1607++T1610+T1613++T1627</f>
        <v>0</v>
      </c>
      <c r="U1601" s="148">
        <f t="shared" si="12725"/>
        <v>0</v>
      </c>
      <c r="V1601" s="148">
        <f t="shared" si="12725"/>
        <v>0</v>
      </c>
      <c r="W1601" s="59">
        <f t="shared" si="12725"/>
        <v>0</v>
      </c>
      <c r="X1601" s="59">
        <f t="shared" si="12725"/>
        <v>0</v>
      </c>
      <c r="Y1601" s="59">
        <f t="shared" si="12725"/>
        <v>0</v>
      </c>
      <c r="Z1601" s="59">
        <f t="shared" si="12725"/>
        <v>0</v>
      </c>
      <c r="AA1601" s="148">
        <f t="shared" si="12725"/>
        <v>0</v>
      </c>
      <c r="AB1601" s="148">
        <f t="shared" ref="AB1601:AI1601" si="12726">AB1602+AB1607++AB1610+AB1613++AB1627</f>
        <v>0</v>
      </c>
      <c r="AC1601" s="148">
        <f t="shared" si="12726"/>
        <v>0</v>
      </c>
      <c r="AD1601" s="148">
        <f t="shared" si="12726"/>
        <v>0</v>
      </c>
      <c r="AE1601" s="59">
        <f t="shared" si="12726"/>
        <v>0</v>
      </c>
      <c r="AF1601" s="59">
        <f t="shared" si="12726"/>
        <v>0</v>
      </c>
      <c r="AG1601" s="59">
        <f t="shared" si="12726"/>
        <v>0</v>
      </c>
      <c r="AH1601" s="59">
        <f t="shared" si="12726"/>
        <v>0</v>
      </c>
      <c r="AI1601" s="148">
        <f t="shared" si="12726"/>
        <v>0</v>
      </c>
      <c r="AJ1601" s="148">
        <f t="shared" ref="AJ1601:AQ1601" si="12727">AJ1602+AJ1607++AJ1610+AJ1613++AJ1627</f>
        <v>0</v>
      </c>
      <c r="AK1601" s="148">
        <f t="shared" si="12727"/>
        <v>0</v>
      </c>
      <c r="AL1601" s="148">
        <f t="shared" si="12727"/>
        <v>0</v>
      </c>
      <c r="AM1601" s="59">
        <f t="shared" si="12727"/>
        <v>0</v>
      </c>
      <c r="AN1601" s="59">
        <f t="shared" si="12727"/>
        <v>0</v>
      </c>
      <c r="AO1601" s="59">
        <f t="shared" si="12727"/>
        <v>0</v>
      </c>
      <c r="AP1601" s="59">
        <f t="shared" si="12727"/>
        <v>0</v>
      </c>
      <c r="AQ1601" s="148">
        <f t="shared" si="12727"/>
        <v>0</v>
      </c>
      <c r="AR1601" s="148">
        <f t="shared" ref="AR1601:AY1601" si="12728">AR1602+AR1607++AR1610+AR1613++AR1627</f>
        <v>0</v>
      </c>
      <c r="AS1601" s="148">
        <f t="shared" si="12728"/>
        <v>0</v>
      </c>
      <c r="AT1601" s="148">
        <f t="shared" si="12728"/>
        <v>0</v>
      </c>
      <c r="AU1601" s="59">
        <f t="shared" si="12728"/>
        <v>0</v>
      </c>
      <c r="AV1601" s="59">
        <f t="shared" si="12728"/>
        <v>0</v>
      </c>
      <c r="AW1601" s="59">
        <f t="shared" si="12728"/>
        <v>0</v>
      </c>
      <c r="AX1601" s="59">
        <f t="shared" si="12728"/>
        <v>0</v>
      </c>
      <c r="AY1601" s="148">
        <f t="shared" si="12728"/>
        <v>0</v>
      </c>
      <c r="AZ1601" s="148">
        <f t="shared" ref="AZ1601:BG1601" si="12729">AZ1602+AZ1607++AZ1610+AZ1613++AZ1627</f>
        <v>0</v>
      </c>
      <c r="BA1601" s="148">
        <f t="shared" si="12729"/>
        <v>0</v>
      </c>
      <c r="BB1601" s="148">
        <f t="shared" si="12729"/>
        <v>0</v>
      </c>
      <c r="BC1601" s="59">
        <f t="shared" si="12729"/>
        <v>0</v>
      </c>
      <c r="BD1601" s="59">
        <f t="shared" si="12729"/>
        <v>0</v>
      </c>
      <c r="BE1601" s="59">
        <f t="shared" si="12729"/>
        <v>0</v>
      </c>
      <c r="BF1601" s="59">
        <f t="shared" si="12729"/>
        <v>0</v>
      </c>
      <c r="BG1601" s="148">
        <f t="shared" si="12729"/>
        <v>0</v>
      </c>
      <c r="BH1601" s="148">
        <f t="shared" ref="BH1601:BO1601" si="12730">BH1602+BH1607++BH1610+BH1613++BH1627</f>
        <v>0</v>
      </c>
      <c r="BI1601" s="148">
        <f t="shared" si="12730"/>
        <v>0</v>
      </c>
      <c r="BJ1601" s="148">
        <f t="shared" si="12730"/>
        <v>0</v>
      </c>
      <c r="BK1601" s="59">
        <f t="shared" si="12730"/>
        <v>0</v>
      </c>
      <c r="BL1601" s="59">
        <f t="shared" si="12730"/>
        <v>0</v>
      </c>
      <c r="BM1601" s="59">
        <f t="shared" si="12730"/>
        <v>0</v>
      </c>
      <c r="BN1601" s="59">
        <f t="shared" si="12730"/>
        <v>0</v>
      </c>
      <c r="BO1601" s="148">
        <f t="shared" si="12730"/>
        <v>0</v>
      </c>
      <c r="BP1601" s="148">
        <f t="shared" ref="BP1601:BV1601" si="12731">BP1602+BP1607++BP1610+BP1613++BP1627</f>
        <v>0</v>
      </c>
      <c r="BQ1601" s="148">
        <f t="shared" si="12731"/>
        <v>0</v>
      </c>
      <c r="BR1601" s="148">
        <f t="shared" si="12731"/>
        <v>0</v>
      </c>
      <c r="BS1601" s="59">
        <f t="shared" si="12731"/>
        <v>0</v>
      </c>
      <c r="BT1601" s="59">
        <f t="shared" si="12731"/>
        <v>0</v>
      </c>
      <c r="BU1601" s="59">
        <f t="shared" si="12731"/>
        <v>0</v>
      </c>
      <c r="BV1601" s="59">
        <f t="shared" si="12731"/>
        <v>0</v>
      </c>
    </row>
    <row r="1602" spans="1:74" s="18" customFormat="1" ht="50.4" hidden="1">
      <c r="A1602" s="60" t="s">
        <v>672</v>
      </c>
      <c r="B1602" s="122" t="s">
        <v>189</v>
      </c>
      <c r="C1602" s="58" t="s">
        <v>13</v>
      </c>
      <c r="D1602" s="58" t="s">
        <v>3</v>
      </c>
      <c r="E1602" s="58" t="s">
        <v>670</v>
      </c>
      <c r="F1602" s="58"/>
      <c r="G1602" s="59">
        <f t="shared" ref="G1602:J1602" si="12732">G1603+G1605</f>
        <v>0</v>
      </c>
      <c r="H1602" s="59">
        <f t="shared" si="12732"/>
        <v>0</v>
      </c>
      <c r="I1602" s="59">
        <f t="shared" si="12732"/>
        <v>0</v>
      </c>
      <c r="J1602" s="59">
        <f t="shared" si="12732"/>
        <v>0</v>
      </c>
      <c r="K1602" s="59">
        <f t="shared" ref="K1602:R1602" si="12733">K1603+K1605</f>
        <v>0</v>
      </c>
      <c r="L1602" s="59">
        <f t="shared" si="12733"/>
        <v>0</v>
      </c>
      <c r="M1602" s="59">
        <f t="shared" si="12733"/>
        <v>0</v>
      </c>
      <c r="N1602" s="59">
        <f t="shared" si="12733"/>
        <v>0</v>
      </c>
      <c r="O1602" s="59">
        <f t="shared" si="12733"/>
        <v>0</v>
      </c>
      <c r="P1602" s="59">
        <f t="shared" si="12733"/>
        <v>0</v>
      </c>
      <c r="Q1602" s="59">
        <f t="shared" si="12733"/>
        <v>0</v>
      </c>
      <c r="R1602" s="59">
        <f t="shared" si="12733"/>
        <v>0</v>
      </c>
      <c r="S1602" s="148">
        <f t="shared" ref="S1602:Z1602" si="12734">S1603+S1605</f>
        <v>0</v>
      </c>
      <c r="T1602" s="148">
        <f t="shared" si="12734"/>
        <v>0</v>
      </c>
      <c r="U1602" s="148">
        <f t="shared" si="12734"/>
        <v>0</v>
      </c>
      <c r="V1602" s="148">
        <f t="shared" si="12734"/>
        <v>0</v>
      </c>
      <c r="W1602" s="59">
        <f t="shared" si="12734"/>
        <v>0</v>
      </c>
      <c r="X1602" s="59">
        <f t="shared" si="12734"/>
        <v>0</v>
      </c>
      <c r="Y1602" s="59">
        <f t="shared" si="12734"/>
        <v>0</v>
      </c>
      <c r="Z1602" s="59">
        <f t="shared" si="12734"/>
        <v>0</v>
      </c>
      <c r="AA1602" s="148">
        <f t="shared" ref="AA1602:AH1602" si="12735">AA1603+AA1605</f>
        <v>0</v>
      </c>
      <c r="AB1602" s="148">
        <f t="shared" si="12735"/>
        <v>0</v>
      </c>
      <c r="AC1602" s="148">
        <f t="shared" si="12735"/>
        <v>0</v>
      </c>
      <c r="AD1602" s="148">
        <f t="shared" si="12735"/>
        <v>0</v>
      </c>
      <c r="AE1602" s="59">
        <f t="shared" si="12735"/>
        <v>0</v>
      </c>
      <c r="AF1602" s="59">
        <f t="shared" si="12735"/>
        <v>0</v>
      </c>
      <c r="AG1602" s="59">
        <f t="shared" si="12735"/>
        <v>0</v>
      </c>
      <c r="AH1602" s="59">
        <f t="shared" si="12735"/>
        <v>0</v>
      </c>
      <c r="AI1602" s="148">
        <f t="shared" ref="AI1602:AP1602" si="12736">AI1603+AI1605</f>
        <v>0</v>
      </c>
      <c r="AJ1602" s="148">
        <f t="shared" si="12736"/>
        <v>0</v>
      </c>
      <c r="AK1602" s="148">
        <f t="shared" si="12736"/>
        <v>0</v>
      </c>
      <c r="AL1602" s="148">
        <f t="shared" si="12736"/>
        <v>0</v>
      </c>
      <c r="AM1602" s="59">
        <f t="shared" si="12736"/>
        <v>0</v>
      </c>
      <c r="AN1602" s="59">
        <f t="shared" si="12736"/>
        <v>0</v>
      </c>
      <c r="AO1602" s="59">
        <f t="shared" si="12736"/>
        <v>0</v>
      </c>
      <c r="AP1602" s="59">
        <f t="shared" si="12736"/>
        <v>0</v>
      </c>
      <c r="AQ1602" s="148">
        <f t="shared" ref="AQ1602:AX1602" si="12737">AQ1603+AQ1605</f>
        <v>0</v>
      </c>
      <c r="AR1602" s="148">
        <f t="shared" si="12737"/>
        <v>0</v>
      </c>
      <c r="AS1602" s="148">
        <f t="shared" si="12737"/>
        <v>0</v>
      </c>
      <c r="AT1602" s="148">
        <f t="shared" si="12737"/>
        <v>0</v>
      </c>
      <c r="AU1602" s="59">
        <f t="shared" si="12737"/>
        <v>0</v>
      </c>
      <c r="AV1602" s="59">
        <f t="shared" si="12737"/>
        <v>0</v>
      </c>
      <c r="AW1602" s="59">
        <f t="shared" si="12737"/>
        <v>0</v>
      </c>
      <c r="AX1602" s="59">
        <f t="shared" si="12737"/>
        <v>0</v>
      </c>
      <c r="AY1602" s="148">
        <f t="shared" ref="AY1602:BF1602" si="12738">AY1603+AY1605</f>
        <v>0</v>
      </c>
      <c r="AZ1602" s="148">
        <f t="shared" si="12738"/>
        <v>0</v>
      </c>
      <c r="BA1602" s="148">
        <f t="shared" si="12738"/>
        <v>0</v>
      </c>
      <c r="BB1602" s="148">
        <f t="shared" si="12738"/>
        <v>0</v>
      </c>
      <c r="BC1602" s="59">
        <f t="shared" si="12738"/>
        <v>0</v>
      </c>
      <c r="BD1602" s="59">
        <f t="shared" si="12738"/>
        <v>0</v>
      </c>
      <c r="BE1602" s="59">
        <f t="shared" si="12738"/>
        <v>0</v>
      </c>
      <c r="BF1602" s="59">
        <f t="shared" si="12738"/>
        <v>0</v>
      </c>
      <c r="BG1602" s="148">
        <f t="shared" ref="BG1602:BN1602" si="12739">BG1603+BG1605</f>
        <v>0</v>
      </c>
      <c r="BH1602" s="148">
        <f t="shared" si="12739"/>
        <v>0</v>
      </c>
      <c r="BI1602" s="148">
        <f t="shared" si="12739"/>
        <v>0</v>
      </c>
      <c r="BJ1602" s="148">
        <f t="shared" si="12739"/>
        <v>0</v>
      </c>
      <c r="BK1602" s="59">
        <f t="shared" si="12739"/>
        <v>0</v>
      </c>
      <c r="BL1602" s="59">
        <f t="shared" si="12739"/>
        <v>0</v>
      </c>
      <c r="BM1602" s="59">
        <f t="shared" si="12739"/>
        <v>0</v>
      </c>
      <c r="BN1602" s="59">
        <f t="shared" si="12739"/>
        <v>0</v>
      </c>
      <c r="BO1602" s="148">
        <f t="shared" ref="BO1602:BV1602" si="12740">BO1603+BO1605</f>
        <v>0</v>
      </c>
      <c r="BP1602" s="148">
        <f t="shared" si="12740"/>
        <v>0</v>
      </c>
      <c r="BQ1602" s="148">
        <f t="shared" si="12740"/>
        <v>0</v>
      </c>
      <c r="BR1602" s="148">
        <f t="shared" si="12740"/>
        <v>0</v>
      </c>
      <c r="BS1602" s="59">
        <f t="shared" si="12740"/>
        <v>0</v>
      </c>
      <c r="BT1602" s="59">
        <f t="shared" si="12740"/>
        <v>0</v>
      </c>
      <c r="BU1602" s="59">
        <f t="shared" si="12740"/>
        <v>0</v>
      </c>
      <c r="BV1602" s="59">
        <f t="shared" si="12740"/>
        <v>0</v>
      </c>
    </row>
    <row r="1603" spans="1:74" s="18" customFormat="1" ht="84" hidden="1">
      <c r="A1603" s="60" t="s">
        <v>334</v>
      </c>
      <c r="B1603" s="122" t="s">
        <v>189</v>
      </c>
      <c r="C1603" s="58" t="s">
        <v>13</v>
      </c>
      <c r="D1603" s="58" t="s">
        <v>3</v>
      </c>
      <c r="E1603" s="58" t="s">
        <v>670</v>
      </c>
      <c r="F1603" s="58" t="s">
        <v>22</v>
      </c>
      <c r="G1603" s="59">
        <f t="shared" ref="G1603:BR1603" si="12741">G1604</f>
        <v>0</v>
      </c>
      <c r="H1603" s="59">
        <f t="shared" si="12741"/>
        <v>0</v>
      </c>
      <c r="I1603" s="59">
        <f t="shared" si="12741"/>
        <v>0</v>
      </c>
      <c r="J1603" s="59">
        <f t="shared" si="12741"/>
        <v>0</v>
      </c>
      <c r="K1603" s="59">
        <f t="shared" si="12741"/>
        <v>0</v>
      </c>
      <c r="L1603" s="59">
        <f t="shared" si="12741"/>
        <v>0</v>
      </c>
      <c r="M1603" s="59">
        <f t="shared" si="12741"/>
        <v>0</v>
      </c>
      <c r="N1603" s="59">
        <f t="shared" si="12741"/>
        <v>0</v>
      </c>
      <c r="O1603" s="59">
        <f t="shared" si="12741"/>
        <v>0</v>
      </c>
      <c r="P1603" s="59">
        <f t="shared" si="12741"/>
        <v>0</v>
      </c>
      <c r="Q1603" s="59">
        <f t="shared" si="12741"/>
        <v>0</v>
      </c>
      <c r="R1603" s="59">
        <f t="shared" si="12741"/>
        <v>0</v>
      </c>
      <c r="S1603" s="148">
        <f t="shared" si="12741"/>
        <v>0</v>
      </c>
      <c r="T1603" s="148">
        <f t="shared" si="12741"/>
        <v>0</v>
      </c>
      <c r="U1603" s="148">
        <f t="shared" si="12741"/>
        <v>0</v>
      </c>
      <c r="V1603" s="148">
        <f t="shared" si="12741"/>
        <v>0</v>
      </c>
      <c r="W1603" s="59">
        <f t="shared" si="12741"/>
        <v>0</v>
      </c>
      <c r="X1603" s="59">
        <f t="shared" si="12741"/>
        <v>0</v>
      </c>
      <c r="Y1603" s="59">
        <f t="shared" si="12741"/>
        <v>0</v>
      </c>
      <c r="Z1603" s="59">
        <f t="shared" si="12741"/>
        <v>0</v>
      </c>
      <c r="AA1603" s="148">
        <f t="shared" si="12741"/>
        <v>0</v>
      </c>
      <c r="AB1603" s="148">
        <f t="shared" si="12741"/>
        <v>0</v>
      </c>
      <c r="AC1603" s="148">
        <f t="shared" si="12741"/>
        <v>0</v>
      </c>
      <c r="AD1603" s="148">
        <f t="shared" si="12741"/>
        <v>0</v>
      </c>
      <c r="AE1603" s="59">
        <f t="shared" si="12741"/>
        <v>0</v>
      </c>
      <c r="AF1603" s="59">
        <f t="shared" si="12741"/>
        <v>0</v>
      </c>
      <c r="AG1603" s="59">
        <f t="shared" si="12741"/>
        <v>0</v>
      </c>
      <c r="AH1603" s="59">
        <f t="shared" si="12741"/>
        <v>0</v>
      </c>
      <c r="AI1603" s="148">
        <f t="shared" si="12741"/>
        <v>0</v>
      </c>
      <c r="AJ1603" s="148">
        <f t="shared" si="12741"/>
        <v>0</v>
      </c>
      <c r="AK1603" s="148">
        <f t="shared" si="12741"/>
        <v>0</v>
      </c>
      <c r="AL1603" s="148">
        <f t="shared" si="12741"/>
        <v>0</v>
      </c>
      <c r="AM1603" s="59">
        <f t="shared" si="12741"/>
        <v>0</v>
      </c>
      <c r="AN1603" s="59">
        <f t="shared" si="12741"/>
        <v>0</v>
      </c>
      <c r="AO1603" s="59">
        <f t="shared" si="12741"/>
        <v>0</v>
      </c>
      <c r="AP1603" s="59">
        <f t="shared" si="12741"/>
        <v>0</v>
      </c>
      <c r="AQ1603" s="148">
        <f t="shared" si="12741"/>
        <v>0</v>
      </c>
      <c r="AR1603" s="148">
        <f t="shared" si="12741"/>
        <v>0</v>
      </c>
      <c r="AS1603" s="148">
        <f t="shared" si="12741"/>
        <v>0</v>
      </c>
      <c r="AT1603" s="148">
        <f t="shared" si="12741"/>
        <v>0</v>
      </c>
      <c r="AU1603" s="59">
        <f t="shared" si="12741"/>
        <v>0</v>
      </c>
      <c r="AV1603" s="59">
        <f t="shared" si="12741"/>
        <v>0</v>
      </c>
      <c r="AW1603" s="59">
        <f t="shared" si="12741"/>
        <v>0</v>
      </c>
      <c r="AX1603" s="59">
        <f t="shared" si="12741"/>
        <v>0</v>
      </c>
      <c r="AY1603" s="148">
        <f t="shared" si="12741"/>
        <v>0</v>
      </c>
      <c r="AZ1603" s="148">
        <f t="shared" si="12741"/>
        <v>0</v>
      </c>
      <c r="BA1603" s="148">
        <f t="shared" si="12741"/>
        <v>0</v>
      </c>
      <c r="BB1603" s="148">
        <f t="shared" si="12741"/>
        <v>0</v>
      </c>
      <c r="BC1603" s="59">
        <f t="shared" si="12741"/>
        <v>0</v>
      </c>
      <c r="BD1603" s="59">
        <f t="shared" si="12741"/>
        <v>0</v>
      </c>
      <c r="BE1603" s="59">
        <f t="shared" si="12741"/>
        <v>0</v>
      </c>
      <c r="BF1603" s="59">
        <f t="shared" si="12741"/>
        <v>0</v>
      </c>
      <c r="BG1603" s="148">
        <f t="shared" si="12741"/>
        <v>0</v>
      </c>
      <c r="BH1603" s="148">
        <f t="shared" si="12741"/>
        <v>0</v>
      </c>
      <c r="BI1603" s="148">
        <f t="shared" si="12741"/>
        <v>0</v>
      </c>
      <c r="BJ1603" s="148">
        <f t="shared" si="12741"/>
        <v>0</v>
      </c>
      <c r="BK1603" s="59">
        <f t="shared" si="12741"/>
        <v>0</v>
      </c>
      <c r="BL1603" s="59">
        <f t="shared" si="12741"/>
        <v>0</v>
      </c>
      <c r="BM1603" s="59">
        <f t="shared" si="12741"/>
        <v>0</v>
      </c>
      <c r="BN1603" s="59">
        <f t="shared" si="12741"/>
        <v>0</v>
      </c>
      <c r="BO1603" s="148">
        <f t="shared" si="12741"/>
        <v>0</v>
      </c>
      <c r="BP1603" s="148">
        <f t="shared" si="12741"/>
        <v>0</v>
      </c>
      <c r="BQ1603" s="148">
        <f t="shared" si="12741"/>
        <v>0</v>
      </c>
      <c r="BR1603" s="148">
        <f t="shared" si="12741"/>
        <v>0</v>
      </c>
      <c r="BS1603" s="59">
        <f t="shared" ref="BS1603:BV1603" si="12742">BS1604</f>
        <v>0</v>
      </c>
      <c r="BT1603" s="59">
        <f t="shared" si="12742"/>
        <v>0</v>
      </c>
      <c r="BU1603" s="59">
        <f t="shared" si="12742"/>
        <v>0</v>
      </c>
      <c r="BV1603" s="59">
        <f t="shared" si="12742"/>
        <v>0</v>
      </c>
    </row>
    <row r="1604" spans="1:74" s="18" customFormat="1" hidden="1">
      <c r="A1604" s="60" t="s">
        <v>45</v>
      </c>
      <c r="B1604" s="122" t="s">
        <v>189</v>
      </c>
      <c r="C1604" s="58" t="s">
        <v>13</v>
      </c>
      <c r="D1604" s="58" t="s">
        <v>3</v>
      </c>
      <c r="E1604" s="58" t="s">
        <v>670</v>
      </c>
      <c r="F1604" s="58" t="s">
        <v>53</v>
      </c>
      <c r="G1604" s="121"/>
      <c r="H1604" s="121"/>
      <c r="I1604" s="121"/>
      <c r="J1604" s="121"/>
      <c r="K1604" s="121"/>
      <c r="L1604" s="121"/>
      <c r="M1604" s="121"/>
      <c r="N1604" s="121"/>
      <c r="O1604" s="59">
        <f>G1604+K1604</f>
        <v>0</v>
      </c>
      <c r="P1604" s="59">
        <f t="shared" ref="P1604" si="12743">H1604+L1604</f>
        <v>0</v>
      </c>
      <c r="Q1604" s="59">
        <f t="shared" ref="Q1604" si="12744">I1604+M1604</f>
        <v>0</v>
      </c>
      <c r="R1604" s="59">
        <f t="shared" ref="R1604" si="12745">J1604+N1604</f>
        <v>0</v>
      </c>
      <c r="S1604" s="149"/>
      <c r="T1604" s="149"/>
      <c r="U1604" s="149"/>
      <c r="V1604" s="149"/>
      <c r="W1604" s="59">
        <f>O1604+S1604</f>
        <v>0</v>
      </c>
      <c r="X1604" s="59">
        <f t="shared" ref="X1604" si="12746">P1604+T1604</f>
        <v>0</v>
      </c>
      <c r="Y1604" s="59">
        <f t="shared" ref="Y1604" si="12747">Q1604+U1604</f>
        <v>0</v>
      </c>
      <c r="Z1604" s="59">
        <f t="shared" ref="Z1604" si="12748">R1604+V1604</f>
        <v>0</v>
      </c>
      <c r="AA1604" s="149"/>
      <c r="AB1604" s="149"/>
      <c r="AC1604" s="149"/>
      <c r="AD1604" s="149"/>
      <c r="AE1604" s="59">
        <f>W1604+AA1604</f>
        <v>0</v>
      </c>
      <c r="AF1604" s="59">
        <f t="shared" ref="AF1604" si="12749">X1604+AB1604</f>
        <v>0</v>
      </c>
      <c r="AG1604" s="59">
        <f t="shared" ref="AG1604" si="12750">Y1604+AC1604</f>
        <v>0</v>
      </c>
      <c r="AH1604" s="59">
        <f t="shared" ref="AH1604" si="12751">Z1604+AD1604</f>
        <v>0</v>
      </c>
      <c r="AI1604" s="149"/>
      <c r="AJ1604" s="149"/>
      <c r="AK1604" s="149"/>
      <c r="AL1604" s="149"/>
      <c r="AM1604" s="59">
        <f>AE1604+AI1604</f>
        <v>0</v>
      </c>
      <c r="AN1604" s="59">
        <f t="shared" ref="AN1604" si="12752">AF1604+AJ1604</f>
        <v>0</v>
      </c>
      <c r="AO1604" s="59">
        <f t="shared" ref="AO1604" si="12753">AG1604+AK1604</f>
        <v>0</v>
      </c>
      <c r="AP1604" s="59">
        <f t="shared" ref="AP1604" si="12754">AH1604+AL1604</f>
        <v>0</v>
      </c>
      <c r="AQ1604" s="149"/>
      <c r="AR1604" s="149"/>
      <c r="AS1604" s="149"/>
      <c r="AT1604" s="149"/>
      <c r="AU1604" s="59">
        <f>AM1604+AQ1604</f>
        <v>0</v>
      </c>
      <c r="AV1604" s="59">
        <f t="shared" ref="AV1604" si="12755">AN1604+AR1604</f>
        <v>0</v>
      </c>
      <c r="AW1604" s="59">
        <f t="shared" ref="AW1604" si="12756">AO1604+AS1604</f>
        <v>0</v>
      </c>
      <c r="AX1604" s="59">
        <f t="shared" ref="AX1604" si="12757">AP1604+AT1604</f>
        <v>0</v>
      </c>
      <c r="AY1604" s="149"/>
      <c r="AZ1604" s="149"/>
      <c r="BA1604" s="149"/>
      <c r="BB1604" s="149"/>
      <c r="BC1604" s="59">
        <f>AU1604+AY1604</f>
        <v>0</v>
      </c>
      <c r="BD1604" s="59">
        <f t="shared" ref="BD1604" si="12758">AV1604+AZ1604</f>
        <v>0</v>
      </c>
      <c r="BE1604" s="59">
        <f t="shared" ref="BE1604" si="12759">AW1604+BA1604</f>
        <v>0</v>
      </c>
      <c r="BF1604" s="59">
        <f t="shared" ref="BF1604" si="12760">AX1604+BB1604</f>
        <v>0</v>
      </c>
      <c r="BG1604" s="149"/>
      <c r="BH1604" s="149"/>
      <c r="BI1604" s="149"/>
      <c r="BJ1604" s="149"/>
      <c r="BK1604" s="59">
        <f>BC1604+BG1604</f>
        <v>0</v>
      </c>
      <c r="BL1604" s="59">
        <f t="shared" ref="BL1604" si="12761">BD1604+BH1604</f>
        <v>0</v>
      </c>
      <c r="BM1604" s="59">
        <f t="shared" ref="BM1604" si="12762">BE1604+BI1604</f>
        <v>0</v>
      </c>
      <c r="BN1604" s="59">
        <f t="shared" ref="BN1604" si="12763">BF1604+BJ1604</f>
        <v>0</v>
      </c>
      <c r="BO1604" s="149"/>
      <c r="BP1604" s="149"/>
      <c r="BQ1604" s="149"/>
      <c r="BR1604" s="149"/>
      <c r="BS1604" s="59">
        <f>BK1604+BO1604</f>
        <v>0</v>
      </c>
      <c r="BT1604" s="59">
        <f t="shared" ref="BT1604" si="12764">BL1604+BP1604</f>
        <v>0</v>
      </c>
      <c r="BU1604" s="59">
        <f t="shared" ref="BU1604" si="12765">BM1604+BQ1604</f>
        <v>0</v>
      </c>
      <c r="BV1604" s="59">
        <f t="shared" ref="BV1604" si="12766">BN1604+BR1604</f>
        <v>0</v>
      </c>
    </row>
    <row r="1605" spans="1:74" s="18" customFormat="1" ht="33.6" hidden="1">
      <c r="A1605" s="60" t="s">
        <v>172</v>
      </c>
      <c r="B1605" s="122" t="s">
        <v>189</v>
      </c>
      <c r="C1605" s="58" t="s">
        <v>13</v>
      </c>
      <c r="D1605" s="58" t="s">
        <v>3</v>
      </c>
      <c r="E1605" s="58" t="s">
        <v>670</v>
      </c>
      <c r="F1605" s="58" t="s">
        <v>16</v>
      </c>
      <c r="G1605" s="59">
        <f t="shared" ref="G1605:BR1605" si="12767">G1606</f>
        <v>0</v>
      </c>
      <c r="H1605" s="59">
        <f t="shared" si="12767"/>
        <v>0</v>
      </c>
      <c r="I1605" s="59">
        <f t="shared" si="12767"/>
        <v>0</v>
      </c>
      <c r="J1605" s="59">
        <f t="shared" si="12767"/>
        <v>0</v>
      </c>
      <c r="K1605" s="59">
        <f t="shared" si="12767"/>
        <v>0</v>
      </c>
      <c r="L1605" s="59">
        <f t="shared" si="12767"/>
        <v>0</v>
      </c>
      <c r="M1605" s="59">
        <f t="shared" si="12767"/>
        <v>0</v>
      </c>
      <c r="N1605" s="59">
        <f t="shared" si="12767"/>
        <v>0</v>
      </c>
      <c r="O1605" s="59">
        <f t="shared" si="12767"/>
        <v>0</v>
      </c>
      <c r="P1605" s="59">
        <f t="shared" si="12767"/>
        <v>0</v>
      </c>
      <c r="Q1605" s="59">
        <f t="shared" si="12767"/>
        <v>0</v>
      </c>
      <c r="R1605" s="59">
        <f t="shared" si="12767"/>
        <v>0</v>
      </c>
      <c r="S1605" s="148">
        <f t="shared" si="12767"/>
        <v>0</v>
      </c>
      <c r="T1605" s="148">
        <f t="shared" si="12767"/>
        <v>0</v>
      </c>
      <c r="U1605" s="148">
        <f t="shared" si="12767"/>
        <v>0</v>
      </c>
      <c r="V1605" s="148">
        <f t="shared" si="12767"/>
        <v>0</v>
      </c>
      <c r="W1605" s="59">
        <f t="shared" si="12767"/>
        <v>0</v>
      </c>
      <c r="X1605" s="59">
        <f t="shared" si="12767"/>
        <v>0</v>
      </c>
      <c r="Y1605" s="59">
        <f t="shared" si="12767"/>
        <v>0</v>
      </c>
      <c r="Z1605" s="59">
        <f t="shared" si="12767"/>
        <v>0</v>
      </c>
      <c r="AA1605" s="148">
        <f t="shared" si="12767"/>
        <v>0</v>
      </c>
      <c r="AB1605" s="148">
        <f t="shared" si="12767"/>
        <v>0</v>
      </c>
      <c r="AC1605" s="148">
        <f t="shared" si="12767"/>
        <v>0</v>
      </c>
      <c r="AD1605" s="148">
        <f t="shared" si="12767"/>
        <v>0</v>
      </c>
      <c r="AE1605" s="59">
        <f t="shared" si="12767"/>
        <v>0</v>
      </c>
      <c r="AF1605" s="59">
        <f t="shared" si="12767"/>
        <v>0</v>
      </c>
      <c r="AG1605" s="59">
        <f t="shared" si="12767"/>
        <v>0</v>
      </c>
      <c r="AH1605" s="59">
        <f t="shared" si="12767"/>
        <v>0</v>
      </c>
      <c r="AI1605" s="148">
        <f t="shared" si="12767"/>
        <v>0</v>
      </c>
      <c r="AJ1605" s="148">
        <f t="shared" si="12767"/>
        <v>0</v>
      </c>
      <c r="AK1605" s="148">
        <f t="shared" si="12767"/>
        <v>0</v>
      </c>
      <c r="AL1605" s="148">
        <f t="shared" si="12767"/>
        <v>0</v>
      </c>
      <c r="AM1605" s="59">
        <f t="shared" si="12767"/>
        <v>0</v>
      </c>
      <c r="AN1605" s="59">
        <f t="shared" si="12767"/>
        <v>0</v>
      </c>
      <c r="AO1605" s="59">
        <f t="shared" si="12767"/>
        <v>0</v>
      </c>
      <c r="AP1605" s="59">
        <f t="shared" si="12767"/>
        <v>0</v>
      </c>
      <c r="AQ1605" s="148">
        <f t="shared" si="12767"/>
        <v>0</v>
      </c>
      <c r="AR1605" s="148">
        <f t="shared" si="12767"/>
        <v>0</v>
      </c>
      <c r="AS1605" s="148">
        <f t="shared" si="12767"/>
        <v>0</v>
      </c>
      <c r="AT1605" s="148">
        <f t="shared" si="12767"/>
        <v>0</v>
      </c>
      <c r="AU1605" s="59">
        <f t="shared" si="12767"/>
        <v>0</v>
      </c>
      <c r="AV1605" s="59">
        <f t="shared" si="12767"/>
        <v>0</v>
      </c>
      <c r="AW1605" s="59">
        <f t="shared" si="12767"/>
        <v>0</v>
      </c>
      <c r="AX1605" s="59">
        <f t="shared" si="12767"/>
        <v>0</v>
      </c>
      <c r="AY1605" s="148">
        <f t="shared" si="12767"/>
        <v>0</v>
      </c>
      <c r="AZ1605" s="148">
        <f t="shared" si="12767"/>
        <v>0</v>
      </c>
      <c r="BA1605" s="148">
        <f t="shared" si="12767"/>
        <v>0</v>
      </c>
      <c r="BB1605" s="148">
        <f t="shared" si="12767"/>
        <v>0</v>
      </c>
      <c r="BC1605" s="59">
        <f t="shared" si="12767"/>
        <v>0</v>
      </c>
      <c r="BD1605" s="59">
        <f t="shared" si="12767"/>
        <v>0</v>
      </c>
      <c r="BE1605" s="59">
        <f t="shared" si="12767"/>
        <v>0</v>
      </c>
      <c r="BF1605" s="59">
        <f t="shared" si="12767"/>
        <v>0</v>
      </c>
      <c r="BG1605" s="148">
        <f t="shared" si="12767"/>
        <v>0</v>
      </c>
      <c r="BH1605" s="148">
        <f t="shared" si="12767"/>
        <v>0</v>
      </c>
      <c r="BI1605" s="148">
        <f t="shared" si="12767"/>
        <v>0</v>
      </c>
      <c r="BJ1605" s="148">
        <f t="shared" si="12767"/>
        <v>0</v>
      </c>
      <c r="BK1605" s="59">
        <f t="shared" si="12767"/>
        <v>0</v>
      </c>
      <c r="BL1605" s="59">
        <f t="shared" si="12767"/>
        <v>0</v>
      </c>
      <c r="BM1605" s="59">
        <f t="shared" si="12767"/>
        <v>0</v>
      </c>
      <c r="BN1605" s="59">
        <f t="shared" si="12767"/>
        <v>0</v>
      </c>
      <c r="BO1605" s="148">
        <f t="shared" si="12767"/>
        <v>0</v>
      </c>
      <c r="BP1605" s="148">
        <f t="shared" si="12767"/>
        <v>0</v>
      </c>
      <c r="BQ1605" s="148">
        <f t="shared" si="12767"/>
        <v>0</v>
      </c>
      <c r="BR1605" s="148">
        <f t="shared" si="12767"/>
        <v>0</v>
      </c>
      <c r="BS1605" s="59">
        <f t="shared" ref="BS1605:BV1605" si="12768">BS1606</f>
        <v>0</v>
      </c>
      <c r="BT1605" s="59">
        <f t="shared" si="12768"/>
        <v>0</v>
      </c>
      <c r="BU1605" s="59">
        <f t="shared" si="12768"/>
        <v>0</v>
      </c>
      <c r="BV1605" s="59">
        <f t="shared" si="12768"/>
        <v>0</v>
      </c>
    </row>
    <row r="1606" spans="1:74" s="18" customFormat="1" ht="33.6" hidden="1">
      <c r="A1606" s="60" t="s">
        <v>44</v>
      </c>
      <c r="B1606" s="122" t="s">
        <v>189</v>
      </c>
      <c r="C1606" s="58" t="s">
        <v>13</v>
      </c>
      <c r="D1606" s="58" t="s">
        <v>3</v>
      </c>
      <c r="E1606" s="58" t="s">
        <v>670</v>
      </c>
      <c r="F1606" s="58" t="s">
        <v>51</v>
      </c>
      <c r="G1606" s="121"/>
      <c r="H1606" s="121"/>
      <c r="I1606" s="121"/>
      <c r="J1606" s="121"/>
      <c r="K1606" s="121"/>
      <c r="L1606" s="121"/>
      <c r="M1606" s="121"/>
      <c r="N1606" s="121"/>
      <c r="O1606" s="59">
        <f>G1606+K1606</f>
        <v>0</v>
      </c>
      <c r="P1606" s="59">
        <f t="shared" ref="P1606" si="12769">H1606+L1606</f>
        <v>0</v>
      </c>
      <c r="Q1606" s="59">
        <f t="shared" ref="Q1606" si="12770">I1606+M1606</f>
        <v>0</v>
      </c>
      <c r="R1606" s="59">
        <f t="shared" ref="R1606" si="12771">J1606+N1606</f>
        <v>0</v>
      </c>
      <c r="S1606" s="149"/>
      <c r="T1606" s="149"/>
      <c r="U1606" s="149"/>
      <c r="V1606" s="149"/>
      <c r="W1606" s="59">
        <f>O1606+S1606</f>
        <v>0</v>
      </c>
      <c r="X1606" s="59">
        <f t="shared" ref="X1606" si="12772">P1606+T1606</f>
        <v>0</v>
      </c>
      <c r="Y1606" s="59">
        <f t="shared" ref="Y1606" si="12773">Q1606+U1606</f>
        <v>0</v>
      </c>
      <c r="Z1606" s="59">
        <f t="shared" ref="Z1606" si="12774">R1606+V1606</f>
        <v>0</v>
      </c>
      <c r="AA1606" s="149"/>
      <c r="AB1606" s="149"/>
      <c r="AC1606" s="149"/>
      <c r="AD1606" s="149"/>
      <c r="AE1606" s="59">
        <f>W1606+AA1606</f>
        <v>0</v>
      </c>
      <c r="AF1606" s="59">
        <f t="shared" ref="AF1606" si="12775">X1606+AB1606</f>
        <v>0</v>
      </c>
      <c r="AG1606" s="59">
        <f t="shared" ref="AG1606" si="12776">Y1606+AC1606</f>
        <v>0</v>
      </c>
      <c r="AH1606" s="59">
        <f t="shared" ref="AH1606" si="12777">Z1606+AD1606</f>
        <v>0</v>
      </c>
      <c r="AI1606" s="149"/>
      <c r="AJ1606" s="149"/>
      <c r="AK1606" s="149"/>
      <c r="AL1606" s="149"/>
      <c r="AM1606" s="59">
        <f>AE1606+AI1606</f>
        <v>0</v>
      </c>
      <c r="AN1606" s="59">
        <f t="shared" ref="AN1606" si="12778">AF1606+AJ1606</f>
        <v>0</v>
      </c>
      <c r="AO1606" s="59">
        <f t="shared" ref="AO1606" si="12779">AG1606+AK1606</f>
        <v>0</v>
      </c>
      <c r="AP1606" s="59">
        <f t="shared" ref="AP1606" si="12780">AH1606+AL1606</f>
        <v>0</v>
      </c>
      <c r="AQ1606" s="149"/>
      <c r="AR1606" s="149"/>
      <c r="AS1606" s="149"/>
      <c r="AT1606" s="149"/>
      <c r="AU1606" s="59">
        <f>AM1606+AQ1606</f>
        <v>0</v>
      </c>
      <c r="AV1606" s="59">
        <f t="shared" ref="AV1606" si="12781">AN1606+AR1606</f>
        <v>0</v>
      </c>
      <c r="AW1606" s="59">
        <f t="shared" ref="AW1606" si="12782">AO1606+AS1606</f>
        <v>0</v>
      </c>
      <c r="AX1606" s="59">
        <f t="shared" ref="AX1606" si="12783">AP1606+AT1606</f>
        <v>0</v>
      </c>
      <c r="AY1606" s="149"/>
      <c r="AZ1606" s="149"/>
      <c r="BA1606" s="149"/>
      <c r="BB1606" s="149"/>
      <c r="BC1606" s="59">
        <f>AU1606+AY1606</f>
        <v>0</v>
      </c>
      <c r="BD1606" s="59">
        <f t="shared" ref="BD1606" si="12784">AV1606+AZ1606</f>
        <v>0</v>
      </c>
      <c r="BE1606" s="59">
        <f t="shared" ref="BE1606" si="12785">AW1606+BA1606</f>
        <v>0</v>
      </c>
      <c r="BF1606" s="59">
        <f t="shared" ref="BF1606" si="12786">AX1606+BB1606</f>
        <v>0</v>
      </c>
      <c r="BG1606" s="149"/>
      <c r="BH1606" s="149"/>
      <c r="BI1606" s="149"/>
      <c r="BJ1606" s="149"/>
      <c r="BK1606" s="59">
        <f>BC1606+BG1606</f>
        <v>0</v>
      </c>
      <c r="BL1606" s="59">
        <f t="shared" ref="BL1606" si="12787">BD1606+BH1606</f>
        <v>0</v>
      </c>
      <c r="BM1606" s="59">
        <f t="shared" ref="BM1606" si="12788">BE1606+BI1606</f>
        <v>0</v>
      </c>
      <c r="BN1606" s="59">
        <f t="shared" ref="BN1606" si="12789">BF1606+BJ1606</f>
        <v>0</v>
      </c>
      <c r="BO1606" s="149"/>
      <c r="BP1606" s="149"/>
      <c r="BQ1606" s="149"/>
      <c r="BR1606" s="149"/>
      <c r="BS1606" s="59">
        <f>BK1606+BO1606</f>
        <v>0</v>
      </c>
      <c r="BT1606" s="59">
        <f t="shared" ref="BT1606" si="12790">BL1606+BP1606</f>
        <v>0</v>
      </c>
      <c r="BU1606" s="59">
        <f t="shared" ref="BU1606" si="12791">BM1606+BQ1606</f>
        <v>0</v>
      </c>
      <c r="BV1606" s="59">
        <f t="shared" ref="BV1606" si="12792">BN1606+BR1606</f>
        <v>0</v>
      </c>
    </row>
    <row r="1607" spans="1:74" s="18" customFormat="1" hidden="1">
      <c r="A1607" s="60" t="s">
        <v>665</v>
      </c>
      <c r="B1607" s="122" t="s">
        <v>189</v>
      </c>
      <c r="C1607" s="58" t="s">
        <v>13</v>
      </c>
      <c r="D1607" s="58" t="s">
        <v>3</v>
      </c>
      <c r="E1607" s="58" t="s">
        <v>673</v>
      </c>
      <c r="F1607" s="58"/>
      <c r="G1607" s="59">
        <f>G1608</f>
        <v>0</v>
      </c>
      <c r="H1607" s="59">
        <f t="shared" ref="H1607:BS1608" si="12793">H1608</f>
        <v>0</v>
      </c>
      <c r="I1607" s="59">
        <f t="shared" si="12793"/>
        <v>0</v>
      </c>
      <c r="J1607" s="59">
        <f t="shared" si="12793"/>
        <v>0</v>
      </c>
      <c r="K1607" s="59">
        <f t="shared" si="12793"/>
        <v>0</v>
      </c>
      <c r="L1607" s="59">
        <f t="shared" si="12793"/>
        <v>0</v>
      </c>
      <c r="M1607" s="59">
        <f t="shared" si="12793"/>
        <v>0</v>
      </c>
      <c r="N1607" s="59">
        <f t="shared" si="12793"/>
        <v>0</v>
      </c>
      <c r="O1607" s="59">
        <f t="shared" si="12793"/>
        <v>0</v>
      </c>
      <c r="P1607" s="59">
        <f t="shared" si="12793"/>
        <v>0</v>
      </c>
      <c r="Q1607" s="59">
        <f t="shared" si="12793"/>
        <v>0</v>
      </c>
      <c r="R1607" s="59">
        <f t="shared" si="12793"/>
        <v>0</v>
      </c>
      <c r="S1607" s="148">
        <f t="shared" si="12793"/>
        <v>0</v>
      </c>
      <c r="T1607" s="148">
        <f t="shared" si="12793"/>
        <v>0</v>
      </c>
      <c r="U1607" s="148">
        <f t="shared" si="12793"/>
        <v>0</v>
      </c>
      <c r="V1607" s="148">
        <f t="shared" si="12793"/>
        <v>0</v>
      </c>
      <c r="W1607" s="59">
        <f t="shared" si="12793"/>
        <v>0</v>
      </c>
      <c r="X1607" s="59">
        <f t="shared" si="12793"/>
        <v>0</v>
      </c>
      <c r="Y1607" s="59">
        <f t="shared" si="12793"/>
        <v>0</v>
      </c>
      <c r="Z1607" s="59">
        <f t="shared" si="12793"/>
        <v>0</v>
      </c>
      <c r="AA1607" s="148">
        <f t="shared" si="12793"/>
        <v>0</v>
      </c>
      <c r="AB1607" s="148">
        <f t="shared" si="12793"/>
        <v>0</v>
      </c>
      <c r="AC1607" s="148">
        <f t="shared" si="12793"/>
        <v>0</v>
      </c>
      <c r="AD1607" s="148">
        <f t="shared" si="12793"/>
        <v>0</v>
      </c>
      <c r="AE1607" s="59">
        <f t="shared" si="12793"/>
        <v>0</v>
      </c>
      <c r="AF1607" s="59">
        <f t="shared" si="12793"/>
        <v>0</v>
      </c>
      <c r="AG1607" s="59">
        <f t="shared" si="12793"/>
        <v>0</v>
      </c>
      <c r="AH1607" s="59">
        <f t="shared" si="12793"/>
        <v>0</v>
      </c>
      <c r="AI1607" s="148">
        <f t="shared" si="12793"/>
        <v>0</v>
      </c>
      <c r="AJ1607" s="148">
        <f t="shared" si="12793"/>
        <v>0</v>
      </c>
      <c r="AK1607" s="148">
        <f t="shared" si="12793"/>
        <v>0</v>
      </c>
      <c r="AL1607" s="148">
        <f t="shared" si="12793"/>
        <v>0</v>
      </c>
      <c r="AM1607" s="59">
        <f t="shared" si="12793"/>
        <v>0</v>
      </c>
      <c r="AN1607" s="59">
        <f t="shared" si="12793"/>
        <v>0</v>
      </c>
      <c r="AO1607" s="59">
        <f t="shared" si="12793"/>
        <v>0</v>
      </c>
      <c r="AP1607" s="59">
        <f t="shared" si="12793"/>
        <v>0</v>
      </c>
      <c r="AQ1607" s="148">
        <f t="shared" si="12793"/>
        <v>0</v>
      </c>
      <c r="AR1607" s="148">
        <f t="shared" si="12793"/>
        <v>0</v>
      </c>
      <c r="AS1607" s="148">
        <f t="shared" si="12793"/>
        <v>0</v>
      </c>
      <c r="AT1607" s="148">
        <f t="shared" si="12793"/>
        <v>0</v>
      </c>
      <c r="AU1607" s="59">
        <f t="shared" si="12793"/>
        <v>0</v>
      </c>
      <c r="AV1607" s="59">
        <f t="shared" si="12793"/>
        <v>0</v>
      </c>
      <c r="AW1607" s="59">
        <f t="shared" si="12793"/>
        <v>0</v>
      </c>
      <c r="AX1607" s="59">
        <f t="shared" si="12793"/>
        <v>0</v>
      </c>
      <c r="AY1607" s="148">
        <f t="shared" si="12793"/>
        <v>0</v>
      </c>
      <c r="AZ1607" s="148">
        <f t="shared" si="12793"/>
        <v>0</v>
      </c>
      <c r="BA1607" s="148">
        <f t="shared" si="12793"/>
        <v>0</v>
      </c>
      <c r="BB1607" s="148">
        <f t="shared" si="12793"/>
        <v>0</v>
      </c>
      <c r="BC1607" s="59">
        <f t="shared" si="12793"/>
        <v>0</v>
      </c>
      <c r="BD1607" s="59">
        <f t="shared" si="12793"/>
        <v>0</v>
      </c>
      <c r="BE1607" s="59">
        <f t="shared" si="12793"/>
        <v>0</v>
      </c>
      <c r="BF1607" s="59">
        <f t="shared" si="12793"/>
        <v>0</v>
      </c>
      <c r="BG1607" s="148">
        <f t="shared" si="12793"/>
        <v>0</v>
      </c>
      <c r="BH1607" s="148">
        <f t="shared" si="12793"/>
        <v>0</v>
      </c>
      <c r="BI1607" s="148">
        <f t="shared" si="12793"/>
        <v>0</v>
      </c>
      <c r="BJ1607" s="148">
        <f t="shared" si="12793"/>
        <v>0</v>
      </c>
      <c r="BK1607" s="59">
        <f t="shared" si="12793"/>
        <v>0</v>
      </c>
      <c r="BL1607" s="59">
        <f t="shared" si="12793"/>
        <v>0</v>
      </c>
      <c r="BM1607" s="59">
        <f t="shared" si="12793"/>
        <v>0</v>
      </c>
      <c r="BN1607" s="59">
        <f t="shared" si="12793"/>
        <v>0</v>
      </c>
      <c r="BO1607" s="148">
        <f t="shared" si="12793"/>
        <v>0</v>
      </c>
      <c r="BP1607" s="148">
        <f t="shared" si="12793"/>
        <v>0</v>
      </c>
      <c r="BQ1607" s="148">
        <f t="shared" si="12793"/>
        <v>0</v>
      </c>
      <c r="BR1607" s="148">
        <f t="shared" si="12793"/>
        <v>0</v>
      </c>
      <c r="BS1607" s="59">
        <f t="shared" si="12793"/>
        <v>0</v>
      </c>
      <c r="BT1607" s="59">
        <f t="shared" ref="BT1607:BV1608" si="12794">BT1608</f>
        <v>0</v>
      </c>
      <c r="BU1607" s="59">
        <f t="shared" si="12794"/>
        <v>0</v>
      </c>
      <c r="BV1607" s="59">
        <f t="shared" si="12794"/>
        <v>0</v>
      </c>
    </row>
    <row r="1608" spans="1:74" s="18" customFormat="1" ht="33.6" hidden="1">
      <c r="A1608" s="60" t="s">
        <v>172</v>
      </c>
      <c r="B1608" s="122" t="s">
        <v>189</v>
      </c>
      <c r="C1608" s="58" t="s">
        <v>13</v>
      </c>
      <c r="D1608" s="58" t="s">
        <v>3</v>
      </c>
      <c r="E1608" s="58" t="s">
        <v>673</v>
      </c>
      <c r="F1608" s="58" t="s">
        <v>16</v>
      </c>
      <c r="G1608" s="59">
        <f t="shared" ref="G1608:BR1608" si="12795">G1609</f>
        <v>0</v>
      </c>
      <c r="H1608" s="59">
        <f t="shared" si="12795"/>
        <v>0</v>
      </c>
      <c r="I1608" s="59">
        <f t="shared" si="12795"/>
        <v>0</v>
      </c>
      <c r="J1608" s="59">
        <f t="shared" si="12795"/>
        <v>0</v>
      </c>
      <c r="K1608" s="59">
        <f t="shared" si="12795"/>
        <v>0</v>
      </c>
      <c r="L1608" s="59">
        <f t="shared" si="12795"/>
        <v>0</v>
      </c>
      <c r="M1608" s="59">
        <f t="shared" si="12795"/>
        <v>0</v>
      </c>
      <c r="N1608" s="59">
        <f t="shared" si="12795"/>
        <v>0</v>
      </c>
      <c r="O1608" s="59">
        <f t="shared" si="12795"/>
        <v>0</v>
      </c>
      <c r="P1608" s="59">
        <f t="shared" si="12795"/>
        <v>0</v>
      </c>
      <c r="Q1608" s="59">
        <f t="shared" si="12795"/>
        <v>0</v>
      </c>
      <c r="R1608" s="59">
        <f t="shared" si="12795"/>
        <v>0</v>
      </c>
      <c r="S1608" s="148">
        <f t="shared" si="12795"/>
        <v>0</v>
      </c>
      <c r="T1608" s="148">
        <f t="shared" si="12795"/>
        <v>0</v>
      </c>
      <c r="U1608" s="148">
        <f t="shared" si="12795"/>
        <v>0</v>
      </c>
      <c r="V1608" s="148">
        <f t="shared" si="12795"/>
        <v>0</v>
      </c>
      <c r="W1608" s="59">
        <f t="shared" si="12795"/>
        <v>0</v>
      </c>
      <c r="X1608" s="59">
        <f t="shared" si="12795"/>
        <v>0</v>
      </c>
      <c r="Y1608" s="59">
        <f t="shared" si="12795"/>
        <v>0</v>
      </c>
      <c r="Z1608" s="59">
        <f t="shared" si="12795"/>
        <v>0</v>
      </c>
      <c r="AA1608" s="148">
        <f t="shared" si="12795"/>
        <v>0</v>
      </c>
      <c r="AB1608" s="148">
        <f t="shared" si="12795"/>
        <v>0</v>
      </c>
      <c r="AC1608" s="148">
        <f t="shared" si="12795"/>
        <v>0</v>
      </c>
      <c r="AD1608" s="148">
        <f t="shared" si="12795"/>
        <v>0</v>
      </c>
      <c r="AE1608" s="59">
        <f t="shared" si="12795"/>
        <v>0</v>
      </c>
      <c r="AF1608" s="59">
        <f t="shared" si="12795"/>
        <v>0</v>
      </c>
      <c r="AG1608" s="59">
        <f t="shared" si="12795"/>
        <v>0</v>
      </c>
      <c r="AH1608" s="59">
        <f t="shared" si="12795"/>
        <v>0</v>
      </c>
      <c r="AI1608" s="148">
        <f t="shared" si="12795"/>
        <v>0</v>
      </c>
      <c r="AJ1608" s="148">
        <f t="shared" si="12795"/>
        <v>0</v>
      </c>
      <c r="AK1608" s="148">
        <f t="shared" si="12795"/>
        <v>0</v>
      </c>
      <c r="AL1608" s="148">
        <f t="shared" si="12795"/>
        <v>0</v>
      </c>
      <c r="AM1608" s="59">
        <f t="shared" si="12795"/>
        <v>0</v>
      </c>
      <c r="AN1608" s="59">
        <f t="shared" si="12795"/>
        <v>0</v>
      </c>
      <c r="AO1608" s="59">
        <f t="shared" si="12795"/>
        <v>0</v>
      </c>
      <c r="AP1608" s="59">
        <f t="shared" si="12795"/>
        <v>0</v>
      </c>
      <c r="AQ1608" s="148">
        <f t="shared" si="12795"/>
        <v>0</v>
      </c>
      <c r="AR1608" s="148">
        <f t="shared" si="12795"/>
        <v>0</v>
      </c>
      <c r="AS1608" s="148">
        <f t="shared" si="12795"/>
        <v>0</v>
      </c>
      <c r="AT1608" s="148">
        <f t="shared" si="12795"/>
        <v>0</v>
      </c>
      <c r="AU1608" s="59">
        <f t="shared" si="12795"/>
        <v>0</v>
      </c>
      <c r="AV1608" s="59">
        <f t="shared" si="12795"/>
        <v>0</v>
      </c>
      <c r="AW1608" s="59">
        <f t="shared" si="12795"/>
        <v>0</v>
      </c>
      <c r="AX1608" s="59">
        <f t="shared" si="12795"/>
        <v>0</v>
      </c>
      <c r="AY1608" s="148">
        <f t="shared" si="12795"/>
        <v>0</v>
      </c>
      <c r="AZ1608" s="148">
        <f t="shared" si="12795"/>
        <v>0</v>
      </c>
      <c r="BA1608" s="148">
        <f t="shared" si="12795"/>
        <v>0</v>
      </c>
      <c r="BB1608" s="148">
        <f t="shared" si="12795"/>
        <v>0</v>
      </c>
      <c r="BC1608" s="59">
        <f t="shared" si="12795"/>
        <v>0</v>
      </c>
      <c r="BD1608" s="59">
        <f t="shared" si="12795"/>
        <v>0</v>
      </c>
      <c r="BE1608" s="59">
        <f t="shared" si="12795"/>
        <v>0</v>
      </c>
      <c r="BF1608" s="59">
        <f t="shared" si="12795"/>
        <v>0</v>
      </c>
      <c r="BG1608" s="148">
        <f t="shared" si="12795"/>
        <v>0</v>
      </c>
      <c r="BH1608" s="148">
        <f t="shared" si="12795"/>
        <v>0</v>
      </c>
      <c r="BI1608" s="148">
        <f t="shared" si="12795"/>
        <v>0</v>
      </c>
      <c r="BJ1608" s="148">
        <f t="shared" si="12795"/>
        <v>0</v>
      </c>
      <c r="BK1608" s="59">
        <f t="shared" si="12795"/>
        <v>0</v>
      </c>
      <c r="BL1608" s="59">
        <f t="shared" si="12795"/>
        <v>0</v>
      </c>
      <c r="BM1608" s="59">
        <f t="shared" si="12795"/>
        <v>0</v>
      </c>
      <c r="BN1608" s="59">
        <f t="shared" si="12795"/>
        <v>0</v>
      </c>
      <c r="BO1608" s="148">
        <f t="shared" si="12795"/>
        <v>0</v>
      </c>
      <c r="BP1608" s="148">
        <f t="shared" si="12795"/>
        <v>0</v>
      </c>
      <c r="BQ1608" s="148">
        <f t="shared" si="12795"/>
        <v>0</v>
      </c>
      <c r="BR1608" s="148">
        <f t="shared" si="12795"/>
        <v>0</v>
      </c>
      <c r="BS1608" s="59">
        <f t="shared" si="12793"/>
        <v>0</v>
      </c>
      <c r="BT1608" s="59">
        <f t="shared" si="12794"/>
        <v>0</v>
      </c>
      <c r="BU1608" s="59">
        <f t="shared" si="12794"/>
        <v>0</v>
      </c>
      <c r="BV1608" s="59">
        <f t="shared" si="12794"/>
        <v>0</v>
      </c>
    </row>
    <row r="1609" spans="1:74" s="18" customFormat="1" ht="33.6" hidden="1">
      <c r="A1609" s="60" t="s">
        <v>44</v>
      </c>
      <c r="B1609" s="122" t="s">
        <v>189</v>
      </c>
      <c r="C1609" s="58" t="s">
        <v>13</v>
      </c>
      <c r="D1609" s="58" t="s">
        <v>3</v>
      </c>
      <c r="E1609" s="58" t="s">
        <v>673</v>
      </c>
      <c r="F1609" s="58" t="s">
        <v>51</v>
      </c>
      <c r="G1609" s="121"/>
      <c r="H1609" s="121"/>
      <c r="I1609" s="121"/>
      <c r="J1609" s="121"/>
      <c r="K1609" s="121"/>
      <c r="L1609" s="121"/>
      <c r="M1609" s="121"/>
      <c r="N1609" s="121"/>
      <c r="O1609" s="59">
        <f>G1609+K1609</f>
        <v>0</v>
      </c>
      <c r="P1609" s="59">
        <f t="shared" ref="P1609" si="12796">H1609+L1609</f>
        <v>0</v>
      </c>
      <c r="Q1609" s="59">
        <f t="shared" ref="Q1609" si="12797">I1609+M1609</f>
        <v>0</v>
      </c>
      <c r="R1609" s="59">
        <f t="shared" ref="R1609" si="12798">J1609+N1609</f>
        <v>0</v>
      </c>
      <c r="S1609" s="149"/>
      <c r="T1609" s="149"/>
      <c r="U1609" s="149"/>
      <c r="V1609" s="149"/>
      <c r="W1609" s="59">
        <f>O1609+S1609</f>
        <v>0</v>
      </c>
      <c r="X1609" s="59">
        <f t="shared" ref="X1609" si="12799">P1609+T1609</f>
        <v>0</v>
      </c>
      <c r="Y1609" s="59">
        <f t="shared" ref="Y1609" si="12800">Q1609+U1609</f>
        <v>0</v>
      </c>
      <c r="Z1609" s="59">
        <f t="shared" ref="Z1609" si="12801">R1609+V1609</f>
        <v>0</v>
      </c>
      <c r="AA1609" s="149"/>
      <c r="AB1609" s="149"/>
      <c r="AC1609" s="149"/>
      <c r="AD1609" s="149"/>
      <c r="AE1609" s="59">
        <f>W1609+AA1609</f>
        <v>0</v>
      </c>
      <c r="AF1609" s="59">
        <f t="shared" ref="AF1609" si="12802">X1609+AB1609</f>
        <v>0</v>
      </c>
      <c r="AG1609" s="59">
        <f t="shared" ref="AG1609" si="12803">Y1609+AC1609</f>
        <v>0</v>
      </c>
      <c r="AH1609" s="59">
        <f t="shared" ref="AH1609" si="12804">Z1609+AD1609</f>
        <v>0</v>
      </c>
      <c r="AI1609" s="149"/>
      <c r="AJ1609" s="149"/>
      <c r="AK1609" s="149"/>
      <c r="AL1609" s="149"/>
      <c r="AM1609" s="59">
        <f>AE1609+AI1609</f>
        <v>0</v>
      </c>
      <c r="AN1609" s="59">
        <f t="shared" ref="AN1609" si="12805">AF1609+AJ1609</f>
        <v>0</v>
      </c>
      <c r="AO1609" s="59">
        <f t="shared" ref="AO1609" si="12806">AG1609+AK1609</f>
        <v>0</v>
      </c>
      <c r="AP1609" s="59">
        <f t="shared" ref="AP1609" si="12807">AH1609+AL1609</f>
        <v>0</v>
      </c>
      <c r="AQ1609" s="149"/>
      <c r="AR1609" s="149"/>
      <c r="AS1609" s="149"/>
      <c r="AT1609" s="149"/>
      <c r="AU1609" s="59">
        <f>AM1609+AQ1609</f>
        <v>0</v>
      </c>
      <c r="AV1609" s="59">
        <f t="shared" ref="AV1609" si="12808">AN1609+AR1609</f>
        <v>0</v>
      </c>
      <c r="AW1609" s="59">
        <f t="shared" ref="AW1609" si="12809">AO1609+AS1609</f>
        <v>0</v>
      </c>
      <c r="AX1609" s="59">
        <f t="shared" ref="AX1609" si="12810">AP1609+AT1609</f>
        <v>0</v>
      </c>
      <c r="AY1609" s="149"/>
      <c r="AZ1609" s="149"/>
      <c r="BA1609" s="149"/>
      <c r="BB1609" s="149"/>
      <c r="BC1609" s="59">
        <f>AU1609+AY1609</f>
        <v>0</v>
      </c>
      <c r="BD1609" s="59">
        <f t="shared" ref="BD1609" si="12811">AV1609+AZ1609</f>
        <v>0</v>
      </c>
      <c r="BE1609" s="59">
        <f t="shared" ref="BE1609" si="12812">AW1609+BA1609</f>
        <v>0</v>
      </c>
      <c r="BF1609" s="59">
        <f t="shared" ref="BF1609" si="12813">AX1609+BB1609</f>
        <v>0</v>
      </c>
      <c r="BG1609" s="149"/>
      <c r="BH1609" s="149"/>
      <c r="BI1609" s="149"/>
      <c r="BJ1609" s="149"/>
      <c r="BK1609" s="59">
        <f>BC1609+BG1609</f>
        <v>0</v>
      </c>
      <c r="BL1609" s="59">
        <f t="shared" ref="BL1609" si="12814">BD1609+BH1609</f>
        <v>0</v>
      </c>
      <c r="BM1609" s="59">
        <f t="shared" ref="BM1609" si="12815">BE1609+BI1609</f>
        <v>0</v>
      </c>
      <c r="BN1609" s="59">
        <f t="shared" ref="BN1609" si="12816">BF1609+BJ1609</f>
        <v>0</v>
      </c>
      <c r="BO1609" s="149"/>
      <c r="BP1609" s="149"/>
      <c r="BQ1609" s="149"/>
      <c r="BR1609" s="149"/>
      <c r="BS1609" s="59">
        <f>BK1609+BO1609</f>
        <v>0</v>
      </c>
      <c r="BT1609" s="59">
        <f t="shared" ref="BT1609" si="12817">BL1609+BP1609</f>
        <v>0</v>
      </c>
      <c r="BU1609" s="59">
        <f t="shared" ref="BU1609" si="12818">BM1609+BQ1609</f>
        <v>0</v>
      </c>
      <c r="BV1609" s="59">
        <f t="shared" ref="BV1609" si="12819">BN1609+BR1609</f>
        <v>0</v>
      </c>
    </row>
    <row r="1610" spans="1:74" s="18" customFormat="1" ht="33.6" hidden="1">
      <c r="A1610" s="60" t="s">
        <v>662</v>
      </c>
      <c r="B1610" s="122">
        <v>923</v>
      </c>
      <c r="C1610" s="58" t="s">
        <v>13</v>
      </c>
      <c r="D1610" s="58" t="s">
        <v>3</v>
      </c>
      <c r="E1610" s="58" t="s">
        <v>671</v>
      </c>
      <c r="F1610" s="58"/>
      <c r="G1610" s="121">
        <f t="shared" ref="G1610:V1611" si="12820">G1611</f>
        <v>0</v>
      </c>
      <c r="H1610" s="121">
        <f t="shared" si="12820"/>
        <v>0</v>
      </c>
      <c r="I1610" s="121">
        <f t="shared" si="12820"/>
        <v>0</v>
      </c>
      <c r="J1610" s="121">
        <f t="shared" si="12820"/>
        <v>0</v>
      </c>
      <c r="K1610" s="121">
        <f t="shared" si="12820"/>
        <v>0</v>
      </c>
      <c r="L1610" s="121">
        <f t="shared" si="12820"/>
        <v>0</v>
      </c>
      <c r="M1610" s="121">
        <f t="shared" si="12820"/>
        <v>0</v>
      </c>
      <c r="N1610" s="121">
        <f t="shared" si="12820"/>
        <v>0</v>
      </c>
      <c r="O1610" s="121">
        <f t="shared" si="12820"/>
        <v>0</v>
      </c>
      <c r="P1610" s="121">
        <f t="shared" si="12820"/>
        <v>0</v>
      </c>
      <c r="Q1610" s="121">
        <f t="shared" si="12820"/>
        <v>0</v>
      </c>
      <c r="R1610" s="121">
        <f t="shared" si="12820"/>
        <v>0</v>
      </c>
      <c r="S1610" s="149">
        <f t="shared" si="12820"/>
        <v>0</v>
      </c>
      <c r="T1610" s="149">
        <f t="shared" si="12820"/>
        <v>0</v>
      </c>
      <c r="U1610" s="149">
        <f t="shared" si="12820"/>
        <v>0</v>
      </c>
      <c r="V1610" s="149">
        <f t="shared" si="12820"/>
        <v>0</v>
      </c>
      <c r="W1610" s="121">
        <f t="shared" ref="S1610:AI1611" si="12821">W1611</f>
        <v>0</v>
      </c>
      <c r="X1610" s="121">
        <f t="shared" si="12821"/>
        <v>0</v>
      </c>
      <c r="Y1610" s="121">
        <f t="shared" si="12821"/>
        <v>0</v>
      </c>
      <c r="Z1610" s="121">
        <f t="shared" si="12821"/>
        <v>0</v>
      </c>
      <c r="AA1610" s="149">
        <f t="shared" si="12821"/>
        <v>0</v>
      </c>
      <c r="AB1610" s="149">
        <f t="shared" si="12821"/>
        <v>0</v>
      </c>
      <c r="AC1610" s="149">
        <f t="shared" si="12821"/>
        <v>0</v>
      </c>
      <c r="AD1610" s="149">
        <f t="shared" si="12821"/>
        <v>0</v>
      </c>
      <c r="AE1610" s="121">
        <f t="shared" si="12821"/>
        <v>0</v>
      </c>
      <c r="AF1610" s="121">
        <f t="shared" si="12821"/>
        <v>0</v>
      </c>
      <c r="AG1610" s="121">
        <f t="shared" si="12821"/>
        <v>0</v>
      </c>
      <c r="AH1610" s="121">
        <f t="shared" si="12821"/>
        <v>0</v>
      </c>
      <c r="AI1610" s="149">
        <f t="shared" si="12821"/>
        <v>0</v>
      </c>
      <c r="AJ1610" s="149">
        <f t="shared" ref="AI1610:AY1611" si="12822">AJ1611</f>
        <v>0</v>
      </c>
      <c r="AK1610" s="149">
        <f t="shared" si="12822"/>
        <v>0</v>
      </c>
      <c r="AL1610" s="149">
        <f t="shared" si="12822"/>
        <v>0</v>
      </c>
      <c r="AM1610" s="121">
        <f t="shared" si="12822"/>
        <v>0</v>
      </c>
      <c r="AN1610" s="121">
        <f t="shared" si="12822"/>
        <v>0</v>
      </c>
      <c r="AO1610" s="121">
        <f t="shared" si="12822"/>
        <v>0</v>
      </c>
      <c r="AP1610" s="121">
        <f t="shared" si="12822"/>
        <v>0</v>
      </c>
      <c r="AQ1610" s="149">
        <f t="shared" si="12822"/>
        <v>0</v>
      </c>
      <c r="AR1610" s="149">
        <f t="shared" si="12822"/>
        <v>0</v>
      </c>
      <c r="AS1610" s="149">
        <f t="shared" si="12822"/>
        <v>0</v>
      </c>
      <c r="AT1610" s="149">
        <f t="shared" si="12822"/>
        <v>0</v>
      </c>
      <c r="AU1610" s="121">
        <f t="shared" si="12822"/>
        <v>0</v>
      </c>
      <c r="AV1610" s="121">
        <f t="shared" si="12822"/>
        <v>0</v>
      </c>
      <c r="AW1610" s="121">
        <f t="shared" si="12822"/>
        <v>0</v>
      </c>
      <c r="AX1610" s="121">
        <f t="shared" si="12822"/>
        <v>0</v>
      </c>
      <c r="AY1610" s="149">
        <f t="shared" si="12822"/>
        <v>0</v>
      </c>
      <c r="AZ1610" s="149">
        <f t="shared" ref="AY1610:BO1611" si="12823">AZ1611</f>
        <v>0</v>
      </c>
      <c r="BA1610" s="149">
        <f t="shared" si="12823"/>
        <v>0</v>
      </c>
      <c r="BB1610" s="149">
        <f t="shared" si="12823"/>
        <v>0</v>
      </c>
      <c r="BC1610" s="121">
        <f t="shared" si="12823"/>
        <v>0</v>
      </c>
      <c r="BD1610" s="121">
        <f t="shared" si="12823"/>
        <v>0</v>
      </c>
      <c r="BE1610" s="121">
        <f t="shared" si="12823"/>
        <v>0</v>
      </c>
      <c r="BF1610" s="121">
        <f t="shared" si="12823"/>
        <v>0</v>
      </c>
      <c r="BG1610" s="149">
        <f t="shared" si="12823"/>
        <v>0</v>
      </c>
      <c r="BH1610" s="149">
        <f t="shared" si="12823"/>
        <v>0</v>
      </c>
      <c r="BI1610" s="149">
        <f t="shared" si="12823"/>
        <v>0</v>
      </c>
      <c r="BJ1610" s="149">
        <f t="shared" si="12823"/>
        <v>0</v>
      </c>
      <c r="BK1610" s="121">
        <f t="shared" si="12823"/>
        <v>0</v>
      </c>
      <c r="BL1610" s="121">
        <f t="shared" si="12823"/>
        <v>0</v>
      </c>
      <c r="BM1610" s="121">
        <f t="shared" si="12823"/>
        <v>0</v>
      </c>
      <c r="BN1610" s="121">
        <f t="shared" si="12823"/>
        <v>0</v>
      </c>
      <c r="BO1610" s="149">
        <f t="shared" si="12823"/>
        <v>0</v>
      </c>
      <c r="BP1610" s="149">
        <f t="shared" ref="BO1610:BV1611" si="12824">BP1611</f>
        <v>0</v>
      </c>
      <c r="BQ1610" s="149">
        <f t="shared" si="12824"/>
        <v>0</v>
      </c>
      <c r="BR1610" s="149">
        <f t="shared" si="12824"/>
        <v>0</v>
      </c>
      <c r="BS1610" s="121">
        <f t="shared" si="12824"/>
        <v>0</v>
      </c>
      <c r="BT1610" s="121">
        <f t="shared" si="12824"/>
        <v>0</v>
      </c>
      <c r="BU1610" s="121">
        <f t="shared" si="12824"/>
        <v>0</v>
      </c>
      <c r="BV1610" s="121">
        <f t="shared" si="12824"/>
        <v>0</v>
      </c>
    </row>
    <row r="1611" spans="1:74" s="18" customFormat="1" ht="33.6" hidden="1">
      <c r="A1611" s="60" t="s">
        <v>172</v>
      </c>
      <c r="B1611" s="122">
        <v>923</v>
      </c>
      <c r="C1611" s="58" t="s">
        <v>13</v>
      </c>
      <c r="D1611" s="58" t="s">
        <v>3</v>
      </c>
      <c r="E1611" s="58" t="s">
        <v>671</v>
      </c>
      <c r="F1611" s="58" t="s">
        <v>16</v>
      </c>
      <c r="G1611" s="121">
        <f t="shared" si="12820"/>
        <v>0</v>
      </c>
      <c r="H1611" s="121">
        <f t="shared" si="12820"/>
        <v>0</v>
      </c>
      <c r="I1611" s="121">
        <f t="shared" si="12820"/>
        <v>0</v>
      </c>
      <c r="J1611" s="121">
        <f t="shared" si="12820"/>
        <v>0</v>
      </c>
      <c r="K1611" s="121">
        <f t="shared" si="12820"/>
        <v>0</v>
      </c>
      <c r="L1611" s="121">
        <f t="shared" si="12820"/>
        <v>0</v>
      </c>
      <c r="M1611" s="121">
        <f t="shared" si="12820"/>
        <v>0</v>
      </c>
      <c r="N1611" s="121">
        <f t="shared" si="12820"/>
        <v>0</v>
      </c>
      <c r="O1611" s="121">
        <f t="shared" si="12820"/>
        <v>0</v>
      </c>
      <c r="P1611" s="121">
        <f t="shared" si="12820"/>
        <v>0</v>
      </c>
      <c r="Q1611" s="121">
        <f t="shared" si="12820"/>
        <v>0</v>
      </c>
      <c r="R1611" s="121">
        <f t="shared" si="12820"/>
        <v>0</v>
      </c>
      <c r="S1611" s="149">
        <f t="shared" si="12821"/>
        <v>0</v>
      </c>
      <c r="T1611" s="149">
        <f t="shared" si="12821"/>
        <v>0</v>
      </c>
      <c r="U1611" s="149">
        <f t="shared" si="12821"/>
        <v>0</v>
      </c>
      <c r="V1611" s="149">
        <f t="shared" si="12821"/>
        <v>0</v>
      </c>
      <c r="W1611" s="121">
        <f t="shared" si="12821"/>
        <v>0</v>
      </c>
      <c r="X1611" s="121">
        <f t="shared" si="12821"/>
        <v>0</v>
      </c>
      <c r="Y1611" s="121">
        <f t="shared" si="12821"/>
        <v>0</v>
      </c>
      <c r="Z1611" s="121">
        <f t="shared" si="12821"/>
        <v>0</v>
      </c>
      <c r="AA1611" s="149">
        <f t="shared" si="12821"/>
        <v>0</v>
      </c>
      <c r="AB1611" s="149">
        <f t="shared" si="12821"/>
        <v>0</v>
      </c>
      <c r="AC1611" s="149">
        <f t="shared" si="12821"/>
        <v>0</v>
      </c>
      <c r="AD1611" s="149">
        <f t="shared" si="12821"/>
        <v>0</v>
      </c>
      <c r="AE1611" s="121">
        <f t="shared" si="12821"/>
        <v>0</v>
      </c>
      <c r="AF1611" s="121">
        <f t="shared" si="12821"/>
        <v>0</v>
      </c>
      <c r="AG1611" s="121">
        <f t="shared" si="12821"/>
        <v>0</v>
      </c>
      <c r="AH1611" s="121">
        <f t="shared" si="12821"/>
        <v>0</v>
      </c>
      <c r="AI1611" s="149">
        <f t="shared" si="12822"/>
        <v>0</v>
      </c>
      <c r="AJ1611" s="149">
        <f t="shared" si="12822"/>
        <v>0</v>
      </c>
      <c r="AK1611" s="149">
        <f t="shared" si="12822"/>
        <v>0</v>
      </c>
      <c r="AL1611" s="149">
        <f t="shared" si="12822"/>
        <v>0</v>
      </c>
      <c r="AM1611" s="121">
        <f t="shared" si="12822"/>
        <v>0</v>
      </c>
      <c r="AN1611" s="121">
        <f t="shared" si="12822"/>
        <v>0</v>
      </c>
      <c r="AO1611" s="121">
        <f t="shared" si="12822"/>
        <v>0</v>
      </c>
      <c r="AP1611" s="121">
        <f t="shared" si="12822"/>
        <v>0</v>
      </c>
      <c r="AQ1611" s="149">
        <f t="shared" si="12822"/>
        <v>0</v>
      </c>
      <c r="AR1611" s="149">
        <f t="shared" si="12822"/>
        <v>0</v>
      </c>
      <c r="AS1611" s="149">
        <f t="shared" si="12822"/>
        <v>0</v>
      </c>
      <c r="AT1611" s="149">
        <f t="shared" si="12822"/>
        <v>0</v>
      </c>
      <c r="AU1611" s="121">
        <f t="shared" si="12822"/>
        <v>0</v>
      </c>
      <c r="AV1611" s="121">
        <f t="shared" si="12822"/>
        <v>0</v>
      </c>
      <c r="AW1611" s="121">
        <f t="shared" si="12822"/>
        <v>0</v>
      </c>
      <c r="AX1611" s="121">
        <f t="shared" si="12822"/>
        <v>0</v>
      </c>
      <c r="AY1611" s="149">
        <f t="shared" si="12823"/>
        <v>0</v>
      </c>
      <c r="AZ1611" s="149">
        <f t="shared" si="12823"/>
        <v>0</v>
      </c>
      <c r="BA1611" s="149">
        <f t="shared" si="12823"/>
        <v>0</v>
      </c>
      <c r="BB1611" s="149">
        <f t="shared" si="12823"/>
        <v>0</v>
      </c>
      <c r="BC1611" s="121">
        <f t="shared" si="12823"/>
        <v>0</v>
      </c>
      <c r="BD1611" s="121">
        <f t="shared" si="12823"/>
        <v>0</v>
      </c>
      <c r="BE1611" s="121">
        <f t="shared" si="12823"/>
        <v>0</v>
      </c>
      <c r="BF1611" s="121">
        <f t="shared" si="12823"/>
        <v>0</v>
      </c>
      <c r="BG1611" s="149">
        <f t="shared" si="12823"/>
        <v>0</v>
      </c>
      <c r="BH1611" s="149">
        <f t="shared" si="12823"/>
        <v>0</v>
      </c>
      <c r="BI1611" s="149">
        <f t="shared" si="12823"/>
        <v>0</v>
      </c>
      <c r="BJ1611" s="149">
        <f t="shared" si="12823"/>
        <v>0</v>
      </c>
      <c r="BK1611" s="121">
        <f t="shared" si="12823"/>
        <v>0</v>
      </c>
      <c r="BL1611" s="121">
        <f t="shared" si="12823"/>
        <v>0</v>
      </c>
      <c r="BM1611" s="121">
        <f t="shared" si="12823"/>
        <v>0</v>
      </c>
      <c r="BN1611" s="121">
        <f t="shared" si="12823"/>
        <v>0</v>
      </c>
      <c r="BO1611" s="149">
        <f t="shared" si="12824"/>
        <v>0</v>
      </c>
      <c r="BP1611" s="149">
        <f t="shared" si="12824"/>
        <v>0</v>
      </c>
      <c r="BQ1611" s="149">
        <f t="shared" si="12824"/>
        <v>0</v>
      </c>
      <c r="BR1611" s="149">
        <f t="shared" si="12824"/>
        <v>0</v>
      </c>
      <c r="BS1611" s="121">
        <f t="shared" si="12824"/>
        <v>0</v>
      </c>
      <c r="BT1611" s="121">
        <f t="shared" si="12824"/>
        <v>0</v>
      </c>
      <c r="BU1611" s="121">
        <f t="shared" si="12824"/>
        <v>0</v>
      </c>
      <c r="BV1611" s="121">
        <f t="shared" si="12824"/>
        <v>0</v>
      </c>
    </row>
    <row r="1612" spans="1:74" s="18" customFormat="1" ht="33.6" hidden="1">
      <c r="A1612" s="60" t="s">
        <v>44</v>
      </c>
      <c r="B1612" s="122">
        <v>923</v>
      </c>
      <c r="C1612" s="58" t="s">
        <v>13</v>
      </c>
      <c r="D1612" s="58" t="s">
        <v>3</v>
      </c>
      <c r="E1612" s="58" t="s">
        <v>671</v>
      </c>
      <c r="F1612" s="58" t="s">
        <v>51</v>
      </c>
      <c r="G1612" s="121"/>
      <c r="H1612" s="121"/>
      <c r="I1612" s="121"/>
      <c r="J1612" s="121"/>
      <c r="K1612" s="121"/>
      <c r="L1612" s="121"/>
      <c r="M1612" s="121"/>
      <c r="N1612" s="121"/>
      <c r="O1612" s="59">
        <f>G1612+K1612</f>
        <v>0</v>
      </c>
      <c r="P1612" s="59">
        <f t="shared" ref="P1612" si="12825">H1612+L1612</f>
        <v>0</v>
      </c>
      <c r="Q1612" s="59">
        <f t="shared" ref="Q1612" si="12826">I1612+M1612</f>
        <v>0</v>
      </c>
      <c r="R1612" s="59">
        <f t="shared" ref="R1612" si="12827">J1612+N1612</f>
        <v>0</v>
      </c>
      <c r="S1612" s="149"/>
      <c r="T1612" s="149"/>
      <c r="U1612" s="149"/>
      <c r="V1612" s="149"/>
      <c r="W1612" s="59">
        <f>O1612+S1612</f>
        <v>0</v>
      </c>
      <c r="X1612" s="59">
        <f t="shared" ref="X1612" si="12828">P1612+T1612</f>
        <v>0</v>
      </c>
      <c r="Y1612" s="59">
        <f t="shared" ref="Y1612" si="12829">Q1612+U1612</f>
        <v>0</v>
      </c>
      <c r="Z1612" s="59">
        <f t="shared" ref="Z1612" si="12830">R1612+V1612</f>
        <v>0</v>
      </c>
      <c r="AA1612" s="149"/>
      <c r="AB1612" s="149"/>
      <c r="AC1612" s="149"/>
      <c r="AD1612" s="149"/>
      <c r="AE1612" s="59">
        <f>W1612+AA1612</f>
        <v>0</v>
      </c>
      <c r="AF1612" s="59">
        <f t="shared" ref="AF1612" si="12831">X1612+AB1612</f>
        <v>0</v>
      </c>
      <c r="AG1612" s="59">
        <f t="shared" ref="AG1612" si="12832">Y1612+AC1612</f>
        <v>0</v>
      </c>
      <c r="AH1612" s="59">
        <f t="shared" ref="AH1612" si="12833">Z1612+AD1612</f>
        <v>0</v>
      </c>
      <c r="AI1612" s="149"/>
      <c r="AJ1612" s="149"/>
      <c r="AK1612" s="149"/>
      <c r="AL1612" s="149"/>
      <c r="AM1612" s="59">
        <f>AE1612+AI1612</f>
        <v>0</v>
      </c>
      <c r="AN1612" s="59">
        <f t="shared" ref="AN1612" si="12834">AF1612+AJ1612</f>
        <v>0</v>
      </c>
      <c r="AO1612" s="59">
        <f t="shared" ref="AO1612" si="12835">AG1612+AK1612</f>
        <v>0</v>
      </c>
      <c r="AP1612" s="59">
        <f t="shared" ref="AP1612" si="12836">AH1612+AL1612</f>
        <v>0</v>
      </c>
      <c r="AQ1612" s="149"/>
      <c r="AR1612" s="149"/>
      <c r="AS1612" s="149"/>
      <c r="AT1612" s="149"/>
      <c r="AU1612" s="59">
        <f>AM1612+AQ1612</f>
        <v>0</v>
      </c>
      <c r="AV1612" s="59">
        <f t="shared" ref="AV1612" si="12837">AN1612+AR1612</f>
        <v>0</v>
      </c>
      <c r="AW1612" s="59">
        <f t="shared" ref="AW1612" si="12838">AO1612+AS1612</f>
        <v>0</v>
      </c>
      <c r="AX1612" s="59">
        <f t="shared" ref="AX1612" si="12839">AP1612+AT1612</f>
        <v>0</v>
      </c>
      <c r="AY1612" s="149"/>
      <c r="AZ1612" s="149"/>
      <c r="BA1612" s="149"/>
      <c r="BB1612" s="149"/>
      <c r="BC1612" s="59">
        <f>AU1612+AY1612</f>
        <v>0</v>
      </c>
      <c r="BD1612" s="59">
        <f t="shared" ref="BD1612" si="12840">AV1612+AZ1612</f>
        <v>0</v>
      </c>
      <c r="BE1612" s="59">
        <f t="shared" ref="BE1612" si="12841">AW1612+BA1612</f>
        <v>0</v>
      </c>
      <c r="BF1612" s="59">
        <f t="shared" ref="BF1612" si="12842">AX1612+BB1612</f>
        <v>0</v>
      </c>
      <c r="BG1612" s="149"/>
      <c r="BH1612" s="149"/>
      <c r="BI1612" s="149"/>
      <c r="BJ1612" s="149"/>
      <c r="BK1612" s="59">
        <f>BC1612+BG1612</f>
        <v>0</v>
      </c>
      <c r="BL1612" s="59">
        <f t="shared" ref="BL1612" si="12843">BD1612+BH1612</f>
        <v>0</v>
      </c>
      <c r="BM1612" s="59">
        <f t="shared" ref="BM1612" si="12844">BE1612+BI1612</f>
        <v>0</v>
      </c>
      <c r="BN1612" s="59">
        <f t="shared" ref="BN1612" si="12845">BF1612+BJ1612</f>
        <v>0</v>
      </c>
      <c r="BO1612" s="149"/>
      <c r="BP1612" s="149"/>
      <c r="BQ1612" s="149"/>
      <c r="BR1612" s="149"/>
      <c r="BS1612" s="59">
        <f>BK1612+BO1612</f>
        <v>0</v>
      </c>
      <c r="BT1612" s="59">
        <f t="shared" ref="BT1612" si="12846">BL1612+BP1612</f>
        <v>0</v>
      </c>
      <c r="BU1612" s="59">
        <f t="shared" ref="BU1612" si="12847">BM1612+BQ1612</f>
        <v>0</v>
      </c>
      <c r="BV1612" s="59">
        <f t="shared" ref="BV1612" si="12848">BN1612+BR1612</f>
        <v>0</v>
      </c>
    </row>
    <row r="1613" spans="1:74" s="18" customFormat="1" ht="50.4" hidden="1">
      <c r="A1613" s="60" t="s">
        <v>561</v>
      </c>
      <c r="B1613" s="122" t="s">
        <v>189</v>
      </c>
      <c r="C1613" s="58" t="s">
        <v>13</v>
      </c>
      <c r="D1613" s="58" t="s">
        <v>3</v>
      </c>
      <c r="E1613" s="58" t="s">
        <v>565</v>
      </c>
      <c r="F1613" s="58"/>
      <c r="G1613" s="59">
        <f>G1614+G1616+G1618</f>
        <v>0</v>
      </c>
      <c r="H1613" s="59">
        <f t="shared" ref="H1613:K1613" si="12849">H1614+H1616+H1618</f>
        <v>0</v>
      </c>
      <c r="I1613" s="59">
        <f t="shared" si="12849"/>
        <v>0</v>
      </c>
      <c r="J1613" s="59">
        <f t="shared" si="12849"/>
        <v>0</v>
      </c>
      <c r="K1613" s="59">
        <f t="shared" si="12849"/>
        <v>0</v>
      </c>
      <c r="L1613" s="59">
        <f t="shared" ref="L1613:S1613" si="12850">L1614+L1616+L1618</f>
        <v>0</v>
      </c>
      <c r="M1613" s="59">
        <f t="shared" si="12850"/>
        <v>0</v>
      </c>
      <c r="N1613" s="59">
        <f t="shared" si="12850"/>
        <v>0</v>
      </c>
      <c r="O1613" s="59">
        <f t="shared" si="12850"/>
        <v>0</v>
      </c>
      <c r="P1613" s="59">
        <f t="shared" si="12850"/>
        <v>0</v>
      </c>
      <c r="Q1613" s="59">
        <f t="shared" si="12850"/>
        <v>0</v>
      </c>
      <c r="R1613" s="59">
        <f t="shared" si="12850"/>
        <v>0</v>
      </c>
      <c r="S1613" s="148">
        <f t="shared" si="12850"/>
        <v>0</v>
      </c>
      <c r="T1613" s="148">
        <f t="shared" ref="T1613:AA1613" si="12851">T1614+T1616+T1618</f>
        <v>0</v>
      </c>
      <c r="U1613" s="148">
        <f t="shared" si="12851"/>
        <v>0</v>
      </c>
      <c r="V1613" s="148">
        <f t="shared" si="12851"/>
        <v>0</v>
      </c>
      <c r="W1613" s="59">
        <f t="shared" si="12851"/>
        <v>0</v>
      </c>
      <c r="X1613" s="59">
        <f t="shared" si="12851"/>
        <v>0</v>
      </c>
      <c r="Y1613" s="59">
        <f t="shared" si="12851"/>
        <v>0</v>
      </c>
      <c r="Z1613" s="59">
        <f t="shared" si="12851"/>
        <v>0</v>
      </c>
      <c r="AA1613" s="148">
        <f t="shared" si="12851"/>
        <v>0</v>
      </c>
      <c r="AB1613" s="148">
        <f t="shared" ref="AB1613:AI1613" si="12852">AB1614+AB1616+AB1618</f>
        <v>0</v>
      </c>
      <c r="AC1613" s="148">
        <f t="shared" si="12852"/>
        <v>0</v>
      </c>
      <c r="AD1613" s="148">
        <f t="shared" si="12852"/>
        <v>0</v>
      </c>
      <c r="AE1613" s="59">
        <f t="shared" si="12852"/>
        <v>0</v>
      </c>
      <c r="AF1613" s="59">
        <f t="shared" si="12852"/>
        <v>0</v>
      </c>
      <c r="AG1613" s="59">
        <f t="shared" si="12852"/>
        <v>0</v>
      </c>
      <c r="AH1613" s="59">
        <f t="shared" si="12852"/>
        <v>0</v>
      </c>
      <c r="AI1613" s="148">
        <f t="shared" si="12852"/>
        <v>0</v>
      </c>
      <c r="AJ1613" s="148">
        <f t="shared" ref="AJ1613:AQ1613" si="12853">AJ1614+AJ1616+AJ1618</f>
        <v>0</v>
      </c>
      <c r="AK1613" s="148">
        <f t="shared" si="12853"/>
        <v>0</v>
      </c>
      <c r="AL1613" s="148">
        <f t="shared" si="12853"/>
        <v>0</v>
      </c>
      <c r="AM1613" s="59">
        <f t="shared" si="12853"/>
        <v>0</v>
      </c>
      <c r="AN1613" s="59">
        <f t="shared" si="12853"/>
        <v>0</v>
      </c>
      <c r="AO1613" s="59">
        <f t="shared" si="12853"/>
        <v>0</v>
      </c>
      <c r="AP1613" s="59">
        <f t="shared" si="12853"/>
        <v>0</v>
      </c>
      <c r="AQ1613" s="148">
        <f t="shared" si="12853"/>
        <v>0</v>
      </c>
      <c r="AR1613" s="148">
        <f t="shared" ref="AR1613:AY1613" si="12854">AR1614+AR1616+AR1618</f>
        <v>0</v>
      </c>
      <c r="AS1613" s="148">
        <f t="shared" si="12854"/>
        <v>0</v>
      </c>
      <c r="AT1613" s="148">
        <f t="shared" si="12854"/>
        <v>0</v>
      </c>
      <c r="AU1613" s="59">
        <f t="shared" si="12854"/>
        <v>0</v>
      </c>
      <c r="AV1613" s="59">
        <f t="shared" si="12854"/>
        <v>0</v>
      </c>
      <c r="AW1613" s="59">
        <f t="shared" si="12854"/>
        <v>0</v>
      </c>
      <c r="AX1613" s="59">
        <f t="shared" si="12854"/>
        <v>0</v>
      </c>
      <c r="AY1613" s="148">
        <f t="shared" si="12854"/>
        <v>0</v>
      </c>
      <c r="AZ1613" s="148">
        <f t="shared" ref="AZ1613:BG1613" si="12855">AZ1614+AZ1616+AZ1618</f>
        <v>0</v>
      </c>
      <c r="BA1613" s="148">
        <f t="shared" si="12855"/>
        <v>0</v>
      </c>
      <c r="BB1613" s="148">
        <f t="shared" si="12855"/>
        <v>0</v>
      </c>
      <c r="BC1613" s="59">
        <f t="shared" si="12855"/>
        <v>0</v>
      </c>
      <c r="BD1613" s="59">
        <f t="shared" si="12855"/>
        <v>0</v>
      </c>
      <c r="BE1613" s="59">
        <f t="shared" si="12855"/>
        <v>0</v>
      </c>
      <c r="BF1613" s="59">
        <f t="shared" si="12855"/>
        <v>0</v>
      </c>
      <c r="BG1613" s="148">
        <f t="shared" si="12855"/>
        <v>0</v>
      </c>
      <c r="BH1613" s="148">
        <f t="shared" ref="BH1613:BO1613" si="12856">BH1614+BH1616+BH1618</f>
        <v>0</v>
      </c>
      <c r="BI1613" s="148">
        <f t="shared" si="12856"/>
        <v>0</v>
      </c>
      <c r="BJ1613" s="148">
        <f t="shared" si="12856"/>
        <v>0</v>
      </c>
      <c r="BK1613" s="59">
        <f t="shared" si="12856"/>
        <v>0</v>
      </c>
      <c r="BL1613" s="59">
        <f t="shared" si="12856"/>
        <v>0</v>
      </c>
      <c r="BM1613" s="59">
        <f t="shared" si="12856"/>
        <v>0</v>
      </c>
      <c r="BN1613" s="59">
        <f t="shared" si="12856"/>
        <v>0</v>
      </c>
      <c r="BO1613" s="148">
        <f t="shared" si="12856"/>
        <v>0</v>
      </c>
      <c r="BP1613" s="148">
        <f t="shared" ref="BP1613:BV1613" si="12857">BP1614+BP1616+BP1618</f>
        <v>0</v>
      </c>
      <c r="BQ1613" s="148">
        <f t="shared" si="12857"/>
        <v>0</v>
      </c>
      <c r="BR1613" s="148">
        <f t="shared" si="12857"/>
        <v>0</v>
      </c>
      <c r="BS1613" s="59">
        <f t="shared" si="12857"/>
        <v>0</v>
      </c>
      <c r="BT1613" s="59">
        <f t="shared" si="12857"/>
        <v>0</v>
      </c>
      <c r="BU1613" s="59">
        <f t="shared" si="12857"/>
        <v>0</v>
      </c>
      <c r="BV1613" s="59">
        <f t="shared" si="12857"/>
        <v>0</v>
      </c>
    </row>
    <row r="1614" spans="1:74" s="18" customFormat="1" ht="84" hidden="1">
      <c r="A1614" s="60" t="s">
        <v>334</v>
      </c>
      <c r="B1614" s="122" t="s">
        <v>189</v>
      </c>
      <c r="C1614" s="58" t="s">
        <v>13</v>
      </c>
      <c r="D1614" s="58" t="s">
        <v>3</v>
      </c>
      <c r="E1614" s="58" t="s">
        <v>565</v>
      </c>
      <c r="F1614" s="58" t="s">
        <v>22</v>
      </c>
      <c r="G1614" s="59">
        <f>G1615</f>
        <v>0</v>
      </c>
      <c r="H1614" s="59">
        <f t="shared" ref="H1614:BS1614" si="12858">H1615</f>
        <v>0</v>
      </c>
      <c r="I1614" s="59">
        <f t="shared" si="12858"/>
        <v>0</v>
      </c>
      <c r="J1614" s="59">
        <f t="shared" si="12858"/>
        <v>0</v>
      </c>
      <c r="K1614" s="59">
        <f t="shared" si="12858"/>
        <v>0</v>
      </c>
      <c r="L1614" s="59">
        <f t="shared" si="12858"/>
        <v>0</v>
      </c>
      <c r="M1614" s="59">
        <f t="shared" si="12858"/>
        <v>0</v>
      </c>
      <c r="N1614" s="59">
        <f t="shared" si="12858"/>
        <v>0</v>
      </c>
      <c r="O1614" s="59">
        <f t="shared" si="12858"/>
        <v>0</v>
      </c>
      <c r="P1614" s="59">
        <f t="shared" si="12858"/>
        <v>0</v>
      </c>
      <c r="Q1614" s="59">
        <f t="shared" si="12858"/>
        <v>0</v>
      </c>
      <c r="R1614" s="59">
        <f t="shared" si="12858"/>
        <v>0</v>
      </c>
      <c r="S1614" s="148">
        <f t="shared" si="12858"/>
        <v>0</v>
      </c>
      <c r="T1614" s="148">
        <f t="shared" si="12858"/>
        <v>0</v>
      </c>
      <c r="U1614" s="148">
        <f t="shared" si="12858"/>
        <v>0</v>
      </c>
      <c r="V1614" s="148">
        <f t="shared" si="12858"/>
        <v>0</v>
      </c>
      <c r="W1614" s="59">
        <f t="shared" si="12858"/>
        <v>0</v>
      </c>
      <c r="X1614" s="59">
        <f t="shared" si="12858"/>
        <v>0</v>
      </c>
      <c r="Y1614" s="59">
        <f t="shared" si="12858"/>
        <v>0</v>
      </c>
      <c r="Z1614" s="59">
        <f t="shared" si="12858"/>
        <v>0</v>
      </c>
      <c r="AA1614" s="148">
        <f t="shared" si="12858"/>
        <v>0</v>
      </c>
      <c r="AB1614" s="148">
        <f t="shared" si="12858"/>
        <v>0</v>
      </c>
      <c r="AC1614" s="148">
        <f t="shared" si="12858"/>
        <v>0</v>
      </c>
      <c r="AD1614" s="148">
        <f t="shared" si="12858"/>
        <v>0</v>
      </c>
      <c r="AE1614" s="59">
        <f t="shared" si="12858"/>
        <v>0</v>
      </c>
      <c r="AF1614" s="59">
        <f t="shared" si="12858"/>
        <v>0</v>
      </c>
      <c r="AG1614" s="59">
        <f t="shared" si="12858"/>
        <v>0</v>
      </c>
      <c r="AH1614" s="59">
        <f t="shared" si="12858"/>
        <v>0</v>
      </c>
      <c r="AI1614" s="148">
        <f t="shared" si="12858"/>
        <v>0</v>
      </c>
      <c r="AJ1614" s="148">
        <f t="shared" si="12858"/>
        <v>0</v>
      </c>
      <c r="AK1614" s="148">
        <f t="shared" si="12858"/>
        <v>0</v>
      </c>
      <c r="AL1614" s="148">
        <f t="shared" si="12858"/>
        <v>0</v>
      </c>
      <c r="AM1614" s="59">
        <f t="shared" si="12858"/>
        <v>0</v>
      </c>
      <c r="AN1614" s="59">
        <f t="shared" si="12858"/>
        <v>0</v>
      </c>
      <c r="AO1614" s="59">
        <f t="shared" si="12858"/>
        <v>0</v>
      </c>
      <c r="AP1614" s="59">
        <f t="shared" si="12858"/>
        <v>0</v>
      </c>
      <c r="AQ1614" s="148">
        <f t="shared" si="12858"/>
        <v>0</v>
      </c>
      <c r="AR1614" s="148">
        <f t="shared" si="12858"/>
        <v>0</v>
      </c>
      <c r="AS1614" s="148">
        <f t="shared" si="12858"/>
        <v>0</v>
      </c>
      <c r="AT1614" s="148">
        <f t="shared" si="12858"/>
        <v>0</v>
      </c>
      <c r="AU1614" s="59">
        <f t="shared" si="12858"/>
        <v>0</v>
      </c>
      <c r="AV1614" s="59">
        <f t="shared" si="12858"/>
        <v>0</v>
      </c>
      <c r="AW1614" s="59">
        <f t="shared" si="12858"/>
        <v>0</v>
      </c>
      <c r="AX1614" s="59">
        <f t="shared" si="12858"/>
        <v>0</v>
      </c>
      <c r="AY1614" s="148">
        <f t="shared" si="12858"/>
        <v>0</v>
      </c>
      <c r="AZ1614" s="148">
        <f t="shared" si="12858"/>
        <v>0</v>
      </c>
      <c r="BA1614" s="148">
        <f t="shared" si="12858"/>
        <v>0</v>
      </c>
      <c r="BB1614" s="148">
        <f t="shared" si="12858"/>
        <v>0</v>
      </c>
      <c r="BC1614" s="59">
        <f t="shared" si="12858"/>
        <v>0</v>
      </c>
      <c r="BD1614" s="59">
        <f t="shared" si="12858"/>
        <v>0</v>
      </c>
      <c r="BE1614" s="59">
        <f t="shared" si="12858"/>
        <v>0</v>
      </c>
      <c r="BF1614" s="59">
        <f t="shared" si="12858"/>
        <v>0</v>
      </c>
      <c r="BG1614" s="148">
        <f t="shared" si="12858"/>
        <v>0</v>
      </c>
      <c r="BH1614" s="148">
        <f t="shared" si="12858"/>
        <v>0</v>
      </c>
      <c r="BI1614" s="148">
        <f t="shared" si="12858"/>
        <v>0</v>
      </c>
      <c r="BJ1614" s="148">
        <f t="shared" si="12858"/>
        <v>0</v>
      </c>
      <c r="BK1614" s="59">
        <f t="shared" si="12858"/>
        <v>0</v>
      </c>
      <c r="BL1614" s="59">
        <f t="shared" si="12858"/>
        <v>0</v>
      </c>
      <c r="BM1614" s="59">
        <f t="shared" si="12858"/>
        <v>0</v>
      </c>
      <c r="BN1614" s="59">
        <f t="shared" si="12858"/>
        <v>0</v>
      </c>
      <c r="BO1614" s="148">
        <f t="shared" si="12858"/>
        <v>0</v>
      </c>
      <c r="BP1614" s="148">
        <f t="shared" si="12858"/>
        <v>0</v>
      </c>
      <c r="BQ1614" s="148">
        <f t="shared" si="12858"/>
        <v>0</v>
      </c>
      <c r="BR1614" s="148">
        <f t="shared" si="12858"/>
        <v>0</v>
      </c>
      <c r="BS1614" s="59">
        <f t="shared" si="12858"/>
        <v>0</v>
      </c>
      <c r="BT1614" s="59">
        <f t="shared" ref="BT1614:BV1614" si="12859">BT1615</f>
        <v>0</v>
      </c>
      <c r="BU1614" s="59">
        <f t="shared" si="12859"/>
        <v>0</v>
      </c>
      <c r="BV1614" s="59">
        <f t="shared" si="12859"/>
        <v>0</v>
      </c>
    </row>
    <row r="1615" spans="1:74" s="18" customFormat="1" hidden="1">
      <c r="A1615" s="60" t="s">
        <v>45</v>
      </c>
      <c r="B1615" s="122" t="s">
        <v>189</v>
      </c>
      <c r="C1615" s="58" t="s">
        <v>13</v>
      </c>
      <c r="D1615" s="58" t="s">
        <v>3</v>
      </c>
      <c r="E1615" s="58" t="s">
        <v>565</v>
      </c>
      <c r="F1615" s="58" t="s">
        <v>53</v>
      </c>
      <c r="G1615" s="59"/>
      <c r="H1615" s="59"/>
      <c r="I1615" s="59"/>
      <c r="J1615" s="59"/>
      <c r="K1615" s="59"/>
      <c r="L1615" s="59"/>
      <c r="M1615" s="59"/>
      <c r="N1615" s="59"/>
      <c r="O1615" s="59">
        <f>G1615+K1615</f>
        <v>0</v>
      </c>
      <c r="P1615" s="59">
        <f t="shared" ref="P1615" si="12860">H1615+L1615</f>
        <v>0</v>
      </c>
      <c r="Q1615" s="59">
        <f t="shared" ref="Q1615" si="12861">I1615+M1615</f>
        <v>0</v>
      </c>
      <c r="R1615" s="59">
        <f t="shared" ref="R1615" si="12862">J1615+N1615</f>
        <v>0</v>
      </c>
      <c r="S1615" s="148"/>
      <c r="T1615" s="148"/>
      <c r="U1615" s="148"/>
      <c r="V1615" s="148"/>
      <c r="W1615" s="59">
        <f>O1615+S1615</f>
        <v>0</v>
      </c>
      <c r="X1615" s="59">
        <f t="shared" ref="X1615" si="12863">P1615+T1615</f>
        <v>0</v>
      </c>
      <c r="Y1615" s="59">
        <f t="shared" ref="Y1615" si="12864">Q1615+U1615</f>
        <v>0</v>
      </c>
      <c r="Z1615" s="59">
        <f t="shared" ref="Z1615" si="12865">R1615+V1615</f>
        <v>0</v>
      </c>
      <c r="AA1615" s="148"/>
      <c r="AB1615" s="148"/>
      <c r="AC1615" s="148"/>
      <c r="AD1615" s="148"/>
      <c r="AE1615" s="59">
        <f>W1615+AA1615</f>
        <v>0</v>
      </c>
      <c r="AF1615" s="59">
        <f t="shared" ref="AF1615" si="12866">X1615+AB1615</f>
        <v>0</v>
      </c>
      <c r="AG1615" s="59">
        <f t="shared" ref="AG1615" si="12867">Y1615+AC1615</f>
        <v>0</v>
      </c>
      <c r="AH1615" s="59">
        <f t="shared" ref="AH1615" si="12868">Z1615+AD1615</f>
        <v>0</v>
      </c>
      <c r="AI1615" s="148"/>
      <c r="AJ1615" s="148"/>
      <c r="AK1615" s="148"/>
      <c r="AL1615" s="148"/>
      <c r="AM1615" s="59">
        <f>AE1615+AI1615</f>
        <v>0</v>
      </c>
      <c r="AN1615" s="59">
        <f t="shared" ref="AN1615" si="12869">AF1615+AJ1615</f>
        <v>0</v>
      </c>
      <c r="AO1615" s="59">
        <f t="shared" ref="AO1615" si="12870">AG1615+AK1615</f>
        <v>0</v>
      </c>
      <c r="AP1615" s="59">
        <f t="shared" ref="AP1615" si="12871">AH1615+AL1615</f>
        <v>0</v>
      </c>
      <c r="AQ1615" s="148"/>
      <c r="AR1615" s="148"/>
      <c r="AS1615" s="148"/>
      <c r="AT1615" s="148"/>
      <c r="AU1615" s="59">
        <f>AM1615+AQ1615</f>
        <v>0</v>
      </c>
      <c r="AV1615" s="59">
        <f t="shared" ref="AV1615" si="12872">AN1615+AR1615</f>
        <v>0</v>
      </c>
      <c r="AW1615" s="59">
        <f t="shared" ref="AW1615" si="12873">AO1615+AS1615</f>
        <v>0</v>
      </c>
      <c r="AX1615" s="59">
        <f t="shared" ref="AX1615" si="12874">AP1615+AT1615</f>
        <v>0</v>
      </c>
      <c r="AY1615" s="148"/>
      <c r="AZ1615" s="148"/>
      <c r="BA1615" s="148"/>
      <c r="BB1615" s="148"/>
      <c r="BC1615" s="59">
        <f>AU1615+AY1615</f>
        <v>0</v>
      </c>
      <c r="BD1615" s="59">
        <f t="shared" ref="BD1615" si="12875">AV1615+AZ1615</f>
        <v>0</v>
      </c>
      <c r="BE1615" s="59">
        <f t="shared" ref="BE1615" si="12876">AW1615+BA1615</f>
        <v>0</v>
      </c>
      <c r="BF1615" s="59">
        <f t="shared" ref="BF1615" si="12877">AX1615+BB1615</f>
        <v>0</v>
      </c>
      <c r="BG1615" s="148"/>
      <c r="BH1615" s="148"/>
      <c r="BI1615" s="148"/>
      <c r="BJ1615" s="148"/>
      <c r="BK1615" s="59">
        <f>BC1615+BG1615</f>
        <v>0</v>
      </c>
      <c r="BL1615" s="59">
        <f t="shared" ref="BL1615" si="12878">BD1615+BH1615</f>
        <v>0</v>
      </c>
      <c r="BM1615" s="59">
        <f t="shared" ref="BM1615" si="12879">BE1615+BI1615</f>
        <v>0</v>
      </c>
      <c r="BN1615" s="59">
        <f t="shared" ref="BN1615" si="12880">BF1615+BJ1615</f>
        <v>0</v>
      </c>
      <c r="BO1615" s="148"/>
      <c r="BP1615" s="148"/>
      <c r="BQ1615" s="148"/>
      <c r="BR1615" s="148"/>
      <c r="BS1615" s="59">
        <f>BK1615+BO1615</f>
        <v>0</v>
      </c>
      <c r="BT1615" s="59">
        <f t="shared" ref="BT1615" si="12881">BL1615+BP1615</f>
        <v>0</v>
      </c>
      <c r="BU1615" s="59">
        <f t="shared" ref="BU1615" si="12882">BM1615+BQ1615</f>
        <v>0</v>
      </c>
      <c r="BV1615" s="59">
        <f t="shared" ref="BV1615" si="12883">BN1615+BR1615</f>
        <v>0</v>
      </c>
    </row>
    <row r="1616" spans="1:74" s="18" customFormat="1" ht="33.6" hidden="1">
      <c r="A1616" s="60" t="s">
        <v>172</v>
      </c>
      <c r="B1616" s="122" t="s">
        <v>189</v>
      </c>
      <c r="C1616" s="58" t="s">
        <v>13</v>
      </c>
      <c r="D1616" s="58" t="s">
        <v>3</v>
      </c>
      <c r="E1616" s="58" t="s">
        <v>565</v>
      </c>
      <c r="F1616" s="58" t="s">
        <v>16</v>
      </c>
      <c r="G1616" s="59">
        <f>G1617</f>
        <v>0</v>
      </c>
      <c r="H1616" s="59">
        <f t="shared" ref="H1616:BS1616" si="12884">H1617</f>
        <v>0</v>
      </c>
      <c r="I1616" s="59">
        <f t="shared" si="12884"/>
        <v>0</v>
      </c>
      <c r="J1616" s="59">
        <f t="shared" si="12884"/>
        <v>0</v>
      </c>
      <c r="K1616" s="59">
        <f t="shared" si="12884"/>
        <v>0</v>
      </c>
      <c r="L1616" s="59">
        <f t="shared" si="12884"/>
        <v>0</v>
      </c>
      <c r="M1616" s="59">
        <f t="shared" si="12884"/>
        <v>0</v>
      </c>
      <c r="N1616" s="59">
        <f t="shared" si="12884"/>
        <v>0</v>
      </c>
      <c r="O1616" s="59">
        <f t="shared" si="12884"/>
        <v>0</v>
      </c>
      <c r="P1616" s="59">
        <f t="shared" si="12884"/>
        <v>0</v>
      </c>
      <c r="Q1616" s="59">
        <f t="shared" si="12884"/>
        <v>0</v>
      </c>
      <c r="R1616" s="59">
        <f t="shared" si="12884"/>
        <v>0</v>
      </c>
      <c r="S1616" s="148">
        <f t="shared" si="12884"/>
        <v>0</v>
      </c>
      <c r="T1616" s="148">
        <f t="shared" si="12884"/>
        <v>0</v>
      </c>
      <c r="U1616" s="148">
        <f t="shared" si="12884"/>
        <v>0</v>
      </c>
      <c r="V1616" s="148">
        <f t="shared" si="12884"/>
        <v>0</v>
      </c>
      <c r="W1616" s="59">
        <f t="shared" si="12884"/>
        <v>0</v>
      </c>
      <c r="X1616" s="59">
        <f t="shared" si="12884"/>
        <v>0</v>
      </c>
      <c r="Y1616" s="59">
        <f t="shared" si="12884"/>
        <v>0</v>
      </c>
      <c r="Z1616" s="59">
        <f t="shared" si="12884"/>
        <v>0</v>
      </c>
      <c r="AA1616" s="148">
        <f t="shared" si="12884"/>
        <v>0</v>
      </c>
      <c r="AB1616" s="148">
        <f t="shared" si="12884"/>
        <v>0</v>
      </c>
      <c r="AC1616" s="148">
        <f t="shared" si="12884"/>
        <v>0</v>
      </c>
      <c r="AD1616" s="148">
        <f t="shared" si="12884"/>
        <v>0</v>
      </c>
      <c r="AE1616" s="59">
        <f t="shared" si="12884"/>
        <v>0</v>
      </c>
      <c r="AF1616" s="59">
        <f t="shared" si="12884"/>
        <v>0</v>
      </c>
      <c r="AG1616" s="59">
        <f t="shared" si="12884"/>
        <v>0</v>
      </c>
      <c r="AH1616" s="59">
        <f t="shared" si="12884"/>
        <v>0</v>
      </c>
      <c r="AI1616" s="148">
        <f t="shared" si="12884"/>
        <v>0</v>
      </c>
      <c r="AJ1616" s="148">
        <f t="shared" si="12884"/>
        <v>0</v>
      </c>
      <c r="AK1616" s="148">
        <f t="shared" si="12884"/>
        <v>0</v>
      </c>
      <c r="AL1616" s="148">
        <f t="shared" si="12884"/>
        <v>0</v>
      </c>
      <c r="AM1616" s="59">
        <f t="shared" si="12884"/>
        <v>0</v>
      </c>
      <c r="AN1616" s="59">
        <f t="shared" si="12884"/>
        <v>0</v>
      </c>
      <c r="AO1616" s="59">
        <f t="shared" si="12884"/>
        <v>0</v>
      </c>
      <c r="AP1616" s="59">
        <f t="shared" si="12884"/>
        <v>0</v>
      </c>
      <c r="AQ1616" s="148">
        <f t="shared" si="12884"/>
        <v>0</v>
      </c>
      <c r="AR1616" s="148">
        <f t="shared" si="12884"/>
        <v>0</v>
      </c>
      <c r="AS1616" s="148">
        <f t="shared" si="12884"/>
        <v>0</v>
      </c>
      <c r="AT1616" s="148">
        <f t="shared" si="12884"/>
        <v>0</v>
      </c>
      <c r="AU1616" s="59">
        <f t="shared" si="12884"/>
        <v>0</v>
      </c>
      <c r="AV1616" s="59">
        <f t="shared" si="12884"/>
        <v>0</v>
      </c>
      <c r="AW1616" s="59">
        <f t="shared" si="12884"/>
        <v>0</v>
      </c>
      <c r="AX1616" s="59">
        <f t="shared" si="12884"/>
        <v>0</v>
      </c>
      <c r="AY1616" s="148">
        <f t="shared" si="12884"/>
        <v>0</v>
      </c>
      <c r="AZ1616" s="148">
        <f t="shared" si="12884"/>
        <v>0</v>
      </c>
      <c r="BA1616" s="148">
        <f t="shared" si="12884"/>
        <v>0</v>
      </c>
      <c r="BB1616" s="148">
        <f t="shared" si="12884"/>
        <v>0</v>
      </c>
      <c r="BC1616" s="59">
        <f t="shared" si="12884"/>
        <v>0</v>
      </c>
      <c r="BD1616" s="59">
        <f t="shared" si="12884"/>
        <v>0</v>
      </c>
      <c r="BE1616" s="59">
        <f t="shared" si="12884"/>
        <v>0</v>
      </c>
      <c r="BF1616" s="59">
        <f t="shared" si="12884"/>
        <v>0</v>
      </c>
      <c r="BG1616" s="148">
        <f t="shared" si="12884"/>
        <v>0</v>
      </c>
      <c r="BH1616" s="148">
        <f t="shared" si="12884"/>
        <v>0</v>
      </c>
      <c r="BI1616" s="148">
        <f t="shared" si="12884"/>
        <v>0</v>
      </c>
      <c r="BJ1616" s="148">
        <f t="shared" si="12884"/>
        <v>0</v>
      </c>
      <c r="BK1616" s="59">
        <f t="shared" si="12884"/>
        <v>0</v>
      </c>
      <c r="BL1616" s="59">
        <f t="shared" si="12884"/>
        <v>0</v>
      </c>
      <c r="BM1616" s="59">
        <f t="shared" si="12884"/>
        <v>0</v>
      </c>
      <c r="BN1616" s="59">
        <f t="shared" si="12884"/>
        <v>0</v>
      </c>
      <c r="BO1616" s="148">
        <f t="shared" si="12884"/>
        <v>0</v>
      </c>
      <c r="BP1616" s="148">
        <f t="shared" si="12884"/>
        <v>0</v>
      </c>
      <c r="BQ1616" s="148">
        <f t="shared" si="12884"/>
        <v>0</v>
      </c>
      <c r="BR1616" s="148">
        <f t="shared" si="12884"/>
        <v>0</v>
      </c>
      <c r="BS1616" s="59">
        <f t="shared" si="12884"/>
        <v>0</v>
      </c>
      <c r="BT1616" s="59">
        <f t="shared" ref="BT1616:BV1616" si="12885">BT1617</f>
        <v>0</v>
      </c>
      <c r="BU1616" s="59">
        <f t="shared" si="12885"/>
        <v>0</v>
      </c>
      <c r="BV1616" s="59">
        <f t="shared" si="12885"/>
        <v>0</v>
      </c>
    </row>
    <row r="1617" spans="1:74" s="18" customFormat="1" ht="33.6" hidden="1">
      <c r="A1617" s="60" t="s">
        <v>44</v>
      </c>
      <c r="B1617" s="122" t="s">
        <v>189</v>
      </c>
      <c r="C1617" s="58" t="s">
        <v>13</v>
      </c>
      <c r="D1617" s="58" t="s">
        <v>3</v>
      </c>
      <c r="E1617" s="58" t="s">
        <v>565</v>
      </c>
      <c r="F1617" s="58" t="s">
        <v>51</v>
      </c>
      <c r="G1617" s="59"/>
      <c r="H1617" s="59"/>
      <c r="I1617" s="59"/>
      <c r="J1617" s="59"/>
      <c r="K1617" s="59"/>
      <c r="L1617" s="59"/>
      <c r="M1617" s="59"/>
      <c r="N1617" s="59"/>
      <c r="O1617" s="59">
        <f>G1617+K1617</f>
        <v>0</v>
      </c>
      <c r="P1617" s="59">
        <f t="shared" ref="P1617" si="12886">H1617+L1617</f>
        <v>0</v>
      </c>
      <c r="Q1617" s="59">
        <f t="shared" ref="Q1617" si="12887">I1617+M1617</f>
        <v>0</v>
      </c>
      <c r="R1617" s="59">
        <f t="shared" ref="R1617" si="12888">J1617+N1617</f>
        <v>0</v>
      </c>
      <c r="S1617" s="148"/>
      <c r="T1617" s="148"/>
      <c r="U1617" s="148"/>
      <c r="V1617" s="148"/>
      <c r="W1617" s="59">
        <f>O1617+S1617</f>
        <v>0</v>
      </c>
      <c r="X1617" s="59">
        <f t="shared" ref="X1617" si="12889">P1617+T1617</f>
        <v>0</v>
      </c>
      <c r="Y1617" s="59">
        <f t="shared" ref="Y1617" si="12890">Q1617+U1617</f>
        <v>0</v>
      </c>
      <c r="Z1617" s="59">
        <f t="shared" ref="Z1617" si="12891">R1617+V1617</f>
        <v>0</v>
      </c>
      <c r="AA1617" s="148"/>
      <c r="AB1617" s="148"/>
      <c r="AC1617" s="148"/>
      <c r="AD1617" s="148"/>
      <c r="AE1617" s="59">
        <f>W1617+AA1617</f>
        <v>0</v>
      </c>
      <c r="AF1617" s="59">
        <f t="shared" ref="AF1617" si="12892">X1617+AB1617</f>
        <v>0</v>
      </c>
      <c r="AG1617" s="59">
        <f t="shared" ref="AG1617" si="12893">Y1617+AC1617</f>
        <v>0</v>
      </c>
      <c r="AH1617" s="59">
        <f t="shared" ref="AH1617" si="12894">Z1617+AD1617</f>
        <v>0</v>
      </c>
      <c r="AI1617" s="148"/>
      <c r="AJ1617" s="148"/>
      <c r="AK1617" s="148"/>
      <c r="AL1617" s="148"/>
      <c r="AM1617" s="59">
        <f>AE1617+AI1617</f>
        <v>0</v>
      </c>
      <c r="AN1617" s="59">
        <f t="shared" ref="AN1617" si="12895">AF1617+AJ1617</f>
        <v>0</v>
      </c>
      <c r="AO1617" s="59">
        <f t="shared" ref="AO1617" si="12896">AG1617+AK1617</f>
        <v>0</v>
      </c>
      <c r="AP1617" s="59">
        <f t="shared" ref="AP1617" si="12897">AH1617+AL1617</f>
        <v>0</v>
      </c>
      <c r="AQ1617" s="148"/>
      <c r="AR1617" s="148"/>
      <c r="AS1617" s="148"/>
      <c r="AT1617" s="148"/>
      <c r="AU1617" s="59">
        <f>AM1617+AQ1617</f>
        <v>0</v>
      </c>
      <c r="AV1617" s="59">
        <f t="shared" ref="AV1617" si="12898">AN1617+AR1617</f>
        <v>0</v>
      </c>
      <c r="AW1617" s="59">
        <f t="shared" ref="AW1617" si="12899">AO1617+AS1617</f>
        <v>0</v>
      </c>
      <c r="AX1617" s="59">
        <f t="shared" ref="AX1617" si="12900">AP1617+AT1617</f>
        <v>0</v>
      </c>
      <c r="AY1617" s="148"/>
      <c r="AZ1617" s="148"/>
      <c r="BA1617" s="148"/>
      <c r="BB1617" s="148"/>
      <c r="BC1617" s="59">
        <f>AU1617+AY1617</f>
        <v>0</v>
      </c>
      <c r="BD1617" s="59">
        <f t="shared" ref="BD1617" si="12901">AV1617+AZ1617</f>
        <v>0</v>
      </c>
      <c r="BE1617" s="59">
        <f t="shared" ref="BE1617" si="12902">AW1617+BA1617</f>
        <v>0</v>
      </c>
      <c r="BF1617" s="59">
        <f t="shared" ref="BF1617" si="12903">AX1617+BB1617</f>
        <v>0</v>
      </c>
      <c r="BG1617" s="148"/>
      <c r="BH1617" s="148"/>
      <c r="BI1617" s="148"/>
      <c r="BJ1617" s="148"/>
      <c r="BK1617" s="59">
        <f>BC1617+BG1617</f>
        <v>0</v>
      </c>
      <c r="BL1617" s="59">
        <f t="shared" ref="BL1617" si="12904">BD1617+BH1617</f>
        <v>0</v>
      </c>
      <c r="BM1617" s="59">
        <f t="shared" ref="BM1617" si="12905">BE1617+BI1617</f>
        <v>0</v>
      </c>
      <c r="BN1617" s="59">
        <f t="shared" ref="BN1617" si="12906">BF1617+BJ1617</f>
        <v>0</v>
      </c>
      <c r="BO1617" s="148"/>
      <c r="BP1617" s="148"/>
      <c r="BQ1617" s="148"/>
      <c r="BR1617" s="148"/>
      <c r="BS1617" s="59">
        <f>BK1617+BO1617</f>
        <v>0</v>
      </c>
      <c r="BT1617" s="59">
        <f t="shared" ref="BT1617" si="12907">BL1617+BP1617</f>
        <v>0</v>
      </c>
      <c r="BU1617" s="59">
        <f t="shared" ref="BU1617" si="12908">BM1617+BQ1617</f>
        <v>0</v>
      </c>
      <c r="BV1617" s="59">
        <f t="shared" ref="BV1617" si="12909">BN1617+BR1617</f>
        <v>0</v>
      </c>
    </row>
    <row r="1618" spans="1:74" s="18" customFormat="1" hidden="1">
      <c r="A1618" s="60" t="s">
        <v>19</v>
      </c>
      <c r="B1618" s="122" t="s">
        <v>189</v>
      </c>
      <c r="C1618" s="58" t="s">
        <v>13</v>
      </c>
      <c r="D1618" s="58" t="s">
        <v>3</v>
      </c>
      <c r="E1618" s="58" t="s">
        <v>565</v>
      </c>
      <c r="F1618" s="58" t="s">
        <v>20</v>
      </c>
      <c r="G1618" s="59">
        <f>G1619</f>
        <v>0</v>
      </c>
      <c r="H1618" s="59">
        <f t="shared" ref="H1618:BS1618" si="12910">H1619</f>
        <v>0</v>
      </c>
      <c r="I1618" s="59">
        <f t="shared" si="12910"/>
        <v>0</v>
      </c>
      <c r="J1618" s="59">
        <f t="shared" si="12910"/>
        <v>0</v>
      </c>
      <c r="K1618" s="59">
        <f t="shared" si="12910"/>
        <v>0</v>
      </c>
      <c r="L1618" s="59">
        <f t="shared" si="12910"/>
        <v>0</v>
      </c>
      <c r="M1618" s="59">
        <f t="shared" si="12910"/>
        <v>0</v>
      </c>
      <c r="N1618" s="59">
        <f t="shared" si="12910"/>
        <v>0</v>
      </c>
      <c r="O1618" s="59">
        <f t="shared" si="12910"/>
        <v>0</v>
      </c>
      <c r="P1618" s="59">
        <f t="shared" si="12910"/>
        <v>0</v>
      </c>
      <c r="Q1618" s="59">
        <f t="shared" si="12910"/>
        <v>0</v>
      </c>
      <c r="R1618" s="59">
        <f t="shared" si="12910"/>
        <v>0</v>
      </c>
      <c r="S1618" s="148">
        <f t="shared" si="12910"/>
        <v>0</v>
      </c>
      <c r="T1618" s="148">
        <f t="shared" si="12910"/>
        <v>0</v>
      </c>
      <c r="U1618" s="148">
        <f t="shared" si="12910"/>
        <v>0</v>
      </c>
      <c r="V1618" s="148">
        <f t="shared" si="12910"/>
        <v>0</v>
      </c>
      <c r="W1618" s="59">
        <f t="shared" si="12910"/>
        <v>0</v>
      </c>
      <c r="X1618" s="59">
        <f t="shared" si="12910"/>
        <v>0</v>
      </c>
      <c r="Y1618" s="59">
        <f t="shared" si="12910"/>
        <v>0</v>
      </c>
      <c r="Z1618" s="59">
        <f t="shared" si="12910"/>
        <v>0</v>
      </c>
      <c r="AA1618" s="148">
        <f t="shared" si="12910"/>
        <v>0</v>
      </c>
      <c r="AB1618" s="148">
        <f t="shared" si="12910"/>
        <v>0</v>
      </c>
      <c r="AC1618" s="148">
        <f t="shared" si="12910"/>
        <v>0</v>
      </c>
      <c r="AD1618" s="148">
        <f t="shared" si="12910"/>
        <v>0</v>
      </c>
      <c r="AE1618" s="59">
        <f t="shared" si="12910"/>
        <v>0</v>
      </c>
      <c r="AF1618" s="59">
        <f t="shared" si="12910"/>
        <v>0</v>
      </c>
      <c r="AG1618" s="59">
        <f t="shared" si="12910"/>
        <v>0</v>
      </c>
      <c r="AH1618" s="59">
        <f t="shared" si="12910"/>
        <v>0</v>
      </c>
      <c r="AI1618" s="148">
        <f t="shared" si="12910"/>
        <v>0</v>
      </c>
      <c r="AJ1618" s="148">
        <f t="shared" si="12910"/>
        <v>0</v>
      </c>
      <c r="AK1618" s="148">
        <f t="shared" si="12910"/>
        <v>0</v>
      </c>
      <c r="AL1618" s="148">
        <f t="shared" si="12910"/>
        <v>0</v>
      </c>
      <c r="AM1618" s="59">
        <f t="shared" si="12910"/>
        <v>0</v>
      </c>
      <c r="AN1618" s="59">
        <f t="shared" si="12910"/>
        <v>0</v>
      </c>
      <c r="AO1618" s="59">
        <f t="shared" si="12910"/>
        <v>0</v>
      </c>
      <c r="AP1618" s="59">
        <f t="shared" si="12910"/>
        <v>0</v>
      </c>
      <c r="AQ1618" s="148">
        <f t="shared" si="12910"/>
        <v>0</v>
      </c>
      <c r="AR1618" s="148">
        <f t="shared" si="12910"/>
        <v>0</v>
      </c>
      <c r="AS1618" s="148">
        <f t="shared" si="12910"/>
        <v>0</v>
      </c>
      <c r="AT1618" s="148">
        <f t="shared" si="12910"/>
        <v>0</v>
      </c>
      <c r="AU1618" s="59">
        <f t="shared" si="12910"/>
        <v>0</v>
      </c>
      <c r="AV1618" s="59">
        <f t="shared" si="12910"/>
        <v>0</v>
      </c>
      <c r="AW1618" s="59">
        <f t="shared" si="12910"/>
        <v>0</v>
      </c>
      <c r="AX1618" s="59">
        <f t="shared" si="12910"/>
        <v>0</v>
      </c>
      <c r="AY1618" s="148">
        <f t="shared" si="12910"/>
        <v>0</v>
      </c>
      <c r="AZ1618" s="148">
        <f t="shared" si="12910"/>
        <v>0</v>
      </c>
      <c r="BA1618" s="148">
        <f t="shared" si="12910"/>
        <v>0</v>
      </c>
      <c r="BB1618" s="148">
        <f t="shared" si="12910"/>
        <v>0</v>
      </c>
      <c r="BC1618" s="59">
        <f t="shared" si="12910"/>
        <v>0</v>
      </c>
      <c r="BD1618" s="59">
        <f t="shared" si="12910"/>
        <v>0</v>
      </c>
      <c r="BE1618" s="59">
        <f t="shared" si="12910"/>
        <v>0</v>
      </c>
      <c r="BF1618" s="59">
        <f t="shared" si="12910"/>
        <v>0</v>
      </c>
      <c r="BG1618" s="148">
        <f t="shared" si="12910"/>
        <v>0</v>
      </c>
      <c r="BH1618" s="148">
        <f t="shared" si="12910"/>
        <v>0</v>
      </c>
      <c r="BI1618" s="148">
        <f t="shared" si="12910"/>
        <v>0</v>
      </c>
      <c r="BJ1618" s="148">
        <f t="shared" si="12910"/>
        <v>0</v>
      </c>
      <c r="BK1618" s="59">
        <f t="shared" si="12910"/>
        <v>0</v>
      </c>
      <c r="BL1618" s="59">
        <f t="shared" si="12910"/>
        <v>0</v>
      </c>
      <c r="BM1618" s="59">
        <f t="shared" si="12910"/>
        <v>0</v>
      </c>
      <c r="BN1618" s="59">
        <f t="shared" si="12910"/>
        <v>0</v>
      </c>
      <c r="BO1618" s="148">
        <f t="shared" si="12910"/>
        <v>0</v>
      </c>
      <c r="BP1618" s="148">
        <f t="shared" si="12910"/>
        <v>0</v>
      </c>
      <c r="BQ1618" s="148">
        <f t="shared" si="12910"/>
        <v>0</v>
      </c>
      <c r="BR1618" s="148">
        <f t="shared" si="12910"/>
        <v>0</v>
      </c>
      <c r="BS1618" s="59">
        <f t="shared" si="12910"/>
        <v>0</v>
      </c>
      <c r="BT1618" s="59">
        <f t="shared" ref="BT1618:BV1618" si="12911">BT1619</f>
        <v>0</v>
      </c>
      <c r="BU1618" s="59">
        <f t="shared" si="12911"/>
        <v>0</v>
      </c>
      <c r="BV1618" s="59">
        <f t="shared" si="12911"/>
        <v>0</v>
      </c>
    </row>
    <row r="1619" spans="1:74" s="18" customFormat="1" hidden="1">
      <c r="A1619" s="60" t="s">
        <v>390</v>
      </c>
      <c r="B1619" s="122" t="s">
        <v>189</v>
      </c>
      <c r="C1619" s="58" t="s">
        <v>13</v>
      </c>
      <c r="D1619" s="58" t="s">
        <v>3</v>
      </c>
      <c r="E1619" s="58" t="s">
        <v>565</v>
      </c>
      <c r="F1619" s="58" t="s">
        <v>50</v>
      </c>
      <c r="G1619" s="59"/>
      <c r="H1619" s="59"/>
      <c r="I1619" s="59"/>
      <c r="J1619" s="59"/>
      <c r="K1619" s="59"/>
      <c r="L1619" s="59"/>
      <c r="M1619" s="59"/>
      <c r="N1619" s="59"/>
      <c r="O1619" s="59">
        <f>G1619+K1619</f>
        <v>0</v>
      </c>
      <c r="P1619" s="59">
        <f t="shared" ref="P1619" si="12912">H1619+L1619</f>
        <v>0</v>
      </c>
      <c r="Q1619" s="59">
        <f t="shared" ref="Q1619" si="12913">I1619+M1619</f>
        <v>0</v>
      </c>
      <c r="R1619" s="59">
        <f t="shared" ref="R1619" si="12914">J1619+N1619</f>
        <v>0</v>
      </c>
      <c r="S1619" s="148"/>
      <c r="T1619" s="148"/>
      <c r="U1619" s="148"/>
      <c r="V1619" s="148"/>
      <c r="W1619" s="59">
        <f>O1619+S1619</f>
        <v>0</v>
      </c>
      <c r="X1619" s="59">
        <f t="shared" ref="X1619" si="12915">P1619+T1619</f>
        <v>0</v>
      </c>
      <c r="Y1619" s="59">
        <f t="shared" ref="Y1619" si="12916">Q1619+U1619</f>
        <v>0</v>
      </c>
      <c r="Z1619" s="59">
        <f t="shared" ref="Z1619" si="12917">R1619+V1619</f>
        <v>0</v>
      </c>
      <c r="AA1619" s="148"/>
      <c r="AB1619" s="148"/>
      <c r="AC1619" s="148"/>
      <c r="AD1619" s="148"/>
      <c r="AE1619" s="59">
        <f>W1619+AA1619</f>
        <v>0</v>
      </c>
      <c r="AF1619" s="59">
        <f t="shared" ref="AF1619" si="12918">X1619+AB1619</f>
        <v>0</v>
      </c>
      <c r="AG1619" s="59">
        <f t="shared" ref="AG1619" si="12919">Y1619+AC1619</f>
        <v>0</v>
      </c>
      <c r="AH1619" s="59">
        <f t="shared" ref="AH1619" si="12920">Z1619+AD1619</f>
        <v>0</v>
      </c>
      <c r="AI1619" s="148"/>
      <c r="AJ1619" s="148"/>
      <c r="AK1619" s="148"/>
      <c r="AL1619" s="148"/>
      <c r="AM1619" s="59">
        <f>AE1619+AI1619</f>
        <v>0</v>
      </c>
      <c r="AN1619" s="59">
        <f t="shared" ref="AN1619" si="12921">AF1619+AJ1619</f>
        <v>0</v>
      </c>
      <c r="AO1619" s="59">
        <f t="shared" ref="AO1619" si="12922">AG1619+AK1619</f>
        <v>0</v>
      </c>
      <c r="AP1619" s="59">
        <f t="shared" ref="AP1619" si="12923">AH1619+AL1619</f>
        <v>0</v>
      </c>
      <c r="AQ1619" s="148"/>
      <c r="AR1619" s="148"/>
      <c r="AS1619" s="148"/>
      <c r="AT1619" s="148"/>
      <c r="AU1619" s="59">
        <f>AM1619+AQ1619</f>
        <v>0</v>
      </c>
      <c r="AV1619" s="59">
        <f t="shared" ref="AV1619" si="12924">AN1619+AR1619</f>
        <v>0</v>
      </c>
      <c r="AW1619" s="59">
        <f t="shared" ref="AW1619" si="12925">AO1619+AS1619</f>
        <v>0</v>
      </c>
      <c r="AX1619" s="59">
        <f t="shared" ref="AX1619" si="12926">AP1619+AT1619</f>
        <v>0</v>
      </c>
      <c r="AY1619" s="148"/>
      <c r="AZ1619" s="148"/>
      <c r="BA1619" s="148"/>
      <c r="BB1619" s="148"/>
      <c r="BC1619" s="59">
        <f>AU1619+AY1619</f>
        <v>0</v>
      </c>
      <c r="BD1619" s="59">
        <f t="shared" ref="BD1619" si="12927">AV1619+AZ1619</f>
        <v>0</v>
      </c>
      <c r="BE1619" s="59">
        <f t="shared" ref="BE1619" si="12928">AW1619+BA1619</f>
        <v>0</v>
      </c>
      <c r="BF1619" s="59">
        <f t="shared" ref="BF1619" si="12929">AX1619+BB1619</f>
        <v>0</v>
      </c>
      <c r="BG1619" s="148"/>
      <c r="BH1619" s="148"/>
      <c r="BI1619" s="148"/>
      <c r="BJ1619" s="148"/>
      <c r="BK1619" s="59">
        <f>BC1619+BG1619</f>
        <v>0</v>
      </c>
      <c r="BL1619" s="59">
        <f t="shared" ref="BL1619" si="12930">BD1619+BH1619</f>
        <v>0</v>
      </c>
      <c r="BM1619" s="59">
        <f t="shared" ref="BM1619" si="12931">BE1619+BI1619</f>
        <v>0</v>
      </c>
      <c r="BN1619" s="59">
        <f t="shared" ref="BN1619" si="12932">BF1619+BJ1619</f>
        <v>0</v>
      </c>
      <c r="BO1619" s="148"/>
      <c r="BP1619" s="148"/>
      <c r="BQ1619" s="148"/>
      <c r="BR1619" s="148"/>
      <c r="BS1619" s="59">
        <f>BK1619+BO1619</f>
        <v>0</v>
      </c>
      <c r="BT1619" s="59">
        <f t="shared" ref="BT1619" si="12933">BL1619+BP1619</f>
        <v>0</v>
      </c>
      <c r="BU1619" s="59">
        <f t="shared" ref="BU1619" si="12934">BM1619+BQ1619</f>
        <v>0</v>
      </c>
      <c r="BV1619" s="59">
        <f t="shared" ref="BV1619" si="12935">BN1619+BR1619</f>
        <v>0</v>
      </c>
    </row>
    <row r="1620" spans="1:74" s="18" customFormat="1" ht="50.4" hidden="1">
      <c r="A1620" s="60" t="s">
        <v>562</v>
      </c>
      <c r="B1620" s="122" t="s">
        <v>189</v>
      </c>
      <c r="C1620" s="58" t="s">
        <v>13</v>
      </c>
      <c r="D1620" s="58" t="s">
        <v>3</v>
      </c>
      <c r="E1620" s="58" t="s">
        <v>571</v>
      </c>
      <c r="F1620" s="58"/>
      <c r="G1620" s="59">
        <f>G1621+G1623+G1625</f>
        <v>0</v>
      </c>
      <c r="H1620" s="59">
        <f t="shared" ref="H1620:K1620" si="12936">H1621+H1623+H1625</f>
        <v>0</v>
      </c>
      <c r="I1620" s="59">
        <f t="shared" si="12936"/>
        <v>0</v>
      </c>
      <c r="J1620" s="59">
        <f t="shared" si="12936"/>
        <v>0</v>
      </c>
      <c r="K1620" s="59">
        <f t="shared" si="12936"/>
        <v>0</v>
      </c>
      <c r="L1620" s="59">
        <f t="shared" ref="L1620:S1620" si="12937">L1621+L1623+L1625</f>
        <v>0</v>
      </c>
      <c r="M1620" s="59">
        <f t="shared" si="12937"/>
        <v>0</v>
      </c>
      <c r="N1620" s="59">
        <f t="shared" si="12937"/>
        <v>0</v>
      </c>
      <c r="O1620" s="59">
        <f t="shared" si="12937"/>
        <v>0</v>
      </c>
      <c r="P1620" s="59">
        <f t="shared" si="12937"/>
        <v>0</v>
      </c>
      <c r="Q1620" s="59">
        <f t="shared" si="12937"/>
        <v>0</v>
      </c>
      <c r="R1620" s="59">
        <f t="shared" si="12937"/>
        <v>0</v>
      </c>
      <c r="S1620" s="148">
        <f t="shared" si="12937"/>
        <v>0</v>
      </c>
      <c r="T1620" s="148">
        <f t="shared" ref="T1620:AA1620" si="12938">T1621+T1623+T1625</f>
        <v>0</v>
      </c>
      <c r="U1620" s="148">
        <f t="shared" si="12938"/>
        <v>0</v>
      </c>
      <c r="V1620" s="148">
        <f t="shared" si="12938"/>
        <v>0</v>
      </c>
      <c r="W1620" s="59">
        <f t="shared" si="12938"/>
        <v>0</v>
      </c>
      <c r="X1620" s="59">
        <f t="shared" si="12938"/>
        <v>0</v>
      </c>
      <c r="Y1620" s="59">
        <f t="shared" si="12938"/>
        <v>0</v>
      </c>
      <c r="Z1620" s="59">
        <f t="shared" si="12938"/>
        <v>0</v>
      </c>
      <c r="AA1620" s="148">
        <f t="shared" si="12938"/>
        <v>0</v>
      </c>
      <c r="AB1620" s="148">
        <f t="shared" ref="AB1620:AI1620" si="12939">AB1621+AB1623+AB1625</f>
        <v>0</v>
      </c>
      <c r="AC1620" s="148">
        <f t="shared" si="12939"/>
        <v>0</v>
      </c>
      <c r="AD1620" s="148">
        <f t="shared" si="12939"/>
        <v>0</v>
      </c>
      <c r="AE1620" s="59">
        <f t="shared" si="12939"/>
        <v>0</v>
      </c>
      <c r="AF1620" s="59">
        <f t="shared" si="12939"/>
        <v>0</v>
      </c>
      <c r="AG1620" s="59">
        <f t="shared" si="12939"/>
        <v>0</v>
      </c>
      <c r="AH1620" s="59">
        <f t="shared" si="12939"/>
        <v>0</v>
      </c>
      <c r="AI1620" s="148">
        <f t="shared" si="12939"/>
        <v>0</v>
      </c>
      <c r="AJ1620" s="148">
        <f t="shared" ref="AJ1620:AQ1620" si="12940">AJ1621+AJ1623+AJ1625</f>
        <v>0</v>
      </c>
      <c r="AK1620" s="148">
        <f t="shared" si="12940"/>
        <v>0</v>
      </c>
      <c r="AL1620" s="148">
        <f t="shared" si="12940"/>
        <v>0</v>
      </c>
      <c r="AM1620" s="59">
        <f t="shared" si="12940"/>
        <v>0</v>
      </c>
      <c r="AN1620" s="59">
        <f t="shared" si="12940"/>
        <v>0</v>
      </c>
      <c r="AO1620" s="59">
        <f t="shared" si="12940"/>
        <v>0</v>
      </c>
      <c r="AP1620" s="59">
        <f t="shared" si="12940"/>
        <v>0</v>
      </c>
      <c r="AQ1620" s="148">
        <f t="shared" si="12940"/>
        <v>0</v>
      </c>
      <c r="AR1620" s="148">
        <f t="shared" ref="AR1620:AY1620" si="12941">AR1621+AR1623+AR1625</f>
        <v>0</v>
      </c>
      <c r="AS1620" s="148">
        <f t="shared" si="12941"/>
        <v>0</v>
      </c>
      <c r="AT1620" s="148">
        <f t="shared" si="12941"/>
        <v>0</v>
      </c>
      <c r="AU1620" s="59">
        <f t="shared" si="12941"/>
        <v>0</v>
      </c>
      <c r="AV1620" s="59">
        <f t="shared" si="12941"/>
        <v>0</v>
      </c>
      <c r="AW1620" s="59">
        <f t="shared" si="12941"/>
        <v>0</v>
      </c>
      <c r="AX1620" s="59">
        <f t="shared" si="12941"/>
        <v>0</v>
      </c>
      <c r="AY1620" s="148">
        <f t="shared" si="12941"/>
        <v>0</v>
      </c>
      <c r="AZ1620" s="148">
        <f t="shared" ref="AZ1620:BG1620" si="12942">AZ1621+AZ1623+AZ1625</f>
        <v>0</v>
      </c>
      <c r="BA1620" s="148">
        <f t="shared" si="12942"/>
        <v>0</v>
      </c>
      <c r="BB1620" s="148">
        <f t="shared" si="12942"/>
        <v>0</v>
      </c>
      <c r="BC1620" s="59">
        <f t="shared" si="12942"/>
        <v>0</v>
      </c>
      <c r="BD1620" s="59">
        <f t="shared" si="12942"/>
        <v>0</v>
      </c>
      <c r="BE1620" s="59">
        <f t="shared" si="12942"/>
        <v>0</v>
      </c>
      <c r="BF1620" s="59">
        <f t="shared" si="12942"/>
        <v>0</v>
      </c>
      <c r="BG1620" s="148">
        <f t="shared" si="12942"/>
        <v>0</v>
      </c>
      <c r="BH1620" s="148">
        <f t="shared" ref="BH1620:BO1620" si="12943">BH1621+BH1623+BH1625</f>
        <v>0</v>
      </c>
      <c r="BI1620" s="148">
        <f t="shared" si="12943"/>
        <v>0</v>
      </c>
      <c r="BJ1620" s="148">
        <f t="shared" si="12943"/>
        <v>0</v>
      </c>
      <c r="BK1620" s="59">
        <f t="shared" si="12943"/>
        <v>0</v>
      </c>
      <c r="BL1620" s="59">
        <f t="shared" si="12943"/>
        <v>0</v>
      </c>
      <c r="BM1620" s="59">
        <f t="shared" si="12943"/>
        <v>0</v>
      </c>
      <c r="BN1620" s="59">
        <f t="shared" si="12943"/>
        <v>0</v>
      </c>
      <c r="BO1620" s="148">
        <f t="shared" si="12943"/>
        <v>0</v>
      </c>
      <c r="BP1620" s="148">
        <f t="shared" ref="BP1620:BV1620" si="12944">BP1621+BP1623+BP1625</f>
        <v>0</v>
      </c>
      <c r="BQ1620" s="148">
        <f t="shared" si="12944"/>
        <v>0</v>
      </c>
      <c r="BR1620" s="148">
        <f t="shared" si="12944"/>
        <v>0</v>
      </c>
      <c r="BS1620" s="59">
        <f t="shared" si="12944"/>
        <v>0</v>
      </c>
      <c r="BT1620" s="59">
        <f t="shared" si="12944"/>
        <v>0</v>
      </c>
      <c r="BU1620" s="59">
        <f t="shared" si="12944"/>
        <v>0</v>
      </c>
      <c r="BV1620" s="59">
        <f t="shared" si="12944"/>
        <v>0</v>
      </c>
    </row>
    <row r="1621" spans="1:74" s="18" customFormat="1" ht="84" hidden="1">
      <c r="A1621" s="60" t="s">
        <v>334</v>
      </c>
      <c r="B1621" s="122" t="s">
        <v>189</v>
      </c>
      <c r="C1621" s="58" t="s">
        <v>13</v>
      </c>
      <c r="D1621" s="58" t="s">
        <v>3</v>
      </c>
      <c r="E1621" s="58" t="s">
        <v>571</v>
      </c>
      <c r="F1621" s="58" t="s">
        <v>22</v>
      </c>
      <c r="G1621" s="59">
        <f>G1622</f>
        <v>0</v>
      </c>
      <c r="H1621" s="59">
        <f t="shared" ref="H1621:BS1621" si="12945">H1622</f>
        <v>0</v>
      </c>
      <c r="I1621" s="59">
        <f t="shared" si="12945"/>
        <v>0</v>
      </c>
      <c r="J1621" s="59">
        <f t="shared" si="12945"/>
        <v>0</v>
      </c>
      <c r="K1621" s="59">
        <f t="shared" si="12945"/>
        <v>0</v>
      </c>
      <c r="L1621" s="59">
        <f t="shared" si="12945"/>
        <v>0</v>
      </c>
      <c r="M1621" s="59">
        <f t="shared" si="12945"/>
        <v>0</v>
      </c>
      <c r="N1621" s="59">
        <f t="shared" si="12945"/>
        <v>0</v>
      </c>
      <c r="O1621" s="59">
        <f t="shared" si="12945"/>
        <v>0</v>
      </c>
      <c r="P1621" s="59">
        <f t="shared" si="12945"/>
        <v>0</v>
      </c>
      <c r="Q1621" s="59">
        <f t="shared" si="12945"/>
        <v>0</v>
      </c>
      <c r="R1621" s="59">
        <f t="shared" si="12945"/>
        <v>0</v>
      </c>
      <c r="S1621" s="148">
        <f t="shared" si="12945"/>
        <v>0</v>
      </c>
      <c r="T1621" s="148">
        <f t="shared" si="12945"/>
        <v>0</v>
      </c>
      <c r="U1621" s="148">
        <f t="shared" si="12945"/>
        <v>0</v>
      </c>
      <c r="V1621" s="148">
        <f t="shared" si="12945"/>
        <v>0</v>
      </c>
      <c r="W1621" s="59">
        <f t="shared" si="12945"/>
        <v>0</v>
      </c>
      <c r="X1621" s="59">
        <f t="shared" si="12945"/>
        <v>0</v>
      </c>
      <c r="Y1621" s="59">
        <f t="shared" si="12945"/>
        <v>0</v>
      </c>
      <c r="Z1621" s="59">
        <f t="shared" si="12945"/>
        <v>0</v>
      </c>
      <c r="AA1621" s="148">
        <f t="shared" si="12945"/>
        <v>0</v>
      </c>
      <c r="AB1621" s="148">
        <f t="shared" si="12945"/>
        <v>0</v>
      </c>
      <c r="AC1621" s="148">
        <f t="shared" si="12945"/>
        <v>0</v>
      </c>
      <c r="AD1621" s="148">
        <f t="shared" si="12945"/>
        <v>0</v>
      </c>
      <c r="AE1621" s="59">
        <f t="shared" si="12945"/>
        <v>0</v>
      </c>
      <c r="AF1621" s="59">
        <f t="shared" si="12945"/>
        <v>0</v>
      </c>
      <c r="AG1621" s="59">
        <f t="shared" si="12945"/>
        <v>0</v>
      </c>
      <c r="AH1621" s="59">
        <f t="shared" si="12945"/>
        <v>0</v>
      </c>
      <c r="AI1621" s="148">
        <f t="shared" si="12945"/>
        <v>0</v>
      </c>
      <c r="AJ1621" s="148">
        <f t="shared" si="12945"/>
        <v>0</v>
      </c>
      <c r="AK1621" s="148">
        <f t="shared" si="12945"/>
        <v>0</v>
      </c>
      <c r="AL1621" s="148">
        <f t="shared" si="12945"/>
        <v>0</v>
      </c>
      <c r="AM1621" s="59">
        <f t="shared" si="12945"/>
        <v>0</v>
      </c>
      <c r="AN1621" s="59">
        <f t="shared" si="12945"/>
        <v>0</v>
      </c>
      <c r="AO1621" s="59">
        <f t="shared" si="12945"/>
        <v>0</v>
      </c>
      <c r="AP1621" s="59">
        <f t="shared" si="12945"/>
        <v>0</v>
      </c>
      <c r="AQ1621" s="148">
        <f t="shared" si="12945"/>
        <v>0</v>
      </c>
      <c r="AR1621" s="148">
        <f t="shared" si="12945"/>
        <v>0</v>
      </c>
      <c r="AS1621" s="148">
        <f t="shared" si="12945"/>
        <v>0</v>
      </c>
      <c r="AT1621" s="148">
        <f t="shared" si="12945"/>
        <v>0</v>
      </c>
      <c r="AU1621" s="59">
        <f t="shared" si="12945"/>
        <v>0</v>
      </c>
      <c r="AV1621" s="59">
        <f t="shared" si="12945"/>
        <v>0</v>
      </c>
      <c r="AW1621" s="59">
        <f t="shared" si="12945"/>
        <v>0</v>
      </c>
      <c r="AX1621" s="59">
        <f t="shared" si="12945"/>
        <v>0</v>
      </c>
      <c r="AY1621" s="148">
        <f t="shared" si="12945"/>
        <v>0</v>
      </c>
      <c r="AZ1621" s="148">
        <f t="shared" si="12945"/>
        <v>0</v>
      </c>
      <c r="BA1621" s="148">
        <f t="shared" si="12945"/>
        <v>0</v>
      </c>
      <c r="BB1621" s="148">
        <f t="shared" si="12945"/>
        <v>0</v>
      </c>
      <c r="BC1621" s="59">
        <f t="shared" si="12945"/>
        <v>0</v>
      </c>
      <c r="BD1621" s="59">
        <f t="shared" si="12945"/>
        <v>0</v>
      </c>
      <c r="BE1621" s="59">
        <f t="shared" si="12945"/>
        <v>0</v>
      </c>
      <c r="BF1621" s="59">
        <f t="shared" si="12945"/>
        <v>0</v>
      </c>
      <c r="BG1621" s="148">
        <f t="shared" si="12945"/>
        <v>0</v>
      </c>
      <c r="BH1621" s="148">
        <f t="shared" si="12945"/>
        <v>0</v>
      </c>
      <c r="BI1621" s="148">
        <f t="shared" si="12945"/>
        <v>0</v>
      </c>
      <c r="BJ1621" s="148">
        <f t="shared" si="12945"/>
        <v>0</v>
      </c>
      <c r="BK1621" s="59">
        <f t="shared" si="12945"/>
        <v>0</v>
      </c>
      <c r="BL1621" s="59">
        <f t="shared" si="12945"/>
        <v>0</v>
      </c>
      <c r="BM1621" s="59">
        <f t="shared" si="12945"/>
        <v>0</v>
      </c>
      <c r="BN1621" s="59">
        <f t="shared" si="12945"/>
        <v>0</v>
      </c>
      <c r="BO1621" s="148">
        <f t="shared" si="12945"/>
        <v>0</v>
      </c>
      <c r="BP1621" s="148">
        <f t="shared" si="12945"/>
        <v>0</v>
      </c>
      <c r="BQ1621" s="148">
        <f t="shared" si="12945"/>
        <v>0</v>
      </c>
      <c r="BR1621" s="148">
        <f t="shared" si="12945"/>
        <v>0</v>
      </c>
      <c r="BS1621" s="59">
        <f t="shared" si="12945"/>
        <v>0</v>
      </c>
      <c r="BT1621" s="59">
        <f t="shared" ref="BT1621:BV1621" si="12946">BT1622</f>
        <v>0</v>
      </c>
      <c r="BU1621" s="59">
        <f t="shared" si="12946"/>
        <v>0</v>
      </c>
      <c r="BV1621" s="59">
        <f t="shared" si="12946"/>
        <v>0</v>
      </c>
    </row>
    <row r="1622" spans="1:74" s="18" customFormat="1" hidden="1">
      <c r="A1622" s="60" t="s">
        <v>45</v>
      </c>
      <c r="B1622" s="122" t="s">
        <v>189</v>
      </c>
      <c r="C1622" s="58" t="s">
        <v>13</v>
      </c>
      <c r="D1622" s="58" t="s">
        <v>3</v>
      </c>
      <c r="E1622" s="58" t="s">
        <v>571</v>
      </c>
      <c r="F1622" s="58" t="s">
        <v>53</v>
      </c>
      <c r="G1622" s="59"/>
      <c r="H1622" s="59"/>
      <c r="I1622" s="59"/>
      <c r="J1622" s="59"/>
      <c r="K1622" s="59"/>
      <c r="L1622" s="59"/>
      <c r="M1622" s="59"/>
      <c r="N1622" s="59"/>
      <c r="O1622" s="59">
        <f>G1622+K1622</f>
        <v>0</v>
      </c>
      <c r="P1622" s="59">
        <f t="shared" ref="P1622" si="12947">H1622+L1622</f>
        <v>0</v>
      </c>
      <c r="Q1622" s="59">
        <f t="shared" ref="Q1622" si="12948">I1622+M1622</f>
        <v>0</v>
      </c>
      <c r="R1622" s="59">
        <f t="shared" ref="R1622" si="12949">J1622+N1622</f>
        <v>0</v>
      </c>
      <c r="S1622" s="148"/>
      <c r="T1622" s="148"/>
      <c r="U1622" s="148"/>
      <c r="V1622" s="148"/>
      <c r="W1622" s="59">
        <f>O1622+S1622</f>
        <v>0</v>
      </c>
      <c r="X1622" s="59">
        <f t="shared" ref="X1622" si="12950">P1622+T1622</f>
        <v>0</v>
      </c>
      <c r="Y1622" s="59">
        <f t="shared" ref="Y1622" si="12951">Q1622+U1622</f>
        <v>0</v>
      </c>
      <c r="Z1622" s="59">
        <f t="shared" ref="Z1622" si="12952">R1622+V1622</f>
        <v>0</v>
      </c>
      <c r="AA1622" s="148"/>
      <c r="AB1622" s="148"/>
      <c r="AC1622" s="148"/>
      <c r="AD1622" s="148"/>
      <c r="AE1622" s="59">
        <f>W1622+AA1622</f>
        <v>0</v>
      </c>
      <c r="AF1622" s="59">
        <f t="shared" ref="AF1622" si="12953">X1622+AB1622</f>
        <v>0</v>
      </c>
      <c r="AG1622" s="59">
        <f t="shared" ref="AG1622" si="12954">Y1622+AC1622</f>
        <v>0</v>
      </c>
      <c r="AH1622" s="59">
        <f t="shared" ref="AH1622" si="12955">Z1622+AD1622</f>
        <v>0</v>
      </c>
      <c r="AI1622" s="148"/>
      <c r="AJ1622" s="148"/>
      <c r="AK1622" s="148"/>
      <c r="AL1622" s="148"/>
      <c r="AM1622" s="59">
        <f>AE1622+AI1622</f>
        <v>0</v>
      </c>
      <c r="AN1622" s="59">
        <f t="shared" ref="AN1622" si="12956">AF1622+AJ1622</f>
        <v>0</v>
      </c>
      <c r="AO1622" s="59">
        <f t="shared" ref="AO1622" si="12957">AG1622+AK1622</f>
        <v>0</v>
      </c>
      <c r="AP1622" s="59">
        <f t="shared" ref="AP1622" si="12958">AH1622+AL1622</f>
        <v>0</v>
      </c>
      <c r="AQ1622" s="148"/>
      <c r="AR1622" s="148"/>
      <c r="AS1622" s="148"/>
      <c r="AT1622" s="148"/>
      <c r="AU1622" s="59">
        <f>AM1622+AQ1622</f>
        <v>0</v>
      </c>
      <c r="AV1622" s="59">
        <f t="shared" ref="AV1622" si="12959">AN1622+AR1622</f>
        <v>0</v>
      </c>
      <c r="AW1622" s="59">
        <f t="shared" ref="AW1622" si="12960">AO1622+AS1622</f>
        <v>0</v>
      </c>
      <c r="AX1622" s="59">
        <f t="shared" ref="AX1622" si="12961">AP1622+AT1622</f>
        <v>0</v>
      </c>
      <c r="AY1622" s="148"/>
      <c r="AZ1622" s="148"/>
      <c r="BA1622" s="148"/>
      <c r="BB1622" s="148"/>
      <c r="BC1622" s="59">
        <f>AU1622+AY1622</f>
        <v>0</v>
      </c>
      <c r="BD1622" s="59">
        <f t="shared" ref="BD1622" si="12962">AV1622+AZ1622</f>
        <v>0</v>
      </c>
      <c r="BE1622" s="59">
        <f t="shared" ref="BE1622" si="12963">AW1622+BA1622</f>
        <v>0</v>
      </c>
      <c r="BF1622" s="59">
        <f t="shared" ref="BF1622" si="12964">AX1622+BB1622</f>
        <v>0</v>
      </c>
      <c r="BG1622" s="148"/>
      <c r="BH1622" s="148"/>
      <c r="BI1622" s="148"/>
      <c r="BJ1622" s="148"/>
      <c r="BK1622" s="59">
        <f>BC1622+BG1622</f>
        <v>0</v>
      </c>
      <c r="BL1622" s="59">
        <f t="shared" ref="BL1622" si="12965">BD1622+BH1622</f>
        <v>0</v>
      </c>
      <c r="BM1622" s="59">
        <f t="shared" ref="BM1622" si="12966">BE1622+BI1622</f>
        <v>0</v>
      </c>
      <c r="BN1622" s="59">
        <f t="shared" ref="BN1622" si="12967">BF1622+BJ1622</f>
        <v>0</v>
      </c>
      <c r="BO1622" s="148"/>
      <c r="BP1622" s="148"/>
      <c r="BQ1622" s="148"/>
      <c r="BR1622" s="148"/>
      <c r="BS1622" s="59">
        <f>BK1622+BO1622</f>
        <v>0</v>
      </c>
      <c r="BT1622" s="59">
        <f t="shared" ref="BT1622" si="12968">BL1622+BP1622</f>
        <v>0</v>
      </c>
      <c r="BU1622" s="59">
        <f t="shared" ref="BU1622" si="12969">BM1622+BQ1622</f>
        <v>0</v>
      </c>
      <c r="BV1622" s="59">
        <f t="shared" ref="BV1622" si="12970">BN1622+BR1622</f>
        <v>0</v>
      </c>
    </row>
    <row r="1623" spans="1:74" s="18" customFormat="1" ht="33.6" hidden="1">
      <c r="A1623" s="60" t="s">
        <v>172</v>
      </c>
      <c r="B1623" s="122" t="s">
        <v>189</v>
      </c>
      <c r="C1623" s="58" t="s">
        <v>13</v>
      </c>
      <c r="D1623" s="58" t="s">
        <v>3</v>
      </c>
      <c r="E1623" s="58" t="s">
        <v>571</v>
      </c>
      <c r="F1623" s="58" t="s">
        <v>16</v>
      </c>
      <c r="G1623" s="59">
        <f>G1624</f>
        <v>0</v>
      </c>
      <c r="H1623" s="59">
        <f t="shared" ref="H1623:BS1623" si="12971">H1624</f>
        <v>0</v>
      </c>
      <c r="I1623" s="59">
        <f t="shared" si="12971"/>
        <v>0</v>
      </c>
      <c r="J1623" s="59">
        <f t="shared" si="12971"/>
        <v>0</v>
      </c>
      <c r="K1623" s="59">
        <f t="shared" si="12971"/>
        <v>0</v>
      </c>
      <c r="L1623" s="59">
        <f t="shared" si="12971"/>
        <v>0</v>
      </c>
      <c r="M1623" s="59">
        <f t="shared" si="12971"/>
        <v>0</v>
      </c>
      <c r="N1623" s="59">
        <f t="shared" si="12971"/>
        <v>0</v>
      </c>
      <c r="O1623" s="59">
        <f t="shared" si="12971"/>
        <v>0</v>
      </c>
      <c r="P1623" s="59">
        <f t="shared" si="12971"/>
        <v>0</v>
      </c>
      <c r="Q1623" s="59">
        <f t="shared" si="12971"/>
        <v>0</v>
      </c>
      <c r="R1623" s="59">
        <f t="shared" si="12971"/>
        <v>0</v>
      </c>
      <c r="S1623" s="148">
        <f t="shared" si="12971"/>
        <v>0</v>
      </c>
      <c r="T1623" s="148">
        <f t="shared" si="12971"/>
        <v>0</v>
      </c>
      <c r="U1623" s="148">
        <f t="shared" si="12971"/>
        <v>0</v>
      </c>
      <c r="V1623" s="148">
        <f t="shared" si="12971"/>
        <v>0</v>
      </c>
      <c r="W1623" s="59">
        <f t="shared" si="12971"/>
        <v>0</v>
      </c>
      <c r="X1623" s="59">
        <f t="shared" si="12971"/>
        <v>0</v>
      </c>
      <c r="Y1623" s="59">
        <f t="shared" si="12971"/>
        <v>0</v>
      </c>
      <c r="Z1623" s="59">
        <f t="shared" si="12971"/>
        <v>0</v>
      </c>
      <c r="AA1623" s="148">
        <f t="shared" si="12971"/>
        <v>0</v>
      </c>
      <c r="AB1623" s="148">
        <f t="shared" si="12971"/>
        <v>0</v>
      </c>
      <c r="AC1623" s="148">
        <f t="shared" si="12971"/>
        <v>0</v>
      </c>
      <c r="AD1623" s="148">
        <f t="shared" si="12971"/>
        <v>0</v>
      </c>
      <c r="AE1623" s="59">
        <f t="shared" si="12971"/>
        <v>0</v>
      </c>
      <c r="AF1623" s="59">
        <f t="shared" si="12971"/>
        <v>0</v>
      </c>
      <c r="AG1623" s="59">
        <f t="shared" si="12971"/>
        <v>0</v>
      </c>
      <c r="AH1623" s="59">
        <f t="shared" si="12971"/>
        <v>0</v>
      </c>
      <c r="AI1623" s="148">
        <f t="shared" si="12971"/>
        <v>0</v>
      </c>
      <c r="AJ1623" s="148">
        <f t="shared" si="12971"/>
        <v>0</v>
      </c>
      <c r="AK1623" s="148">
        <f t="shared" si="12971"/>
        <v>0</v>
      </c>
      <c r="AL1623" s="148">
        <f t="shared" si="12971"/>
        <v>0</v>
      </c>
      <c r="AM1623" s="59">
        <f t="shared" si="12971"/>
        <v>0</v>
      </c>
      <c r="AN1623" s="59">
        <f t="shared" si="12971"/>
        <v>0</v>
      </c>
      <c r="AO1623" s="59">
        <f t="shared" si="12971"/>
        <v>0</v>
      </c>
      <c r="AP1623" s="59">
        <f t="shared" si="12971"/>
        <v>0</v>
      </c>
      <c r="AQ1623" s="148">
        <f t="shared" si="12971"/>
        <v>0</v>
      </c>
      <c r="AR1623" s="148">
        <f t="shared" si="12971"/>
        <v>0</v>
      </c>
      <c r="AS1623" s="148">
        <f t="shared" si="12971"/>
        <v>0</v>
      </c>
      <c r="AT1623" s="148">
        <f t="shared" si="12971"/>
        <v>0</v>
      </c>
      <c r="AU1623" s="59">
        <f t="shared" si="12971"/>
        <v>0</v>
      </c>
      <c r="AV1623" s="59">
        <f t="shared" si="12971"/>
        <v>0</v>
      </c>
      <c r="AW1623" s="59">
        <f t="shared" si="12971"/>
        <v>0</v>
      </c>
      <c r="AX1623" s="59">
        <f t="shared" si="12971"/>
        <v>0</v>
      </c>
      <c r="AY1623" s="148">
        <f t="shared" si="12971"/>
        <v>0</v>
      </c>
      <c r="AZ1623" s="148">
        <f t="shared" si="12971"/>
        <v>0</v>
      </c>
      <c r="BA1623" s="148">
        <f t="shared" si="12971"/>
        <v>0</v>
      </c>
      <c r="BB1623" s="148">
        <f t="shared" si="12971"/>
        <v>0</v>
      </c>
      <c r="BC1623" s="59">
        <f t="shared" si="12971"/>
        <v>0</v>
      </c>
      <c r="BD1623" s="59">
        <f t="shared" si="12971"/>
        <v>0</v>
      </c>
      <c r="BE1623" s="59">
        <f t="shared" si="12971"/>
        <v>0</v>
      </c>
      <c r="BF1623" s="59">
        <f t="shared" si="12971"/>
        <v>0</v>
      </c>
      <c r="BG1623" s="148">
        <f t="shared" si="12971"/>
        <v>0</v>
      </c>
      <c r="BH1623" s="148">
        <f t="shared" si="12971"/>
        <v>0</v>
      </c>
      <c r="BI1623" s="148">
        <f t="shared" si="12971"/>
        <v>0</v>
      </c>
      <c r="BJ1623" s="148">
        <f t="shared" si="12971"/>
        <v>0</v>
      </c>
      <c r="BK1623" s="59">
        <f t="shared" si="12971"/>
        <v>0</v>
      </c>
      <c r="BL1623" s="59">
        <f t="shared" si="12971"/>
        <v>0</v>
      </c>
      <c r="BM1623" s="59">
        <f t="shared" si="12971"/>
        <v>0</v>
      </c>
      <c r="BN1623" s="59">
        <f t="shared" si="12971"/>
        <v>0</v>
      </c>
      <c r="BO1623" s="148">
        <f t="shared" si="12971"/>
        <v>0</v>
      </c>
      <c r="BP1623" s="148">
        <f t="shared" si="12971"/>
        <v>0</v>
      </c>
      <c r="BQ1623" s="148">
        <f t="shared" si="12971"/>
        <v>0</v>
      </c>
      <c r="BR1623" s="148">
        <f t="shared" si="12971"/>
        <v>0</v>
      </c>
      <c r="BS1623" s="59">
        <f t="shared" si="12971"/>
        <v>0</v>
      </c>
      <c r="BT1623" s="59">
        <f t="shared" ref="BT1623:BV1623" si="12972">BT1624</f>
        <v>0</v>
      </c>
      <c r="BU1623" s="59">
        <f t="shared" si="12972"/>
        <v>0</v>
      </c>
      <c r="BV1623" s="59">
        <f t="shared" si="12972"/>
        <v>0</v>
      </c>
    </row>
    <row r="1624" spans="1:74" s="18" customFormat="1" ht="33.6" hidden="1">
      <c r="A1624" s="60" t="s">
        <v>44</v>
      </c>
      <c r="B1624" s="122" t="s">
        <v>189</v>
      </c>
      <c r="C1624" s="58" t="s">
        <v>13</v>
      </c>
      <c r="D1624" s="58" t="s">
        <v>3</v>
      </c>
      <c r="E1624" s="58" t="s">
        <v>571</v>
      </c>
      <c r="F1624" s="58" t="s">
        <v>51</v>
      </c>
      <c r="G1624" s="59"/>
      <c r="H1624" s="59"/>
      <c r="I1624" s="59"/>
      <c r="J1624" s="59"/>
      <c r="K1624" s="59"/>
      <c r="L1624" s="59"/>
      <c r="M1624" s="59"/>
      <c r="N1624" s="59"/>
      <c r="O1624" s="59">
        <f>G1624+K1624</f>
        <v>0</v>
      </c>
      <c r="P1624" s="59">
        <f t="shared" ref="P1624" si="12973">H1624+L1624</f>
        <v>0</v>
      </c>
      <c r="Q1624" s="59">
        <f t="shared" ref="Q1624" si="12974">I1624+M1624</f>
        <v>0</v>
      </c>
      <c r="R1624" s="59">
        <f t="shared" ref="R1624" si="12975">J1624+N1624</f>
        <v>0</v>
      </c>
      <c r="S1624" s="148"/>
      <c r="T1624" s="148"/>
      <c r="U1624" s="148"/>
      <c r="V1624" s="148"/>
      <c r="W1624" s="59">
        <f>O1624+S1624</f>
        <v>0</v>
      </c>
      <c r="X1624" s="59">
        <f t="shared" ref="X1624" si="12976">P1624+T1624</f>
        <v>0</v>
      </c>
      <c r="Y1624" s="59">
        <f t="shared" ref="Y1624" si="12977">Q1624+U1624</f>
        <v>0</v>
      </c>
      <c r="Z1624" s="59">
        <f t="shared" ref="Z1624" si="12978">R1624+V1624</f>
        <v>0</v>
      </c>
      <c r="AA1624" s="148"/>
      <c r="AB1624" s="148"/>
      <c r="AC1624" s="148"/>
      <c r="AD1624" s="148"/>
      <c r="AE1624" s="59">
        <f>W1624+AA1624</f>
        <v>0</v>
      </c>
      <c r="AF1624" s="59">
        <f t="shared" ref="AF1624" si="12979">X1624+AB1624</f>
        <v>0</v>
      </c>
      <c r="AG1624" s="59">
        <f t="shared" ref="AG1624" si="12980">Y1624+AC1624</f>
        <v>0</v>
      </c>
      <c r="AH1624" s="59">
        <f t="shared" ref="AH1624" si="12981">Z1624+AD1624</f>
        <v>0</v>
      </c>
      <c r="AI1624" s="148"/>
      <c r="AJ1624" s="148"/>
      <c r="AK1624" s="148"/>
      <c r="AL1624" s="148"/>
      <c r="AM1624" s="59">
        <f>AE1624+AI1624</f>
        <v>0</v>
      </c>
      <c r="AN1624" s="59">
        <f t="shared" ref="AN1624" si="12982">AF1624+AJ1624</f>
        <v>0</v>
      </c>
      <c r="AO1624" s="59">
        <f t="shared" ref="AO1624" si="12983">AG1624+AK1624</f>
        <v>0</v>
      </c>
      <c r="AP1624" s="59">
        <f t="shared" ref="AP1624" si="12984">AH1624+AL1624</f>
        <v>0</v>
      </c>
      <c r="AQ1624" s="148"/>
      <c r="AR1624" s="148"/>
      <c r="AS1624" s="148"/>
      <c r="AT1624" s="148"/>
      <c r="AU1624" s="59">
        <f>AM1624+AQ1624</f>
        <v>0</v>
      </c>
      <c r="AV1624" s="59">
        <f t="shared" ref="AV1624" si="12985">AN1624+AR1624</f>
        <v>0</v>
      </c>
      <c r="AW1624" s="59">
        <f t="shared" ref="AW1624" si="12986">AO1624+AS1624</f>
        <v>0</v>
      </c>
      <c r="AX1624" s="59">
        <f t="shared" ref="AX1624" si="12987">AP1624+AT1624</f>
        <v>0</v>
      </c>
      <c r="AY1624" s="148"/>
      <c r="AZ1624" s="148"/>
      <c r="BA1624" s="148"/>
      <c r="BB1624" s="148"/>
      <c r="BC1624" s="59">
        <f>AU1624+AY1624</f>
        <v>0</v>
      </c>
      <c r="BD1624" s="59">
        <f t="shared" ref="BD1624" si="12988">AV1624+AZ1624</f>
        <v>0</v>
      </c>
      <c r="BE1624" s="59">
        <f t="shared" ref="BE1624" si="12989">AW1624+BA1624</f>
        <v>0</v>
      </c>
      <c r="BF1624" s="59">
        <f t="shared" ref="BF1624" si="12990">AX1624+BB1624</f>
        <v>0</v>
      </c>
      <c r="BG1624" s="148"/>
      <c r="BH1624" s="148"/>
      <c r="BI1624" s="148"/>
      <c r="BJ1624" s="148"/>
      <c r="BK1624" s="59">
        <f>BC1624+BG1624</f>
        <v>0</v>
      </c>
      <c r="BL1624" s="59">
        <f t="shared" ref="BL1624" si="12991">BD1624+BH1624</f>
        <v>0</v>
      </c>
      <c r="BM1624" s="59">
        <f t="shared" ref="BM1624" si="12992">BE1624+BI1624</f>
        <v>0</v>
      </c>
      <c r="BN1624" s="59">
        <f t="shared" ref="BN1624" si="12993">BF1624+BJ1624</f>
        <v>0</v>
      </c>
      <c r="BO1624" s="148"/>
      <c r="BP1624" s="148"/>
      <c r="BQ1624" s="148"/>
      <c r="BR1624" s="148"/>
      <c r="BS1624" s="59">
        <f>BK1624+BO1624</f>
        <v>0</v>
      </c>
      <c r="BT1624" s="59">
        <f t="shared" ref="BT1624" si="12994">BL1624+BP1624</f>
        <v>0</v>
      </c>
      <c r="BU1624" s="59">
        <f t="shared" ref="BU1624" si="12995">BM1624+BQ1624</f>
        <v>0</v>
      </c>
      <c r="BV1624" s="59">
        <f t="shared" ref="BV1624" si="12996">BN1624+BR1624</f>
        <v>0</v>
      </c>
    </row>
    <row r="1625" spans="1:74" s="18" customFormat="1" hidden="1">
      <c r="A1625" s="60" t="s">
        <v>19</v>
      </c>
      <c r="B1625" s="122" t="s">
        <v>189</v>
      </c>
      <c r="C1625" s="58" t="s">
        <v>13</v>
      </c>
      <c r="D1625" s="58" t="s">
        <v>3</v>
      </c>
      <c r="E1625" s="58" t="s">
        <v>571</v>
      </c>
      <c r="F1625" s="58" t="s">
        <v>20</v>
      </c>
      <c r="G1625" s="59">
        <f>G1626</f>
        <v>0</v>
      </c>
      <c r="H1625" s="59">
        <f t="shared" ref="H1625:BS1625" si="12997">H1626</f>
        <v>0</v>
      </c>
      <c r="I1625" s="59">
        <f t="shared" si="12997"/>
        <v>0</v>
      </c>
      <c r="J1625" s="59">
        <f t="shared" si="12997"/>
        <v>0</v>
      </c>
      <c r="K1625" s="59">
        <f t="shared" si="12997"/>
        <v>0</v>
      </c>
      <c r="L1625" s="59">
        <f t="shared" si="12997"/>
        <v>0</v>
      </c>
      <c r="M1625" s="59">
        <f t="shared" si="12997"/>
        <v>0</v>
      </c>
      <c r="N1625" s="59">
        <f t="shared" si="12997"/>
        <v>0</v>
      </c>
      <c r="O1625" s="59">
        <f t="shared" si="12997"/>
        <v>0</v>
      </c>
      <c r="P1625" s="59">
        <f t="shared" si="12997"/>
        <v>0</v>
      </c>
      <c r="Q1625" s="59">
        <f t="shared" si="12997"/>
        <v>0</v>
      </c>
      <c r="R1625" s="59">
        <f t="shared" si="12997"/>
        <v>0</v>
      </c>
      <c r="S1625" s="148">
        <f t="shared" si="12997"/>
        <v>0</v>
      </c>
      <c r="T1625" s="148">
        <f t="shared" si="12997"/>
        <v>0</v>
      </c>
      <c r="U1625" s="148">
        <f t="shared" si="12997"/>
        <v>0</v>
      </c>
      <c r="V1625" s="148">
        <f t="shared" si="12997"/>
        <v>0</v>
      </c>
      <c r="W1625" s="59">
        <f t="shared" si="12997"/>
        <v>0</v>
      </c>
      <c r="X1625" s="59">
        <f t="shared" si="12997"/>
        <v>0</v>
      </c>
      <c r="Y1625" s="59">
        <f t="shared" si="12997"/>
        <v>0</v>
      </c>
      <c r="Z1625" s="59">
        <f t="shared" si="12997"/>
        <v>0</v>
      </c>
      <c r="AA1625" s="148">
        <f t="shared" si="12997"/>
        <v>0</v>
      </c>
      <c r="AB1625" s="148">
        <f t="shared" si="12997"/>
        <v>0</v>
      </c>
      <c r="AC1625" s="148">
        <f t="shared" si="12997"/>
        <v>0</v>
      </c>
      <c r="AD1625" s="148">
        <f t="shared" si="12997"/>
        <v>0</v>
      </c>
      <c r="AE1625" s="59">
        <f t="shared" si="12997"/>
        <v>0</v>
      </c>
      <c r="AF1625" s="59">
        <f t="shared" si="12997"/>
        <v>0</v>
      </c>
      <c r="AG1625" s="59">
        <f t="shared" si="12997"/>
        <v>0</v>
      </c>
      <c r="AH1625" s="59">
        <f t="shared" si="12997"/>
        <v>0</v>
      </c>
      <c r="AI1625" s="148">
        <f t="shared" si="12997"/>
        <v>0</v>
      </c>
      <c r="AJ1625" s="148">
        <f t="shared" si="12997"/>
        <v>0</v>
      </c>
      <c r="AK1625" s="148">
        <f t="shared" si="12997"/>
        <v>0</v>
      </c>
      <c r="AL1625" s="148">
        <f t="shared" si="12997"/>
        <v>0</v>
      </c>
      <c r="AM1625" s="59">
        <f t="shared" si="12997"/>
        <v>0</v>
      </c>
      <c r="AN1625" s="59">
        <f t="shared" si="12997"/>
        <v>0</v>
      </c>
      <c r="AO1625" s="59">
        <f t="shared" si="12997"/>
        <v>0</v>
      </c>
      <c r="AP1625" s="59">
        <f t="shared" si="12997"/>
        <v>0</v>
      </c>
      <c r="AQ1625" s="148">
        <f t="shared" si="12997"/>
        <v>0</v>
      </c>
      <c r="AR1625" s="148">
        <f t="shared" si="12997"/>
        <v>0</v>
      </c>
      <c r="AS1625" s="148">
        <f t="shared" si="12997"/>
        <v>0</v>
      </c>
      <c r="AT1625" s="148">
        <f t="shared" si="12997"/>
        <v>0</v>
      </c>
      <c r="AU1625" s="59">
        <f t="shared" si="12997"/>
        <v>0</v>
      </c>
      <c r="AV1625" s="59">
        <f t="shared" si="12997"/>
        <v>0</v>
      </c>
      <c r="AW1625" s="59">
        <f t="shared" si="12997"/>
        <v>0</v>
      </c>
      <c r="AX1625" s="59">
        <f t="shared" si="12997"/>
        <v>0</v>
      </c>
      <c r="AY1625" s="148">
        <f t="shared" si="12997"/>
        <v>0</v>
      </c>
      <c r="AZ1625" s="148">
        <f t="shared" si="12997"/>
        <v>0</v>
      </c>
      <c r="BA1625" s="148">
        <f t="shared" si="12997"/>
        <v>0</v>
      </c>
      <c r="BB1625" s="148">
        <f t="shared" si="12997"/>
        <v>0</v>
      </c>
      <c r="BC1625" s="59">
        <f t="shared" si="12997"/>
        <v>0</v>
      </c>
      <c r="BD1625" s="59">
        <f t="shared" si="12997"/>
        <v>0</v>
      </c>
      <c r="BE1625" s="59">
        <f t="shared" si="12997"/>
        <v>0</v>
      </c>
      <c r="BF1625" s="59">
        <f t="shared" si="12997"/>
        <v>0</v>
      </c>
      <c r="BG1625" s="148">
        <f t="shared" si="12997"/>
        <v>0</v>
      </c>
      <c r="BH1625" s="148">
        <f t="shared" si="12997"/>
        <v>0</v>
      </c>
      <c r="BI1625" s="148">
        <f t="shared" si="12997"/>
        <v>0</v>
      </c>
      <c r="BJ1625" s="148">
        <f t="shared" si="12997"/>
        <v>0</v>
      </c>
      <c r="BK1625" s="59">
        <f t="shared" si="12997"/>
        <v>0</v>
      </c>
      <c r="BL1625" s="59">
        <f t="shared" si="12997"/>
        <v>0</v>
      </c>
      <c r="BM1625" s="59">
        <f t="shared" si="12997"/>
        <v>0</v>
      </c>
      <c r="BN1625" s="59">
        <f t="shared" si="12997"/>
        <v>0</v>
      </c>
      <c r="BO1625" s="148">
        <f t="shared" si="12997"/>
        <v>0</v>
      </c>
      <c r="BP1625" s="148">
        <f t="shared" si="12997"/>
        <v>0</v>
      </c>
      <c r="BQ1625" s="148">
        <f t="shared" si="12997"/>
        <v>0</v>
      </c>
      <c r="BR1625" s="148">
        <f t="shared" si="12997"/>
        <v>0</v>
      </c>
      <c r="BS1625" s="59">
        <f t="shared" si="12997"/>
        <v>0</v>
      </c>
      <c r="BT1625" s="59">
        <f t="shared" ref="BT1625:BV1625" si="12998">BT1626</f>
        <v>0</v>
      </c>
      <c r="BU1625" s="59">
        <f t="shared" si="12998"/>
        <v>0</v>
      </c>
      <c r="BV1625" s="59">
        <f t="shared" si="12998"/>
        <v>0</v>
      </c>
    </row>
    <row r="1626" spans="1:74" s="18" customFormat="1" hidden="1">
      <c r="A1626" s="60" t="s">
        <v>390</v>
      </c>
      <c r="B1626" s="122" t="s">
        <v>189</v>
      </c>
      <c r="C1626" s="58" t="s">
        <v>13</v>
      </c>
      <c r="D1626" s="58" t="s">
        <v>3</v>
      </c>
      <c r="E1626" s="58" t="s">
        <v>571</v>
      </c>
      <c r="F1626" s="58" t="s">
        <v>50</v>
      </c>
      <c r="G1626" s="59"/>
      <c r="H1626" s="59"/>
      <c r="I1626" s="59"/>
      <c r="J1626" s="59"/>
      <c r="K1626" s="59"/>
      <c r="L1626" s="59"/>
      <c r="M1626" s="59"/>
      <c r="N1626" s="59"/>
      <c r="O1626" s="59">
        <f>G1626+K1626</f>
        <v>0</v>
      </c>
      <c r="P1626" s="59">
        <f t="shared" ref="P1626" si="12999">H1626+L1626</f>
        <v>0</v>
      </c>
      <c r="Q1626" s="59">
        <f t="shared" ref="Q1626" si="13000">I1626+M1626</f>
        <v>0</v>
      </c>
      <c r="R1626" s="59">
        <f t="shared" ref="R1626" si="13001">J1626+N1626</f>
        <v>0</v>
      </c>
      <c r="S1626" s="148"/>
      <c r="T1626" s="148"/>
      <c r="U1626" s="148"/>
      <c r="V1626" s="148"/>
      <c r="W1626" s="59">
        <f>O1626+S1626</f>
        <v>0</v>
      </c>
      <c r="X1626" s="59">
        <f t="shared" ref="X1626" si="13002">P1626+T1626</f>
        <v>0</v>
      </c>
      <c r="Y1626" s="59">
        <f t="shared" ref="Y1626" si="13003">Q1626+U1626</f>
        <v>0</v>
      </c>
      <c r="Z1626" s="59">
        <f t="shared" ref="Z1626" si="13004">R1626+V1626</f>
        <v>0</v>
      </c>
      <c r="AA1626" s="148"/>
      <c r="AB1626" s="148"/>
      <c r="AC1626" s="148"/>
      <c r="AD1626" s="148"/>
      <c r="AE1626" s="59">
        <f>W1626+AA1626</f>
        <v>0</v>
      </c>
      <c r="AF1626" s="59">
        <f t="shared" ref="AF1626" si="13005">X1626+AB1626</f>
        <v>0</v>
      </c>
      <c r="AG1626" s="59">
        <f t="shared" ref="AG1626" si="13006">Y1626+AC1626</f>
        <v>0</v>
      </c>
      <c r="AH1626" s="59">
        <f t="shared" ref="AH1626" si="13007">Z1626+AD1626</f>
        <v>0</v>
      </c>
      <c r="AI1626" s="148"/>
      <c r="AJ1626" s="148"/>
      <c r="AK1626" s="148"/>
      <c r="AL1626" s="148"/>
      <c r="AM1626" s="59">
        <f>AE1626+AI1626</f>
        <v>0</v>
      </c>
      <c r="AN1626" s="59">
        <f t="shared" ref="AN1626" si="13008">AF1626+AJ1626</f>
        <v>0</v>
      </c>
      <c r="AO1626" s="59">
        <f t="shared" ref="AO1626" si="13009">AG1626+AK1626</f>
        <v>0</v>
      </c>
      <c r="AP1626" s="59">
        <f t="shared" ref="AP1626" si="13010">AH1626+AL1626</f>
        <v>0</v>
      </c>
      <c r="AQ1626" s="148"/>
      <c r="AR1626" s="148"/>
      <c r="AS1626" s="148"/>
      <c r="AT1626" s="148"/>
      <c r="AU1626" s="59">
        <f>AM1626+AQ1626</f>
        <v>0</v>
      </c>
      <c r="AV1626" s="59">
        <f t="shared" ref="AV1626" si="13011">AN1626+AR1626</f>
        <v>0</v>
      </c>
      <c r="AW1626" s="59">
        <f t="shared" ref="AW1626" si="13012">AO1626+AS1626</f>
        <v>0</v>
      </c>
      <c r="AX1626" s="59">
        <f t="shared" ref="AX1626" si="13013">AP1626+AT1626</f>
        <v>0</v>
      </c>
      <c r="AY1626" s="148"/>
      <c r="AZ1626" s="148"/>
      <c r="BA1626" s="148"/>
      <c r="BB1626" s="148"/>
      <c r="BC1626" s="59">
        <f>AU1626+AY1626</f>
        <v>0</v>
      </c>
      <c r="BD1626" s="59">
        <f t="shared" ref="BD1626" si="13014">AV1626+AZ1626</f>
        <v>0</v>
      </c>
      <c r="BE1626" s="59">
        <f t="shared" ref="BE1626" si="13015">AW1626+BA1626</f>
        <v>0</v>
      </c>
      <c r="BF1626" s="59">
        <f t="shared" ref="BF1626" si="13016">AX1626+BB1626</f>
        <v>0</v>
      </c>
      <c r="BG1626" s="148"/>
      <c r="BH1626" s="148"/>
      <c r="BI1626" s="148"/>
      <c r="BJ1626" s="148"/>
      <c r="BK1626" s="59">
        <f>BC1626+BG1626</f>
        <v>0</v>
      </c>
      <c r="BL1626" s="59">
        <f t="shared" ref="BL1626" si="13017">BD1626+BH1626</f>
        <v>0</v>
      </c>
      <c r="BM1626" s="59">
        <f t="shared" ref="BM1626" si="13018">BE1626+BI1626</f>
        <v>0</v>
      </c>
      <c r="BN1626" s="59">
        <f t="shared" ref="BN1626" si="13019">BF1626+BJ1626</f>
        <v>0</v>
      </c>
      <c r="BO1626" s="148"/>
      <c r="BP1626" s="148"/>
      <c r="BQ1626" s="148"/>
      <c r="BR1626" s="148"/>
      <c r="BS1626" s="59">
        <f>BK1626+BO1626</f>
        <v>0</v>
      </c>
      <c r="BT1626" s="59">
        <f t="shared" ref="BT1626" si="13020">BL1626+BP1626</f>
        <v>0</v>
      </c>
      <c r="BU1626" s="59">
        <f t="shared" ref="BU1626" si="13021">BM1626+BQ1626</f>
        <v>0</v>
      </c>
      <c r="BV1626" s="59">
        <f t="shared" ref="BV1626" si="13022">BN1626+BR1626</f>
        <v>0</v>
      </c>
    </row>
    <row r="1627" spans="1:74" s="18" customFormat="1" hidden="1">
      <c r="A1627" s="60" t="s">
        <v>563</v>
      </c>
      <c r="B1627" s="122" t="str">
        <f>B1625</f>
        <v>923</v>
      </c>
      <c r="C1627" s="58" t="s">
        <v>13</v>
      </c>
      <c r="D1627" s="58" t="s">
        <v>3</v>
      </c>
      <c r="E1627" s="58" t="s">
        <v>567</v>
      </c>
      <c r="F1627" s="58"/>
      <c r="G1627" s="59">
        <f>G1628+G1630</f>
        <v>0</v>
      </c>
      <c r="H1627" s="59">
        <f t="shared" ref="H1627:K1627" si="13023">H1628+H1630</f>
        <v>0</v>
      </c>
      <c r="I1627" s="59">
        <f t="shared" si="13023"/>
        <v>0</v>
      </c>
      <c r="J1627" s="59">
        <f t="shared" si="13023"/>
        <v>0</v>
      </c>
      <c r="K1627" s="59">
        <f t="shared" si="13023"/>
        <v>0</v>
      </c>
      <c r="L1627" s="59">
        <f t="shared" ref="L1627:S1627" si="13024">L1628+L1630</f>
        <v>0</v>
      </c>
      <c r="M1627" s="59">
        <f t="shared" si="13024"/>
        <v>0</v>
      </c>
      <c r="N1627" s="59">
        <f t="shared" si="13024"/>
        <v>0</v>
      </c>
      <c r="O1627" s="59">
        <f t="shared" si="13024"/>
        <v>0</v>
      </c>
      <c r="P1627" s="59">
        <f t="shared" si="13024"/>
        <v>0</v>
      </c>
      <c r="Q1627" s="59">
        <f t="shared" si="13024"/>
        <v>0</v>
      </c>
      <c r="R1627" s="59">
        <f t="shared" si="13024"/>
        <v>0</v>
      </c>
      <c r="S1627" s="148">
        <f t="shared" si="13024"/>
        <v>0</v>
      </c>
      <c r="T1627" s="148">
        <f t="shared" ref="T1627:AA1627" si="13025">T1628+T1630</f>
        <v>0</v>
      </c>
      <c r="U1627" s="148">
        <f t="shared" si="13025"/>
        <v>0</v>
      </c>
      <c r="V1627" s="148">
        <f t="shared" si="13025"/>
        <v>0</v>
      </c>
      <c r="W1627" s="59">
        <f t="shared" si="13025"/>
        <v>0</v>
      </c>
      <c r="X1627" s="59">
        <f t="shared" si="13025"/>
        <v>0</v>
      </c>
      <c r="Y1627" s="59">
        <f t="shared" si="13025"/>
        <v>0</v>
      </c>
      <c r="Z1627" s="59">
        <f t="shared" si="13025"/>
        <v>0</v>
      </c>
      <c r="AA1627" s="148">
        <f t="shared" si="13025"/>
        <v>0</v>
      </c>
      <c r="AB1627" s="148">
        <f t="shared" ref="AB1627:AI1627" si="13026">AB1628+AB1630</f>
        <v>0</v>
      </c>
      <c r="AC1627" s="148">
        <f t="shared" si="13026"/>
        <v>0</v>
      </c>
      <c r="AD1627" s="148">
        <f t="shared" si="13026"/>
        <v>0</v>
      </c>
      <c r="AE1627" s="59">
        <f t="shared" si="13026"/>
        <v>0</v>
      </c>
      <c r="AF1627" s="59">
        <f t="shared" si="13026"/>
        <v>0</v>
      </c>
      <c r="AG1627" s="59">
        <f t="shared" si="13026"/>
        <v>0</v>
      </c>
      <c r="AH1627" s="59">
        <f t="shared" si="13026"/>
        <v>0</v>
      </c>
      <c r="AI1627" s="148">
        <f t="shared" si="13026"/>
        <v>0</v>
      </c>
      <c r="AJ1627" s="148">
        <f t="shared" ref="AJ1627:AQ1627" si="13027">AJ1628+AJ1630</f>
        <v>0</v>
      </c>
      <c r="AK1627" s="148">
        <f t="shared" si="13027"/>
        <v>0</v>
      </c>
      <c r="AL1627" s="148">
        <f t="shared" si="13027"/>
        <v>0</v>
      </c>
      <c r="AM1627" s="59">
        <f t="shared" si="13027"/>
        <v>0</v>
      </c>
      <c r="AN1627" s="59">
        <f t="shared" si="13027"/>
        <v>0</v>
      </c>
      <c r="AO1627" s="59">
        <f t="shared" si="13027"/>
        <v>0</v>
      </c>
      <c r="AP1627" s="59">
        <f t="shared" si="13027"/>
        <v>0</v>
      </c>
      <c r="AQ1627" s="148">
        <f t="shared" si="13027"/>
        <v>0</v>
      </c>
      <c r="AR1627" s="148">
        <f t="shared" ref="AR1627:AY1627" si="13028">AR1628+AR1630</f>
        <v>0</v>
      </c>
      <c r="AS1627" s="148">
        <f t="shared" si="13028"/>
        <v>0</v>
      </c>
      <c r="AT1627" s="148">
        <f t="shared" si="13028"/>
        <v>0</v>
      </c>
      <c r="AU1627" s="59">
        <f t="shared" si="13028"/>
        <v>0</v>
      </c>
      <c r="AV1627" s="59">
        <f t="shared" si="13028"/>
        <v>0</v>
      </c>
      <c r="AW1627" s="59">
        <f t="shared" si="13028"/>
        <v>0</v>
      </c>
      <c r="AX1627" s="59">
        <f t="shared" si="13028"/>
        <v>0</v>
      </c>
      <c r="AY1627" s="148">
        <f t="shared" si="13028"/>
        <v>0</v>
      </c>
      <c r="AZ1627" s="148">
        <f t="shared" ref="AZ1627:BG1627" si="13029">AZ1628+AZ1630</f>
        <v>0</v>
      </c>
      <c r="BA1627" s="148">
        <f t="shared" si="13029"/>
        <v>0</v>
      </c>
      <c r="BB1627" s="148">
        <f t="shared" si="13029"/>
        <v>0</v>
      </c>
      <c r="BC1627" s="59">
        <f t="shared" si="13029"/>
        <v>0</v>
      </c>
      <c r="BD1627" s="59">
        <f t="shared" si="13029"/>
        <v>0</v>
      </c>
      <c r="BE1627" s="59">
        <f t="shared" si="13029"/>
        <v>0</v>
      </c>
      <c r="BF1627" s="59">
        <f t="shared" si="13029"/>
        <v>0</v>
      </c>
      <c r="BG1627" s="148">
        <f t="shared" si="13029"/>
        <v>0</v>
      </c>
      <c r="BH1627" s="148">
        <f t="shared" ref="BH1627:BO1627" si="13030">BH1628+BH1630</f>
        <v>0</v>
      </c>
      <c r="BI1627" s="148">
        <f t="shared" si="13030"/>
        <v>0</v>
      </c>
      <c r="BJ1627" s="148">
        <f t="shared" si="13030"/>
        <v>0</v>
      </c>
      <c r="BK1627" s="59">
        <f t="shared" si="13030"/>
        <v>0</v>
      </c>
      <c r="BL1627" s="59">
        <f t="shared" si="13030"/>
        <v>0</v>
      </c>
      <c r="BM1627" s="59">
        <f t="shared" si="13030"/>
        <v>0</v>
      </c>
      <c r="BN1627" s="59">
        <f t="shared" si="13030"/>
        <v>0</v>
      </c>
      <c r="BO1627" s="148">
        <f t="shared" si="13030"/>
        <v>0</v>
      </c>
      <c r="BP1627" s="148">
        <f t="shared" ref="BP1627:BV1627" si="13031">BP1628+BP1630</f>
        <v>0</v>
      </c>
      <c r="BQ1627" s="148">
        <f t="shared" si="13031"/>
        <v>0</v>
      </c>
      <c r="BR1627" s="148">
        <f t="shared" si="13031"/>
        <v>0</v>
      </c>
      <c r="BS1627" s="59">
        <f t="shared" si="13031"/>
        <v>0</v>
      </c>
      <c r="BT1627" s="59">
        <f t="shared" si="13031"/>
        <v>0</v>
      </c>
      <c r="BU1627" s="59">
        <f t="shared" si="13031"/>
        <v>0</v>
      </c>
      <c r="BV1627" s="59">
        <f t="shared" si="13031"/>
        <v>0</v>
      </c>
    </row>
    <row r="1628" spans="1:74" s="18" customFormat="1" ht="33.6" hidden="1">
      <c r="A1628" s="60" t="s">
        <v>172</v>
      </c>
      <c r="B1628" s="122" t="str">
        <f>B1626</f>
        <v>923</v>
      </c>
      <c r="C1628" s="58" t="s">
        <v>13</v>
      </c>
      <c r="D1628" s="58" t="s">
        <v>3</v>
      </c>
      <c r="E1628" s="58" t="s">
        <v>567</v>
      </c>
      <c r="F1628" s="58" t="s">
        <v>16</v>
      </c>
      <c r="G1628" s="59">
        <f t="shared" ref="G1628:BR1628" si="13032">G1629</f>
        <v>0</v>
      </c>
      <c r="H1628" s="59">
        <f t="shared" si="13032"/>
        <v>0</v>
      </c>
      <c r="I1628" s="59">
        <f t="shared" si="13032"/>
        <v>0</v>
      </c>
      <c r="J1628" s="59">
        <f t="shared" si="13032"/>
        <v>0</v>
      </c>
      <c r="K1628" s="59">
        <f t="shared" si="13032"/>
        <v>0</v>
      </c>
      <c r="L1628" s="59">
        <f t="shared" si="13032"/>
        <v>0</v>
      </c>
      <c r="M1628" s="59">
        <f t="shared" si="13032"/>
        <v>0</v>
      </c>
      <c r="N1628" s="59">
        <f t="shared" si="13032"/>
        <v>0</v>
      </c>
      <c r="O1628" s="59">
        <f t="shared" si="13032"/>
        <v>0</v>
      </c>
      <c r="P1628" s="59">
        <f t="shared" si="13032"/>
        <v>0</v>
      </c>
      <c r="Q1628" s="59">
        <f t="shared" si="13032"/>
        <v>0</v>
      </c>
      <c r="R1628" s="59">
        <f t="shared" si="13032"/>
        <v>0</v>
      </c>
      <c r="S1628" s="148">
        <f t="shared" si="13032"/>
        <v>0</v>
      </c>
      <c r="T1628" s="148">
        <f t="shared" si="13032"/>
        <v>0</v>
      </c>
      <c r="U1628" s="148">
        <f t="shared" si="13032"/>
        <v>0</v>
      </c>
      <c r="V1628" s="148">
        <f t="shared" si="13032"/>
        <v>0</v>
      </c>
      <c r="W1628" s="59">
        <f t="shared" si="13032"/>
        <v>0</v>
      </c>
      <c r="X1628" s="59">
        <f t="shared" si="13032"/>
        <v>0</v>
      </c>
      <c r="Y1628" s="59">
        <f t="shared" si="13032"/>
        <v>0</v>
      </c>
      <c r="Z1628" s="59">
        <f t="shared" si="13032"/>
        <v>0</v>
      </c>
      <c r="AA1628" s="148">
        <f t="shared" si="13032"/>
        <v>0</v>
      </c>
      <c r="AB1628" s="148">
        <f t="shared" si="13032"/>
        <v>0</v>
      </c>
      <c r="AC1628" s="148">
        <f t="shared" si="13032"/>
        <v>0</v>
      </c>
      <c r="AD1628" s="148">
        <f t="shared" si="13032"/>
        <v>0</v>
      </c>
      <c r="AE1628" s="59">
        <f t="shared" si="13032"/>
        <v>0</v>
      </c>
      <c r="AF1628" s="59">
        <f t="shared" si="13032"/>
        <v>0</v>
      </c>
      <c r="AG1628" s="59">
        <f t="shared" si="13032"/>
        <v>0</v>
      </c>
      <c r="AH1628" s="59">
        <f t="shared" si="13032"/>
        <v>0</v>
      </c>
      <c r="AI1628" s="148">
        <f t="shared" si="13032"/>
        <v>0</v>
      </c>
      <c r="AJ1628" s="148">
        <f t="shared" si="13032"/>
        <v>0</v>
      </c>
      <c r="AK1628" s="148">
        <f t="shared" si="13032"/>
        <v>0</v>
      </c>
      <c r="AL1628" s="148">
        <f t="shared" si="13032"/>
        <v>0</v>
      </c>
      <c r="AM1628" s="59">
        <f t="shared" si="13032"/>
        <v>0</v>
      </c>
      <c r="AN1628" s="59">
        <f t="shared" si="13032"/>
        <v>0</v>
      </c>
      <c r="AO1628" s="59">
        <f t="shared" si="13032"/>
        <v>0</v>
      </c>
      <c r="AP1628" s="59">
        <f t="shared" si="13032"/>
        <v>0</v>
      </c>
      <c r="AQ1628" s="148">
        <f t="shared" si="13032"/>
        <v>0</v>
      </c>
      <c r="AR1628" s="148">
        <f t="shared" si="13032"/>
        <v>0</v>
      </c>
      <c r="AS1628" s="148">
        <f t="shared" si="13032"/>
        <v>0</v>
      </c>
      <c r="AT1628" s="148">
        <f t="shared" si="13032"/>
        <v>0</v>
      </c>
      <c r="AU1628" s="59">
        <f t="shared" si="13032"/>
        <v>0</v>
      </c>
      <c r="AV1628" s="59">
        <f t="shared" si="13032"/>
        <v>0</v>
      </c>
      <c r="AW1628" s="59">
        <f t="shared" si="13032"/>
        <v>0</v>
      </c>
      <c r="AX1628" s="59">
        <f t="shared" si="13032"/>
        <v>0</v>
      </c>
      <c r="AY1628" s="148">
        <f t="shared" si="13032"/>
        <v>0</v>
      </c>
      <c r="AZ1628" s="148">
        <f t="shared" si="13032"/>
        <v>0</v>
      </c>
      <c r="BA1628" s="148">
        <f t="shared" si="13032"/>
        <v>0</v>
      </c>
      <c r="BB1628" s="148">
        <f t="shared" si="13032"/>
        <v>0</v>
      </c>
      <c r="BC1628" s="59">
        <f t="shared" si="13032"/>
        <v>0</v>
      </c>
      <c r="BD1628" s="59">
        <f t="shared" si="13032"/>
        <v>0</v>
      </c>
      <c r="BE1628" s="59">
        <f t="shared" si="13032"/>
        <v>0</v>
      </c>
      <c r="BF1628" s="59">
        <f t="shared" si="13032"/>
        <v>0</v>
      </c>
      <c r="BG1628" s="148">
        <f t="shared" si="13032"/>
        <v>0</v>
      </c>
      <c r="BH1628" s="148">
        <f t="shared" si="13032"/>
        <v>0</v>
      </c>
      <c r="BI1628" s="148">
        <f t="shared" si="13032"/>
        <v>0</v>
      </c>
      <c r="BJ1628" s="148">
        <f t="shared" si="13032"/>
        <v>0</v>
      </c>
      <c r="BK1628" s="59">
        <f t="shared" si="13032"/>
        <v>0</v>
      </c>
      <c r="BL1628" s="59">
        <f t="shared" si="13032"/>
        <v>0</v>
      </c>
      <c r="BM1628" s="59">
        <f t="shared" si="13032"/>
        <v>0</v>
      </c>
      <c r="BN1628" s="59">
        <f t="shared" si="13032"/>
        <v>0</v>
      </c>
      <c r="BO1628" s="148">
        <f t="shared" si="13032"/>
        <v>0</v>
      </c>
      <c r="BP1628" s="148">
        <f t="shared" si="13032"/>
        <v>0</v>
      </c>
      <c r="BQ1628" s="148">
        <f t="shared" si="13032"/>
        <v>0</v>
      </c>
      <c r="BR1628" s="148">
        <f t="shared" si="13032"/>
        <v>0</v>
      </c>
      <c r="BS1628" s="59">
        <f t="shared" ref="BS1628:BV1628" si="13033">BS1629</f>
        <v>0</v>
      </c>
      <c r="BT1628" s="59">
        <f t="shared" si="13033"/>
        <v>0</v>
      </c>
      <c r="BU1628" s="59">
        <f t="shared" si="13033"/>
        <v>0</v>
      </c>
      <c r="BV1628" s="59">
        <f t="shared" si="13033"/>
        <v>0</v>
      </c>
    </row>
    <row r="1629" spans="1:74" s="18" customFormat="1" ht="33.6" hidden="1">
      <c r="A1629" s="60" t="s">
        <v>44</v>
      </c>
      <c r="B1629" s="122" t="str">
        <f>B1627</f>
        <v>923</v>
      </c>
      <c r="C1629" s="58" t="s">
        <v>13</v>
      </c>
      <c r="D1629" s="58" t="s">
        <v>3</v>
      </c>
      <c r="E1629" s="58" t="s">
        <v>567</v>
      </c>
      <c r="F1629" s="58" t="s">
        <v>51</v>
      </c>
      <c r="G1629" s="121"/>
      <c r="H1629" s="121"/>
      <c r="I1629" s="121"/>
      <c r="J1629" s="121"/>
      <c r="K1629" s="121"/>
      <c r="L1629" s="121"/>
      <c r="M1629" s="121"/>
      <c r="N1629" s="121"/>
      <c r="O1629" s="59">
        <f>G1629+K1629</f>
        <v>0</v>
      </c>
      <c r="P1629" s="59">
        <f t="shared" ref="P1629" si="13034">H1629+L1629</f>
        <v>0</v>
      </c>
      <c r="Q1629" s="59">
        <f t="shared" ref="Q1629" si="13035">I1629+M1629</f>
        <v>0</v>
      </c>
      <c r="R1629" s="59">
        <f t="shared" ref="R1629" si="13036">J1629+N1629</f>
        <v>0</v>
      </c>
      <c r="S1629" s="149"/>
      <c r="T1629" s="149"/>
      <c r="U1629" s="149"/>
      <c r="V1629" s="149"/>
      <c r="W1629" s="59">
        <f>O1629+S1629</f>
        <v>0</v>
      </c>
      <c r="X1629" s="59">
        <f t="shared" ref="X1629" si="13037">P1629+T1629</f>
        <v>0</v>
      </c>
      <c r="Y1629" s="59">
        <f t="shared" ref="Y1629" si="13038">Q1629+U1629</f>
        <v>0</v>
      </c>
      <c r="Z1629" s="59">
        <f t="shared" ref="Z1629" si="13039">R1629+V1629</f>
        <v>0</v>
      </c>
      <c r="AA1629" s="149"/>
      <c r="AB1629" s="149"/>
      <c r="AC1629" s="149"/>
      <c r="AD1629" s="149"/>
      <c r="AE1629" s="59">
        <f>W1629+AA1629</f>
        <v>0</v>
      </c>
      <c r="AF1629" s="59">
        <f t="shared" ref="AF1629" si="13040">X1629+AB1629</f>
        <v>0</v>
      </c>
      <c r="AG1629" s="59">
        <f t="shared" ref="AG1629" si="13041">Y1629+AC1629</f>
        <v>0</v>
      </c>
      <c r="AH1629" s="59">
        <f t="shared" ref="AH1629" si="13042">Z1629+AD1629</f>
        <v>0</v>
      </c>
      <c r="AI1629" s="149"/>
      <c r="AJ1629" s="149"/>
      <c r="AK1629" s="149"/>
      <c r="AL1629" s="149"/>
      <c r="AM1629" s="59">
        <f>AE1629+AI1629</f>
        <v>0</v>
      </c>
      <c r="AN1629" s="59">
        <f t="shared" ref="AN1629" si="13043">AF1629+AJ1629</f>
        <v>0</v>
      </c>
      <c r="AO1629" s="59">
        <f t="shared" ref="AO1629" si="13044">AG1629+AK1629</f>
        <v>0</v>
      </c>
      <c r="AP1629" s="59">
        <f t="shared" ref="AP1629" si="13045">AH1629+AL1629</f>
        <v>0</v>
      </c>
      <c r="AQ1629" s="149"/>
      <c r="AR1629" s="149"/>
      <c r="AS1629" s="149"/>
      <c r="AT1629" s="149"/>
      <c r="AU1629" s="59">
        <f>AM1629+AQ1629</f>
        <v>0</v>
      </c>
      <c r="AV1629" s="59">
        <f t="shared" ref="AV1629" si="13046">AN1629+AR1629</f>
        <v>0</v>
      </c>
      <c r="AW1629" s="59">
        <f t="shared" ref="AW1629" si="13047">AO1629+AS1629</f>
        <v>0</v>
      </c>
      <c r="AX1629" s="59">
        <f t="shared" ref="AX1629" si="13048">AP1629+AT1629</f>
        <v>0</v>
      </c>
      <c r="AY1629" s="149"/>
      <c r="AZ1629" s="149"/>
      <c r="BA1629" s="149"/>
      <c r="BB1629" s="149"/>
      <c r="BC1629" s="59">
        <f>AU1629+AY1629</f>
        <v>0</v>
      </c>
      <c r="BD1629" s="59">
        <f t="shared" ref="BD1629" si="13049">AV1629+AZ1629</f>
        <v>0</v>
      </c>
      <c r="BE1629" s="59">
        <f t="shared" ref="BE1629" si="13050">AW1629+BA1629</f>
        <v>0</v>
      </c>
      <c r="BF1629" s="59">
        <f t="shared" ref="BF1629" si="13051">AX1629+BB1629</f>
        <v>0</v>
      </c>
      <c r="BG1629" s="149"/>
      <c r="BH1629" s="149"/>
      <c r="BI1629" s="149"/>
      <c r="BJ1629" s="149"/>
      <c r="BK1629" s="59">
        <f>BC1629+BG1629</f>
        <v>0</v>
      </c>
      <c r="BL1629" s="59">
        <f t="shared" ref="BL1629" si="13052">BD1629+BH1629</f>
        <v>0</v>
      </c>
      <c r="BM1629" s="59">
        <f t="shared" ref="BM1629" si="13053">BE1629+BI1629</f>
        <v>0</v>
      </c>
      <c r="BN1629" s="59">
        <f t="shared" ref="BN1629" si="13054">BF1629+BJ1629</f>
        <v>0</v>
      </c>
      <c r="BO1629" s="149"/>
      <c r="BP1629" s="149"/>
      <c r="BQ1629" s="149"/>
      <c r="BR1629" s="149"/>
      <c r="BS1629" s="59">
        <f>BK1629+BO1629</f>
        <v>0</v>
      </c>
      <c r="BT1629" s="59">
        <f t="shared" ref="BT1629" si="13055">BL1629+BP1629</f>
        <v>0</v>
      </c>
      <c r="BU1629" s="59">
        <f t="shared" ref="BU1629" si="13056">BM1629+BQ1629</f>
        <v>0</v>
      </c>
      <c r="BV1629" s="59">
        <f t="shared" ref="BV1629" si="13057">BN1629+BR1629</f>
        <v>0</v>
      </c>
    </row>
    <row r="1630" spans="1:74" s="18" customFormat="1" hidden="1">
      <c r="A1630" s="60" t="s">
        <v>19</v>
      </c>
      <c r="B1630" s="122" t="s">
        <v>189</v>
      </c>
      <c r="C1630" s="58" t="s">
        <v>13</v>
      </c>
      <c r="D1630" s="58" t="s">
        <v>3</v>
      </c>
      <c r="E1630" s="58" t="s">
        <v>567</v>
      </c>
      <c r="F1630" s="58" t="s">
        <v>20</v>
      </c>
      <c r="G1630" s="59">
        <f>G1631</f>
        <v>0</v>
      </c>
      <c r="H1630" s="59">
        <f t="shared" ref="H1630:BS1630" si="13058">H1631</f>
        <v>0</v>
      </c>
      <c r="I1630" s="59">
        <f t="shared" si="13058"/>
        <v>0</v>
      </c>
      <c r="J1630" s="59">
        <f t="shared" si="13058"/>
        <v>0</v>
      </c>
      <c r="K1630" s="59">
        <f t="shared" si="13058"/>
        <v>0</v>
      </c>
      <c r="L1630" s="59">
        <f t="shared" si="13058"/>
        <v>0</v>
      </c>
      <c r="M1630" s="59">
        <f t="shared" si="13058"/>
        <v>0</v>
      </c>
      <c r="N1630" s="59">
        <f t="shared" si="13058"/>
        <v>0</v>
      </c>
      <c r="O1630" s="59">
        <f t="shared" si="13058"/>
        <v>0</v>
      </c>
      <c r="P1630" s="59">
        <f t="shared" si="13058"/>
        <v>0</v>
      </c>
      <c r="Q1630" s="59">
        <f t="shared" si="13058"/>
        <v>0</v>
      </c>
      <c r="R1630" s="59">
        <f t="shared" si="13058"/>
        <v>0</v>
      </c>
      <c r="S1630" s="148">
        <f t="shared" si="13058"/>
        <v>0</v>
      </c>
      <c r="T1630" s="148">
        <f t="shared" si="13058"/>
        <v>0</v>
      </c>
      <c r="U1630" s="148">
        <f t="shared" si="13058"/>
        <v>0</v>
      </c>
      <c r="V1630" s="148">
        <f t="shared" si="13058"/>
        <v>0</v>
      </c>
      <c r="W1630" s="59">
        <f t="shared" si="13058"/>
        <v>0</v>
      </c>
      <c r="X1630" s="59">
        <f t="shared" si="13058"/>
        <v>0</v>
      </c>
      <c r="Y1630" s="59">
        <f t="shared" si="13058"/>
        <v>0</v>
      </c>
      <c r="Z1630" s="59">
        <f t="shared" si="13058"/>
        <v>0</v>
      </c>
      <c r="AA1630" s="148">
        <f t="shared" si="13058"/>
        <v>0</v>
      </c>
      <c r="AB1630" s="148">
        <f t="shared" si="13058"/>
        <v>0</v>
      </c>
      <c r="AC1630" s="148">
        <f t="shared" si="13058"/>
        <v>0</v>
      </c>
      <c r="AD1630" s="148">
        <f t="shared" si="13058"/>
        <v>0</v>
      </c>
      <c r="AE1630" s="59">
        <f t="shared" si="13058"/>
        <v>0</v>
      </c>
      <c r="AF1630" s="59">
        <f t="shared" si="13058"/>
        <v>0</v>
      </c>
      <c r="AG1630" s="59">
        <f t="shared" si="13058"/>
        <v>0</v>
      </c>
      <c r="AH1630" s="59">
        <f t="shared" si="13058"/>
        <v>0</v>
      </c>
      <c r="AI1630" s="148">
        <f t="shared" si="13058"/>
        <v>0</v>
      </c>
      <c r="AJ1630" s="148">
        <f t="shared" si="13058"/>
        <v>0</v>
      </c>
      <c r="AK1630" s="148">
        <f t="shared" si="13058"/>
        <v>0</v>
      </c>
      <c r="AL1630" s="148">
        <f t="shared" si="13058"/>
        <v>0</v>
      </c>
      <c r="AM1630" s="59">
        <f t="shared" si="13058"/>
        <v>0</v>
      </c>
      <c r="AN1630" s="59">
        <f t="shared" si="13058"/>
        <v>0</v>
      </c>
      <c r="AO1630" s="59">
        <f t="shared" si="13058"/>
        <v>0</v>
      </c>
      <c r="AP1630" s="59">
        <f t="shared" si="13058"/>
        <v>0</v>
      </c>
      <c r="AQ1630" s="148">
        <f t="shared" si="13058"/>
        <v>0</v>
      </c>
      <c r="AR1630" s="148">
        <f t="shared" si="13058"/>
        <v>0</v>
      </c>
      <c r="AS1630" s="148">
        <f t="shared" si="13058"/>
        <v>0</v>
      </c>
      <c r="AT1630" s="148">
        <f t="shared" si="13058"/>
        <v>0</v>
      </c>
      <c r="AU1630" s="59">
        <f t="shared" si="13058"/>
        <v>0</v>
      </c>
      <c r="AV1630" s="59">
        <f t="shared" si="13058"/>
        <v>0</v>
      </c>
      <c r="AW1630" s="59">
        <f t="shared" si="13058"/>
        <v>0</v>
      </c>
      <c r="AX1630" s="59">
        <f t="shared" si="13058"/>
        <v>0</v>
      </c>
      <c r="AY1630" s="148">
        <f t="shared" si="13058"/>
        <v>0</v>
      </c>
      <c r="AZ1630" s="148">
        <f t="shared" si="13058"/>
        <v>0</v>
      </c>
      <c r="BA1630" s="148">
        <f t="shared" si="13058"/>
        <v>0</v>
      </c>
      <c r="BB1630" s="148">
        <f t="shared" si="13058"/>
        <v>0</v>
      </c>
      <c r="BC1630" s="59">
        <f t="shared" si="13058"/>
        <v>0</v>
      </c>
      <c r="BD1630" s="59">
        <f t="shared" si="13058"/>
        <v>0</v>
      </c>
      <c r="BE1630" s="59">
        <f t="shared" si="13058"/>
        <v>0</v>
      </c>
      <c r="BF1630" s="59">
        <f t="shared" si="13058"/>
        <v>0</v>
      </c>
      <c r="BG1630" s="148">
        <f t="shared" si="13058"/>
        <v>0</v>
      </c>
      <c r="BH1630" s="148">
        <f t="shared" si="13058"/>
        <v>0</v>
      </c>
      <c r="BI1630" s="148">
        <f t="shared" si="13058"/>
        <v>0</v>
      </c>
      <c r="BJ1630" s="148">
        <f t="shared" si="13058"/>
        <v>0</v>
      </c>
      <c r="BK1630" s="59">
        <f t="shared" si="13058"/>
        <v>0</v>
      </c>
      <c r="BL1630" s="59">
        <f t="shared" si="13058"/>
        <v>0</v>
      </c>
      <c r="BM1630" s="59">
        <f t="shared" si="13058"/>
        <v>0</v>
      </c>
      <c r="BN1630" s="59">
        <f t="shared" si="13058"/>
        <v>0</v>
      </c>
      <c r="BO1630" s="148">
        <f t="shared" si="13058"/>
        <v>0</v>
      </c>
      <c r="BP1630" s="148">
        <f t="shared" si="13058"/>
        <v>0</v>
      </c>
      <c r="BQ1630" s="148">
        <f t="shared" si="13058"/>
        <v>0</v>
      </c>
      <c r="BR1630" s="148">
        <f t="shared" si="13058"/>
        <v>0</v>
      </c>
      <c r="BS1630" s="59">
        <f t="shared" si="13058"/>
        <v>0</v>
      </c>
      <c r="BT1630" s="59">
        <f t="shared" ref="BT1630:BV1630" si="13059">BT1631</f>
        <v>0</v>
      </c>
      <c r="BU1630" s="59">
        <f t="shared" si="13059"/>
        <v>0</v>
      </c>
      <c r="BV1630" s="59">
        <f t="shared" si="13059"/>
        <v>0</v>
      </c>
    </row>
    <row r="1631" spans="1:74" s="18" customFormat="1" hidden="1">
      <c r="A1631" s="60" t="s">
        <v>390</v>
      </c>
      <c r="B1631" s="122" t="s">
        <v>189</v>
      </c>
      <c r="C1631" s="58" t="s">
        <v>13</v>
      </c>
      <c r="D1631" s="58" t="s">
        <v>3</v>
      </c>
      <c r="E1631" s="58" t="s">
        <v>567</v>
      </c>
      <c r="F1631" s="58" t="s">
        <v>50</v>
      </c>
      <c r="G1631" s="59"/>
      <c r="H1631" s="59"/>
      <c r="I1631" s="59"/>
      <c r="J1631" s="59"/>
      <c r="K1631" s="59"/>
      <c r="L1631" s="59"/>
      <c r="M1631" s="59"/>
      <c r="N1631" s="59"/>
      <c r="O1631" s="59">
        <f>G1631+K1631</f>
        <v>0</v>
      </c>
      <c r="P1631" s="59">
        <f t="shared" ref="P1631" si="13060">H1631+L1631</f>
        <v>0</v>
      </c>
      <c r="Q1631" s="59">
        <f t="shared" ref="Q1631" si="13061">I1631+M1631</f>
        <v>0</v>
      </c>
      <c r="R1631" s="59">
        <f t="shared" ref="R1631" si="13062">J1631+N1631</f>
        <v>0</v>
      </c>
      <c r="S1631" s="148"/>
      <c r="T1631" s="148"/>
      <c r="U1631" s="148"/>
      <c r="V1631" s="148"/>
      <c r="W1631" s="59">
        <f>O1631+S1631</f>
        <v>0</v>
      </c>
      <c r="X1631" s="59">
        <f t="shared" ref="X1631" si="13063">P1631+T1631</f>
        <v>0</v>
      </c>
      <c r="Y1631" s="59">
        <f t="shared" ref="Y1631" si="13064">Q1631+U1631</f>
        <v>0</v>
      </c>
      <c r="Z1631" s="59">
        <f t="shared" ref="Z1631" si="13065">R1631+V1631</f>
        <v>0</v>
      </c>
      <c r="AA1631" s="148"/>
      <c r="AB1631" s="148"/>
      <c r="AC1631" s="148"/>
      <c r="AD1631" s="148"/>
      <c r="AE1631" s="59">
        <f>W1631+AA1631</f>
        <v>0</v>
      </c>
      <c r="AF1631" s="59">
        <f t="shared" ref="AF1631" si="13066">X1631+AB1631</f>
        <v>0</v>
      </c>
      <c r="AG1631" s="59">
        <f t="shared" ref="AG1631" si="13067">Y1631+AC1631</f>
        <v>0</v>
      </c>
      <c r="AH1631" s="59">
        <f t="shared" ref="AH1631" si="13068">Z1631+AD1631</f>
        <v>0</v>
      </c>
      <c r="AI1631" s="148"/>
      <c r="AJ1631" s="148"/>
      <c r="AK1631" s="148"/>
      <c r="AL1631" s="148"/>
      <c r="AM1631" s="59">
        <f>AE1631+AI1631</f>
        <v>0</v>
      </c>
      <c r="AN1631" s="59">
        <f t="shared" ref="AN1631" si="13069">AF1631+AJ1631</f>
        <v>0</v>
      </c>
      <c r="AO1631" s="59">
        <f t="shared" ref="AO1631" si="13070">AG1631+AK1631</f>
        <v>0</v>
      </c>
      <c r="AP1631" s="59">
        <f t="shared" ref="AP1631" si="13071">AH1631+AL1631</f>
        <v>0</v>
      </c>
      <c r="AQ1631" s="148"/>
      <c r="AR1631" s="148"/>
      <c r="AS1631" s="148"/>
      <c r="AT1631" s="148"/>
      <c r="AU1631" s="59">
        <f>AM1631+AQ1631</f>
        <v>0</v>
      </c>
      <c r="AV1631" s="59">
        <f t="shared" ref="AV1631" si="13072">AN1631+AR1631</f>
        <v>0</v>
      </c>
      <c r="AW1631" s="59">
        <f t="shared" ref="AW1631" si="13073">AO1631+AS1631</f>
        <v>0</v>
      </c>
      <c r="AX1631" s="59">
        <f t="shared" ref="AX1631" si="13074">AP1631+AT1631</f>
        <v>0</v>
      </c>
      <c r="AY1631" s="148"/>
      <c r="AZ1631" s="148"/>
      <c r="BA1631" s="148"/>
      <c r="BB1631" s="148"/>
      <c r="BC1631" s="59">
        <f>AU1631+AY1631</f>
        <v>0</v>
      </c>
      <c r="BD1631" s="59">
        <f t="shared" ref="BD1631" si="13075">AV1631+AZ1631</f>
        <v>0</v>
      </c>
      <c r="BE1631" s="59">
        <f t="shared" ref="BE1631" si="13076">AW1631+BA1631</f>
        <v>0</v>
      </c>
      <c r="BF1631" s="59">
        <f t="shared" ref="BF1631" si="13077">AX1631+BB1631</f>
        <v>0</v>
      </c>
      <c r="BG1631" s="148"/>
      <c r="BH1631" s="148"/>
      <c r="BI1631" s="148"/>
      <c r="BJ1631" s="148"/>
      <c r="BK1631" s="59">
        <f>BC1631+BG1631</f>
        <v>0</v>
      </c>
      <c r="BL1631" s="59">
        <f t="shared" ref="BL1631" si="13078">BD1631+BH1631</f>
        <v>0</v>
      </c>
      <c r="BM1631" s="59">
        <f t="shared" ref="BM1631" si="13079">BE1631+BI1631</f>
        <v>0</v>
      </c>
      <c r="BN1631" s="59">
        <f t="shared" ref="BN1631" si="13080">BF1631+BJ1631</f>
        <v>0</v>
      </c>
      <c r="BO1631" s="148"/>
      <c r="BP1631" s="148"/>
      <c r="BQ1631" s="148"/>
      <c r="BR1631" s="148"/>
      <c r="BS1631" s="59">
        <f>BK1631+BO1631</f>
        <v>0</v>
      </c>
      <c r="BT1631" s="59">
        <f t="shared" ref="BT1631" si="13081">BL1631+BP1631</f>
        <v>0</v>
      </c>
      <c r="BU1631" s="59">
        <f t="shared" ref="BU1631" si="13082">BM1631+BQ1631</f>
        <v>0</v>
      </c>
      <c r="BV1631" s="59">
        <f t="shared" ref="BV1631" si="13083">BN1631+BR1631</f>
        <v>0</v>
      </c>
    </row>
    <row r="1632" spans="1:74" s="18" customFormat="1" hidden="1">
      <c r="A1632" s="60"/>
      <c r="B1632" s="58"/>
      <c r="C1632" s="58"/>
      <c r="D1632" s="58"/>
      <c r="E1632" s="116"/>
      <c r="F1632" s="58"/>
      <c r="G1632" s="59"/>
      <c r="H1632" s="59"/>
      <c r="I1632" s="59"/>
      <c r="J1632" s="59"/>
      <c r="K1632" s="59"/>
      <c r="L1632" s="59"/>
      <c r="M1632" s="59"/>
      <c r="N1632" s="59"/>
      <c r="O1632" s="59"/>
      <c r="P1632" s="59"/>
      <c r="Q1632" s="59"/>
      <c r="R1632" s="59"/>
      <c r="S1632" s="148"/>
      <c r="T1632" s="148"/>
      <c r="U1632" s="148"/>
      <c r="V1632" s="148"/>
      <c r="W1632" s="59"/>
      <c r="X1632" s="59"/>
      <c r="Y1632" s="59"/>
      <c r="Z1632" s="59"/>
      <c r="AA1632" s="148"/>
      <c r="AB1632" s="148"/>
      <c r="AC1632" s="148"/>
      <c r="AD1632" s="148"/>
      <c r="AE1632" s="59"/>
      <c r="AF1632" s="59"/>
      <c r="AG1632" s="59"/>
      <c r="AH1632" s="59"/>
      <c r="AI1632" s="148"/>
      <c r="AJ1632" s="148"/>
      <c r="AK1632" s="148"/>
      <c r="AL1632" s="148"/>
      <c r="AM1632" s="59"/>
      <c r="AN1632" s="59"/>
      <c r="AO1632" s="59"/>
      <c r="AP1632" s="59"/>
      <c r="AQ1632" s="148"/>
      <c r="AR1632" s="148"/>
      <c r="AS1632" s="148"/>
      <c r="AT1632" s="148"/>
      <c r="AU1632" s="59"/>
      <c r="AV1632" s="59"/>
      <c r="AW1632" s="59"/>
      <c r="AX1632" s="59"/>
      <c r="AY1632" s="148"/>
      <c r="AZ1632" s="148"/>
      <c r="BA1632" s="148"/>
      <c r="BB1632" s="148"/>
      <c r="BC1632" s="59"/>
      <c r="BD1632" s="59"/>
      <c r="BE1632" s="59"/>
      <c r="BF1632" s="59"/>
      <c r="BG1632" s="148"/>
      <c r="BH1632" s="148"/>
      <c r="BI1632" s="148"/>
      <c r="BJ1632" s="148"/>
      <c r="BK1632" s="59"/>
      <c r="BL1632" s="59"/>
      <c r="BM1632" s="59"/>
      <c r="BN1632" s="59"/>
      <c r="BO1632" s="148"/>
      <c r="BP1632" s="148"/>
      <c r="BQ1632" s="148"/>
      <c r="BR1632" s="148"/>
      <c r="BS1632" s="59"/>
      <c r="BT1632" s="59"/>
      <c r="BU1632" s="59"/>
      <c r="BV1632" s="59"/>
    </row>
    <row r="1633" spans="1:74" s="18" customFormat="1" ht="34.799999999999997" hidden="1">
      <c r="A1633" s="118" t="s">
        <v>35</v>
      </c>
      <c r="B1633" s="119" t="s">
        <v>189</v>
      </c>
      <c r="C1633" s="119" t="s">
        <v>30</v>
      </c>
      <c r="D1633" s="119" t="s">
        <v>36</v>
      </c>
      <c r="E1633" s="120"/>
      <c r="F1633" s="119"/>
      <c r="G1633" s="132">
        <f>G1634</f>
        <v>0</v>
      </c>
      <c r="H1633" s="132">
        <f t="shared" ref="H1633:AA1637" si="13084">H1634</f>
        <v>0</v>
      </c>
      <c r="I1633" s="132">
        <f t="shared" si="13084"/>
        <v>0</v>
      </c>
      <c r="J1633" s="132">
        <f t="shared" si="13084"/>
        <v>0</v>
      </c>
      <c r="K1633" s="132">
        <f t="shared" si="13084"/>
        <v>0</v>
      </c>
      <c r="L1633" s="132">
        <f t="shared" si="13084"/>
        <v>0</v>
      </c>
      <c r="M1633" s="132">
        <f t="shared" si="13084"/>
        <v>0</v>
      </c>
      <c r="N1633" s="132">
        <f t="shared" si="13084"/>
        <v>0</v>
      </c>
      <c r="O1633" s="132">
        <f t="shared" si="13084"/>
        <v>0</v>
      </c>
      <c r="P1633" s="132">
        <f t="shared" si="13084"/>
        <v>0</v>
      </c>
      <c r="Q1633" s="132">
        <f t="shared" si="13084"/>
        <v>0</v>
      </c>
      <c r="R1633" s="132">
        <f t="shared" si="13084"/>
        <v>0</v>
      </c>
      <c r="S1633" s="158">
        <f t="shared" si="13084"/>
        <v>0</v>
      </c>
      <c r="T1633" s="158">
        <f t="shared" si="13084"/>
        <v>0</v>
      </c>
      <c r="U1633" s="158">
        <f t="shared" si="13084"/>
        <v>0</v>
      </c>
      <c r="V1633" s="158">
        <f t="shared" si="13084"/>
        <v>0</v>
      </c>
      <c r="W1633" s="132">
        <f t="shared" si="13084"/>
        <v>0</v>
      </c>
      <c r="X1633" s="132">
        <f t="shared" si="13084"/>
        <v>0</v>
      </c>
      <c r="Y1633" s="132">
        <f t="shared" si="13084"/>
        <v>0</v>
      </c>
      <c r="Z1633" s="132">
        <f t="shared" si="13084"/>
        <v>0</v>
      </c>
      <c r="AA1633" s="158">
        <f t="shared" si="13084"/>
        <v>0</v>
      </c>
      <c r="AB1633" s="158">
        <f t="shared" ref="AA1633:AQ1637" si="13085">AB1634</f>
        <v>0</v>
      </c>
      <c r="AC1633" s="158">
        <f t="shared" si="13085"/>
        <v>0</v>
      </c>
      <c r="AD1633" s="158">
        <f t="shared" si="13085"/>
        <v>0</v>
      </c>
      <c r="AE1633" s="132">
        <f t="shared" si="13085"/>
        <v>0</v>
      </c>
      <c r="AF1633" s="132">
        <f t="shared" si="13085"/>
        <v>0</v>
      </c>
      <c r="AG1633" s="132">
        <f t="shared" si="13085"/>
        <v>0</v>
      </c>
      <c r="AH1633" s="132">
        <f t="shared" si="13085"/>
        <v>0</v>
      </c>
      <c r="AI1633" s="158">
        <f t="shared" si="13085"/>
        <v>0</v>
      </c>
      <c r="AJ1633" s="158">
        <f t="shared" si="13085"/>
        <v>0</v>
      </c>
      <c r="AK1633" s="158">
        <f t="shared" si="13085"/>
        <v>0</v>
      </c>
      <c r="AL1633" s="158">
        <f t="shared" si="13085"/>
        <v>0</v>
      </c>
      <c r="AM1633" s="132">
        <f t="shared" si="13085"/>
        <v>0</v>
      </c>
      <c r="AN1633" s="132">
        <f t="shared" si="13085"/>
        <v>0</v>
      </c>
      <c r="AO1633" s="132">
        <f t="shared" si="13085"/>
        <v>0</v>
      </c>
      <c r="AP1633" s="132">
        <f t="shared" si="13085"/>
        <v>0</v>
      </c>
      <c r="AQ1633" s="158">
        <f t="shared" si="13085"/>
        <v>0</v>
      </c>
      <c r="AR1633" s="158">
        <f t="shared" ref="AQ1633:BG1637" si="13086">AR1634</f>
        <v>0</v>
      </c>
      <c r="AS1633" s="158">
        <f t="shared" si="13086"/>
        <v>0</v>
      </c>
      <c r="AT1633" s="158">
        <f t="shared" si="13086"/>
        <v>0</v>
      </c>
      <c r="AU1633" s="132">
        <f t="shared" si="13086"/>
        <v>0</v>
      </c>
      <c r="AV1633" s="132">
        <f t="shared" si="13086"/>
        <v>0</v>
      </c>
      <c r="AW1633" s="132">
        <f t="shared" si="13086"/>
        <v>0</v>
      </c>
      <c r="AX1633" s="132">
        <f t="shared" si="13086"/>
        <v>0</v>
      </c>
      <c r="AY1633" s="158">
        <f t="shared" si="13086"/>
        <v>0</v>
      </c>
      <c r="AZ1633" s="158">
        <f t="shared" si="13086"/>
        <v>0</v>
      </c>
      <c r="BA1633" s="158">
        <f t="shared" si="13086"/>
        <v>0</v>
      </c>
      <c r="BB1633" s="158">
        <f t="shared" si="13086"/>
        <v>0</v>
      </c>
      <c r="BC1633" s="132">
        <f t="shared" si="13086"/>
        <v>0</v>
      </c>
      <c r="BD1633" s="132">
        <f t="shared" si="13086"/>
        <v>0</v>
      </c>
      <c r="BE1633" s="132">
        <f t="shared" si="13086"/>
        <v>0</v>
      </c>
      <c r="BF1633" s="132">
        <f t="shared" si="13086"/>
        <v>0</v>
      </c>
      <c r="BG1633" s="158">
        <f t="shared" si="13086"/>
        <v>0</v>
      </c>
      <c r="BH1633" s="158">
        <f t="shared" ref="BG1633:BV1637" si="13087">BH1634</f>
        <v>0</v>
      </c>
      <c r="BI1633" s="158">
        <f t="shared" si="13087"/>
        <v>0</v>
      </c>
      <c r="BJ1633" s="158">
        <f t="shared" si="13087"/>
        <v>0</v>
      </c>
      <c r="BK1633" s="132">
        <f t="shared" si="13087"/>
        <v>0</v>
      </c>
      <c r="BL1633" s="132">
        <f t="shared" si="13087"/>
        <v>0</v>
      </c>
      <c r="BM1633" s="132">
        <f t="shared" si="13087"/>
        <v>0</v>
      </c>
      <c r="BN1633" s="132">
        <f t="shared" si="13087"/>
        <v>0</v>
      </c>
      <c r="BO1633" s="158">
        <f t="shared" si="13087"/>
        <v>0</v>
      </c>
      <c r="BP1633" s="158">
        <f t="shared" si="13087"/>
        <v>0</v>
      </c>
      <c r="BQ1633" s="158">
        <f t="shared" si="13087"/>
        <v>0</v>
      </c>
      <c r="BR1633" s="158">
        <f t="shared" si="13087"/>
        <v>0</v>
      </c>
      <c r="BS1633" s="132">
        <f t="shared" si="13087"/>
        <v>0</v>
      </c>
      <c r="BT1633" s="132">
        <f t="shared" si="13087"/>
        <v>0</v>
      </c>
      <c r="BU1633" s="132">
        <f t="shared" si="13087"/>
        <v>0</v>
      </c>
      <c r="BV1633" s="132">
        <f t="shared" si="13087"/>
        <v>0</v>
      </c>
    </row>
    <row r="1634" spans="1:74" s="18" customFormat="1" ht="50.4" hidden="1">
      <c r="A1634" s="60" t="s">
        <v>456</v>
      </c>
      <c r="B1634" s="58" t="s">
        <v>189</v>
      </c>
      <c r="C1634" s="58" t="s">
        <v>30</v>
      </c>
      <c r="D1634" s="58" t="s">
        <v>36</v>
      </c>
      <c r="E1634" s="133" t="s">
        <v>458</v>
      </c>
      <c r="F1634" s="58"/>
      <c r="G1634" s="121">
        <f t="shared" ref="G1634:V1637" si="13088">G1635</f>
        <v>0</v>
      </c>
      <c r="H1634" s="121">
        <f t="shared" si="13088"/>
        <v>0</v>
      </c>
      <c r="I1634" s="121">
        <f t="shared" si="13088"/>
        <v>0</v>
      </c>
      <c r="J1634" s="121">
        <f t="shared" si="13088"/>
        <v>0</v>
      </c>
      <c r="K1634" s="121">
        <f t="shared" si="13088"/>
        <v>0</v>
      </c>
      <c r="L1634" s="121">
        <f t="shared" si="13088"/>
        <v>0</v>
      </c>
      <c r="M1634" s="121">
        <f t="shared" si="13088"/>
        <v>0</v>
      </c>
      <c r="N1634" s="121">
        <f t="shared" si="13088"/>
        <v>0</v>
      </c>
      <c r="O1634" s="121">
        <f t="shared" si="13088"/>
        <v>0</v>
      </c>
      <c r="P1634" s="121">
        <f t="shared" si="13088"/>
        <v>0</v>
      </c>
      <c r="Q1634" s="121">
        <f t="shared" si="13088"/>
        <v>0</v>
      </c>
      <c r="R1634" s="121">
        <f t="shared" si="13088"/>
        <v>0</v>
      </c>
      <c r="S1634" s="149">
        <f t="shared" si="13088"/>
        <v>0</v>
      </c>
      <c r="T1634" s="149">
        <f t="shared" si="13088"/>
        <v>0</v>
      </c>
      <c r="U1634" s="149">
        <f t="shared" si="13088"/>
        <v>0</v>
      </c>
      <c r="V1634" s="149">
        <f t="shared" si="13088"/>
        <v>0</v>
      </c>
      <c r="W1634" s="121">
        <f t="shared" si="13084"/>
        <v>0</v>
      </c>
      <c r="X1634" s="121">
        <f t="shared" si="13084"/>
        <v>0</v>
      </c>
      <c r="Y1634" s="121">
        <f t="shared" si="13084"/>
        <v>0</v>
      </c>
      <c r="Z1634" s="121">
        <f t="shared" si="13084"/>
        <v>0</v>
      </c>
      <c r="AA1634" s="149">
        <f t="shared" si="13084"/>
        <v>0</v>
      </c>
      <c r="AB1634" s="149">
        <f t="shared" si="13085"/>
        <v>0</v>
      </c>
      <c r="AC1634" s="149">
        <f t="shared" si="13085"/>
        <v>0</v>
      </c>
      <c r="AD1634" s="149">
        <f t="shared" si="13085"/>
        <v>0</v>
      </c>
      <c r="AE1634" s="121">
        <f t="shared" si="13085"/>
        <v>0</v>
      </c>
      <c r="AF1634" s="121">
        <f t="shared" si="13085"/>
        <v>0</v>
      </c>
      <c r="AG1634" s="121">
        <f t="shared" si="13085"/>
        <v>0</v>
      </c>
      <c r="AH1634" s="121">
        <f t="shared" si="13085"/>
        <v>0</v>
      </c>
      <c r="AI1634" s="149">
        <f t="shared" si="13085"/>
        <v>0</v>
      </c>
      <c r="AJ1634" s="149">
        <f t="shared" si="13085"/>
        <v>0</v>
      </c>
      <c r="AK1634" s="149">
        <f t="shared" si="13085"/>
        <v>0</v>
      </c>
      <c r="AL1634" s="149">
        <f t="shared" si="13085"/>
        <v>0</v>
      </c>
      <c r="AM1634" s="121">
        <f t="shared" si="13085"/>
        <v>0</v>
      </c>
      <c r="AN1634" s="121">
        <f t="shared" si="13085"/>
        <v>0</v>
      </c>
      <c r="AO1634" s="121">
        <f t="shared" si="13085"/>
        <v>0</v>
      </c>
      <c r="AP1634" s="121">
        <f t="shared" si="13085"/>
        <v>0</v>
      </c>
      <c r="AQ1634" s="149">
        <f t="shared" si="13086"/>
        <v>0</v>
      </c>
      <c r="AR1634" s="149">
        <f t="shared" si="13086"/>
        <v>0</v>
      </c>
      <c r="AS1634" s="149">
        <f t="shared" si="13086"/>
        <v>0</v>
      </c>
      <c r="AT1634" s="149">
        <f t="shared" si="13086"/>
        <v>0</v>
      </c>
      <c r="AU1634" s="121">
        <f t="shared" si="13086"/>
        <v>0</v>
      </c>
      <c r="AV1634" s="121">
        <f t="shared" si="13086"/>
        <v>0</v>
      </c>
      <c r="AW1634" s="121">
        <f t="shared" si="13086"/>
        <v>0</v>
      </c>
      <c r="AX1634" s="121">
        <f t="shared" si="13086"/>
        <v>0</v>
      </c>
      <c r="AY1634" s="149">
        <f t="shared" si="13086"/>
        <v>0</v>
      </c>
      <c r="AZ1634" s="149">
        <f t="shared" si="13086"/>
        <v>0</v>
      </c>
      <c r="BA1634" s="149">
        <f t="shared" si="13086"/>
        <v>0</v>
      </c>
      <c r="BB1634" s="149">
        <f t="shared" si="13086"/>
        <v>0</v>
      </c>
      <c r="BC1634" s="121">
        <f t="shared" si="13086"/>
        <v>0</v>
      </c>
      <c r="BD1634" s="121">
        <f t="shared" si="13086"/>
        <v>0</v>
      </c>
      <c r="BE1634" s="121">
        <f t="shared" si="13086"/>
        <v>0</v>
      </c>
      <c r="BF1634" s="121">
        <f t="shared" si="13086"/>
        <v>0</v>
      </c>
      <c r="BG1634" s="149">
        <f t="shared" si="13087"/>
        <v>0</v>
      </c>
      <c r="BH1634" s="149">
        <f t="shared" si="13087"/>
        <v>0</v>
      </c>
      <c r="BI1634" s="149">
        <f t="shared" si="13087"/>
        <v>0</v>
      </c>
      <c r="BJ1634" s="149">
        <f t="shared" si="13087"/>
        <v>0</v>
      </c>
      <c r="BK1634" s="121">
        <f t="shared" si="13087"/>
        <v>0</v>
      </c>
      <c r="BL1634" s="121">
        <f t="shared" si="13087"/>
        <v>0</v>
      </c>
      <c r="BM1634" s="121">
        <f t="shared" si="13087"/>
        <v>0</v>
      </c>
      <c r="BN1634" s="121">
        <f t="shared" si="13087"/>
        <v>0</v>
      </c>
      <c r="BO1634" s="149">
        <f t="shared" si="13087"/>
        <v>0</v>
      </c>
      <c r="BP1634" s="149">
        <f t="shared" si="13087"/>
        <v>0</v>
      </c>
      <c r="BQ1634" s="149">
        <f t="shared" si="13087"/>
        <v>0</v>
      </c>
      <c r="BR1634" s="149">
        <f t="shared" si="13087"/>
        <v>0</v>
      </c>
      <c r="BS1634" s="121">
        <f t="shared" si="13087"/>
        <v>0</v>
      </c>
      <c r="BT1634" s="121">
        <f t="shared" si="13087"/>
        <v>0</v>
      </c>
      <c r="BU1634" s="121">
        <f t="shared" si="13087"/>
        <v>0</v>
      </c>
      <c r="BV1634" s="121">
        <f t="shared" si="13087"/>
        <v>0</v>
      </c>
    </row>
    <row r="1635" spans="1:74" s="18" customFormat="1" hidden="1">
      <c r="A1635" s="60" t="s">
        <v>15</v>
      </c>
      <c r="B1635" s="58" t="s">
        <v>189</v>
      </c>
      <c r="C1635" s="58" t="s">
        <v>30</v>
      </c>
      <c r="D1635" s="58" t="s">
        <v>36</v>
      </c>
      <c r="E1635" s="133" t="s">
        <v>459</v>
      </c>
      <c r="F1635" s="58"/>
      <c r="G1635" s="121">
        <f t="shared" si="13088"/>
        <v>0</v>
      </c>
      <c r="H1635" s="121">
        <f t="shared" si="13088"/>
        <v>0</v>
      </c>
      <c r="I1635" s="121">
        <f t="shared" si="13088"/>
        <v>0</v>
      </c>
      <c r="J1635" s="121">
        <f t="shared" si="13088"/>
        <v>0</v>
      </c>
      <c r="K1635" s="121">
        <f t="shared" si="13088"/>
        <v>0</v>
      </c>
      <c r="L1635" s="121">
        <f t="shared" si="13088"/>
        <v>0</v>
      </c>
      <c r="M1635" s="121">
        <f t="shared" si="13088"/>
        <v>0</v>
      </c>
      <c r="N1635" s="121">
        <f t="shared" si="13088"/>
        <v>0</v>
      </c>
      <c r="O1635" s="121">
        <f t="shared" si="13088"/>
        <v>0</v>
      </c>
      <c r="P1635" s="121">
        <f t="shared" si="13088"/>
        <v>0</v>
      </c>
      <c r="Q1635" s="121">
        <f t="shared" si="13088"/>
        <v>0</v>
      </c>
      <c r="R1635" s="121">
        <f t="shared" si="13088"/>
        <v>0</v>
      </c>
      <c r="S1635" s="149">
        <f t="shared" si="13084"/>
        <v>0</v>
      </c>
      <c r="T1635" s="149">
        <f t="shared" si="13084"/>
        <v>0</v>
      </c>
      <c r="U1635" s="149">
        <f t="shared" si="13084"/>
        <v>0</v>
      </c>
      <c r="V1635" s="149">
        <f t="shared" si="13084"/>
        <v>0</v>
      </c>
      <c r="W1635" s="121">
        <f t="shared" si="13084"/>
        <v>0</v>
      </c>
      <c r="X1635" s="121">
        <f t="shared" si="13084"/>
        <v>0</v>
      </c>
      <c r="Y1635" s="121">
        <f t="shared" si="13084"/>
        <v>0</v>
      </c>
      <c r="Z1635" s="121">
        <f t="shared" si="13084"/>
        <v>0</v>
      </c>
      <c r="AA1635" s="149">
        <f t="shared" si="13085"/>
        <v>0</v>
      </c>
      <c r="AB1635" s="149">
        <f t="shared" si="13085"/>
        <v>0</v>
      </c>
      <c r="AC1635" s="149">
        <f t="shared" si="13085"/>
        <v>0</v>
      </c>
      <c r="AD1635" s="149">
        <f t="shared" si="13085"/>
        <v>0</v>
      </c>
      <c r="AE1635" s="121">
        <f t="shared" si="13085"/>
        <v>0</v>
      </c>
      <c r="AF1635" s="121">
        <f t="shared" si="13085"/>
        <v>0</v>
      </c>
      <c r="AG1635" s="121">
        <f t="shared" si="13085"/>
        <v>0</v>
      </c>
      <c r="AH1635" s="121">
        <f t="shared" si="13085"/>
        <v>0</v>
      </c>
      <c r="AI1635" s="149">
        <f t="shared" si="13085"/>
        <v>0</v>
      </c>
      <c r="AJ1635" s="149">
        <f t="shared" si="13085"/>
        <v>0</v>
      </c>
      <c r="AK1635" s="149">
        <f t="shared" si="13085"/>
        <v>0</v>
      </c>
      <c r="AL1635" s="149">
        <f t="shared" si="13085"/>
        <v>0</v>
      </c>
      <c r="AM1635" s="121">
        <f t="shared" si="13085"/>
        <v>0</v>
      </c>
      <c r="AN1635" s="121">
        <f t="shared" si="13085"/>
        <v>0</v>
      </c>
      <c r="AO1635" s="121">
        <f t="shared" si="13085"/>
        <v>0</v>
      </c>
      <c r="AP1635" s="121">
        <f t="shared" si="13085"/>
        <v>0</v>
      </c>
      <c r="AQ1635" s="149">
        <f t="shared" si="13086"/>
        <v>0</v>
      </c>
      <c r="AR1635" s="149">
        <f t="shared" si="13086"/>
        <v>0</v>
      </c>
      <c r="AS1635" s="149">
        <f t="shared" si="13086"/>
        <v>0</v>
      </c>
      <c r="AT1635" s="149">
        <f t="shared" si="13086"/>
        <v>0</v>
      </c>
      <c r="AU1635" s="121">
        <f t="shared" si="13086"/>
        <v>0</v>
      </c>
      <c r="AV1635" s="121">
        <f t="shared" si="13086"/>
        <v>0</v>
      </c>
      <c r="AW1635" s="121">
        <f t="shared" si="13086"/>
        <v>0</v>
      </c>
      <c r="AX1635" s="121">
        <f t="shared" si="13086"/>
        <v>0</v>
      </c>
      <c r="AY1635" s="149">
        <f t="shared" si="13086"/>
        <v>0</v>
      </c>
      <c r="AZ1635" s="149">
        <f t="shared" si="13086"/>
        <v>0</v>
      </c>
      <c r="BA1635" s="149">
        <f t="shared" si="13086"/>
        <v>0</v>
      </c>
      <c r="BB1635" s="149">
        <f t="shared" si="13086"/>
        <v>0</v>
      </c>
      <c r="BC1635" s="121">
        <f t="shared" si="13086"/>
        <v>0</v>
      </c>
      <c r="BD1635" s="121">
        <f t="shared" si="13086"/>
        <v>0</v>
      </c>
      <c r="BE1635" s="121">
        <f t="shared" si="13086"/>
        <v>0</v>
      </c>
      <c r="BF1635" s="121">
        <f t="shared" si="13086"/>
        <v>0</v>
      </c>
      <c r="BG1635" s="149">
        <f t="shared" si="13087"/>
        <v>0</v>
      </c>
      <c r="BH1635" s="149">
        <f t="shared" si="13087"/>
        <v>0</v>
      </c>
      <c r="BI1635" s="149">
        <f t="shared" si="13087"/>
        <v>0</v>
      </c>
      <c r="BJ1635" s="149">
        <f t="shared" si="13087"/>
        <v>0</v>
      </c>
      <c r="BK1635" s="121">
        <f t="shared" si="13087"/>
        <v>0</v>
      </c>
      <c r="BL1635" s="121">
        <f t="shared" si="13087"/>
        <v>0</v>
      </c>
      <c r="BM1635" s="121">
        <f t="shared" si="13087"/>
        <v>0</v>
      </c>
      <c r="BN1635" s="121">
        <f t="shared" si="13087"/>
        <v>0</v>
      </c>
      <c r="BO1635" s="149">
        <f t="shared" si="13087"/>
        <v>0</v>
      </c>
      <c r="BP1635" s="149">
        <f t="shared" si="13087"/>
        <v>0</v>
      </c>
      <c r="BQ1635" s="149">
        <f t="shared" si="13087"/>
        <v>0</v>
      </c>
      <c r="BR1635" s="149">
        <f t="shared" si="13087"/>
        <v>0</v>
      </c>
      <c r="BS1635" s="121">
        <f t="shared" si="13087"/>
        <v>0</v>
      </c>
      <c r="BT1635" s="121">
        <f t="shared" si="13087"/>
        <v>0</v>
      </c>
      <c r="BU1635" s="121">
        <f t="shared" si="13087"/>
        <v>0</v>
      </c>
      <c r="BV1635" s="121">
        <f t="shared" si="13087"/>
        <v>0</v>
      </c>
    </row>
    <row r="1636" spans="1:74" s="18" customFormat="1" hidden="1">
      <c r="A1636" s="60" t="s">
        <v>37</v>
      </c>
      <c r="B1636" s="58" t="s">
        <v>189</v>
      </c>
      <c r="C1636" s="58" t="s">
        <v>30</v>
      </c>
      <c r="D1636" s="58" t="s">
        <v>36</v>
      </c>
      <c r="E1636" s="133" t="s">
        <v>460</v>
      </c>
      <c r="F1636" s="58"/>
      <c r="G1636" s="121">
        <f t="shared" si="13088"/>
        <v>0</v>
      </c>
      <c r="H1636" s="121">
        <f t="shared" si="13088"/>
        <v>0</v>
      </c>
      <c r="I1636" s="121">
        <f t="shared" si="13088"/>
        <v>0</v>
      </c>
      <c r="J1636" s="121">
        <f t="shared" si="13088"/>
        <v>0</v>
      </c>
      <c r="K1636" s="121">
        <f t="shared" si="13088"/>
        <v>0</v>
      </c>
      <c r="L1636" s="121">
        <f t="shared" si="13088"/>
        <v>0</v>
      </c>
      <c r="M1636" s="121">
        <f t="shared" si="13088"/>
        <v>0</v>
      </c>
      <c r="N1636" s="121">
        <f t="shared" si="13088"/>
        <v>0</v>
      </c>
      <c r="O1636" s="121">
        <f t="shared" si="13088"/>
        <v>0</v>
      </c>
      <c r="P1636" s="121">
        <f t="shared" si="13088"/>
        <v>0</v>
      </c>
      <c r="Q1636" s="121">
        <f t="shared" si="13088"/>
        <v>0</v>
      </c>
      <c r="R1636" s="121">
        <f t="shared" si="13088"/>
        <v>0</v>
      </c>
      <c r="S1636" s="149">
        <f t="shared" si="13084"/>
        <v>0</v>
      </c>
      <c r="T1636" s="149">
        <f t="shared" si="13084"/>
        <v>0</v>
      </c>
      <c r="U1636" s="149">
        <f t="shared" si="13084"/>
        <v>0</v>
      </c>
      <c r="V1636" s="149">
        <f t="shared" si="13084"/>
        <v>0</v>
      </c>
      <c r="W1636" s="121">
        <f t="shared" si="13084"/>
        <v>0</v>
      </c>
      <c r="X1636" s="121">
        <f t="shared" si="13084"/>
        <v>0</v>
      </c>
      <c r="Y1636" s="121">
        <f t="shared" si="13084"/>
        <v>0</v>
      </c>
      <c r="Z1636" s="121">
        <f t="shared" si="13084"/>
        <v>0</v>
      </c>
      <c r="AA1636" s="149">
        <f t="shared" si="13085"/>
        <v>0</v>
      </c>
      <c r="AB1636" s="149">
        <f t="shared" si="13085"/>
        <v>0</v>
      </c>
      <c r="AC1636" s="149">
        <f t="shared" si="13085"/>
        <v>0</v>
      </c>
      <c r="AD1636" s="149">
        <f t="shared" si="13085"/>
        <v>0</v>
      </c>
      <c r="AE1636" s="121">
        <f t="shared" si="13085"/>
        <v>0</v>
      </c>
      <c r="AF1636" s="121">
        <f t="shared" si="13085"/>
        <v>0</v>
      </c>
      <c r="AG1636" s="121">
        <f t="shared" si="13085"/>
        <v>0</v>
      </c>
      <c r="AH1636" s="121">
        <f t="shared" si="13085"/>
        <v>0</v>
      </c>
      <c r="AI1636" s="149">
        <f t="shared" si="13085"/>
        <v>0</v>
      </c>
      <c r="AJ1636" s="149">
        <f t="shared" si="13085"/>
        <v>0</v>
      </c>
      <c r="AK1636" s="149">
        <f t="shared" si="13085"/>
        <v>0</v>
      </c>
      <c r="AL1636" s="149">
        <f t="shared" si="13085"/>
        <v>0</v>
      </c>
      <c r="AM1636" s="121">
        <f t="shared" si="13085"/>
        <v>0</v>
      </c>
      <c r="AN1636" s="121">
        <f t="shared" si="13085"/>
        <v>0</v>
      </c>
      <c r="AO1636" s="121">
        <f t="shared" si="13085"/>
        <v>0</v>
      </c>
      <c r="AP1636" s="121">
        <f t="shared" si="13085"/>
        <v>0</v>
      </c>
      <c r="AQ1636" s="149">
        <f t="shared" si="13086"/>
        <v>0</v>
      </c>
      <c r="AR1636" s="149">
        <f t="shared" si="13086"/>
        <v>0</v>
      </c>
      <c r="AS1636" s="149">
        <f t="shared" si="13086"/>
        <v>0</v>
      </c>
      <c r="AT1636" s="149">
        <f t="shared" si="13086"/>
        <v>0</v>
      </c>
      <c r="AU1636" s="121">
        <f t="shared" si="13086"/>
        <v>0</v>
      </c>
      <c r="AV1636" s="121">
        <f t="shared" si="13086"/>
        <v>0</v>
      </c>
      <c r="AW1636" s="121">
        <f t="shared" si="13086"/>
        <v>0</v>
      </c>
      <c r="AX1636" s="121">
        <f t="shared" si="13086"/>
        <v>0</v>
      </c>
      <c r="AY1636" s="149">
        <f t="shared" si="13086"/>
        <v>0</v>
      </c>
      <c r="AZ1636" s="149">
        <f t="shared" si="13086"/>
        <v>0</v>
      </c>
      <c r="BA1636" s="149">
        <f t="shared" si="13086"/>
        <v>0</v>
      </c>
      <c r="BB1636" s="149">
        <f t="shared" si="13086"/>
        <v>0</v>
      </c>
      <c r="BC1636" s="121">
        <f t="shared" si="13086"/>
        <v>0</v>
      </c>
      <c r="BD1636" s="121">
        <f t="shared" si="13086"/>
        <v>0</v>
      </c>
      <c r="BE1636" s="121">
        <f t="shared" si="13086"/>
        <v>0</v>
      </c>
      <c r="BF1636" s="121">
        <f t="shared" si="13086"/>
        <v>0</v>
      </c>
      <c r="BG1636" s="149">
        <f t="shared" si="13087"/>
        <v>0</v>
      </c>
      <c r="BH1636" s="149">
        <f t="shared" si="13087"/>
        <v>0</v>
      </c>
      <c r="BI1636" s="149">
        <f t="shared" si="13087"/>
        <v>0</v>
      </c>
      <c r="BJ1636" s="149">
        <f t="shared" si="13087"/>
        <v>0</v>
      </c>
      <c r="BK1636" s="121">
        <f t="shared" si="13087"/>
        <v>0</v>
      </c>
      <c r="BL1636" s="121">
        <f t="shared" si="13087"/>
        <v>0</v>
      </c>
      <c r="BM1636" s="121">
        <f t="shared" si="13087"/>
        <v>0</v>
      </c>
      <c r="BN1636" s="121">
        <f t="shared" si="13087"/>
        <v>0</v>
      </c>
      <c r="BO1636" s="149">
        <f t="shared" si="13087"/>
        <v>0</v>
      </c>
      <c r="BP1636" s="149">
        <f t="shared" si="13087"/>
        <v>0</v>
      </c>
      <c r="BQ1636" s="149">
        <f t="shared" si="13087"/>
        <v>0</v>
      </c>
      <c r="BR1636" s="149">
        <f t="shared" si="13087"/>
        <v>0</v>
      </c>
      <c r="BS1636" s="121">
        <f t="shared" si="13087"/>
        <v>0</v>
      </c>
      <c r="BT1636" s="121">
        <f t="shared" si="13087"/>
        <v>0</v>
      </c>
      <c r="BU1636" s="121">
        <f t="shared" si="13087"/>
        <v>0</v>
      </c>
      <c r="BV1636" s="121">
        <f t="shared" si="13087"/>
        <v>0</v>
      </c>
    </row>
    <row r="1637" spans="1:74" s="18" customFormat="1" ht="33.6" hidden="1">
      <c r="A1637" s="60" t="s">
        <v>172</v>
      </c>
      <c r="B1637" s="58" t="s">
        <v>189</v>
      </c>
      <c r="C1637" s="58" t="s">
        <v>30</v>
      </c>
      <c r="D1637" s="58" t="s">
        <v>36</v>
      </c>
      <c r="E1637" s="133" t="s">
        <v>460</v>
      </c>
      <c r="F1637" s="58" t="s">
        <v>16</v>
      </c>
      <c r="G1637" s="59">
        <f t="shared" si="13088"/>
        <v>0</v>
      </c>
      <c r="H1637" s="59">
        <f t="shared" si="13088"/>
        <v>0</v>
      </c>
      <c r="I1637" s="59">
        <f t="shared" si="13088"/>
        <v>0</v>
      </c>
      <c r="J1637" s="59">
        <f t="shared" si="13088"/>
        <v>0</v>
      </c>
      <c r="K1637" s="59">
        <f t="shared" si="13088"/>
        <v>0</v>
      </c>
      <c r="L1637" s="59">
        <f t="shared" si="13088"/>
        <v>0</v>
      </c>
      <c r="M1637" s="59">
        <f t="shared" si="13088"/>
        <v>0</v>
      </c>
      <c r="N1637" s="59">
        <f t="shared" si="13088"/>
        <v>0</v>
      </c>
      <c r="O1637" s="59">
        <f t="shared" si="13088"/>
        <v>0</v>
      </c>
      <c r="P1637" s="59">
        <f t="shared" si="13088"/>
        <v>0</v>
      </c>
      <c r="Q1637" s="59">
        <f t="shared" si="13088"/>
        <v>0</v>
      </c>
      <c r="R1637" s="59">
        <f t="shared" si="13088"/>
        <v>0</v>
      </c>
      <c r="S1637" s="148">
        <f t="shared" si="13084"/>
        <v>0</v>
      </c>
      <c r="T1637" s="148">
        <f t="shared" si="13084"/>
        <v>0</v>
      </c>
      <c r="U1637" s="148">
        <f t="shared" si="13084"/>
        <v>0</v>
      </c>
      <c r="V1637" s="148">
        <f t="shared" si="13084"/>
        <v>0</v>
      </c>
      <c r="W1637" s="59">
        <f t="shared" si="13084"/>
        <v>0</v>
      </c>
      <c r="X1637" s="59">
        <f t="shared" si="13084"/>
        <v>0</v>
      </c>
      <c r="Y1637" s="59">
        <f t="shared" si="13084"/>
        <v>0</v>
      </c>
      <c r="Z1637" s="59">
        <f t="shared" si="13084"/>
        <v>0</v>
      </c>
      <c r="AA1637" s="148">
        <f t="shared" si="13085"/>
        <v>0</v>
      </c>
      <c r="AB1637" s="148">
        <f t="shared" si="13085"/>
        <v>0</v>
      </c>
      <c r="AC1637" s="148">
        <f t="shared" si="13085"/>
        <v>0</v>
      </c>
      <c r="AD1637" s="148">
        <f t="shared" si="13085"/>
        <v>0</v>
      </c>
      <c r="AE1637" s="59">
        <f t="shared" si="13085"/>
        <v>0</v>
      </c>
      <c r="AF1637" s="59">
        <f t="shared" si="13085"/>
        <v>0</v>
      </c>
      <c r="AG1637" s="59">
        <f t="shared" si="13085"/>
        <v>0</v>
      </c>
      <c r="AH1637" s="59">
        <f t="shared" si="13085"/>
        <v>0</v>
      </c>
      <c r="AI1637" s="148">
        <f t="shared" si="13085"/>
        <v>0</v>
      </c>
      <c r="AJ1637" s="148">
        <f t="shared" si="13085"/>
        <v>0</v>
      </c>
      <c r="AK1637" s="148">
        <f t="shared" si="13085"/>
        <v>0</v>
      </c>
      <c r="AL1637" s="148">
        <f t="shared" si="13085"/>
        <v>0</v>
      </c>
      <c r="AM1637" s="59">
        <f t="shared" si="13085"/>
        <v>0</v>
      </c>
      <c r="AN1637" s="59">
        <f t="shared" si="13085"/>
        <v>0</v>
      </c>
      <c r="AO1637" s="59">
        <f t="shared" si="13085"/>
        <v>0</v>
      </c>
      <c r="AP1637" s="59">
        <f t="shared" si="13085"/>
        <v>0</v>
      </c>
      <c r="AQ1637" s="148">
        <f t="shared" si="13086"/>
        <v>0</v>
      </c>
      <c r="AR1637" s="148">
        <f t="shared" si="13086"/>
        <v>0</v>
      </c>
      <c r="AS1637" s="148">
        <f t="shared" si="13086"/>
        <v>0</v>
      </c>
      <c r="AT1637" s="148">
        <f t="shared" si="13086"/>
        <v>0</v>
      </c>
      <c r="AU1637" s="59">
        <f t="shared" si="13086"/>
        <v>0</v>
      </c>
      <c r="AV1637" s="59">
        <f t="shared" si="13086"/>
        <v>0</v>
      </c>
      <c r="AW1637" s="59">
        <f t="shared" si="13086"/>
        <v>0</v>
      </c>
      <c r="AX1637" s="59">
        <f t="shared" si="13086"/>
        <v>0</v>
      </c>
      <c r="AY1637" s="148">
        <f t="shared" si="13086"/>
        <v>0</v>
      </c>
      <c r="AZ1637" s="148">
        <f t="shared" si="13086"/>
        <v>0</v>
      </c>
      <c r="BA1637" s="148">
        <f t="shared" si="13086"/>
        <v>0</v>
      </c>
      <c r="BB1637" s="148">
        <f t="shared" si="13086"/>
        <v>0</v>
      </c>
      <c r="BC1637" s="59">
        <f t="shared" si="13086"/>
        <v>0</v>
      </c>
      <c r="BD1637" s="59">
        <f t="shared" si="13086"/>
        <v>0</v>
      </c>
      <c r="BE1637" s="59">
        <f t="shared" si="13086"/>
        <v>0</v>
      </c>
      <c r="BF1637" s="59">
        <f t="shared" si="13086"/>
        <v>0</v>
      </c>
      <c r="BG1637" s="148">
        <f t="shared" si="13087"/>
        <v>0</v>
      </c>
      <c r="BH1637" s="148">
        <f t="shared" si="13087"/>
        <v>0</v>
      </c>
      <c r="BI1637" s="148">
        <f t="shared" si="13087"/>
        <v>0</v>
      </c>
      <c r="BJ1637" s="148">
        <f t="shared" si="13087"/>
        <v>0</v>
      </c>
      <c r="BK1637" s="59">
        <f t="shared" si="13087"/>
        <v>0</v>
      </c>
      <c r="BL1637" s="59">
        <f t="shared" si="13087"/>
        <v>0</v>
      </c>
      <c r="BM1637" s="59">
        <f t="shared" si="13087"/>
        <v>0</v>
      </c>
      <c r="BN1637" s="59">
        <f t="shared" si="13087"/>
        <v>0</v>
      </c>
      <c r="BO1637" s="148">
        <f t="shared" si="13087"/>
        <v>0</v>
      </c>
      <c r="BP1637" s="148">
        <f t="shared" si="13087"/>
        <v>0</v>
      </c>
      <c r="BQ1637" s="148">
        <f t="shared" si="13087"/>
        <v>0</v>
      </c>
      <c r="BR1637" s="148">
        <f t="shared" si="13087"/>
        <v>0</v>
      </c>
      <c r="BS1637" s="59">
        <f t="shared" si="13087"/>
        <v>0</v>
      </c>
      <c r="BT1637" s="59">
        <f t="shared" si="13087"/>
        <v>0</v>
      </c>
      <c r="BU1637" s="59">
        <f t="shared" si="13087"/>
        <v>0</v>
      </c>
      <c r="BV1637" s="59">
        <f t="shared" si="13087"/>
        <v>0</v>
      </c>
    </row>
    <row r="1638" spans="1:74" s="18" customFormat="1" ht="33.6" hidden="1">
      <c r="A1638" s="60" t="s">
        <v>44</v>
      </c>
      <c r="B1638" s="58" t="s">
        <v>189</v>
      </c>
      <c r="C1638" s="58" t="s">
        <v>30</v>
      </c>
      <c r="D1638" s="58" t="s">
        <v>36</v>
      </c>
      <c r="E1638" s="133" t="s">
        <v>460</v>
      </c>
      <c r="F1638" s="58" t="s">
        <v>51</v>
      </c>
      <c r="G1638" s="59"/>
      <c r="H1638" s="59"/>
      <c r="I1638" s="59"/>
      <c r="J1638" s="59"/>
      <c r="K1638" s="59"/>
      <c r="L1638" s="59"/>
      <c r="M1638" s="59"/>
      <c r="N1638" s="59"/>
      <c r="O1638" s="59">
        <f>G1638+K1638</f>
        <v>0</v>
      </c>
      <c r="P1638" s="59">
        <f t="shared" ref="P1638" si="13089">H1638+L1638</f>
        <v>0</v>
      </c>
      <c r="Q1638" s="59">
        <f t="shared" ref="Q1638" si="13090">I1638+M1638</f>
        <v>0</v>
      </c>
      <c r="R1638" s="59">
        <f t="shared" ref="R1638" si="13091">J1638+N1638</f>
        <v>0</v>
      </c>
      <c r="S1638" s="148"/>
      <c r="T1638" s="148"/>
      <c r="U1638" s="148"/>
      <c r="V1638" s="148"/>
      <c r="W1638" s="59">
        <f>O1638+S1638</f>
        <v>0</v>
      </c>
      <c r="X1638" s="59">
        <f t="shared" ref="X1638" si="13092">P1638+T1638</f>
        <v>0</v>
      </c>
      <c r="Y1638" s="59">
        <f t="shared" ref="Y1638" si="13093">Q1638+U1638</f>
        <v>0</v>
      </c>
      <c r="Z1638" s="59">
        <f t="shared" ref="Z1638" si="13094">R1638+V1638</f>
        <v>0</v>
      </c>
      <c r="AA1638" s="148"/>
      <c r="AB1638" s="148"/>
      <c r="AC1638" s="148"/>
      <c r="AD1638" s="148"/>
      <c r="AE1638" s="59">
        <f>W1638+AA1638</f>
        <v>0</v>
      </c>
      <c r="AF1638" s="59">
        <f t="shared" ref="AF1638" si="13095">X1638+AB1638</f>
        <v>0</v>
      </c>
      <c r="AG1638" s="59">
        <f t="shared" ref="AG1638" si="13096">Y1638+AC1638</f>
        <v>0</v>
      </c>
      <c r="AH1638" s="59">
        <f t="shared" ref="AH1638" si="13097">Z1638+AD1638</f>
        <v>0</v>
      </c>
      <c r="AI1638" s="148"/>
      <c r="AJ1638" s="148"/>
      <c r="AK1638" s="148"/>
      <c r="AL1638" s="148"/>
      <c r="AM1638" s="59">
        <f>AE1638+AI1638</f>
        <v>0</v>
      </c>
      <c r="AN1638" s="59">
        <f t="shared" ref="AN1638" si="13098">AF1638+AJ1638</f>
        <v>0</v>
      </c>
      <c r="AO1638" s="59">
        <f t="shared" ref="AO1638" si="13099">AG1638+AK1638</f>
        <v>0</v>
      </c>
      <c r="AP1638" s="59">
        <f t="shared" ref="AP1638" si="13100">AH1638+AL1638</f>
        <v>0</v>
      </c>
      <c r="AQ1638" s="148"/>
      <c r="AR1638" s="148"/>
      <c r="AS1638" s="148"/>
      <c r="AT1638" s="148"/>
      <c r="AU1638" s="59">
        <f>AM1638+AQ1638</f>
        <v>0</v>
      </c>
      <c r="AV1638" s="59">
        <f t="shared" ref="AV1638" si="13101">AN1638+AR1638</f>
        <v>0</v>
      </c>
      <c r="AW1638" s="59">
        <f t="shared" ref="AW1638" si="13102">AO1638+AS1638</f>
        <v>0</v>
      </c>
      <c r="AX1638" s="59">
        <f t="shared" ref="AX1638" si="13103">AP1638+AT1638</f>
        <v>0</v>
      </c>
      <c r="AY1638" s="148"/>
      <c r="AZ1638" s="148"/>
      <c r="BA1638" s="148"/>
      <c r="BB1638" s="148"/>
      <c r="BC1638" s="59">
        <f>AU1638+AY1638</f>
        <v>0</v>
      </c>
      <c r="BD1638" s="59">
        <f t="shared" ref="BD1638" si="13104">AV1638+AZ1638</f>
        <v>0</v>
      </c>
      <c r="BE1638" s="59">
        <f t="shared" ref="BE1638" si="13105">AW1638+BA1638</f>
        <v>0</v>
      </c>
      <c r="BF1638" s="59">
        <f t="shared" ref="BF1638" si="13106">AX1638+BB1638</f>
        <v>0</v>
      </c>
      <c r="BG1638" s="148"/>
      <c r="BH1638" s="148"/>
      <c r="BI1638" s="148"/>
      <c r="BJ1638" s="148"/>
      <c r="BK1638" s="59">
        <f>BC1638+BG1638</f>
        <v>0</v>
      </c>
      <c r="BL1638" s="59">
        <f t="shared" ref="BL1638" si="13107">BD1638+BH1638</f>
        <v>0</v>
      </c>
      <c r="BM1638" s="59">
        <f t="shared" ref="BM1638" si="13108">BE1638+BI1638</f>
        <v>0</v>
      </c>
      <c r="BN1638" s="59">
        <f t="shared" ref="BN1638" si="13109">BF1638+BJ1638</f>
        <v>0</v>
      </c>
      <c r="BO1638" s="148"/>
      <c r="BP1638" s="148"/>
      <c r="BQ1638" s="148"/>
      <c r="BR1638" s="148"/>
      <c r="BS1638" s="59">
        <f>BK1638+BO1638</f>
        <v>0</v>
      </c>
      <c r="BT1638" s="59">
        <f t="shared" ref="BT1638" si="13110">BL1638+BP1638</f>
        <v>0</v>
      </c>
      <c r="BU1638" s="59">
        <f t="shared" ref="BU1638" si="13111">BM1638+BQ1638</f>
        <v>0</v>
      </c>
      <c r="BV1638" s="59">
        <f t="shared" ref="BV1638" si="13112">BN1638+BR1638</f>
        <v>0</v>
      </c>
    </row>
    <row r="1639" spans="1:74">
      <c r="A1639" s="123"/>
      <c r="B1639" s="125"/>
      <c r="C1639" s="125"/>
      <c r="D1639" s="125"/>
      <c r="E1639" s="215"/>
      <c r="F1639" s="125"/>
      <c r="G1639" s="208"/>
      <c r="H1639" s="208"/>
      <c r="I1639" s="208"/>
      <c r="J1639" s="208"/>
      <c r="K1639" s="208"/>
      <c r="L1639" s="208"/>
      <c r="M1639" s="208"/>
      <c r="N1639" s="208"/>
      <c r="O1639" s="208"/>
      <c r="P1639" s="208"/>
      <c r="Q1639" s="208"/>
      <c r="R1639" s="208"/>
      <c r="S1639" s="208"/>
      <c r="T1639" s="208"/>
      <c r="U1639" s="208"/>
      <c r="V1639" s="208"/>
      <c r="W1639" s="208"/>
      <c r="X1639" s="208"/>
      <c r="Y1639" s="208"/>
      <c r="Z1639" s="208"/>
      <c r="AA1639" s="208"/>
      <c r="AB1639" s="208"/>
      <c r="AC1639" s="208"/>
      <c r="AD1639" s="208"/>
      <c r="AE1639" s="208"/>
      <c r="AF1639" s="208"/>
      <c r="AG1639" s="208"/>
      <c r="AH1639" s="208"/>
      <c r="AI1639" s="208"/>
      <c r="AJ1639" s="208"/>
      <c r="AK1639" s="208"/>
      <c r="AL1639" s="208"/>
      <c r="AM1639" s="208"/>
      <c r="AN1639" s="208"/>
      <c r="AO1639" s="208"/>
      <c r="AP1639" s="208"/>
      <c r="AQ1639" s="208"/>
      <c r="AR1639" s="208"/>
      <c r="AS1639" s="208"/>
      <c r="AT1639" s="208"/>
      <c r="AU1639" s="208"/>
      <c r="AV1639" s="208"/>
      <c r="AW1639" s="208"/>
      <c r="AX1639" s="208"/>
      <c r="AY1639" s="208"/>
      <c r="AZ1639" s="208"/>
      <c r="BA1639" s="208"/>
      <c r="BB1639" s="208"/>
      <c r="BC1639" s="208"/>
      <c r="BD1639" s="208"/>
      <c r="BE1639" s="208"/>
      <c r="BF1639" s="208"/>
      <c r="BG1639" s="208"/>
      <c r="BH1639" s="208"/>
      <c r="BI1639" s="208"/>
      <c r="BJ1639" s="208"/>
      <c r="BK1639" s="208"/>
      <c r="BL1639" s="208"/>
      <c r="BM1639" s="208"/>
      <c r="BN1639" s="208"/>
      <c r="BO1639" s="148"/>
      <c r="BP1639" s="148"/>
      <c r="BQ1639" s="148"/>
      <c r="BR1639" s="148"/>
      <c r="BS1639" s="208"/>
      <c r="BT1639" s="208"/>
      <c r="BU1639" s="208"/>
      <c r="BV1639" s="208"/>
    </row>
    <row r="1640" spans="1:74" ht="34.799999999999997">
      <c r="A1640" s="20" t="s">
        <v>38</v>
      </c>
      <c r="B1640" s="48" t="s">
        <v>189</v>
      </c>
      <c r="C1640" s="48" t="s">
        <v>36</v>
      </c>
      <c r="D1640" s="48" t="s">
        <v>30</v>
      </c>
      <c r="E1640" s="53"/>
      <c r="F1640" s="48"/>
      <c r="G1640" s="27">
        <f>G1641+G1646</f>
        <v>7324</v>
      </c>
      <c r="H1640" s="27">
        <f t="shared" ref="H1640:K1640" si="13113">H1641+H1646</f>
        <v>0</v>
      </c>
      <c r="I1640" s="27">
        <f t="shared" si="13113"/>
        <v>7324</v>
      </c>
      <c r="J1640" s="27">
        <f t="shared" si="13113"/>
        <v>0</v>
      </c>
      <c r="K1640" s="158">
        <f t="shared" si="13113"/>
        <v>0</v>
      </c>
      <c r="L1640" s="158">
        <f t="shared" ref="L1640:S1640" si="13114">L1641+L1646</f>
        <v>0</v>
      </c>
      <c r="M1640" s="158">
        <f t="shared" si="13114"/>
        <v>0</v>
      </c>
      <c r="N1640" s="158">
        <f t="shared" si="13114"/>
        <v>0</v>
      </c>
      <c r="O1640" s="27">
        <f t="shared" si="13114"/>
        <v>7324</v>
      </c>
      <c r="P1640" s="27">
        <f t="shared" si="13114"/>
        <v>0</v>
      </c>
      <c r="Q1640" s="27">
        <f t="shared" si="13114"/>
        <v>7324</v>
      </c>
      <c r="R1640" s="27">
        <f t="shared" si="13114"/>
        <v>0</v>
      </c>
      <c r="S1640" s="158">
        <f t="shared" si="13114"/>
        <v>0</v>
      </c>
      <c r="T1640" s="158">
        <f t="shared" ref="T1640:AA1640" si="13115">T1641+T1646</f>
        <v>0</v>
      </c>
      <c r="U1640" s="158">
        <f t="shared" si="13115"/>
        <v>0</v>
      </c>
      <c r="V1640" s="158">
        <f t="shared" si="13115"/>
        <v>0</v>
      </c>
      <c r="W1640" s="27">
        <f t="shared" si="13115"/>
        <v>7324</v>
      </c>
      <c r="X1640" s="27">
        <f t="shared" si="13115"/>
        <v>0</v>
      </c>
      <c r="Y1640" s="27">
        <f t="shared" si="13115"/>
        <v>7324</v>
      </c>
      <c r="Z1640" s="27">
        <f t="shared" si="13115"/>
        <v>0</v>
      </c>
      <c r="AA1640" s="158">
        <f t="shared" si="13115"/>
        <v>0</v>
      </c>
      <c r="AB1640" s="158">
        <f t="shared" ref="AB1640:AI1640" si="13116">AB1641+AB1646</f>
        <v>0</v>
      </c>
      <c r="AC1640" s="158">
        <f t="shared" si="13116"/>
        <v>0</v>
      </c>
      <c r="AD1640" s="158">
        <f t="shared" si="13116"/>
        <v>0</v>
      </c>
      <c r="AE1640" s="27">
        <f t="shared" si="13116"/>
        <v>7324</v>
      </c>
      <c r="AF1640" s="27">
        <f t="shared" si="13116"/>
        <v>0</v>
      </c>
      <c r="AG1640" s="27">
        <f t="shared" si="13116"/>
        <v>7324</v>
      </c>
      <c r="AH1640" s="27">
        <f t="shared" si="13116"/>
        <v>0</v>
      </c>
      <c r="AI1640" s="158">
        <f t="shared" si="13116"/>
        <v>0</v>
      </c>
      <c r="AJ1640" s="158">
        <f t="shared" ref="AJ1640:AQ1640" si="13117">AJ1641+AJ1646</f>
        <v>0</v>
      </c>
      <c r="AK1640" s="158">
        <f t="shared" si="13117"/>
        <v>0</v>
      </c>
      <c r="AL1640" s="158">
        <f t="shared" si="13117"/>
        <v>0</v>
      </c>
      <c r="AM1640" s="27">
        <f t="shared" si="13117"/>
        <v>7324</v>
      </c>
      <c r="AN1640" s="27">
        <f t="shared" si="13117"/>
        <v>0</v>
      </c>
      <c r="AO1640" s="27">
        <f t="shared" si="13117"/>
        <v>7324</v>
      </c>
      <c r="AP1640" s="27">
        <f t="shared" si="13117"/>
        <v>0</v>
      </c>
      <c r="AQ1640" s="158">
        <f t="shared" si="13117"/>
        <v>0</v>
      </c>
      <c r="AR1640" s="158">
        <f t="shared" ref="AR1640:AY1640" si="13118">AR1641+AR1646</f>
        <v>0</v>
      </c>
      <c r="AS1640" s="158">
        <f t="shared" si="13118"/>
        <v>0</v>
      </c>
      <c r="AT1640" s="158">
        <f t="shared" si="13118"/>
        <v>0</v>
      </c>
      <c r="AU1640" s="27">
        <f t="shared" si="13118"/>
        <v>7324</v>
      </c>
      <c r="AV1640" s="27">
        <f t="shared" si="13118"/>
        <v>0</v>
      </c>
      <c r="AW1640" s="27">
        <f t="shared" si="13118"/>
        <v>7324</v>
      </c>
      <c r="AX1640" s="27">
        <f t="shared" si="13118"/>
        <v>0</v>
      </c>
      <c r="AY1640" s="158">
        <f t="shared" si="13118"/>
        <v>0</v>
      </c>
      <c r="AZ1640" s="158">
        <f t="shared" ref="AZ1640:BG1640" si="13119">AZ1641+AZ1646</f>
        <v>0</v>
      </c>
      <c r="BA1640" s="158">
        <f t="shared" si="13119"/>
        <v>0</v>
      </c>
      <c r="BB1640" s="158">
        <f t="shared" si="13119"/>
        <v>0</v>
      </c>
      <c r="BC1640" s="27">
        <f t="shared" si="13119"/>
        <v>7324</v>
      </c>
      <c r="BD1640" s="27">
        <f t="shared" si="13119"/>
        <v>0</v>
      </c>
      <c r="BE1640" s="27">
        <f t="shared" si="13119"/>
        <v>7324</v>
      </c>
      <c r="BF1640" s="27">
        <f t="shared" si="13119"/>
        <v>0</v>
      </c>
      <c r="BG1640" s="158">
        <f t="shared" si="13119"/>
        <v>0</v>
      </c>
      <c r="BH1640" s="158">
        <f t="shared" ref="BH1640:BO1640" si="13120">BH1641+BH1646</f>
        <v>0</v>
      </c>
      <c r="BI1640" s="158">
        <f t="shared" si="13120"/>
        <v>0</v>
      </c>
      <c r="BJ1640" s="158">
        <f t="shared" si="13120"/>
        <v>0</v>
      </c>
      <c r="BK1640" s="27">
        <f t="shared" si="13120"/>
        <v>7324</v>
      </c>
      <c r="BL1640" s="27">
        <f t="shared" si="13120"/>
        <v>0</v>
      </c>
      <c r="BM1640" s="27">
        <f t="shared" si="13120"/>
        <v>7324</v>
      </c>
      <c r="BN1640" s="27">
        <f t="shared" si="13120"/>
        <v>0</v>
      </c>
      <c r="BO1640" s="158">
        <f t="shared" si="13120"/>
        <v>0</v>
      </c>
      <c r="BP1640" s="158">
        <f t="shared" ref="BP1640:BV1640" si="13121">BP1641+BP1646</f>
        <v>0</v>
      </c>
      <c r="BQ1640" s="158">
        <f t="shared" si="13121"/>
        <v>0</v>
      </c>
      <c r="BR1640" s="158">
        <f t="shared" si="13121"/>
        <v>0</v>
      </c>
      <c r="BS1640" s="27">
        <f t="shared" si="13121"/>
        <v>7324</v>
      </c>
      <c r="BT1640" s="27">
        <f t="shared" si="13121"/>
        <v>0</v>
      </c>
      <c r="BU1640" s="27">
        <f t="shared" si="13121"/>
        <v>7324</v>
      </c>
      <c r="BV1640" s="27">
        <f t="shared" si="13121"/>
        <v>0</v>
      </c>
    </row>
    <row r="1641" spans="1:74" s="5" customFormat="1" ht="50.4">
      <c r="A1641" s="67" t="s">
        <v>702</v>
      </c>
      <c r="B1641" s="10">
        <v>923</v>
      </c>
      <c r="C1641" s="10" t="s">
        <v>36</v>
      </c>
      <c r="D1641" s="10" t="s">
        <v>30</v>
      </c>
      <c r="E1641" s="10" t="s">
        <v>196</v>
      </c>
      <c r="F1641" s="10"/>
      <c r="G1641" s="25">
        <f t="shared" ref="G1641:V1649" si="13122">G1642</f>
        <v>7324</v>
      </c>
      <c r="H1641" s="25">
        <f t="shared" si="13122"/>
        <v>0</v>
      </c>
      <c r="I1641" s="25">
        <f t="shared" si="13122"/>
        <v>7324</v>
      </c>
      <c r="J1641" s="25">
        <f t="shared" si="13122"/>
        <v>0</v>
      </c>
      <c r="K1641" s="149">
        <f t="shared" si="13122"/>
        <v>0</v>
      </c>
      <c r="L1641" s="149">
        <f t="shared" si="13122"/>
        <v>0</v>
      </c>
      <c r="M1641" s="149">
        <f t="shared" si="13122"/>
        <v>0</v>
      </c>
      <c r="N1641" s="149">
        <f t="shared" si="13122"/>
        <v>0</v>
      </c>
      <c r="O1641" s="25">
        <f t="shared" si="13122"/>
        <v>7324</v>
      </c>
      <c r="P1641" s="25">
        <f t="shared" si="13122"/>
        <v>0</v>
      </c>
      <c r="Q1641" s="25">
        <f t="shared" si="13122"/>
        <v>7324</v>
      </c>
      <c r="R1641" s="25">
        <f t="shared" si="13122"/>
        <v>0</v>
      </c>
      <c r="S1641" s="149">
        <f t="shared" si="13122"/>
        <v>0</v>
      </c>
      <c r="T1641" s="149">
        <f t="shared" si="13122"/>
        <v>0</v>
      </c>
      <c r="U1641" s="149">
        <f t="shared" si="13122"/>
        <v>0</v>
      </c>
      <c r="V1641" s="149">
        <f t="shared" si="13122"/>
        <v>0</v>
      </c>
      <c r="W1641" s="25">
        <f t="shared" ref="S1641:AI1649" si="13123">W1642</f>
        <v>7324</v>
      </c>
      <c r="X1641" s="25">
        <f t="shared" si="13123"/>
        <v>0</v>
      </c>
      <c r="Y1641" s="25">
        <f t="shared" si="13123"/>
        <v>7324</v>
      </c>
      <c r="Z1641" s="25">
        <f t="shared" si="13123"/>
        <v>0</v>
      </c>
      <c r="AA1641" s="149">
        <f t="shared" si="13123"/>
        <v>0</v>
      </c>
      <c r="AB1641" s="149">
        <f t="shared" si="13123"/>
        <v>0</v>
      </c>
      <c r="AC1641" s="149">
        <f t="shared" si="13123"/>
        <v>0</v>
      </c>
      <c r="AD1641" s="149">
        <f t="shared" si="13123"/>
        <v>0</v>
      </c>
      <c r="AE1641" s="25">
        <f t="shared" si="13123"/>
        <v>7324</v>
      </c>
      <c r="AF1641" s="25">
        <f t="shared" si="13123"/>
        <v>0</v>
      </c>
      <c r="AG1641" s="25">
        <f t="shared" si="13123"/>
        <v>7324</v>
      </c>
      <c r="AH1641" s="25">
        <f t="shared" si="13123"/>
        <v>0</v>
      </c>
      <c r="AI1641" s="149">
        <f t="shared" si="13123"/>
        <v>0</v>
      </c>
      <c r="AJ1641" s="149">
        <f t="shared" ref="AI1641:AY1649" si="13124">AJ1642</f>
        <v>0</v>
      </c>
      <c r="AK1641" s="149">
        <f t="shared" si="13124"/>
        <v>0</v>
      </c>
      <c r="AL1641" s="149">
        <f t="shared" si="13124"/>
        <v>0</v>
      </c>
      <c r="AM1641" s="25">
        <f t="shared" si="13124"/>
        <v>7324</v>
      </c>
      <c r="AN1641" s="25">
        <f t="shared" si="13124"/>
        <v>0</v>
      </c>
      <c r="AO1641" s="25">
        <f t="shared" si="13124"/>
        <v>7324</v>
      </c>
      <c r="AP1641" s="25">
        <f t="shared" si="13124"/>
        <v>0</v>
      </c>
      <c r="AQ1641" s="149">
        <f t="shared" si="13124"/>
        <v>0</v>
      </c>
      <c r="AR1641" s="149">
        <f t="shared" si="13124"/>
        <v>0</v>
      </c>
      <c r="AS1641" s="149">
        <f t="shared" si="13124"/>
        <v>0</v>
      </c>
      <c r="AT1641" s="149">
        <f t="shared" si="13124"/>
        <v>0</v>
      </c>
      <c r="AU1641" s="25">
        <f t="shared" si="13124"/>
        <v>7324</v>
      </c>
      <c r="AV1641" s="25">
        <f t="shared" si="13124"/>
        <v>0</v>
      </c>
      <c r="AW1641" s="25">
        <f t="shared" si="13124"/>
        <v>7324</v>
      </c>
      <c r="AX1641" s="25">
        <f t="shared" si="13124"/>
        <v>0</v>
      </c>
      <c r="AY1641" s="149">
        <f t="shared" si="13124"/>
        <v>0</v>
      </c>
      <c r="AZ1641" s="149">
        <f t="shared" ref="AY1641:BO1649" si="13125">AZ1642</f>
        <v>0</v>
      </c>
      <c r="BA1641" s="149">
        <f t="shared" si="13125"/>
        <v>0</v>
      </c>
      <c r="BB1641" s="149">
        <f t="shared" si="13125"/>
        <v>0</v>
      </c>
      <c r="BC1641" s="25">
        <f t="shared" si="13125"/>
        <v>7324</v>
      </c>
      <c r="BD1641" s="25">
        <f t="shared" si="13125"/>
        <v>0</v>
      </c>
      <c r="BE1641" s="25">
        <f t="shared" si="13125"/>
        <v>7324</v>
      </c>
      <c r="BF1641" s="25">
        <f t="shared" si="13125"/>
        <v>0</v>
      </c>
      <c r="BG1641" s="149">
        <f t="shared" si="13125"/>
        <v>0</v>
      </c>
      <c r="BH1641" s="149">
        <f t="shared" si="13125"/>
        <v>0</v>
      </c>
      <c r="BI1641" s="149">
        <f t="shared" si="13125"/>
        <v>0</v>
      </c>
      <c r="BJ1641" s="149">
        <f t="shared" si="13125"/>
        <v>0</v>
      </c>
      <c r="BK1641" s="25">
        <f t="shared" si="13125"/>
        <v>7324</v>
      </c>
      <c r="BL1641" s="25">
        <f t="shared" si="13125"/>
        <v>0</v>
      </c>
      <c r="BM1641" s="25">
        <f t="shared" si="13125"/>
        <v>7324</v>
      </c>
      <c r="BN1641" s="25">
        <f t="shared" si="13125"/>
        <v>0</v>
      </c>
      <c r="BO1641" s="149">
        <f t="shared" si="13125"/>
        <v>0</v>
      </c>
      <c r="BP1641" s="149">
        <f t="shared" ref="BO1641:BV1649" si="13126">BP1642</f>
        <v>0</v>
      </c>
      <c r="BQ1641" s="149">
        <f t="shared" si="13126"/>
        <v>0</v>
      </c>
      <c r="BR1641" s="149">
        <f t="shared" si="13126"/>
        <v>0</v>
      </c>
      <c r="BS1641" s="25">
        <f t="shared" si="13126"/>
        <v>7324</v>
      </c>
      <c r="BT1641" s="25">
        <f t="shared" si="13126"/>
        <v>0</v>
      </c>
      <c r="BU1641" s="25">
        <f t="shared" si="13126"/>
        <v>7324</v>
      </c>
      <c r="BV1641" s="25">
        <f t="shared" si="13126"/>
        <v>0</v>
      </c>
    </row>
    <row r="1642" spans="1:74" s="5" customFormat="1" ht="33.6">
      <c r="A1642" s="67" t="s">
        <v>336</v>
      </c>
      <c r="B1642" s="10">
        <v>923</v>
      </c>
      <c r="C1642" s="10" t="s">
        <v>36</v>
      </c>
      <c r="D1642" s="10" t="s">
        <v>30</v>
      </c>
      <c r="E1642" s="10" t="s">
        <v>296</v>
      </c>
      <c r="F1642" s="10"/>
      <c r="G1642" s="25">
        <f t="shared" si="13122"/>
        <v>7324</v>
      </c>
      <c r="H1642" s="25">
        <f t="shared" si="13122"/>
        <v>0</v>
      </c>
      <c r="I1642" s="25">
        <f t="shared" si="13122"/>
        <v>7324</v>
      </c>
      <c r="J1642" s="25">
        <f t="shared" si="13122"/>
        <v>0</v>
      </c>
      <c r="K1642" s="149">
        <f t="shared" si="13122"/>
        <v>0</v>
      </c>
      <c r="L1642" s="149">
        <f t="shared" si="13122"/>
        <v>0</v>
      </c>
      <c r="M1642" s="149">
        <f t="shared" si="13122"/>
        <v>0</v>
      </c>
      <c r="N1642" s="149">
        <f t="shared" si="13122"/>
        <v>0</v>
      </c>
      <c r="O1642" s="25">
        <f t="shared" si="13122"/>
        <v>7324</v>
      </c>
      <c r="P1642" s="25">
        <f t="shared" si="13122"/>
        <v>0</v>
      </c>
      <c r="Q1642" s="25">
        <f t="shared" si="13122"/>
        <v>7324</v>
      </c>
      <c r="R1642" s="25">
        <f t="shared" si="13122"/>
        <v>0</v>
      </c>
      <c r="S1642" s="149">
        <f t="shared" si="13123"/>
        <v>0</v>
      </c>
      <c r="T1642" s="149">
        <f t="shared" si="13123"/>
        <v>0</v>
      </c>
      <c r="U1642" s="149">
        <f t="shared" si="13123"/>
        <v>0</v>
      </c>
      <c r="V1642" s="149">
        <f t="shared" si="13123"/>
        <v>0</v>
      </c>
      <c r="W1642" s="25">
        <f t="shared" si="13123"/>
        <v>7324</v>
      </c>
      <c r="X1642" s="25">
        <f t="shared" si="13123"/>
        <v>0</v>
      </c>
      <c r="Y1642" s="25">
        <f t="shared" si="13123"/>
        <v>7324</v>
      </c>
      <c r="Z1642" s="25">
        <f t="shared" si="13123"/>
        <v>0</v>
      </c>
      <c r="AA1642" s="149">
        <f t="shared" si="13123"/>
        <v>0</v>
      </c>
      <c r="AB1642" s="149">
        <f t="shared" si="13123"/>
        <v>0</v>
      </c>
      <c r="AC1642" s="149">
        <f t="shared" si="13123"/>
        <v>0</v>
      </c>
      <c r="AD1642" s="149">
        <f t="shared" si="13123"/>
        <v>0</v>
      </c>
      <c r="AE1642" s="25">
        <f t="shared" si="13123"/>
        <v>7324</v>
      </c>
      <c r="AF1642" s="25">
        <f t="shared" si="13123"/>
        <v>0</v>
      </c>
      <c r="AG1642" s="25">
        <f t="shared" si="13123"/>
        <v>7324</v>
      </c>
      <c r="AH1642" s="25">
        <f t="shared" si="13123"/>
        <v>0</v>
      </c>
      <c r="AI1642" s="149">
        <f t="shared" si="13124"/>
        <v>0</v>
      </c>
      <c r="AJ1642" s="149">
        <f t="shared" si="13124"/>
        <v>0</v>
      </c>
      <c r="AK1642" s="149">
        <f t="shared" si="13124"/>
        <v>0</v>
      </c>
      <c r="AL1642" s="149">
        <f t="shared" si="13124"/>
        <v>0</v>
      </c>
      <c r="AM1642" s="25">
        <f t="shared" si="13124"/>
        <v>7324</v>
      </c>
      <c r="AN1642" s="25">
        <f t="shared" si="13124"/>
        <v>0</v>
      </c>
      <c r="AO1642" s="25">
        <f t="shared" si="13124"/>
        <v>7324</v>
      </c>
      <c r="AP1642" s="25">
        <f t="shared" si="13124"/>
        <v>0</v>
      </c>
      <c r="AQ1642" s="149">
        <f t="shared" si="13124"/>
        <v>0</v>
      </c>
      <c r="AR1642" s="149">
        <f t="shared" si="13124"/>
        <v>0</v>
      </c>
      <c r="AS1642" s="149">
        <f t="shared" si="13124"/>
        <v>0</v>
      </c>
      <c r="AT1642" s="149">
        <f t="shared" si="13124"/>
        <v>0</v>
      </c>
      <c r="AU1642" s="25">
        <f t="shared" si="13124"/>
        <v>7324</v>
      </c>
      <c r="AV1642" s="25">
        <f t="shared" si="13124"/>
        <v>0</v>
      </c>
      <c r="AW1642" s="25">
        <f t="shared" si="13124"/>
        <v>7324</v>
      </c>
      <c r="AX1642" s="25">
        <f t="shared" si="13124"/>
        <v>0</v>
      </c>
      <c r="AY1642" s="149">
        <f t="shared" si="13125"/>
        <v>0</v>
      </c>
      <c r="AZ1642" s="149">
        <f t="shared" si="13125"/>
        <v>0</v>
      </c>
      <c r="BA1642" s="149">
        <f t="shared" si="13125"/>
        <v>0</v>
      </c>
      <c r="BB1642" s="149">
        <f t="shared" si="13125"/>
        <v>0</v>
      </c>
      <c r="BC1642" s="25">
        <f t="shared" si="13125"/>
        <v>7324</v>
      </c>
      <c r="BD1642" s="25">
        <f t="shared" si="13125"/>
        <v>0</v>
      </c>
      <c r="BE1642" s="25">
        <f t="shared" si="13125"/>
        <v>7324</v>
      </c>
      <c r="BF1642" s="25">
        <f t="shared" si="13125"/>
        <v>0</v>
      </c>
      <c r="BG1642" s="149">
        <f t="shared" si="13125"/>
        <v>0</v>
      </c>
      <c r="BH1642" s="149">
        <f t="shared" si="13125"/>
        <v>0</v>
      </c>
      <c r="BI1642" s="149">
        <f t="shared" si="13125"/>
        <v>0</v>
      </c>
      <c r="BJ1642" s="149">
        <f t="shared" si="13125"/>
        <v>0</v>
      </c>
      <c r="BK1642" s="25">
        <f t="shared" si="13125"/>
        <v>7324</v>
      </c>
      <c r="BL1642" s="25">
        <f t="shared" si="13125"/>
        <v>0</v>
      </c>
      <c r="BM1642" s="25">
        <f t="shared" si="13125"/>
        <v>7324</v>
      </c>
      <c r="BN1642" s="25">
        <f t="shared" si="13125"/>
        <v>0</v>
      </c>
      <c r="BO1642" s="149">
        <f t="shared" si="13126"/>
        <v>0</v>
      </c>
      <c r="BP1642" s="149">
        <f t="shared" si="13126"/>
        <v>0</v>
      </c>
      <c r="BQ1642" s="149">
        <f t="shared" si="13126"/>
        <v>0</v>
      </c>
      <c r="BR1642" s="149">
        <f t="shared" si="13126"/>
        <v>0</v>
      </c>
      <c r="BS1642" s="25">
        <f t="shared" si="13126"/>
        <v>7324</v>
      </c>
      <c r="BT1642" s="25">
        <f t="shared" si="13126"/>
        <v>0</v>
      </c>
      <c r="BU1642" s="25">
        <f t="shared" si="13126"/>
        <v>7324</v>
      </c>
      <c r="BV1642" s="25">
        <f t="shared" si="13126"/>
        <v>0</v>
      </c>
    </row>
    <row r="1643" spans="1:74" s="5" customFormat="1" ht="33.6">
      <c r="A1643" s="67" t="s">
        <v>457</v>
      </c>
      <c r="B1643" s="10">
        <v>923</v>
      </c>
      <c r="C1643" s="10" t="s">
        <v>36</v>
      </c>
      <c r="D1643" s="10" t="s">
        <v>30</v>
      </c>
      <c r="E1643" s="10" t="s">
        <v>297</v>
      </c>
      <c r="F1643" s="10"/>
      <c r="G1643" s="25">
        <f t="shared" si="13122"/>
        <v>7324</v>
      </c>
      <c r="H1643" s="25">
        <f t="shared" si="13122"/>
        <v>0</v>
      </c>
      <c r="I1643" s="25">
        <f t="shared" si="13122"/>
        <v>7324</v>
      </c>
      <c r="J1643" s="25">
        <f t="shared" si="13122"/>
        <v>0</v>
      </c>
      <c r="K1643" s="149">
        <f t="shared" si="13122"/>
        <v>0</v>
      </c>
      <c r="L1643" s="149">
        <f t="shared" si="13122"/>
        <v>0</v>
      </c>
      <c r="M1643" s="149">
        <f t="shared" si="13122"/>
        <v>0</v>
      </c>
      <c r="N1643" s="149">
        <f t="shared" si="13122"/>
        <v>0</v>
      </c>
      <c r="O1643" s="25">
        <f t="shared" si="13122"/>
        <v>7324</v>
      </c>
      <c r="P1643" s="25">
        <f t="shared" si="13122"/>
        <v>0</v>
      </c>
      <c r="Q1643" s="25">
        <f t="shared" si="13122"/>
        <v>7324</v>
      </c>
      <c r="R1643" s="25">
        <f t="shared" si="13122"/>
        <v>0</v>
      </c>
      <c r="S1643" s="149">
        <f t="shared" si="13123"/>
        <v>0</v>
      </c>
      <c r="T1643" s="149">
        <f t="shared" si="13123"/>
        <v>0</v>
      </c>
      <c r="U1643" s="149">
        <f t="shared" si="13123"/>
        <v>0</v>
      </c>
      <c r="V1643" s="149">
        <f t="shared" si="13123"/>
        <v>0</v>
      </c>
      <c r="W1643" s="25">
        <f t="shared" si="13123"/>
        <v>7324</v>
      </c>
      <c r="X1643" s="25">
        <f t="shared" si="13123"/>
        <v>0</v>
      </c>
      <c r="Y1643" s="25">
        <f t="shared" si="13123"/>
        <v>7324</v>
      </c>
      <c r="Z1643" s="25">
        <f t="shared" si="13123"/>
        <v>0</v>
      </c>
      <c r="AA1643" s="149">
        <f t="shared" si="13123"/>
        <v>0</v>
      </c>
      <c r="AB1643" s="149">
        <f t="shared" si="13123"/>
        <v>0</v>
      </c>
      <c r="AC1643" s="149">
        <f t="shared" si="13123"/>
        <v>0</v>
      </c>
      <c r="AD1643" s="149">
        <f t="shared" si="13123"/>
        <v>0</v>
      </c>
      <c r="AE1643" s="25">
        <f t="shared" si="13123"/>
        <v>7324</v>
      </c>
      <c r="AF1643" s="25">
        <f t="shared" si="13123"/>
        <v>0</v>
      </c>
      <c r="AG1643" s="25">
        <f t="shared" si="13123"/>
        <v>7324</v>
      </c>
      <c r="AH1643" s="25">
        <f t="shared" si="13123"/>
        <v>0</v>
      </c>
      <c r="AI1643" s="149">
        <f t="shared" si="13124"/>
        <v>0</v>
      </c>
      <c r="AJ1643" s="149">
        <f t="shared" si="13124"/>
        <v>0</v>
      </c>
      <c r="AK1643" s="149">
        <f t="shared" si="13124"/>
        <v>0</v>
      </c>
      <c r="AL1643" s="149">
        <f t="shared" si="13124"/>
        <v>0</v>
      </c>
      <c r="AM1643" s="25">
        <f t="shared" si="13124"/>
        <v>7324</v>
      </c>
      <c r="AN1643" s="25">
        <f t="shared" si="13124"/>
        <v>0</v>
      </c>
      <c r="AO1643" s="25">
        <f t="shared" si="13124"/>
        <v>7324</v>
      </c>
      <c r="AP1643" s="25">
        <f t="shared" si="13124"/>
        <v>0</v>
      </c>
      <c r="AQ1643" s="149">
        <f t="shared" si="13124"/>
        <v>0</v>
      </c>
      <c r="AR1643" s="149">
        <f t="shared" si="13124"/>
        <v>0</v>
      </c>
      <c r="AS1643" s="149">
        <f t="shared" si="13124"/>
        <v>0</v>
      </c>
      <c r="AT1643" s="149">
        <f t="shared" si="13124"/>
        <v>0</v>
      </c>
      <c r="AU1643" s="25">
        <f t="shared" si="13124"/>
        <v>7324</v>
      </c>
      <c r="AV1643" s="25">
        <f t="shared" si="13124"/>
        <v>0</v>
      </c>
      <c r="AW1643" s="25">
        <f t="shared" si="13124"/>
        <v>7324</v>
      </c>
      <c r="AX1643" s="25">
        <f t="shared" si="13124"/>
        <v>0</v>
      </c>
      <c r="AY1643" s="149">
        <f t="shared" si="13125"/>
        <v>0</v>
      </c>
      <c r="AZ1643" s="149">
        <f t="shared" si="13125"/>
        <v>0</v>
      </c>
      <c r="BA1643" s="149">
        <f t="shared" si="13125"/>
        <v>0</v>
      </c>
      <c r="BB1643" s="149">
        <f t="shared" si="13125"/>
        <v>0</v>
      </c>
      <c r="BC1643" s="25">
        <f t="shared" si="13125"/>
        <v>7324</v>
      </c>
      <c r="BD1643" s="25">
        <f t="shared" si="13125"/>
        <v>0</v>
      </c>
      <c r="BE1643" s="25">
        <f t="shared" si="13125"/>
        <v>7324</v>
      </c>
      <c r="BF1643" s="25">
        <f t="shared" si="13125"/>
        <v>0</v>
      </c>
      <c r="BG1643" s="149">
        <f t="shared" si="13125"/>
        <v>0</v>
      </c>
      <c r="BH1643" s="149">
        <f t="shared" si="13125"/>
        <v>0</v>
      </c>
      <c r="BI1643" s="149">
        <f t="shared" si="13125"/>
        <v>0</v>
      </c>
      <c r="BJ1643" s="149">
        <f t="shared" si="13125"/>
        <v>0</v>
      </c>
      <c r="BK1643" s="25">
        <f t="shared" si="13125"/>
        <v>7324</v>
      </c>
      <c r="BL1643" s="25">
        <f t="shared" si="13125"/>
        <v>0</v>
      </c>
      <c r="BM1643" s="25">
        <f t="shared" si="13125"/>
        <v>7324</v>
      </c>
      <c r="BN1643" s="25">
        <f t="shared" si="13125"/>
        <v>0</v>
      </c>
      <c r="BO1643" s="149">
        <f t="shared" si="13126"/>
        <v>0</v>
      </c>
      <c r="BP1643" s="149">
        <f t="shared" si="13126"/>
        <v>0</v>
      </c>
      <c r="BQ1643" s="149">
        <f t="shared" si="13126"/>
        <v>0</v>
      </c>
      <c r="BR1643" s="149">
        <f t="shared" si="13126"/>
        <v>0</v>
      </c>
      <c r="BS1643" s="25">
        <f t="shared" si="13126"/>
        <v>7324</v>
      </c>
      <c r="BT1643" s="25">
        <f t="shared" si="13126"/>
        <v>0</v>
      </c>
      <c r="BU1643" s="25">
        <f t="shared" si="13126"/>
        <v>7324</v>
      </c>
      <c r="BV1643" s="25">
        <f t="shared" si="13126"/>
        <v>0</v>
      </c>
    </row>
    <row r="1644" spans="1:74" s="5" customFormat="1" ht="33.6">
      <c r="A1644" s="67" t="s">
        <v>32</v>
      </c>
      <c r="B1644" s="10">
        <v>923</v>
      </c>
      <c r="C1644" s="10" t="s">
        <v>36</v>
      </c>
      <c r="D1644" s="10" t="s">
        <v>30</v>
      </c>
      <c r="E1644" s="10" t="s">
        <v>297</v>
      </c>
      <c r="F1644" s="10" t="s">
        <v>33</v>
      </c>
      <c r="G1644" s="6">
        <f t="shared" si="13122"/>
        <v>7324</v>
      </c>
      <c r="H1644" s="6">
        <f t="shared" si="13122"/>
        <v>0</v>
      </c>
      <c r="I1644" s="6">
        <f t="shared" si="13122"/>
        <v>7324</v>
      </c>
      <c r="J1644" s="6">
        <f t="shared" si="13122"/>
        <v>0</v>
      </c>
      <c r="K1644" s="148">
        <f t="shared" si="13122"/>
        <v>0</v>
      </c>
      <c r="L1644" s="148">
        <f t="shared" si="13122"/>
        <v>0</v>
      </c>
      <c r="M1644" s="148">
        <f t="shared" si="13122"/>
        <v>0</v>
      </c>
      <c r="N1644" s="148">
        <f t="shared" si="13122"/>
        <v>0</v>
      </c>
      <c r="O1644" s="6">
        <f t="shared" si="13122"/>
        <v>7324</v>
      </c>
      <c r="P1644" s="6">
        <f t="shared" si="13122"/>
        <v>0</v>
      </c>
      <c r="Q1644" s="6">
        <f t="shared" si="13122"/>
        <v>7324</v>
      </c>
      <c r="R1644" s="6">
        <f t="shared" si="13122"/>
        <v>0</v>
      </c>
      <c r="S1644" s="148">
        <f t="shared" si="13123"/>
        <v>0</v>
      </c>
      <c r="T1644" s="148">
        <f t="shared" si="13123"/>
        <v>0</v>
      </c>
      <c r="U1644" s="148">
        <f t="shared" si="13123"/>
        <v>0</v>
      </c>
      <c r="V1644" s="148">
        <f t="shared" si="13123"/>
        <v>0</v>
      </c>
      <c r="W1644" s="6">
        <f t="shared" si="13123"/>
        <v>7324</v>
      </c>
      <c r="X1644" s="6">
        <f t="shared" si="13123"/>
        <v>0</v>
      </c>
      <c r="Y1644" s="6">
        <f t="shared" si="13123"/>
        <v>7324</v>
      </c>
      <c r="Z1644" s="6">
        <f t="shared" si="13123"/>
        <v>0</v>
      </c>
      <c r="AA1644" s="148">
        <f t="shared" si="13123"/>
        <v>0</v>
      </c>
      <c r="AB1644" s="148">
        <f t="shared" si="13123"/>
        <v>0</v>
      </c>
      <c r="AC1644" s="148">
        <f t="shared" si="13123"/>
        <v>0</v>
      </c>
      <c r="AD1644" s="148">
        <f t="shared" si="13123"/>
        <v>0</v>
      </c>
      <c r="AE1644" s="6">
        <f t="shared" si="13123"/>
        <v>7324</v>
      </c>
      <c r="AF1644" s="6">
        <f t="shared" si="13123"/>
        <v>0</v>
      </c>
      <c r="AG1644" s="6">
        <f t="shared" si="13123"/>
        <v>7324</v>
      </c>
      <c r="AH1644" s="6">
        <f t="shared" si="13123"/>
        <v>0</v>
      </c>
      <c r="AI1644" s="148">
        <f t="shared" si="13124"/>
        <v>0</v>
      </c>
      <c r="AJ1644" s="148">
        <f t="shared" si="13124"/>
        <v>0</v>
      </c>
      <c r="AK1644" s="148">
        <f t="shared" si="13124"/>
        <v>0</v>
      </c>
      <c r="AL1644" s="148">
        <f t="shared" si="13124"/>
        <v>0</v>
      </c>
      <c r="AM1644" s="6">
        <f t="shared" si="13124"/>
        <v>7324</v>
      </c>
      <c r="AN1644" s="6">
        <f t="shared" si="13124"/>
        <v>0</v>
      </c>
      <c r="AO1644" s="6">
        <f t="shared" si="13124"/>
        <v>7324</v>
      </c>
      <c r="AP1644" s="6">
        <f t="shared" si="13124"/>
        <v>0</v>
      </c>
      <c r="AQ1644" s="148">
        <f t="shared" si="13124"/>
        <v>0</v>
      </c>
      <c r="AR1644" s="148">
        <f t="shared" si="13124"/>
        <v>0</v>
      </c>
      <c r="AS1644" s="148">
        <f t="shared" si="13124"/>
        <v>0</v>
      </c>
      <c r="AT1644" s="148">
        <f t="shared" si="13124"/>
        <v>0</v>
      </c>
      <c r="AU1644" s="6">
        <f t="shared" si="13124"/>
        <v>7324</v>
      </c>
      <c r="AV1644" s="6">
        <f t="shared" si="13124"/>
        <v>0</v>
      </c>
      <c r="AW1644" s="6">
        <f t="shared" si="13124"/>
        <v>7324</v>
      </c>
      <c r="AX1644" s="6">
        <f t="shared" si="13124"/>
        <v>0</v>
      </c>
      <c r="AY1644" s="148">
        <f t="shared" si="13125"/>
        <v>0</v>
      </c>
      <c r="AZ1644" s="148">
        <f t="shared" si="13125"/>
        <v>0</v>
      </c>
      <c r="BA1644" s="148">
        <f t="shared" si="13125"/>
        <v>0</v>
      </c>
      <c r="BB1644" s="148">
        <f t="shared" si="13125"/>
        <v>0</v>
      </c>
      <c r="BC1644" s="6">
        <f t="shared" si="13125"/>
        <v>7324</v>
      </c>
      <c r="BD1644" s="6">
        <f t="shared" si="13125"/>
        <v>0</v>
      </c>
      <c r="BE1644" s="6">
        <f t="shared" si="13125"/>
        <v>7324</v>
      </c>
      <c r="BF1644" s="6">
        <f t="shared" si="13125"/>
        <v>0</v>
      </c>
      <c r="BG1644" s="148">
        <f t="shared" si="13125"/>
        <v>0</v>
      </c>
      <c r="BH1644" s="148">
        <f t="shared" si="13125"/>
        <v>0</v>
      </c>
      <c r="BI1644" s="148">
        <f t="shared" si="13125"/>
        <v>0</v>
      </c>
      <c r="BJ1644" s="148">
        <f t="shared" si="13125"/>
        <v>0</v>
      </c>
      <c r="BK1644" s="6">
        <f t="shared" si="13125"/>
        <v>7324</v>
      </c>
      <c r="BL1644" s="6">
        <f t="shared" si="13125"/>
        <v>0</v>
      </c>
      <c r="BM1644" s="6">
        <f t="shared" si="13125"/>
        <v>7324</v>
      </c>
      <c r="BN1644" s="6">
        <f t="shared" si="13125"/>
        <v>0</v>
      </c>
      <c r="BO1644" s="148">
        <f t="shared" si="13126"/>
        <v>0</v>
      </c>
      <c r="BP1644" s="148">
        <f t="shared" si="13126"/>
        <v>0</v>
      </c>
      <c r="BQ1644" s="148">
        <f t="shared" si="13126"/>
        <v>0</v>
      </c>
      <c r="BR1644" s="148">
        <f t="shared" si="13126"/>
        <v>0</v>
      </c>
      <c r="BS1644" s="6">
        <f t="shared" si="13126"/>
        <v>7324</v>
      </c>
      <c r="BT1644" s="6">
        <f t="shared" si="13126"/>
        <v>0</v>
      </c>
      <c r="BU1644" s="6">
        <f t="shared" si="13126"/>
        <v>7324</v>
      </c>
      <c r="BV1644" s="6">
        <f t="shared" si="13126"/>
        <v>0</v>
      </c>
    </row>
    <row r="1645" spans="1:74" s="5" customFormat="1">
      <c r="A1645" s="68" t="s">
        <v>46</v>
      </c>
      <c r="B1645" s="10">
        <v>923</v>
      </c>
      <c r="C1645" s="10" t="s">
        <v>36</v>
      </c>
      <c r="D1645" s="10" t="s">
        <v>30</v>
      </c>
      <c r="E1645" s="10" t="s">
        <v>297</v>
      </c>
      <c r="F1645" s="6">
        <v>610</v>
      </c>
      <c r="G1645" s="6">
        <v>7324</v>
      </c>
      <c r="H1645" s="6"/>
      <c r="I1645" s="6">
        <v>7324</v>
      </c>
      <c r="J1645" s="6"/>
      <c r="K1645" s="148"/>
      <c r="L1645" s="148"/>
      <c r="M1645" s="148"/>
      <c r="N1645" s="148"/>
      <c r="O1645" s="6">
        <f>G1645+K1645</f>
        <v>7324</v>
      </c>
      <c r="P1645" s="6">
        <f t="shared" ref="P1645" si="13127">H1645+L1645</f>
        <v>0</v>
      </c>
      <c r="Q1645" s="6">
        <f t="shared" ref="Q1645" si="13128">I1645+M1645</f>
        <v>7324</v>
      </c>
      <c r="R1645" s="6">
        <f t="shared" ref="R1645" si="13129">J1645+N1645</f>
        <v>0</v>
      </c>
      <c r="S1645" s="148"/>
      <c r="T1645" s="148"/>
      <c r="U1645" s="148"/>
      <c r="V1645" s="148"/>
      <c r="W1645" s="6">
        <f>O1645+S1645</f>
        <v>7324</v>
      </c>
      <c r="X1645" s="6">
        <f t="shared" ref="X1645" si="13130">P1645+T1645</f>
        <v>0</v>
      </c>
      <c r="Y1645" s="6">
        <f t="shared" ref="Y1645" si="13131">Q1645+U1645</f>
        <v>7324</v>
      </c>
      <c r="Z1645" s="6">
        <f t="shared" ref="Z1645" si="13132">R1645+V1645</f>
        <v>0</v>
      </c>
      <c r="AA1645" s="148"/>
      <c r="AB1645" s="148"/>
      <c r="AC1645" s="148"/>
      <c r="AD1645" s="148"/>
      <c r="AE1645" s="6">
        <f>W1645+AA1645</f>
        <v>7324</v>
      </c>
      <c r="AF1645" s="6">
        <f t="shared" ref="AF1645" si="13133">X1645+AB1645</f>
        <v>0</v>
      </c>
      <c r="AG1645" s="6">
        <f t="shared" ref="AG1645" si="13134">Y1645+AC1645</f>
        <v>7324</v>
      </c>
      <c r="AH1645" s="6">
        <f t="shared" ref="AH1645" si="13135">Z1645+AD1645</f>
        <v>0</v>
      </c>
      <c r="AI1645" s="148"/>
      <c r="AJ1645" s="148"/>
      <c r="AK1645" s="148"/>
      <c r="AL1645" s="148"/>
      <c r="AM1645" s="6">
        <f>AE1645+AI1645</f>
        <v>7324</v>
      </c>
      <c r="AN1645" s="6">
        <f t="shared" ref="AN1645" si="13136">AF1645+AJ1645</f>
        <v>0</v>
      </c>
      <c r="AO1645" s="6">
        <f t="shared" ref="AO1645" si="13137">AG1645+AK1645</f>
        <v>7324</v>
      </c>
      <c r="AP1645" s="6">
        <f t="shared" ref="AP1645" si="13138">AH1645+AL1645</f>
        <v>0</v>
      </c>
      <c r="AQ1645" s="148"/>
      <c r="AR1645" s="148"/>
      <c r="AS1645" s="148"/>
      <c r="AT1645" s="148"/>
      <c r="AU1645" s="6">
        <f>AM1645+AQ1645</f>
        <v>7324</v>
      </c>
      <c r="AV1645" s="6">
        <f t="shared" ref="AV1645" si="13139">AN1645+AR1645</f>
        <v>0</v>
      </c>
      <c r="AW1645" s="6">
        <f t="shared" ref="AW1645" si="13140">AO1645+AS1645</f>
        <v>7324</v>
      </c>
      <c r="AX1645" s="6">
        <f t="shared" ref="AX1645" si="13141">AP1645+AT1645</f>
        <v>0</v>
      </c>
      <c r="AY1645" s="148"/>
      <c r="AZ1645" s="148"/>
      <c r="BA1645" s="148"/>
      <c r="BB1645" s="148"/>
      <c r="BC1645" s="6">
        <f>AU1645+AY1645</f>
        <v>7324</v>
      </c>
      <c r="BD1645" s="6">
        <f t="shared" ref="BD1645" si="13142">AV1645+AZ1645</f>
        <v>0</v>
      </c>
      <c r="BE1645" s="6">
        <f t="shared" ref="BE1645" si="13143">AW1645+BA1645</f>
        <v>7324</v>
      </c>
      <c r="BF1645" s="6">
        <f t="shared" ref="BF1645" si="13144">AX1645+BB1645</f>
        <v>0</v>
      </c>
      <c r="BG1645" s="148"/>
      <c r="BH1645" s="148"/>
      <c r="BI1645" s="148"/>
      <c r="BJ1645" s="148"/>
      <c r="BK1645" s="6">
        <f>BC1645+BG1645</f>
        <v>7324</v>
      </c>
      <c r="BL1645" s="6">
        <f t="shared" ref="BL1645" si="13145">BD1645+BH1645</f>
        <v>0</v>
      </c>
      <c r="BM1645" s="6">
        <f t="shared" ref="BM1645" si="13146">BE1645+BI1645</f>
        <v>7324</v>
      </c>
      <c r="BN1645" s="6">
        <f t="shared" ref="BN1645" si="13147">BF1645+BJ1645</f>
        <v>0</v>
      </c>
      <c r="BO1645" s="148"/>
      <c r="BP1645" s="148"/>
      <c r="BQ1645" s="148"/>
      <c r="BR1645" s="148"/>
      <c r="BS1645" s="6">
        <f>BK1645+BO1645</f>
        <v>7324</v>
      </c>
      <c r="BT1645" s="6">
        <f t="shared" ref="BT1645" si="13148">BL1645+BP1645</f>
        <v>0</v>
      </c>
      <c r="BU1645" s="6">
        <f t="shared" ref="BU1645" si="13149">BM1645+BQ1645</f>
        <v>7324</v>
      </c>
      <c r="BV1645" s="6">
        <f t="shared" ref="BV1645" si="13150">BN1645+BR1645</f>
        <v>0</v>
      </c>
    </row>
    <row r="1646" spans="1:74" s="18" customFormat="1" hidden="1">
      <c r="A1646" s="130" t="s">
        <v>17</v>
      </c>
      <c r="B1646" s="58">
        <v>923</v>
      </c>
      <c r="C1646" s="58" t="s">
        <v>36</v>
      </c>
      <c r="D1646" s="58" t="s">
        <v>30</v>
      </c>
      <c r="E1646" s="59" t="s">
        <v>55</v>
      </c>
      <c r="F1646" s="58"/>
      <c r="G1646" s="121">
        <f t="shared" si="13122"/>
        <v>0</v>
      </c>
      <c r="H1646" s="121">
        <f t="shared" si="13122"/>
        <v>0</v>
      </c>
      <c r="I1646" s="121">
        <f t="shared" si="13122"/>
        <v>0</v>
      </c>
      <c r="J1646" s="121">
        <f t="shared" si="13122"/>
        <v>0</v>
      </c>
      <c r="K1646" s="121">
        <f t="shared" si="13122"/>
        <v>0</v>
      </c>
      <c r="L1646" s="121">
        <f t="shared" si="13122"/>
        <v>0</v>
      </c>
      <c r="M1646" s="121">
        <f t="shared" si="13122"/>
        <v>0</v>
      </c>
      <c r="N1646" s="121">
        <f t="shared" si="13122"/>
        <v>0</v>
      </c>
      <c r="O1646" s="121">
        <f t="shared" si="13122"/>
        <v>0</v>
      </c>
      <c r="P1646" s="121">
        <f t="shared" si="13122"/>
        <v>0</v>
      </c>
      <c r="Q1646" s="121">
        <f t="shared" si="13122"/>
        <v>0</v>
      </c>
      <c r="R1646" s="121">
        <f t="shared" si="13122"/>
        <v>0</v>
      </c>
      <c r="S1646" s="149">
        <f t="shared" si="13123"/>
        <v>0</v>
      </c>
      <c r="T1646" s="149">
        <f t="shared" si="13123"/>
        <v>0</v>
      </c>
      <c r="U1646" s="149">
        <f t="shared" si="13123"/>
        <v>0</v>
      </c>
      <c r="V1646" s="149">
        <f t="shared" si="13123"/>
        <v>0</v>
      </c>
      <c r="W1646" s="121">
        <f t="shared" si="13123"/>
        <v>0</v>
      </c>
      <c r="X1646" s="121">
        <f t="shared" si="13123"/>
        <v>0</v>
      </c>
      <c r="Y1646" s="121">
        <f t="shared" si="13123"/>
        <v>0</v>
      </c>
      <c r="Z1646" s="121">
        <f t="shared" si="13123"/>
        <v>0</v>
      </c>
      <c r="AA1646" s="149">
        <f t="shared" si="13123"/>
        <v>0</v>
      </c>
      <c r="AB1646" s="149">
        <f t="shared" si="13123"/>
        <v>0</v>
      </c>
      <c r="AC1646" s="149">
        <f t="shared" si="13123"/>
        <v>0</v>
      </c>
      <c r="AD1646" s="149">
        <f t="shared" si="13123"/>
        <v>0</v>
      </c>
      <c r="AE1646" s="121">
        <f t="shared" si="13123"/>
        <v>0</v>
      </c>
      <c r="AF1646" s="121">
        <f t="shared" si="13123"/>
        <v>0</v>
      </c>
      <c r="AG1646" s="121">
        <f t="shared" si="13123"/>
        <v>0</v>
      </c>
      <c r="AH1646" s="121">
        <f t="shared" si="13123"/>
        <v>0</v>
      </c>
      <c r="AI1646" s="149">
        <f t="shared" si="13124"/>
        <v>0</v>
      </c>
      <c r="AJ1646" s="149">
        <f t="shared" si="13124"/>
        <v>0</v>
      </c>
      <c r="AK1646" s="149">
        <f t="shared" si="13124"/>
        <v>0</v>
      </c>
      <c r="AL1646" s="149">
        <f t="shared" si="13124"/>
        <v>0</v>
      </c>
      <c r="AM1646" s="121">
        <f t="shared" si="13124"/>
        <v>0</v>
      </c>
      <c r="AN1646" s="121">
        <f t="shared" si="13124"/>
        <v>0</v>
      </c>
      <c r="AO1646" s="121">
        <f t="shared" si="13124"/>
        <v>0</v>
      </c>
      <c r="AP1646" s="121">
        <f t="shared" si="13124"/>
        <v>0</v>
      </c>
      <c r="AQ1646" s="149">
        <f t="shared" si="13124"/>
        <v>0</v>
      </c>
      <c r="AR1646" s="149">
        <f t="shared" si="13124"/>
        <v>0</v>
      </c>
      <c r="AS1646" s="149">
        <f t="shared" si="13124"/>
        <v>0</v>
      </c>
      <c r="AT1646" s="149">
        <f t="shared" si="13124"/>
        <v>0</v>
      </c>
      <c r="AU1646" s="121">
        <f t="shared" si="13124"/>
        <v>0</v>
      </c>
      <c r="AV1646" s="121">
        <f t="shared" si="13124"/>
        <v>0</v>
      </c>
      <c r="AW1646" s="121">
        <f t="shared" si="13124"/>
        <v>0</v>
      </c>
      <c r="AX1646" s="121">
        <f t="shared" si="13124"/>
        <v>0</v>
      </c>
      <c r="AY1646" s="149">
        <f t="shared" si="13125"/>
        <v>0</v>
      </c>
      <c r="AZ1646" s="149">
        <f t="shared" si="13125"/>
        <v>0</v>
      </c>
      <c r="BA1646" s="149">
        <f t="shared" si="13125"/>
        <v>0</v>
      </c>
      <c r="BB1646" s="149">
        <f t="shared" si="13125"/>
        <v>0</v>
      </c>
      <c r="BC1646" s="121">
        <f t="shared" si="13125"/>
        <v>0</v>
      </c>
      <c r="BD1646" s="121">
        <f t="shared" si="13125"/>
        <v>0</v>
      </c>
      <c r="BE1646" s="121">
        <f t="shared" si="13125"/>
        <v>0</v>
      </c>
      <c r="BF1646" s="121">
        <f t="shared" si="13125"/>
        <v>0</v>
      </c>
      <c r="BG1646" s="149">
        <f t="shared" si="13125"/>
        <v>0</v>
      </c>
      <c r="BH1646" s="149">
        <f t="shared" si="13125"/>
        <v>0</v>
      </c>
      <c r="BI1646" s="149">
        <f t="shared" si="13125"/>
        <v>0</v>
      </c>
      <c r="BJ1646" s="149">
        <f t="shared" si="13125"/>
        <v>0</v>
      </c>
      <c r="BK1646" s="121">
        <f t="shared" si="13125"/>
        <v>0</v>
      </c>
      <c r="BL1646" s="121">
        <f t="shared" si="13125"/>
        <v>0</v>
      </c>
      <c r="BM1646" s="121">
        <f t="shared" si="13125"/>
        <v>0</v>
      </c>
      <c r="BN1646" s="121">
        <f t="shared" si="13125"/>
        <v>0</v>
      </c>
      <c r="BO1646" s="149">
        <f t="shared" si="13126"/>
        <v>0</v>
      </c>
      <c r="BP1646" s="149">
        <f t="shared" si="13126"/>
        <v>0</v>
      </c>
      <c r="BQ1646" s="149">
        <f t="shared" si="13126"/>
        <v>0</v>
      </c>
      <c r="BR1646" s="149">
        <f t="shared" si="13126"/>
        <v>0</v>
      </c>
      <c r="BS1646" s="121">
        <f t="shared" si="13126"/>
        <v>0</v>
      </c>
      <c r="BT1646" s="121">
        <f t="shared" si="13126"/>
        <v>0</v>
      </c>
      <c r="BU1646" s="121">
        <f t="shared" si="13126"/>
        <v>0</v>
      </c>
      <c r="BV1646" s="121">
        <f t="shared" si="13126"/>
        <v>0</v>
      </c>
    </row>
    <row r="1647" spans="1:74" s="18" customFormat="1" ht="33.6" hidden="1">
      <c r="A1647" s="130" t="s">
        <v>336</v>
      </c>
      <c r="B1647" s="58">
        <v>923</v>
      </c>
      <c r="C1647" s="58" t="s">
        <v>36</v>
      </c>
      <c r="D1647" s="58" t="s">
        <v>30</v>
      </c>
      <c r="E1647" s="58" t="s">
        <v>63</v>
      </c>
      <c r="F1647" s="58"/>
      <c r="G1647" s="121">
        <f t="shared" si="13122"/>
        <v>0</v>
      </c>
      <c r="H1647" s="121">
        <f t="shared" si="13122"/>
        <v>0</v>
      </c>
      <c r="I1647" s="121">
        <f t="shared" si="13122"/>
        <v>0</v>
      </c>
      <c r="J1647" s="121">
        <f t="shared" si="13122"/>
        <v>0</v>
      </c>
      <c r="K1647" s="121">
        <f t="shared" si="13122"/>
        <v>0</v>
      </c>
      <c r="L1647" s="121">
        <f t="shared" si="13122"/>
        <v>0</v>
      </c>
      <c r="M1647" s="121">
        <f t="shared" si="13122"/>
        <v>0</v>
      </c>
      <c r="N1647" s="121">
        <f t="shared" si="13122"/>
        <v>0</v>
      </c>
      <c r="O1647" s="121">
        <f t="shared" si="13122"/>
        <v>0</v>
      </c>
      <c r="P1647" s="121">
        <f t="shared" si="13122"/>
        <v>0</v>
      </c>
      <c r="Q1647" s="121">
        <f t="shared" si="13122"/>
        <v>0</v>
      </c>
      <c r="R1647" s="121">
        <f t="shared" si="13122"/>
        <v>0</v>
      </c>
      <c r="S1647" s="149">
        <f t="shared" si="13123"/>
        <v>0</v>
      </c>
      <c r="T1647" s="149">
        <f t="shared" si="13123"/>
        <v>0</v>
      </c>
      <c r="U1647" s="149">
        <f t="shared" si="13123"/>
        <v>0</v>
      </c>
      <c r="V1647" s="149">
        <f t="shared" si="13123"/>
        <v>0</v>
      </c>
      <c r="W1647" s="121">
        <f t="shared" si="13123"/>
        <v>0</v>
      </c>
      <c r="X1647" s="121">
        <f t="shared" si="13123"/>
        <v>0</v>
      </c>
      <c r="Y1647" s="121">
        <f t="shared" si="13123"/>
        <v>0</v>
      </c>
      <c r="Z1647" s="121">
        <f t="shared" si="13123"/>
        <v>0</v>
      </c>
      <c r="AA1647" s="149">
        <f t="shared" si="13123"/>
        <v>0</v>
      </c>
      <c r="AB1647" s="149">
        <f t="shared" si="13123"/>
        <v>0</v>
      </c>
      <c r="AC1647" s="149">
        <f t="shared" si="13123"/>
        <v>0</v>
      </c>
      <c r="AD1647" s="149">
        <f t="shared" si="13123"/>
        <v>0</v>
      </c>
      <c r="AE1647" s="121">
        <f t="shared" si="13123"/>
        <v>0</v>
      </c>
      <c r="AF1647" s="121">
        <f t="shared" si="13123"/>
        <v>0</v>
      </c>
      <c r="AG1647" s="121">
        <f t="shared" si="13123"/>
        <v>0</v>
      </c>
      <c r="AH1647" s="121">
        <f t="shared" si="13123"/>
        <v>0</v>
      </c>
      <c r="AI1647" s="149">
        <f t="shared" si="13124"/>
        <v>0</v>
      </c>
      <c r="AJ1647" s="149">
        <f t="shared" si="13124"/>
        <v>0</v>
      </c>
      <c r="AK1647" s="149">
        <f t="shared" si="13124"/>
        <v>0</v>
      </c>
      <c r="AL1647" s="149">
        <f t="shared" si="13124"/>
        <v>0</v>
      </c>
      <c r="AM1647" s="121">
        <f t="shared" si="13124"/>
        <v>0</v>
      </c>
      <c r="AN1647" s="121">
        <f t="shared" si="13124"/>
        <v>0</v>
      </c>
      <c r="AO1647" s="121">
        <f t="shared" si="13124"/>
        <v>0</v>
      </c>
      <c r="AP1647" s="121">
        <f t="shared" si="13124"/>
        <v>0</v>
      </c>
      <c r="AQ1647" s="149">
        <f t="shared" si="13124"/>
        <v>0</v>
      </c>
      <c r="AR1647" s="149">
        <f t="shared" si="13124"/>
        <v>0</v>
      </c>
      <c r="AS1647" s="149">
        <f t="shared" si="13124"/>
        <v>0</v>
      </c>
      <c r="AT1647" s="149">
        <f t="shared" si="13124"/>
        <v>0</v>
      </c>
      <c r="AU1647" s="121">
        <f t="shared" si="13124"/>
        <v>0</v>
      </c>
      <c r="AV1647" s="121">
        <f t="shared" si="13124"/>
        <v>0</v>
      </c>
      <c r="AW1647" s="121">
        <f t="shared" si="13124"/>
        <v>0</v>
      </c>
      <c r="AX1647" s="121">
        <f t="shared" si="13124"/>
        <v>0</v>
      </c>
      <c r="AY1647" s="149">
        <f t="shared" si="13125"/>
        <v>0</v>
      </c>
      <c r="AZ1647" s="149">
        <f t="shared" si="13125"/>
        <v>0</v>
      </c>
      <c r="BA1647" s="149">
        <f t="shared" si="13125"/>
        <v>0</v>
      </c>
      <c r="BB1647" s="149">
        <f t="shared" si="13125"/>
        <v>0</v>
      </c>
      <c r="BC1647" s="121">
        <f t="shared" si="13125"/>
        <v>0</v>
      </c>
      <c r="BD1647" s="121">
        <f t="shared" si="13125"/>
        <v>0</v>
      </c>
      <c r="BE1647" s="121">
        <f t="shared" si="13125"/>
        <v>0</v>
      </c>
      <c r="BF1647" s="121">
        <f t="shared" si="13125"/>
        <v>0</v>
      </c>
      <c r="BG1647" s="149">
        <f t="shared" si="13125"/>
        <v>0</v>
      </c>
      <c r="BH1647" s="149">
        <f t="shared" si="13125"/>
        <v>0</v>
      </c>
      <c r="BI1647" s="149">
        <f t="shared" si="13125"/>
        <v>0</v>
      </c>
      <c r="BJ1647" s="149">
        <f t="shared" si="13125"/>
        <v>0</v>
      </c>
      <c r="BK1647" s="121">
        <f t="shared" si="13125"/>
        <v>0</v>
      </c>
      <c r="BL1647" s="121">
        <f t="shared" si="13125"/>
        <v>0</v>
      </c>
      <c r="BM1647" s="121">
        <f t="shared" si="13125"/>
        <v>0</v>
      </c>
      <c r="BN1647" s="121">
        <f t="shared" si="13125"/>
        <v>0</v>
      </c>
      <c r="BO1647" s="149">
        <f t="shared" si="13126"/>
        <v>0</v>
      </c>
      <c r="BP1647" s="149">
        <f t="shared" si="13126"/>
        <v>0</v>
      </c>
      <c r="BQ1647" s="149">
        <f t="shared" si="13126"/>
        <v>0</v>
      </c>
      <c r="BR1647" s="149">
        <f t="shared" si="13126"/>
        <v>0</v>
      </c>
      <c r="BS1647" s="121">
        <f t="shared" si="13126"/>
        <v>0</v>
      </c>
      <c r="BT1647" s="121">
        <f t="shared" si="13126"/>
        <v>0</v>
      </c>
      <c r="BU1647" s="121">
        <f t="shared" si="13126"/>
        <v>0</v>
      </c>
      <c r="BV1647" s="121">
        <f t="shared" si="13126"/>
        <v>0</v>
      </c>
    </row>
    <row r="1648" spans="1:74" s="18" customFormat="1" ht="33.6" hidden="1">
      <c r="A1648" s="130" t="s">
        <v>457</v>
      </c>
      <c r="B1648" s="58">
        <v>923</v>
      </c>
      <c r="C1648" s="58" t="s">
        <v>36</v>
      </c>
      <c r="D1648" s="58" t="s">
        <v>30</v>
      </c>
      <c r="E1648" s="58" t="s">
        <v>461</v>
      </c>
      <c r="F1648" s="58"/>
      <c r="G1648" s="121">
        <f t="shared" si="13122"/>
        <v>0</v>
      </c>
      <c r="H1648" s="121">
        <f t="shared" si="13122"/>
        <v>0</v>
      </c>
      <c r="I1648" s="121">
        <f t="shared" si="13122"/>
        <v>0</v>
      </c>
      <c r="J1648" s="121">
        <f t="shared" si="13122"/>
        <v>0</v>
      </c>
      <c r="K1648" s="121">
        <f t="shared" si="13122"/>
        <v>0</v>
      </c>
      <c r="L1648" s="121">
        <f t="shared" si="13122"/>
        <v>0</v>
      </c>
      <c r="M1648" s="121">
        <f t="shared" si="13122"/>
        <v>0</v>
      </c>
      <c r="N1648" s="121">
        <f t="shared" si="13122"/>
        <v>0</v>
      </c>
      <c r="O1648" s="121">
        <f t="shared" si="13122"/>
        <v>0</v>
      </c>
      <c r="P1648" s="121">
        <f t="shared" si="13122"/>
        <v>0</v>
      </c>
      <c r="Q1648" s="121">
        <f t="shared" si="13122"/>
        <v>0</v>
      </c>
      <c r="R1648" s="121">
        <f t="shared" si="13122"/>
        <v>0</v>
      </c>
      <c r="S1648" s="149">
        <f t="shared" si="13123"/>
        <v>0</v>
      </c>
      <c r="T1648" s="149">
        <f t="shared" si="13123"/>
        <v>0</v>
      </c>
      <c r="U1648" s="149">
        <f t="shared" si="13123"/>
        <v>0</v>
      </c>
      <c r="V1648" s="149">
        <f t="shared" si="13123"/>
        <v>0</v>
      </c>
      <c r="W1648" s="121">
        <f t="shared" si="13123"/>
        <v>0</v>
      </c>
      <c r="X1648" s="121">
        <f t="shared" si="13123"/>
        <v>0</v>
      </c>
      <c r="Y1648" s="121">
        <f t="shared" si="13123"/>
        <v>0</v>
      </c>
      <c r="Z1648" s="121">
        <f t="shared" si="13123"/>
        <v>0</v>
      </c>
      <c r="AA1648" s="149">
        <f t="shared" si="13123"/>
        <v>0</v>
      </c>
      <c r="AB1648" s="149">
        <f t="shared" si="13123"/>
        <v>0</v>
      </c>
      <c r="AC1648" s="149">
        <f t="shared" si="13123"/>
        <v>0</v>
      </c>
      <c r="AD1648" s="149">
        <f t="shared" si="13123"/>
        <v>0</v>
      </c>
      <c r="AE1648" s="121">
        <f t="shared" si="13123"/>
        <v>0</v>
      </c>
      <c r="AF1648" s="121">
        <f t="shared" si="13123"/>
        <v>0</v>
      </c>
      <c r="AG1648" s="121">
        <f t="shared" si="13123"/>
        <v>0</v>
      </c>
      <c r="AH1648" s="121">
        <f t="shared" si="13123"/>
        <v>0</v>
      </c>
      <c r="AI1648" s="149">
        <f t="shared" si="13124"/>
        <v>0</v>
      </c>
      <c r="AJ1648" s="149">
        <f t="shared" si="13124"/>
        <v>0</v>
      </c>
      <c r="AK1648" s="149">
        <f t="shared" si="13124"/>
        <v>0</v>
      </c>
      <c r="AL1648" s="149">
        <f t="shared" si="13124"/>
        <v>0</v>
      </c>
      <c r="AM1648" s="121">
        <f t="shared" si="13124"/>
        <v>0</v>
      </c>
      <c r="AN1648" s="121">
        <f t="shared" si="13124"/>
        <v>0</v>
      </c>
      <c r="AO1648" s="121">
        <f t="shared" si="13124"/>
        <v>0</v>
      </c>
      <c r="AP1648" s="121">
        <f t="shared" si="13124"/>
        <v>0</v>
      </c>
      <c r="AQ1648" s="149">
        <f t="shared" si="13124"/>
        <v>0</v>
      </c>
      <c r="AR1648" s="149">
        <f t="shared" si="13124"/>
        <v>0</v>
      </c>
      <c r="AS1648" s="149">
        <f t="shared" si="13124"/>
        <v>0</v>
      </c>
      <c r="AT1648" s="149">
        <f t="shared" si="13124"/>
        <v>0</v>
      </c>
      <c r="AU1648" s="121">
        <f t="shared" si="13124"/>
        <v>0</v>
      </c>
      <c r="AV1648" s="121">
        <f t="shared" si="13124"/>
        <v>0</v>
      </c>
      <c r="AW1648" s="121">
        <f t="shared" si="13124"/>
        <v>0</v>
      </c>
      <c r="AX1648" s="121">
        <f t="shared" si="13124"/>
        <v>0</v>
      </c>
      <c r="AY1648" s="149">
        <f t="shared" si="13125"/>
        <v>0</v>
      </c>
      <c r="AZ1648" s="149">
        <f t="shared" si="13125"/>
        <v>0</v>
      </c>
      <c r="BA1648" s="149">
        <f t="shared" si="13125"/>
        <v>0</v>
      </c>
      <c r="BB1648" s="149">
        <f t="shared" si="13125"/>
        <v>0</v>
      </c>
      <c r="BC1648" s="121">
        <f t="shared" si="13125"/>
        <v>0</v>
      </c>
      <c r="BD1648" s="121">
        <f t="shared" si="13125"/>
        <v>0</v>
      </c>
      <c r="BE1648" s="121">
        <f t="shared" si="13125"/>
        <v>0</v>
      </c>
      <c r="BF1648" s="121">
        <f t="shared" si="13125"/>
        <v>0</v>
      </c>
      <c r="BG1648" s="149">
        <f t="shared" si="13125"/>
        <v>0</v>
      </c>
      <c r="BH1648" s="149">
        <f t="shared" si="13125"/>
        <v>0</v>
      </c>
      <c r="BI1648" s="149">
        <f t="shared" si="13125"/>
        <v>0</v>
      </c>
      <c r="BJ1648" s="149">
        <f t="shared" si="13125"/>
        <v>0</v>
      </c>
      <c r="BK1648" s="121">
        <f t="shared" si="13125"/>
        <v>0</v>
      </c>
      <c r="BL1648" s="121">
        <f t="shared" si="13125"/>
        <v>0</v>
      </c>
      <c r="BM1648" s="121">
        <f t="shared" si="13125"/>
        <v>0</v>
      </c>
      <c r="BN1648" s="121">
        <f t="shared" si="13125"/>
        <v>0</v>
      </c>
      <c r="BO1648" s="149">
        <f t="shared" si="13126"/>
        <v>0</v>
      </c>
      <c r="BP1648" s="149">
        <f t="shared" si="13126"/>
        <v>0</v>
      </c>
      <c r="BQ1648" s="149">
        <f t="shared" si="13126"/>
        <v>0</v>
      </c>
      <c r="BR1648" s="149">
        <f t="shared" si="13126"/>
        <v>0</v>
      </c>
      <c r="BS1648" s="121">
        <f t="shared" si="13126"/>
        <v>0</v>
      </c>
      <c r="BT1648" s="121">
        <f t="shared" si="13126"/>
        <v>0</v>
      </c>
      <c r="BU1648" s="121">
        <f t="shared" si="13126"/>
        <v>0</v>
      </c>
      <c r="BV1648" s="121">
        <f t="shared" si="13126"/>
        <v>0</v>
      </c>
    </row>
    <row r="1649" spans="1:74" s="18" customFormat="1" ht="33.6" hidden="1">
      <c r="A1649" s="130" t="s">
        <v>32</v>
      </c>
      <c r="B1649" s="58">
        <v>923</v>
      </c>
      <c r="C1649" s="58" t="s">
        <v>36</v>
      </c>
      <c r="D1649" s="58" t="s">
        <v>30</v>
      </c>
      <c r="E1649" s="58" t="s">
        <v>461</v>
      </c>
      <c r="F1649" s="58" t="s">
        <v>33</v>
      </c>
      <c r="G1649" s="59">
        <f t="shared" si="13122"/>
        <v>0</v>
      </c>
      <c r="H1649" s="59">
        <f t="shared" si="13122"/>
        <v>0</v>
      </c>
      <c r="I1649" s="59">
        <f t="shared" si="13122"/>
        <v>0</v>
      </c>
      <c r="J1649" s="59">
        <f t="shared" si="13122"/>
        <v>0</v>
      </c>
      <c r="K1649" s="59">
        <f t="shared" si="13122"/>
        <v>0</v>
      </c>
      <c r="L1649" s="59">
        <f t="shared" si="13122"/>
        <v>0</v>
      </c>
      <c r="M1649" s="59">
        <f t="shared" si="13122"/>
        <v>0</v>
      </c>
      <c r="N1649" s="59">
        <f t="shared" si="13122"/>
        <v>0</v>
      </c>
      <c r="O1649" s="59">
        <f t="shared" si="13122"/>
        <v>0</v>
      </c>
      <c r="P1649" s="59">
        <f t="shared" si="13122"/>
        <v>0</v>
      </c>
      <c r="Q1649" s="59">
        <f t="shared" si="13122"/>
        <v>0</v>
      </c>
      <c r="R1649" s="59">
        <f t="shared" si="13122"/>
        <v>0</v>
      </c>
      <c r="S1649" s="148">
        <f t="shared" si="13123"/>
        <v>0</v>
      </c>
      <c r="T1649" s="148">
        <f t="shared" si="13123"/>
        <v>0</v>
      </c>
      <c r="U1649" s="148">
        <f t="shared" si="13123"/>
        <v>0</v>
      </c>
      <c r="V1649" s="148">
        <f t="shared" si="13123"/>
        <v>0</v>
      </c>
      <c r="W1649" s="59">
        <f t="shared" si="13123"/>
        <v>0</v>
      </c>
      <c r="X1649" s="59">
        <f t="shared" si="13123"/>
        <v>0</v>
      </c>
      <c r="Y1649" s="59">
        <f t="shared" si="13123"/>
        <v>0</v>
      </c>
      <c r="Z1649" s="59">
        <f t="shared" si="13123"/>
        <v>0</v>
      </c>
      <c r="AA1649" s="148">
        <f t="shared" si="13123"/>
        <v>0</v>
      </c>
      <c r="AB1649" s="148">
        <f t="shared" si="13123"/>
        <v>0</v>
      </c>
      <c r="AC1649" s="148">
        <f t="shared" si="13123"/>
        <v>0</v>
      </c>
      <c r="AD1649" s="148">
        <f t="shared" si="13123"/>
        <v>0</v>
      </c>
      <c r="AE1649" s="59">
        <f t="shared" si="13123"/>
        <v>0</v>
      </c>
      <c r="AF1649" s="59">
        <f t="shared" si="13123"/>
        <v>0</v>
      </c>
      <c r="AG1649" s="59">
        <f t="shared" si="13123"/>
        <v>0</v>
      </c>
      <c r="AH1649" s="59">
        <f t="shared" si="13123"/>
        <v>0</v>
      </c>
      <c r="AI1649" s="148">
        <f t="shared" si="13124"/>
        <v>0</v>
      </c>
      <c r="AJ1649" s="148">
        <f t="shared" si="13124"/>
        <v>0</v>
      </c>
      <c r="AK1649" s="148">
        <f t="shared" si="13124"/>
        <v>0</v>
      </c>
      <c r="AL1649" s="148">
        <f t="shared" si="13124"/>
        <v>0</v>
      </c>
      <c r="AM1649" s="59">
        <f t="shared" si="13124"/>
        <v>0</v>
      </c>
      <c r="AN1649" s="59">
        <f t="shared" si="13124"/>
        <v>0</v>
      </c>
      <c r="AO1649" s="59">
        <f t="shared" si="13124"/>
        <v>0</v>
      </c>
      <c r="AP1649" s="59">
        <f t="shared" si="13124"/>
        <v>0</v>
      </c>
      <c r="AQ1649" s="148">
        <f t="shared" si="13124"/>
        <v>0</v>
      </c>
      <c r="AR1649" s="148">
        <f t="shared" si="13124"/>
        <v>0</v>
      </c>
      <c r="AS1649" s="148">
        <f t="shared" si="13124"/>
        <v>0</v>
      </c>
      <c r="AT1649" s="148">
        <f t="shared" si="13124"/>
        <v>0</v>
      </c>
      <c r="AU1649" s="59">
        <f t="shared" si="13124"/>
        <v>0</v>
      </c>
      <c r="AV1649" s="59">
        <f t="shared" si="13124"/>
        <v>0</v>
      </c>
      <c r="AW1649" s="59">
        <f t="shared" si="13124"/>
        <v>0</v>
      </c>
      <c r="AX1649" s="59">
        <f t="shared" si="13124"/>
        <v>0</v>
      </c>
      <c r="AY1649" s="148">
        <f t="shared" si="13125"/>
        <v>0</v>
      </c>
      <c r="AZ1649" s="148">
        <f t="shared" si="13125"/>
        <v>0</v>
      </c>
      <c r="BA1649" s="148">
        <f t="shared" si="13125"/>
        <v>0</v>
      </c>
      <c r="BB1649" s="148">
        <f t="shared" si="13125"/>
        <v>0</v>
      </c>
      <c r="BC1649" s="59">
        <f t="shared" si="13125"/>
        <v>0</v>
      </c>
      <c r="BD1649" s="59">
        <f t="shared" si="13125"/>
        <v>0</v>
      </c>
      <c r="BE1649" s="59">
        <f t="shared" si="13125"/>
        <v>0</v>
      </c>
      <c r="BF1649" s="59">
        <f t="shared" si="13125"/>
        <v>0</v>
      </c>
      <c r="BG1649" s="148">
        <f t="shared" si="13125"/>
        <v>0</v>
      </c>
      <c r="BH1649" s="148">
        <f t="shared" si="13125"/>
        <v>0</v>
      </c>
      <c r="BI1649" s="148">
        <f t="shared" si="13125"/>
        <v>0</v>
      </c>
      <c r="BJ1649" s="148">
        <f t="shared" si="13125"/>
        <v>0</v>
      </c>
      <c r="BK1649" s="59">
        <f t="shared" si="13125"/>
        <v>0</v>
      </c>
      <c r="BL1649" s="59">
        <f t="shared" si="13125"/>
        <v>0</v>
      </c>
      <c r="BM1649" s="59">
        <f t="shared" si="13125"/>
        <v>0</v>
      </c>
      <c r="BN1649" s="59">
        <f t="shared" si="13125"/>
        <v>0</v>
      </c>
      <c r="BO1649" s="148">
        <f t="shared" si="13126"/>
        <v>0</v>
      </c>
      <c r="BP1649" s="148">
        <f t="shared" si="13126"/>
        <v>0</v>
      </c>
      <c r="BQ1649" s="148">
        <f t="shared" si="13126"/>
        <v>0</v>
      </c>
      <c r="BR1649" s="148">
        <f t="shared" si="13126"/>
        <v>0</v>
      </c>
      <c r="BS1649" s="59">
        <f t="shared" si="13126"/>
        <v>0</v>
      </c>
      <c r="BT1649" s="59">
        <f t="shared" si="13126"/>
        <v>0</v>
      </c>
      <c r="BU1649" s="59">
        <f t="shared" si="13126"/>
        <v>0</v>
      </c>
      <c r="BV1649" s="59">
        <f t="shared" si="13126"/>
        <v>0</v>
      </c>
    </row>
    <row r="1650" spans="1:74" s="18" customFormat="1" hidden="1">
      <c r="A1650" s="205" t="s">
        <v>46</v>
      </c>
      <c r="B1650" s="58">
        <v>923</v>
      </c>
      <c r="C1650" s="58" t="s">
        <v>36</v>
      </c>
      <c r="D1650" s="58" t="s">
        <v>30</v>
      </c>
      <c r="E1650" s="58" t="s">
        <v>461</v>
      </c>
      <c r="F1650" s="59">
        <v>610</v>
      </c>
      <c r="G1650" s="59"/>
      <c r="H1650" s="59"/>
      <c r="I1650" s="59"/>
      <c r="J1650" s="59"/>
      <c r="K1650" s="59"/>
      <c r="L1650" s="59"/>
      <c r="M1650" s="59"/>
      <c r="N1650" s="59"/>
      <c r="O1650" s="59">
        <f>G1650+K1650</f>
        <v>0</v>
      </c>
      <c r="P1650" s="59">
        <f t="shared" ref="P1650" si="13151">H1650+L1650</f>
        <v>0</v>
      </c>
      <c r="Q1650" s="59">
        <f t="shared" ref="Q1650" si="13152">I1650+M1650</f>
        <v>0</v>
      </c>
      <c r="R1650" s="59">
        <f t="shared" ref="R1650" si="13153">J1650+N1650</f>
        <v>0</v>
      </c>
      <c r="S1650" s="148"/>
      <c r="T1650" s="148"/>
      <c r="U1650" s="148"/>
      <c r="V1650" s="148"/>
      <c r="W1650" s="59">
        <f>O1650+S1650</f>
        <v>0</v>
      </c>
      <c r="X1650" s="59">
        <f t="shared" ref="X1650" si="13154">P1650+T1650</f>
        <v>0</v>
      </c>
      <c r="Y1650" s="59">
        <f t="shared" ref="Y1650" si="13155">Q1650+U1650</f>
        <v>0</v>
      </c>
      <c r="Z1650" s="59">
        <f t="shared" ref="Z1650" si="13156">R1650+V1650</f>
        <v>0</v>
      </c>
      <c r="AA1650" s="148"/>
      <c r="AB1650" s="148"/>
      <c r="AC1650" s="148"/>
      <c r="AD1650" s="148"/>
      <c r="AE1650" s="59">
        <f>W1650+AA1650</f>
        <v>0</v>
      </c>
      <c r="AF1650" s="59">
        <f t="shared" ref="AF1650" si="13157">X1650+AB1650</f>
        <v>0</v>
      </c>
      <c r="AG1650" s="59">
        <f t="shared" ref="AG1650" si="13158">Y1650+AC1650</f>
        <v>0</v>
      </c>
      <c r="AH1650" s="59">
        <f t="shared" ref="AH1650" si="13159">Z1650+AD1650</f>
        <v>0</v>
      </c>
      <c r="AI1650" s="148"/>
      <c r="AJ1650" s="148"/>
      <c r="AK1650" s="148"/>
      <c r="AL1650" s="148"/>
      <c r="AM1650" s="59">
        <f>AE1650+AI1650</f>
        <v>0</v>
      </c>
      <c r="AN1650" s="59">
        <f t="shared" ref="AN1650" si="13160">AF1650+AJ1650</f>
        <v>0</v>
      </c>
      <c r="AO1650" s="59">
        <f t="shared" ref="AO1650" si="13161">AG1650+AK1650</f>
        <v>0</v>
      </c>
      <c r="AP1650" s="59">
        <f t="shared" ref="AP1650" si="13162">AH1650+AL1650</f>
        <v>0</v>
      </c>
      <c r="AQ1650" s="148"/>
      <c r="AR1650" s="148"/>
      <c r="AS1650" s="148"/>
      <c r="AT1650" s="148"/>
      <c r="AU1650" s="59">
        <f>AM1650+AQ1650</f>
        <v>0</v>
      </c>
      <c r="AV1650" s="59">
        <f t="shared" ref="AV1650" si="13163">AN1650+AR1650</f>
        <v>0</v>
      </c>
      <c r="AW1650" s="59">
        <f t="shared" ref="AW1650" si="13164">AO1650+AS1650</f>
        <v>0</v>
      </c>
      <c r="AX1650" s="59">
        <f t="shared" ref="AX1650" si="13165">AP1650+AT1650</f>
        <v>0</v>
      </c>
      <c r="AY1650" s="148"/>
      <c r="AZ1650" s="148"/>
      <c r="BA1650" s="148"/>
      <c r="BB1650" s="148"/>
      <c r="BC1650" s="59">
        <f>AU1650+AY1650</f>
        <v>0</v>
      </c>
      <c r="BD1650" s="59">
        <f t="shared" ref="BD1650" si="13166">AV1650+AZ1650</f>
        <v>0</v>
      </c>
      <c r="BE1650" s="59">
        <f t="shared" ref="BE1650" si="13167">AW1650+BA1650</f>
        <v>0</v>
      </c>
      <c r="BF1650" s="59">
        <f t="shared" ref="BF1650" si="13168">AX1650+BB1650</f>
        <v>0</v>
      </c>
      <c r="BG1650" s="148"/>
      <c r="BH1650" s="148"/>
      <c r="BI1650" s="148"/>
      <c r="BJ1650" s="148"/>
      <c r="BK1650" s="59">
        <f>BC1650+BG1650</f>
        <v>0</v>
      </c>
      <c r="BL1650" s="59">
        <f t="shared" ref="BL1650" si="13169">BD1650+BH1650</f>
        <v>0</v>
      </c>
      <c r="BM1650" s="59">
        <f t="shared" ref="BM1650" si="13170">BE1650+BI1650</f>
        <v>0</v>
      </c>
      <c r="BN1650" s="59">
        <f t="shared" ref="BN1650" si="13171">BF1650+BJ1650</f>
        <v>0</v>
      </c>
      <c r="BO1650" s="148"/>
      <c r="BP1650" s="148"/>
      <c r="BQ1650" s="148"/>
      <c r="BR1650" s="148"/>
      <c r="BS1650" s="59">
        <f>BK1650+BO1650</f>
        <v>0</v>
      </c>
      <c r="BT1650" s="59">
        <f t="shared" ref="BT1650" si="13172">BL1650+BP1650</f>
        <v>0</v>
      </c>
      <c r="BU1650" s="59">
        <f t="shared" ref="BU1650" si="13173">BM1650+BQ1650</f>
        <v>0</v>
      </c>
      <c r="BV1650" s="59">
        <f t="shared" ref="BV1650" si="13174">BN1650+BR1650</f>
        <v>0</v>
      </c>
    </row>
    <row r="1651" spans="1:74">
      <c r="A1651" s="65"/>
      <c r="B1651" s="10"/>
      <c r="C1651" s="10"/>
      <c r="D1651" s="10"/>
      <c r="E1651" s="10"/>
      <c r="F1651" s="6"/>
      <c r="G1651" s="6"/>
      <c r="H1651" s="6"/>
      <c r="I1651" s="6"/>
      <c r="J1651" s="6"/>
      <c r="K1651" s="148"/>
      <c r="L1651" s="148"/>
      <c r="M1651" s="148"/>
      <c r="N1651" s="148"/>
      <c r="O1651" s="6"/>
      <c r="P1651" s="6"/>
      <c r="Q1651" s="6"/>
      <c r="R1651" s="6"/>
      <c r="S1651" s="148"/>
      <c r="T1651" s="148"/>
      <c r="U1651" s="148"/>
      <c r="V1651" s="148"/>
      <c r="W1651" s="6"/>
      <c r="X1651" s="6"/>
      <c r="Y1651" s="6"/>
      <c r="Z1651" s="6"/>
      <c r="AA1651" s="148"/>
      <c r="AB1651" s="148"/>
      <c r="AC1651" s="148"/>
      <c r="AD1651" s="148"/>
      <c r="AE1651" s="6"/>
      <c r="AF1651" s="6"/>
      <c r="AG1651" s="6"/>
      <c r="AH1651" s="6"/>
      <c r="AI1651" s="148"/>
      <c r="AJ1651" s="148"/>
      <c r="AK1651" s="148"/>
      <c r="AL1651" s="148"/>
      <c r="AM1651" s="6"/>
      <c r="AN1651" s="6"/>
      <c r="AO1651" s="6"/>
      <c r="AP1651" s="6"/>
      <c r="AQ1651" s="148"/>
      <c r="AR1651" s="148"/>
      <c r="AS1651" s="148"/>
      <c r="AT1651" s="148"/>
      <c r="AU1651" s="6"/>
      <c r="AV1651" s="6"/>
      <c r="AW1651" s="6"/>
      <c r="AX1651" s="6"/>
      <c r="AY1651" s="148"/>
      <c r="AZ1651" s="148"/>
      <c r="BA1651" s="148"/>
      <c r="BB1651" s="148"/>
      <c r="BC1651" s="6"/>
      <c r="BD1651" s="6"/>
      <c r="BE1651" s="6"/>
      <c r="BF1651" s="6"/>
      <c r="BG1651" s="148"/>
      <c r="BH1651" s="148"/>
      <c r="BI1651" s="148"/>
      <c r="BJ1651" s="148"/>
      <c r="BK1651" s="6"/>
      <c r="BL1651" s="6"/>
      <c r="BM1651" s="6"/>
      <c r="BN1651" s="6"/>
      <c r="BO1651" s="148"/>
      <c r="BP1651" s="148"/>
      <c r="BQ1651" s="148"/>
      <c r="BR1651" s="148"/>
      <c r="BS1651" s="6"/>
      <c r="BT1651" s="6"/>
      <c r="BU1651" s="6"/>
      <c r="BV1651" s="6"/>
    </row>
    <row r="1652" spans="1:74" ht="61.2">
      <c r="A1652" s="111" t="s">
        <v>261</v>
      </c>
      <c r="B1652" s="71" t="s">
        <v>262</v>
      </c>
      <c r="C1652" s="10"/>
      <c r="D1652" s="10"/>
      <c r="E1652" s="10"/>
      <c r="F1652" s="10"/>
      <c r="G1652" s="26">
        <f t="shared" ref="G1652:J1652" si="13175">G1653+G1664</f>
        <v>21533</v>
      </c>
      <c r="H1652" s="26">
        <f t="shared" si="13175"/>
        <v>0</v>
      </c>
      <c r="I1652" s="26">
        <f t="shared" si="13175"/>
        <v>21500</v>
      </c>
      <c r="J1652" s="26">
        <f t="shared" si="13175"/>
        <v>0</v>
      </c>
      <c r="K1652" s="153">
        <f t="shared" ref="K1652:R1652" si="13176">K1653+K1664</f>
        <v>0</v>
      </c>
      <c r="L1652" s="153">
        <f t="shared" si="13176"/>
        <v>0</v>
      </c>
      <c r="M1652" s="153">
        <f t="shared" si="13176"/>
        <v>0</v>
      </c>
      <c r="N1652" s="153">
        <f t="shared" si="13176"/>
        <v>0</v>
      </c>
      <c r="O1652" s="26">
        <f t="shared" si="13176"/>
        <v>21533</v>
      </c>
      <c r="P1652" s="26">
        <f t="shared" si="13176"/>
        <v>0</v>
      </c>
      <c r="Q1652" s="26">
        <f t="shared" si="13176"/>
        <v>21500</v>
      </c>
      <c r="R1652" s="26">
        <f t="shared" si="13176"/>
        <v>0</v>
      </c>
      <c r="S1652" s="153">
        <f t="shared" ref="S1652:Z1652" si="13177">S1653+S1664</f>
        <v>0</v>
      </c>
      <c r="T1652" s="153">
        <f t="shared" si="13177"/>
        <v>0</v>
      </c>
      <c r="U1652" s="153">
        <f t="shared" si="13177"/>
        <v>0</v>
      </c>
      <c r="V1652" s="153">
        <f t="shared" si="13177"/>
        <v>0</v>
      </c>
      <c r="W1652" s="26">
        <f t="shared" si="13177"/>
        <v>21533</v>
      </c>
      <c r="X1652" s="26">
        <f t="shared" si="13177"/>
        <v>0</v>
      </c>
      <c r="Y1652" s="26">
        <f t="shared" si="13177"/>
        <v>21500</v>
      </c>
      <c r="Z1652" s="26">
        <f t="shared" si="13177"/>
        <v>0</v>
      </c>
      <c r="AA1652" s="153">
        <f t="shared" ref="AA1652:AH1652" si="13178">AA1653+AA1664</f>
        <v>0</v>
      </c>
      <c r="AB1652" s="153">
        <f t="shared" si="13178"/>
        <v>0</v>
      </c>
      <c r="AC1652" s="153">
        <f t="shared" si="13178"/>
        <v>0</v>
      </c>
      <c r="AD1652" s="153">
        <f t="shared" si="13178"/>
        <v>0</v>
      </c>
      <c r="AE1652" s="26">
        <f t="shared" si="13178"/>
        <v>21533</v>
      </c>
      <c r="AF1652" s="26">
        <f t="shared" si="13178"/>
        <v>0</v>
      </c>
      <c r="AG1652" s="26">
        <f t="shared" si="13178"/>
        <v>21500</v>
      </c>
      <c r="AH1652" s="26">
        <f t="shared" si="13178"/>
        <v>0</v>
      </c>
      <c r="AI1652" s="153">
        <f t="shared" ref="AI1652:AP1652" si="13179">AI1653+AI1664</f>
        <v>0</v>
      </c>
      <c r="AJ1652" s="153">
        <f t="shared" si="13179"/>
        <v>0</v>
      </c>
      <c r="AK1652" s="153">
        <f t="shared" si="13179"/>
        <v>0</v>
      </c>
      <c r="AL1652" s="153">
        <f t="shared" si="13179"/>
        <v>0</v>
      </c>
      <c r="AM1652" s="26">
        <f t="shared" si="13179"/>
        <v>21533</v>
      </c>
      <c r="AN1652" s="26">
        <f t="shared" si="13179"/>
        <v>0</v>
      </c>
      <c r="AO1652" s="26">
        <f t="shared" si="13179"/>
        <v>21500</v>
      </c>
      <c r="AP1652" s="26">
        <f t="shared" si="13179"/>
        <v>0</v>
      </c>
      <c r="AQ1652" s="153">
        <f t="shared" ref="AQ1652:AX1652" si="13180">AQ1653+AQ1664</f>
        <v>0</v>
      </c>
      <c r="AR1652" s="153">
        <f t="shared" si="13180"/>
        <v>0</v>
      </c>
      <c r="AS1652" s="153">
        <f t="shared" si="13180"/>
        <v>0</v>
      </c>
      <c r="AT1652" s="153">
        <f t="shared" si="13180"/>
        <v>0</v>
      </c>
      <c r="AU1652" s="26">
        <f t="shared" si="13180"/>
        <v>21533</v>
      </c>
      <c r="AV1652" s="26">
        <f t="shared" si="13180"/>
        <v>0</v>
      </c>
      <c r="AW1652" s="26">
        <f t="shared" si="13180"/>
        <v>21500</v>
      </c>
      <c r="AX1652" s="26">
        <f t="shared" si="13180"/>
        <v>0</v>
      </c>
      <c r="AY1652" s="153">
        <f t="shared" ref="AY1652:BF1652" si="13181">AY1653+AY1664</f>
        <v>0</v>
      </c>
      <c r="AZ1652" s="153">
        <f t="shared" si="13181"/>
        <v>0</v>
      </c>
      <c r="BA1652" s="153">
        <f t="shared" si="13181"/>
        <v>0</v>
      </c>
      <c r="BB1652" s="153">
        <f t="shared" si="13181"/>
        <v>0</v>
      </c>
      <c r="BC1652" s="26">
        <f t="shared" si="13181"/>
        <v>21533</v>
      </c>
      <c r="BD1652" s="26">
        <f t="shared" si="13181"/>
        <v>0</v>
      </c>
      <c r="BE1652" s="26">
        <f t="shared" si="13181"/>
        <v>21500</v>
      </c>
      <c r="BF1652" s="26">
        <f t="shared" si="13181"/>
        <v>0</v>
      </c>
      <c r="BG1652" s="153">
        <f t="shared" ref="BG1652:BN1652" si="13182">BG1653+BG1664</f>
        <v>0</v>
      </c>
      <c r="BH1652" s="153">
        <f t="shared" si="13182"/>
        <v>0</v>
      </c>
      <c r="BI1652" s="153">
        <f t="shared" si="13182"/>
        <v>0</v>
      </c>
      <c r="BJ1652" s="153">
        <f t="shared" si="13182"/>
        <v>0</v>
      </c>
      <c r="BK1652" s="26">
        <f t="shared" si="13182"/>
        <v>21533</v>
      </c>
      <c r="BL1652" s="26">
        <f t="shared" si="13182"/>
        <v>0</v>
      </c>
      <c r="BM1652" s="26">
        <f t="shared" si="13182"/>
        <v>21500</v>
      </c>
      <c r="BN1652" s="26">
        <f t="shared" si="13182"/>
        <v>0</v>
      </c>
      <c r="BO1652" s="153">
        <f t="shared" ref="BO1652:BV1652" si="13183">BO1653+BO1664</f>
        <v>0</v>
      </c>
      <c r="BP1652" s="153">
        <f t="shared" si="13183"/>
        <v>0</v>
      </c>
      <c r="BQ1652" s="153">
        <f t="shared" si="13183"/>
        <v>0</v>
      </c>
      <c r="BR1652" s="153">
        <f t="shared" si="13183"/>
        <v>0</v>
      </c>
      <c r="BS1652" s="26">
        <f t="shared" si="13183"/>
        <v>21533</v>
      </c>
      <c r="BT1652" s="26">
        <f t="shared" si="13183"/>
        <v>0</v>
      </c>
      <c r="BU1652" s="26">
        <f t="shared" si="13183"/>
        <v>21500</v>
      </c>
      <c r="BV1652" s="26">
        <f t="shared" si="13183"/>
        <v>0</v>
      </c>
    </row>
    <row r="1653" spans="1:74" ht="17.399999999999999">
      <c r="A1653" s="20" t="s">
        <v>9</v>
      </c>
      <c r="B1653" s="77" t="s">
        <v>262</v>
      </c>
      <c r="C1653" s="78" t="s">
        <v>13</v>
      </c>
      <c r="D1653" s="78" t="s">
        <v>3</v>
      </c>
      <c r="E1653" s="10"/>
      <c r="F1653" s="10"/>
      <c r="G1653" s="27">
        <f>G1654</f>
        <v>13051</v>
      </c>
      <c r="H1653" s="27">
        <f t="shared" ref="H1653:W1655" si="13184">H1654</f>
        <v>0</v>
      </c>
      <c r="I1653" s="27">
        <f t="shared" si="13184"/>
        <v>13018</v>
      </c>
      <c r="J1653" s="27">
        <f t="shared" si="13184"/>
        <v>0</v>
      </c>
      <c r="K1653" s="158">
        <f t="shared" si="13184"/>
        <v>0</v>
      </c>
      <c r="L1653" s="158">
        <f t="shared" si="13184"/>
        <v>0</v>
      </c>
      <c r="M1653" s="158">
        <f t="shared" si="13184"/>
        <v>0</v>
      </c>
      <c r="N1653" s="158">
        <f t="shared" si="13184"/>
        <v>0</v>
      </c>
      <c r="O1653" s="27">
        <f t="shared" si="13184"/>
        <v>13051</v>
      </c>
      <c r="P1653" s="27">
        <f t="shared" si="13184"/>
        <v>0</v>
      </c>
      <c r="Q1653" s="27">
        <f t="shared" si="13184"/>
        <v>13018</v>
      </c>
      <c r="R1653" s="27">
        <f t="shared" si="13184"/>
        <v>0</v>
      </c>
      <c r="S1653" s="158">
        <f t="shared" si="13184"/>
        <v>0</v>
      </c>
      <c r="T1653" s="158">
        <f t="shared" si="13184"/>
        <v>0</v>
      </c>
      <c r="U1653" s="158">
        <f t="shared" si="13184"/>
        <v>0</v>
      </c>
      <c r="V1653" s="158">
        <f t="shared" si="13184"/>
        <v>0</v>
      </c>
      <c r="W1653" s="27">
        <f t="shared" si="13184"/>
        <v>13051</v>
      </c>
      <c r="X1653" s="27">
        <f t="shared" ref="S1653:AI1655" si="13185">X1654</f>
        <v>0</v>
      </c>
      <c r="Y1653" s="27">
        <f t="shared" si="13185"/>
        <v>13018</v>
      </c>
      <c r="Z1653" s="27">
        <f t="shared" si="13185"/>
        <v>0</v>
      </c>
      <c r="AA1653" s="158">
        <f t="shared" si="13185"/>
        <v>0</v>
      </c>
      <c r="AB1653" s="158">
        <f t="shared" si="13185"/>
        <v>0</v>
      </c>
      <c r="AC1653" s="158">
        <f t="shared" si="13185"/>
        <v>0</v>
      </c>
      <c r="AD1653" s="158">
        <f t="shared" si="13185"/>
        <v>0</v>
      </c>
      <c r="AE1653" s="27">
        <f t="shared" si="13185"/>
        <v>13051</v>
      </c>
      <c r="AF1653" s="27">
        <f t="shared" si="13185"/>
        <v>0</v>
      </c>
      <c r="AG1653" s="27">
        <f t="shared" si="13185"/>
        <v>13018</v>
      </c>
      <c r="AH1653" s="27">
        <f t="shared" si="13185"/>
        <v>0</v>
      </c>
      <c r="AI1653" s="158">
        <f t="shared" si="13185"/>
        <v>0</v>
      </c>
      <c r="AJ1653" s="158">
        <f t="shared" ref="AI1653:AY1655" si="13186">AJ1654</f>
        <v>0</v>
      </c>
      <c r="AK1653" s="158">
        <f t="shared" si="13186"/>
        <v>0</v>
      </c>
      <c r="AL1653" s="158">
        <f t="shared" si="13186"/>
        <v>0</v>
      </c>
      <c r="AM1653" s="27">
        <f t="shared" si="13186"/>
        <v>13051</v>
      </c>
      <c r="AN1653" s="27">
        <f t="shared" si="13186"/>
        <v>0</v>
      </c>
      <c r="AO1653" s="27">
        <f t="shared" si="13186"/>
        <v>13018</v>
      </c>
      <c r="AP1653" s="27">
        <f t="shared" si="13186"/>
        <v>0</v>
      </c>
      <c r="AQ1653" s="158">
        <f t="shared" si="13186"/>
        <v>0</v>
      </c>
      <c r="AR1653" s="158">
        <f t="shared" si="13186"/>
        <v>0</v>
      </c>
      <c r="AS1653" s="158">
        <f t="shared" si="13186"/>
        <v>0</v>
      </c>
      <c r="AT1653" s="158">
        <f t="shared" si="13186"/>
        <v>0</v>
      </c>
      <c r="AU1653" s="27">
        <f t="shared" si="13186"/>
        <v>13051</v>
      </c>
      <c r="AV1653" s="27">
        <f t="shared" si="13186"/>
        <v>0</v>
      </c>
      <c r="AW1653" s="27">
        <f t="shared" si="13186"/>
        <v>13018</v>
      </c>
      <c r="AX1653" s="27">
        <f t="shared" si="13186"/>
        <v>0</v>
      </c>
      <c r="AY1653" s="158">
        <f t="shared" si="13186"/>
        <v>0</v>
      </c>
      <c r="AZ1653" s="158">
        <f t="shared" ref="AY1653:BO1655" si="13187">AZ1654</f>
        <v>0</v>
      </c>
      <c r="BA1653" s="158">
        <f t="shared" si="13187"/>
        <v>0</v>
      </c>
      <c r="BB1653" s="158">
        <f t="shared" si="13187"/>
        <v>0</v>
      </c>
      <c r="BC1653" s="27">
        <f t="shared" si="13187"/>
        <v>13051</v>
      </c>
      <c r="BD1653" s="27">
        <f t="shared" si="13187"/>
        <v>0</v>
      </c>
      <c r="BE1653" s="27">
        <f t="shared" si="13187"/>
        <v>13018</v>
      </c>
      <c r="BF1653" s="27">
        <f t="shared" si="13187"/>
        <v>0</v>
      </c>
      <c r="BG1653" s="158">
        <f t="shared" si="13187"/>
        <v>0</v>
      </c>
      <c r="BH1653" s="158">
        <f t="shared" si="13187"/>
        <v>0</v>
      </c>
      <c r="BI1653" s="158">
        <f t="shared" si="13187"/>
        <v>0</v>
      </c>
      <c r="BJ1653" s="158">
        <f t="shared" si="13187"/>
        <v>0</v>
      </c>
      <c r="BK1653" s="27">
        <f t="shared" si="13187"/>
        <v>13051</v>
      </c>
      <c r="BL1653" s="27">
        <f t="shared" si="13187"/>
        <v>0</v>
      </c>
      <c r="BM1653" s="27">
        <f t="shared" si="13187"/>
        <v>13018</v>
      </c>
      <c r="BN1653" s="27">
        <f t="shared" si="13187"/>
        <v>0</v>
      </c>
      <c r="BO1653" s="158">
        <f t="shared" si="13187"/>
        <v>0</v>
      </c>
      <c r="BP1653" s="158">
        <f t="shared" ref="BO1653:BV1655" si="13188">BP1654</f>
        <v>0</v>
      </c>
      <c r="BQ1653" s="158">
        <f t="shared" si="13188"/>
        <v>0</v>
      </c>
      <c r="BR1653" s="158">
        <f t="shared" si="13188"/>
        <v>0</v>
      </c>
      <c r="BS1653" s="27">
        <f t="shared" si="13188"/>
        <v>13051</v>
      </c>
      <c r="BT1653" s="27">
        <f t="shared" si="13188"/>
        <v>0</v>
      </c>
      <c r="BU1653" s="27">
        <f t="shared" si="13188"/>
        <v>13018</v>
      </c>
      <c r="BV1653" s="27">
        <f t="shared" si="13188"/>
        <v>0</v>
      </c>
    </row>
    <row r="1654" spans="1:74" ht="84">
      <c r="A1654" s="8" t="s">
        <v>424</v>
      </c>
      <c r="B1654" s="46" t="s">
        <v>262</v>
      </c>
      <c r="C1654" s="14" t="s">
        <v>13</v>
      </c>
      <c r="D1654" s="14" t="s">
        <v>3</v>
      </c>
      <c r="E1654" s="46" t="s">
        <v>425</v>
      </c>
      <c r="F1654" s="14"/>
      <c r="G1654" s="25">
        <f>G1655</f>
        <v>13051</v>
      </c>
      <c r="H1654" s="25">
        <f t="shared" si="13184"/>
        <v>0</v>
      </c>
      <c r="I1654" s="25">
        <f t="shared" si="13184"/>
        <v>13018</v>
      </c>
      <c r="J1654" s="25">
        <f t="shared" si="13184"/>
        <v>0</v>
      </c>
      <c r="K1654" s="149">
        <f t="shared" si="13184"/>
        <v>0</v>
      </c>
      <c r="L1654" s="149">
        <f t="shared" si="13184"/>
        <v>0</v>
      </c>
      <c r="M1654" s="149">
        <f t="shared" si="13184"/>
        <v>0</v>
      </c>
      <c r="N1654" s="149">
        <f t="shared" si="13184"/>
        <v>0</v>
      </c>
      <c r="O1654" s="25">
        <f t="shared" si="13184"/>
        <v>13051</v>
      </c>
      <c r="P1654" s="25">
        <f t="shared" si="13184"/>
        <v>0</v>
      </c>
      <c r="Q1654" s="25">
        <f t="shared" si="13184"/>
        <v>13018</v>
      </c>
      <c r="R1654" s="25">
        <f t="shared" si="13184"/>
        <v>0</v>
      </c>
      <c r="S1654" s="149">
        <f t="shared" si="13185"/>
        <v>0</v>
      </c>
      <c r="T1654" s="149">
        <f t="shared" si="13185"/>
        <v>0</v>
      </c>
      <c r="U1654" s="149">
        <f t="shared" si="13185"/>
        <v>0</v>
      </c>
      <c r="V1654" s="149">
        <f t="shared" si="13185"/>
        <v>0</v>
      </c>
      <c r="W1654" s="25">
        <f t="shared" si="13185"/>
        <v>13051</v>
      </c>
      <c r="X1654" s="25">
        <f t="shared" si="13185"/>
        <v>0</v>
      </c>
      <c r="Y1654" s="25">
        <f t="shared" si="13185"/>
        <v>13018</v>
      </c>
      <c r="Z1654" s="25">
        <f t="shared" si="13185"/>
        <v>0</v>
      </c>
      <c r="AA1654" s="149">
        <f t="shared" si="13185"/>
        <v>0</v>
      </c>
      <c r="AB1654" s="149">
        <f t="shared" si="13185"/>
        <v>0</v>
      </c>
      <c r="AC1654" s="149">
        <f t="shared" si="13185"/>
        <v>0</v>
      </c>
      <c r="AD1654" s="149">
        <f t="shared" si="13185"/>
        <v>0</v>
      </c>
      <c r="AE1654" s="25">
        <f t="shared" si="13185"/>
        <v>13051</v>
      </c>
      <c r="AF1654" s="25">
        <f t="shared" si="13185"/>
        <v>0</v>
      </c>
      <c r="AG1654" s="25">
        <f t="shared" si="13185"/>
        <v>13018</v>
      </c>
      <c r="AH1654" s="25">
        <f t="shared" si="13185"/>
        <v>0</v>
      </c>
      <c r="AI1654" s="149">
        <f t="shared" si="13186"/>
        <v>0</v>
      </c>
      <c r="AJ1654" s="149">
        <f t="shared" si="13186"/>
        <v>0</v>
      </c>
      <c r="AK1654" s="149">
        <f t="shared" si="13186"/>
        <v>0</v>
      </c>
      <c r="AL1654" s="149">
        <f t="shared" si="13186"/>
        <v>0</v>
      </c>
      <c r="AM1654" s="25">
        <f t="shared" si="13186"/>
        <v>13051</v>
      </c>
      <c r="AN1654" s="25">
        <f t="shared" si="13186"/>
        <v>0</v>
      </c>
      <c r="AO1654" s="25">
        <f t="shared" si="13186"/>
        <v>13018</v>
      </c>
      <c r="AP1654" s="25">
        <f t="shared" si="13186"/>
        <v>0</v>
      </c>
      <c r="AQ1654" s="149">
        <f t="shared" si="13186"/>
        <v>0</v>
      </c>
      <c r="AR1654" s="149">
        <f t="shared" si="13186"/>
        <v>0</v>
      </c>
      <c r="AS1654" s="149">
        <f t="shared" si="13186"/>
        <v>0</v>
      </c>
      <c r="AT1654" s="149">
        <f t="shared" si="13186"/>
        <v>0</v>
      </c>
      <c r="AU1654" s="25">
        <f t="shared" si="13186"/>
        <v>13051</v>
      </c>
      <c r="AV1654" s="25">
        <f t="shared" si="13186"/>
        <v>0</v>
      </c>
      <c r="AW1654" s="25">
        <f t="shared" si="13186"/>
        <v>13018</v>
      </c>
      <c r="AX1654" s="25">
        <f t="shared" si="13186"/>
        <v>0</v>
      </c>
      <c r="AY1654" s="149">
        <f t="shared" si="13187"/>
        <v>0</v>
      </c>
      <c r="AZ1654" s="149">
        <f t="shared" si="13187"/>
        <v>0</v>
      </c>
      <c r="BA1654" s="149">
        <f t="shared" si="13187"/>
        <v>0</v>
      </c>
      <c r="BB1654" s="149">
        <f t="shared" si="13187"/>
        <v>0</v>
      </c>
      <c r="BC1654" s="25">
        <f t="shared" si="13187"/>
        <v>13051</v>
      </c>
      <c r="BD1654" s="25">
        <f t="shared" si="13187"/>
        <v>0</v>
      </c>
      <c r="BE1654" s="25">
        <f t="shared" si="13187"/>
        <v>13018</v>
      </c>
      <c r="BF1654" s="25">
        <f t="shared" si="13187"/>
        <v>0</v>
      </c>
      <c r="BG1654" s="149">
        <f t="shared" si="13187"/>
        <v>0</v>
      </c>
      <c r="BH1654" s="149">
        <f t="shared" si="13187"/>
        <v>0</v>
      </c>
      <c r="BI1654" s="149">
        <f t="shared" si="13187"/>
        <v>0</v>
      </c>
      <c r="BJ1654" s="149">
        <f t="shared" si="13187"/>
        <v>0</v>
      </c>
      <c r="BK1654" s="25">
        <f t="shared" si="13187"/>
        <v>13051</v>
      </c>
      <c r="BL1654" s="25">
        <f t="shared" si="13187"/>
        <v>0</v>
      </c>
      <c r="BM1654" s="25">
        <f t="shared" si="13187"/>
        <v>13018</v>
      </c>
      <c r="BN1654" s="25">
        <f t="shared" si="13187"/>
        <v>0</v>
      </c>
      <c r="BO1654" s="149">
        <f t="shared" si="13188"/>
        <v>0</v>
      </c>
      <c r="BP1654" s="149">
        <f t="shared" si="13188"/>
        <v>0</v>
      </c>
      <c r="BQ1654" s="149">
        <f t="shared" si="13188"/>
        <v>0</v>
      </c>
      <c r="BR1654" s="149">
        <f t="shared" si="13188"/>
        <v>0</v>
      </c>
      <c r="BS1654" s="25">
        <f t="shared" si="13188"/>
        <v>13051</v>
      </c>
      <c r="BT1654" s="25">
        <f t="shared" si="13188"/>
        <v>0</v>
      </c>
      <c r="BU1654" s="25">
        <f t="shared" si="13188"/>
        <v>13018</v>
      </c>
      <c r="BV1654" s="25">
        <f t="shared" si="13188"/>
        <v>0</v>
      </c>
    </row>
    <row r="1655" spans="1:74" ht="33.6">
      <c r="A1655" s="8" t="s">
        <v>62</v>
      </c>
      <c r="B1655" s="46" t="s">
        <v>262</v>
      </c>
      <c r="C1655" s="14" t="s">
        <v>13</v>
      </c>
      <c r="D1655" s="14" t="s">
        <v>3</v>
      </c>
      <c r="E1655" s="46" t="s">
        <v>426</v>
      </c>
      <c r="F1655" s="14"/>
      <c r="G1655" s="25">
        <f>G1656</f>
        <v>13051</v>
      </c>
      <c r="H1655" s="25">
        <f t="shared" si="13184"/>
        <v>0</v>
      </c>
      <c r="I1655" s="25">
        <f t="shared" si="13184"/>
        <v>13018</v>
      </c>
      <c r="J1655" s="25">
        <f t="shared" si="13184"/>
        <v>0</v>
      </c>
      <c r="K1655" s="149">
        <f t="shared" si="13184"/>
        <v>0</v>
      </c>
      <c r="L1655" s="149">
        <f t="shared" si="13184"/>
        <v>0</v>
      </c>
      <c r="M1655" s="149">
        <f t="shared" si="13184"/>
        <v>0</v>
      </c>
      <c r="N1655" s="149">
        <f t="shared" si="13184"/>
        <v>0</v>
      </c>
      <c r="O1655" s="25">
        <f t="shared" si="13184"/>
        <v>13051</v>
      </c>
      <c r="P1655" s="25">
        <f t="shared" si="13184"/>
        <v>0</v>
      </c>
      <c r="Q1655" s="25">
        <f t="shared" si="13184"/>
        <v>13018</v>
      </c>
      <c r="R1655" s="25">
        <f t="shared" si="13184"/>
        <v>0</v>
      </c>
      <c r="S1655" s="149">
        <f t="shared" si="13185"/>
        <v>0</v>
      </c>
      <c r="T1655" s="149">
        <f t="shared" si="13185"/>
        <v>0</v>
      </c>
      <c r="U1655" s="149">
        <f t="shared" si="13185"/>
        <v>0</v>
      </c>
      <c r="V1655" s="149">
        <f t="shared" si="13185"/>
        <v>0</v>
      </c>
      <c r="W1655" s="25">
        <f t="shared" si="13185"/>
        <v>13051</v>
      </c>
      <c r="X1655" s="25">
        <f t="shared" si="13185"/>
        <v>0</v>
      </c>
      <c r="Y1655" s="25">
        <f t="shared" si="13185"/>
        <v>13018</v>
      </c>
      <c r="Z1655" s="25">
        <f t="shared" si="13185"/>
        <v>0</v>
      </c>
      <c r="AA1655" s="149">
        <f t="shared" si="13185"/>
        <v>0</v>
      </c>
      <c r="AB1655" s="149">
        <f t="shared" si="13185"/>
        <v>0</v>
      </c>
      <c r="AC1655" s="149">
        <f t="shared" si="13185"/>
        <v>0</v>
      </c>
      <c r="AD1655" s="149">
        <f t="shared" si="13185"/>
        <v>0</v>
      </c>
      <c r="AE1655" s="25">
        <f t="shared" si="13185"/>
        <v>13051</v>
      </c>
      <c r="AF1655" s="25">
        <f t="shared" si="13185"/>
        <v>0</v>
      </c>
      <c r="AG1655" s="25">
        <f t="shared" si="13185"/>
        <v>13018</v>
      </c>
      <c r="AH1655" s="25">
        <f t="shared" si="13185"/>
        <v>0</v>
      </c>
      <c r="AI1655" s="149">
        <f t="shared" si="13186"/>
        <v>0</v>
      </c>
      <c r="AJ1655" s="149">
        <f t="shared" si="13186"/>
        <v>0</v>
      </c>
      <c r="AK1655" s="149">
        <f t="shared" si="13186"/>
        <v>0</v>
      </c>
      <c r="AL1655" s="149">
        <f t="shared" si="13186"/>
        <v>0</v>
      </c>
      <c r="AM1655" s="25">
        <f t="shared" si="13186"/>
        <v>13051</v>
      </c>
      <c r="AN1655" s="25">
        <f t="shared" si="13186"/>
        <v>0</v>
      </c>
      <c r="AO1655" s="25">
        <f t="shared" si="13186"/>
        <v>13018</v>
      </c>
      <c r="AP1655" s="25">
        <f t="shared" si="13186"/>
        <v>0</v>
      </c>
      <c r="AQ1655" s="149">
        <f t="shared" si="13186"/>
        <v>0</v>
      </c>
      <c r="AR1655" s="149">
        <f t="shared" si="13186"/>
        <v>0</v>
      </c>
      <c r="AS1655" s="149">
        <f t="shared" si="13186"/>
        <v>0</v>
      </c>
      <c r="AT1655" s="149">
        <f t="shared" si="13186"/>
        <v>0</v>
      </c>
      <c r="AU1655" s="25">
        <f t="shared" si="13186"/>
        <v>13051</v>
      </c>
      <c r="AV1655" s="25">
        <f t="shared" si="13186"/>
        <v>0</v>
      </c>
      <c r="AW1655" s="25">
        <f t="shared" si="13186"/>
        <v>13018</v>
      </c>
      <c r="AX1655" s="25">
        <f t="shared" si="13186"/>
        <v>0</v>
      </c>
      <c r="AY1655" s="149">
        <f t="shared" si="13187"/>
        <v>0</v>
      </c>
      <c r="AZ1655" s="149">
        <f t="shared" si="13187"/>
        <v>0</v>
      </c>
      <c r="BA1655" s="149">
        <f t="shared" si="13187"/>
        <v>0</v>
      </c>
      <c r="BB1655" s="149">
        <f t="shared" si="13187"/>
        <v>0</v>
      </c>
      <c r="BC1655" s="25">
        <f t="shared" si="13187"/>
        <v>13051</v>
      </c>
      <c r="BD1655" s="25">
        <f t="shared" si="13187"/>
        <v>0</v>
      </c>
      <c r="BE1655" s="25">
        <f t="shared" si="13187"/>
        <v>13018</v>
      </c>
      <c r="BF1655" s="25">
        <f t="shared" si="13187"/>
        <v>0</v>
      </c>
      <c r="BG1655" s="149">
        <f t="shared" si="13187"/>
        <v>0</v>
      </c>
      <c r="BH1655" s="149">
        <f t="shared" si="13187"/>
        <v>0</v>
      </c>
      <c r="BI1655" s="149">
        <f t="shared" si="13187"/>
        <v>0</v>
      </c>
      <c r="BJ1655" s="149">
        <f t="shared" si="13187"/>
        <v>0</v>
      </c>
      <c r="BK1655" s="25">
        <f t="shared" si="13187"/>
        <v>13051</v>
      </c>
      <c r="BL1655" s="25">
        <f t="shared" si="13187"/>
        <v>0</v>
      </c>
      <c r="BM1655" s="25">
        <f t="shared" si="13187"/>
        <v>13018</v>
      </c>
      <c r="BN1655" s="25">
        <f t="shared" si="13187"/>
        <v>0</v>
      </c>
      <c r="BO1655" s="149">
        <f t="shared" si="13188"/>
        <v>0</v>
      </c>
      <c r="BP1655" s="149">
        <f t="shared" si="13188"/>
        <v>0</v>
      </c>
      <c r="BQ1655" s="149">
        <f t="shared" si="13188"/>
        <v>0</v>
      </c>
      <c r="BR1655" s="149">
        <f t="shared" si="13188"/>
        <v>0</v>
      </c>
      <c r="BS1655" s="25">
        <f t="shared" si="13188"/>
        <v>13051</v>
      </c>
      <c r="BT1655" s="25">
        <f t="shared" si="13188"/>
        <v>0</v>
      </c>
      <c r="BU1655" s="25">
        <f t="shared" si="13188"/>
        <v>13018</v>
      </c>
      <c r="BV1655" s="25">
        <f t="shared" si="13188"/>
        <v>0</v>
      </c>
    </row>
    <row r="1656" spans="1:74" ht="33.6">
      <c r="A1656" s="8" t="s">
        <v>427</v>
      </c>
      <c r="B1656" s="46" t="s">
        <v>262</v>
      </c>
      <c r="C1656" s="14" t="s">
        <v>13</v>
      </c>
      <c r="D1656" s="14" t="s">
        <v>3</v>
      </c>
      <c r="E1656" s="46" t="s">
        <v>428</v>
      </c>
      <c r="F1656" s="14"/>
      <c r="G1656" s="25">
        <f>G1657+G1659+G1661</f>
        <v>13051</v>
      </c>
      <c r="H1656" s="25">
        <f t="shared" ref="H1656:K1656" si="13189">H1657+H1659+H1661</f>
        <v>0</v>
      </c>
      <c r="I1656" s="25">
        <f t="shared" si="13189"/>
        <v>13018</v>
      </c>
      <c r="J1656" s="25">
        <f t="shared" si="13189"/>
        <v>0</v>
      </c>
      <c r="K1656" s="149">
        <f t="shared" si="13189"/>
        <v>0</v>
      </c>
      <c r="L1656" s="149">
        <f t="shared" ref="L1656:S1656" si="13190">L1657+L1659+L1661</f>
        <v>0</v>
      </c>
      <c r="M1656" s="149">
        <f t="shared" si="13190"/>
        <v>0</v>
      </c>
      <c r="N1656" s="149">
        <f t="shared" si="13190"/>
        <v>0</v>
      </c>
      <c r="O1656" s="25">
        <f t="shared" si="13190"/>
        <v>13051</v>
      </c>
      <c r="P1656" s="25">
        <f t="shared" si="13190"/>
        <v>0</v>
      </c>
      <c r="Q1656" s="25">
        <f t="shared" si="13190"/>
        <v>13018</v>
      </c>
      <c r="R1656" s="25">
        <f t="shared" si="13190"/>
        <v>0</v>
      </c>
      <c r="S1656" s="149">
        <f t="shared" si="13190"/>
        <v>0</v>
      </c>
      <c r="T1656" s="149">
        <f t="shared" ref="T1656:AA1656" si="13191">T1657+T1659+T1661</f>
        <v>0</v>
      </c>
      <c r="U1656" s="149">
        <f t="shared" si="13191"/>
        <v>0</v>
      </c>
      <c r="V1656" s="149">
        <f t="shared" si="13191"/>
        <v>0</v>
      </c>
      <c r="W1656" s="25">
        <f t="shared" si="13191"/>
        <v>13051</v>
      </c>
      <c r="X1656" s="25">
        <f t="shared" si="13191"/>
        <v>0</v>
      </c>
      <c r="Y1656" s="25">
        <f t="shared" si="13191"/>
        <v>13018</v>
      </c>
      <c r="Z1656" s="25">
        <f t="shared" si="13191"/>
        <v>0</v>
      </c>
      <c r="AA1656" s="149">
        <f t="shared" si="13191"/>
        <v>0</v>
      </c>
      <c r="AB1656" s="149">
        <f t="shared" ref="AB1656:AI1656" si="13192">AB1657+AB1659+AB1661</f>
        <v>0</v>
      </c>
      <c r="AC1656" s="149">
        <f t="shared" si="13192"/>
        <v>0</v>
      </c>
      <c r="AD1656" s="149">
        <f t="shared" si="13192"/>
        <v>0</v>
      </c>
      <c r="AE1656" s="25">
        <f t="shared" si="13192"/>
        <v>13051</v>
      </c>
      <c r="AF1656" s="25">
        <f t="shared" si="13192"/>
        <v>0</v>
      </c>
      <c r="AG1656" s="25">
        <f t="shared" si="13192"/>
        <v>13018</v>
      </c>
      <c r="AH1656" s="25">
        <f t="shared" si="13192"/>
        <v>0</v>
      </c>
      <c r="AI1656" s="149">
        <f t="shared" si="13192"/>
        <v>0</v>
      </c>
      <c r="AJ1656" s="149">
        <f t="shared" ref="AJ1656:AQ1656" si="13193">AJ1657+AJ1659+AJ1661</f>
        <v>0</v>
      </c>
      <c r="AK1656" s="149">
        <f t="shared" si="13193"/>
        <v>0</v>
      </c>
      <c r="AL1656" s="149">
        <f t="shared" si="13193"/>
        <v>0</v>
      </c>
      <c r="AM1656" s="25">
        <f t="shared" si="13193"/>
        <v>13051</v>
      </c>
      <c r="AN1656" s="25">
        <f t="shared" si="13193"/>
        <v>0</v>
      </c>
      <c r="AO1656" s="25">
        <f t="shared" si="13193"/>
        <v>13018</v>
      </c>
      <c r="AP1656" s="25">
        <f t="shared" si="13193"/>
        <v>0</v>
      </c>
      <c r="AQ1656" s="149">
        <f t="shared" si="13193"/>
        <v>0</v>
      </c>
      <c r="AR1656" s="149">
        <f t="shared" ref="AR1656:AY1656" si="13194">AR1657+AR1659+AR1661</f>
        <v>0</v>
      </c>
      <c r="AS1656" s="149">
        <f t="shared" si="13194"/>
        <v>0</v>
      </c>
      <c r="AT1656" s="149">
        <f t="shared" si="13194"/>
        <v>0</v>
      </c>
      <c r="AU1656" s="25">
        <f t="shared" si="13194"/>
        <v>13051</v>
      </c>
      <c r="AV1656" s="25">
        <f t="shared" si="13194"/>
        <v>0</v>
      </c>
      <c r="AW1656" s="25">
        <f t="shared" si="13194"/>
        <v>13018</v>
      </c>
      <c r="AX1656" s="25">
        <f t="shared" si="13194"/>
        <v>0</v>
      </c>
      <c r="AY1656" s="149">
        <f t="shared" si="13194"/>
        <v>0</v>
      </c>
      <c r="AZ1656" s="149">
        <f t="shared" ref="AZ1656:BG1656" si="13195">AZ1657+AZ1659+AZ1661</f>
        <v>0</v>
      </c>
      <c r="BA1656" s="149">
        <f t="shared" si="13195"/>
        <v>0</v>
      </c>
      <c r="BB1656" s="149">
        <f t="shared" si="13195"/>
        <v>0</v>
      </c>
      <c r="BC1656" s="25">
        <f t="shared" si="13195"/>
        <v>13051</v>
      </c>
      <c r="BD1656" s="25">
        <f t="shared" si="13195"/>
        <v>0</v>
      </c>
      <c r="BE1656" s="25">
        <f t="shared" si="13195"/>
        <v>13018</v>
      </c>
      <c r="BF1656" s="25">
        <f t="shared" si="13195"/>
        <v>0</v>
      </c>
      <c r="BG1656" s="149">
        <f t="shared" si="13195"/>
        <v>0</v>
      </c>
      <c r="BH1656" s="149">
        <f t="shared" ref="BH1656:BO1656" si="13196">BH1657+BH1659+BH1661</f>
        <v>0</v>
      </c>
      <c r="BI1656" s="149">
        <f t="shared" si="13196"/>
        <v>0</v>
      </c>
      <c r="BJ1656" s="149">
        <f t="shared" si="13196"/>
        <v>0</v>
      </c>
      <c r="BK1656" s="25">
        <f t="shared" si="13196"/>
        <v>13051</v>
      </c>
      <c r="BL1656" s="25">
        <f t="shared" si="13196"/>
        <v>0</v>
      </c>
      <c r="BM1656" s="25">
        <f t="shared" si="13196"/>
        <v>13018</v>
      </c>
      <c r="BN1656" s="25">
        <f t="shared" si="13196"/>
        <v>0</v>
      </c>
      <c r="BO1656" s="149">
        <f t="shared" si="13196"/>
        <v>0</v>
      </c>
      <c r="BP1656" s="149">
        <f t="shared" ref="BP1656:BV1656" si="13197">BP1657+BP1659+BP1661</f>
        <v>0</v>
      </c>
      <c r="BQ1656" s="149">
        <f t="shared" si="13197"/>
        <v>0</v>
      </c>
      <c r="BR1656" s="149">
        <f t="shared" si="13197"/>
        <v>0</v>
      </c>
      <c r="BS1656" s="25">
        <f t="shared" si="13197"/>
        <v>13051</v>
      </c>
      <c r="BT1656" s="25">
        <f t="shared" si="13197"/>
        <v>0</v>
      </c>
      <c r="BU1656" s="25">
        <f t="shared" si="13197"/>
        <v>13018</v>
      </c>
      <c r="BV1656" s="25">
        <f t="shared" si="13197"/>
        <v>0</v>
      </c>
    </row>
    <row r="1657" spans="1:74" ht="84">
      <c r="A1657" s="8" t="s">
        <v>21</v>
      </c>
      <c r="B1657" s="46" t="s">
        <v>262</v>
      </c>
      <c r="C1657" s="14" t="s">
        <v>13</v>
      </c>
      <c r="D1657" s="14" t="s">
        <v>3</v>
      </c>
      <c r="E1657" s="46" t="s">
        <v>428</v>
      </c>
      <c r="F1657" s="14" t="s">
        <v>22</v>
      </c>
      <c r="G1657" s="25">
        <f t="shared" ref="G1657:BR1657" si="13198">G1658</f>
        <v>7810</v>
      </c>
      <c r="H1657" s="25">
        <f t="shared" si="13198"/>
        <v>0</v>
      </c>
      <c r="I1657" s="25">
        <f t="shared" si="13198"/>
        <v>7810</v>
      </c>
      <c r="J1657" s="25">
        <f t="shared" si="13198"/>
        <v>0</v>
      </c>
      <c r="K1657" s="149">
        <f t="shared" si="13198"/>
        <v>0</v>
      </c>
      <c r="L1657" s="149">
        <f t="shared" si="13198"/>
        <v>0</v>
      </c>
      <c r="M1657" s="149">
        <f t="shared" si="13198"/>
        <v>0</v>
      </c>
      <c r="N1657" s="149">
        <f t="shared" si="13198"/>
        <v>0</v>
      </c>
      <c r="O1657" s="25">
        <f t="shared" si="13198"/>
        <v>7810</v>
      </c>
      <c r="P1657" s="25">
        <f t="shared" si="13198"/>
        <v>0</v>
      </c>
      <c r="Q1657" s="25">
        <f t="shared" si="13198"/>
        <v>7810</v>
      </c>
      <c r="R1657" s="25">
        <f t="shared" si="13198"/>
        <v>0</v>
      </c>
      <c r="S1657" s="149">
        <f t="shared" si="13198"/>
        <v>0</v>
      </c>
      <c r="T1657" s="149">
        <f t="shared" si="13198"/>
        <v>0</v>
      </c>
      <c r="U1657" s="149">
        <f t="shared" si="13198"/>
        <v>0</v>
      </c>
      <c r="V1657" s="149">
        <f t="shared" si="13198"/>
        <v>0</v>
      </c>
      <c r="W1657" s="25">
        <f t="shared" si="13198"/>
        <v>7810</v>
      </c>
      <c r="X1657" s="25">
        <f t="shared" si="13198"/>
        <v>0</v>
      </c>
      <c r="Y1657" s="25">
        <f t="shared" si="13198"/>
        <v>7810</v>
      </c>
      <c r="Z1657" s="25">
        <f t="shared" si="13198"/>
        <v>0</v>
      </c>
      <c r="AA1657" s="149">
        <f t="shared" si="13198"/>
        <v>0</v>
      </c>
      <c r="AB1657" s="149">
        <f t="shared" si="13198"/>
        <v>0</v>
      </c>
      <c r="AC1657" s="149">
        <f t="shared" si="13198"/>
        <v>0</v>
      </c>
      <c r="AD1657" s="149">
        <f t="shared" si="13198"/>
        <v>0</v>
      </c>
      <c r="AE1657" s="25">
        <f t="shared" si="13198"/>
        <v>7810</v>
      </c>
      <c r="AF1657" s="25">
        <f t="shared" si="13198"/>
        <v>0</v>
      </c>
      <c r="AG1657" s="25">
        <f t="shared" si="13198"/>
        <v>7810</v>
      </c>
      <c r="AH1657" s="25">
        <f t="shared" si="13198"/>
        <v>0</v>
      </c>
      <c r="AI1657" s="149">
        <f t="shared" si="13198"/>
        <v>0</v>
      </c>
      <c r="AJ1657" s="149">
        <f t="shared" si="13198"/>
        <v>0</v>
      </c>
      <c r="AK1657" s="149">
        <f t="shared" si="13198"/>
        <v>0</v>
      </c>
      <c r="AL1657" s="149">
        <f t="shared" si="13198"/>
        <v>0</v>
      </c>
      <c r="AM1657" s="25">
        <f t="shared" si="13198"/>
        <v>7810</v>
      </c>
      <c r="AN1657" s="25">
        <f t="shared" si="13198"/>
        <v>0</v>
      </c>
      <c r="AO1657" s="25">
        <f t="shared" si="13198"/>
        <v>7810</v>
      </c>
      <c r="AP1657" s="25">
        <f t="shared" si="13198"/>
        <v>0</v>
      </c>
      <c r="AQ1657" s="149">
        <f t="shared" si="13198"/>
        <v>0</v>
      </c>
      <c r="AR1657" s="149">
        <f t="shared" si="13198"/>
        <v>0</v>
      </c>
      <c r="AS1657" s="149">
        <f t="shared" si="13198"/>
        <v>0</v>
      </c>
      <c r="AT1657" s="149">
        <f t="shared" si="13198"/>
        <v>0</v>
      </c>
      <c r="AU1657" s="25">
        <f t="shared" si="13198"/>
        <v>7810</v>
      </c>
      <c r="AV1657" s="25">
        <f t="shared" si="13198"/>
        <v>0</v>
      </c>
      <c r="AW1657" s="25">
        <f t="shared" si="13198"/>
        <v>7810</v>
      </c>
      <c r="AX1657" s="25">
        <f t="shared" si="13198"/>
        <v>0</v>
      </c>
      <c r="AY1657" s="149">
        <f t="shared" si="13198"/>
        <v>0</v>
      </c>
      <c r="AZ1657" s="149">
        <f t="shared" si="13198"/>
        <v>0</v>
      </c>
      <c r="BA1657" s="149">
        <f t="shared" si="13198"/>
        <v>0</v>
      </c>
      <c r="BB1657" s="149">
        <f t="shared" si="13198"/>
        <v>0</v>
      </c>
      <c r="BC1657" s="25">
        <f t="shared" si="13198"/>
        <v>7810</v>
      </c>
      <c r="BD1657" s="25">
        <f t="shared" si="13198"/>
        <v>0</v>
      </c>
      <c r="BE1657" s="25">
        <f t="shared" si="13198"/>
        <v>7810</v>
      </c>
      <c r="BF1657" s="25">
        <f t="shared" si="13198"/>
        <v>0</v>
      </c>
      <c r="BG1657" s="149">
        <f t="shared" si="13198"/>
        <v>0</v>
      </c>
      <c r="BH1657" s="149">
        <f t="shared" si="13198"/>
        <v>0</v>
      </c>
      <c r="BI1657" s="149">
        <f t="shared" si="13198"/>
        <v>0</v>
      </c>
      <c r="BJ1657" s="149">
        <f t="shared" si="13198"/>
        <v>0</v>
      </c>
      <c r="BK1657" s="25">
        <f t="shared" si="13198"/>
        <v>7810</v>
      </c>
      <c r="BL1657" s="25">
        <f t="shared" si="13198"/>
        <v>0</v>
      </c>
      <c r="BM1657" s="25">
        <f t="shared" si="13198"/>
        <v>7810</v>
      </c>
      <c r="BN1657" s="25">
        <f t="shared" si="13198"/>
        <v>0</v>
      </c>
      <c r="BO1657" s="149">
        <f t="shared" si="13198"/>
        <v>0</v>
      </c>
      <c r="BP1657" s="149">
        <f t="shared" si="13198"/>
        <v>0</v>
      </c>
      <c r="BQ1657" s="149">
        <f t="shared" si="13198"/>
        <v>0</v>
      </c>
      <c r="BR1657" s="149">
        <f t="shared" si="13198"/>
        <v>0</v>
      </c>
      <c r="BS1657" s="25">
        <f t="shared" ref="BS1657:BV1657" si="13199">BS1658</f>
        <v>7810</v>
      </c>
      <c r="BT1657" s="25">
        <f t="shared" si="13199"/>
        <v>0</v>
      </c>
      <c r="BU1657" s="25">
        <f t="shared" si="13199"/>
        <v>7810</v>
      </c>
      <c r="BV1657" s="25">
        <f t="shared" si="13199"/>
        <v>0</v>
      </c>
    </row>
    <row r="1658" spans="1:74">
      <c r="A1658" s="8" t="s">
        <v>45</v>
      </c>
      <c r="B1658" s="46" t="s">
        <v>262</v>
      </c>
      <c r="C1658" s="14" t="s">
        <v>13</v>
      </c>
      <c r="D1658" s="14" t="s">
        <v>3</v>
      </c>
      <c r="E1658" s="46" t="s">
        <v>428</v>
      </c>
      <c r="F1658" s="14" t="s">
        <v>53</v>
      </c>
      <c r="G1658" s="6">
        <v>7810</v>
      </c>
      <c r="H1658" s="6"/>
      <c r="I1658" s="6">
        <v>7810</v>
      </c>
      <c r="J1658" s="6"/>
      <c r="K1658" s="148"/>
      <c r="L1658" s="148"/>
      <c r="M1658" s="148"/>
      <c r="N1658" s="148"/>
      <c r="O1658" s="6">
        <f>G1658+K1658</f>
        <v>7810</v>
      </c>
      <c r="P1658" s="6">
        <f t="shared" ref="P1658" si="13200">H1658+L1658</f>
        <v>0</v>
      </c>
      <c r="Q1658" s="6">
        <f t="shared" ref="Q1658" si="13201">I1658+M1658</f>
        <v>7810</v>
      </c>
      <c r="R1658" s="6">
        <f t="shared" ref="R1658" si="13202">J1658+N1658</f>
        <v>0</v>
      </c>
      <c r="S1658" s="148"/>
      <c r="T1658" s="148"/>
      <c r="U1658" s="148"/>
      <c r="V1658" s="148"/>
      <c r="W1658" s="6">
        <f>O1658+S1658</f>
        <v>7810</v>
      </c>
      <c r="X1658" s="6">
        <f t="shared" ref="X1658" si="13203">P1658+T1658</f>
        <v>0</v>
      </c>
      <c r="Y1658" s="6">
        <f t="shared" ref="Y1658" si="13204">Q1658+U1658</f>
        <v>7810</v>
      </c>
      <c r="Z1658" s="6">
        <f t="shared" ref="Z1658" si="13205">R1658+V1658</f>
        <v>0</v>
      </c>
      <c r="AA1658" s="148"/>
      <c r="AB1658" s="148"/>
      <c r="AC1658" s="148"/>
      <c r="AD1658" s="148"/>
      <c r="AE1658" s="6">
        <f>W1658+AA1658</f>
        <v>7810</v>
      </c>
      <c r="AF1658" s="6">
        <f t="shared" ref="AF1658" si="13206">X1658+AB1658</f>
        <v>0</v>
      </c>
      <c r="AG1658" s="6">
        <f t="shared" ref="AG1658" si="13207">Y1658+AC1658</f>
        <v>7810</v>
      </c>
      <c r="AH1658" s="6">
        <f t="shared" ref="AH1658" si="13208">Z1658+AD1658</f>
        <v>0</v>
      </c>
      <c r="AI1658" s="148"/>
      <c r="AJ1658" s="148"/>
      <c r="AK1658" s="148"/>
      <c r="AL1658" s="148"/>
      <c r="AM1658" s="6">
        <f>AE1658+AI1658</f>
        <v>7810</v>
      </c>
      <c r="AN1658" s="6">
        <f t="shared" ref="AN1658" si="13209">AF1658+AJ1658</f>
        <v>0</v>
      </c>
      <c r="AO1658" s="6">
        <f t="shared" ref="AO1658" si="13210">AG1658+AK1658</f>
        <v>7810</v>
      </c>
      <c r="AP1658" s="6">
        <f t="shared" ref="AP1658" si="13211">AH1658+AL1658</f>
        <v>0</v>
      </c>
      <c r="AQ1658" s="148"/>
      <c r="AR1658" s="148"/>
      <c r="AS1658" s="148"/>
      <c r="AT1658" s="148"/>
      <c r="AU1658" s="6">
        <f>AM1658+AQ1658</f>
        <v>7810</v>
      </c>
      <c r="AV1658" s="6">
        <f t="shared" ref="AV1658" si="13212">AN1658+AR1658</f>
        <v>0</v>
      </c>
      <c r="AW1658" s="6">
        <f t="shared" ref="AW1658" si="13213">AO1658+AS1658</f>
        <v>7810</v>
      </c>
      <c r="AX1658" s="6">
        <f t="shared" ref="AX1658" si="13214">AP1658+AT1658</f>
        <v>0</v>
      </c>
      <c r="AY1658" s="148"/>
      <c r="AZ1658" s="148"/>
      <c r="BA1658" s="148"/>
      <c r="BB1658" s="148"/>
      <c r="BC1658" s="6">
        <f>AU1658+AY1658</f>
        <v>7810</v>
      </c>
      <c r="BD1658" s="6">
        <f t="shared" ref="BD1658" si="13215">AV1658+AZ1658</f>
        <v>0</v>
      </c>
      <c r="BE1658" s="6">
        <f t="shared" ref="BE1658" si="13216">AW1658+BA1658</f>
        <v>7810</v>
      </c>
      <c r="BF1658" s="6">
        <f t="shared" ref="BF1658" si="13217">AX1658+BB1658</f>
        <v>0</v>
      </c>
      <c r="BG1658" s="148"/>
      <c r="BH1658" s="148"/>
      <c r="BI1658" s="148"/>
      <c r="BJ1658" s="148"/>
      <c r="BK1658" s="6">
        <f>BC1658+BG1658</f>
        <v>7810</v>
      </c>
      <c r="BL1658" s="6">
        <f t="shared" ref="BL1658" si="13218">BD1658+BH1658</f>
        <v>0</v>
      </c>
      <c r="BM1658" s="6">
        <f t="shared" ref="BM1658" si="13219">BE1658+BI1658</f>
        <v>7810</v>
      </c>
      <c r="BN1658" s="6">
        <f t="shared" ref="BN1658" si="13220">BF1658+BJ1658</f>
        <v>0</v>
      </c>
      <c r="BO1658" s="148"/>
      <c r="BP1658" s="148"/>
      <c r="BQ1658" s="148"/>
      <c r="BR1658" s="148"/>
      <c r="BS1658" s="6">
        <f>BK1658+BO1658</f>
        <v>7810</v>
      </c>
      <c r="BT1658" s="6">
        <f t="shared" ref="BT1658" si="13221">BL1658+BP1658</f>
        <v>0</v>
      </c>
      <c r="BU1658" s="6">
        <f t="shared" ref="BU1658" si="13222">BM1658+BQ1658</f>
        <v>7810</v>
      </c>
      <c r="BV1658" s="6">
        <f t="shared" ref="BV1658" si="13223">BN1658+BR1658</f>
        <v>0</v>
      </c>
    </row>
    <row r="1659" spans="1:74" ht="33.6">
      <c r="A1659" s="8" t="s">
        <v>172</v>
      </c>
      <c r="B1659" s="46" t="s">
        <v>262</v>
      </c>
      <c r="C1659" s="14" t="s">
        <v>13</v>
      </c>
      <c r="D1659" s="14" t="s">
        <v>3</v>
      </c>
      <c r="E1659" s="46" t="s">
        <v>428</v>
      </c>
      <c r="F1659" s="14" t="s">
        <v>16</v>
      </c>
      <c r="G1659" s="25">
        <f t="shared" ref="G1659:BR1659" si="13224">G1660</f>
        <v>5075</v>
      </c>
      <c r="H1659" s="25">
        <f t="shared" si="13224"/>
        <v>0</v>
      </c>
      <c r="I1659" s="25">
        <f t="shared" si="13224"/>
        <v>5042</v>
      </c>
      <c r="J1659" s="25">
        <f t="shared" si="13224"/>
        <v>0</v>
      </c>
      <c r="K1659" s="149">
        <f t="shared" si="13224"/>
        <v>0</v>
      </c>
      <c r="L1659" s="149">
        <f t="shared" si="13224"/>
        <v>0</v>
      </c>
      <c r="M1659" s="149">
        <f t="shared" si="13224"/>
        <v>0</v>
      </c>
      <c r="N1659" s="149">
        <f t="shared" si="13224"/>
        <v>0</v>
      </c>
      <c r="O1659" s="25">
        <f t="shared" si="13224"/>
        <v>5075</v>
      </c>
      <c r="P1659" s="25">
        <f t="shared" si="13224"/>
        <v>0</v>
      </c>
      <c r="Q1659" s="25">
        <f t="shared" si="13224"/>
        <v>5042</v>
      </c>
      <c r="R1659" s="25">
        <f t="shared" si="13224"/>
        <v>0</v>
      </c>
      <c r="S1659" s="149">
        <f t="shared" si="13224"/>
        <v>0</v>
      </c>
      <c r="T1659" s="149">
        <f t="shared" si="13224"/>
        <v>0</v>
      </c>
      <c r="U1659" s="149">
        <f t="shared" si="13224"/>
        <v>0</v>
      </c>
      <c r="V1659" s="149">
        <f t="shared" si="13224"/>
        <v>0</v>
      </c>
      <c r="W1659" s="25">
        <f t="shared" si="13224"/>
        <v>5075</v>
      </c>
      <c r="X1659" s="25">
        <f t="shared" si="13224"/>
        <v>0</v>
      </c>
      <c r="Y1659" s="25">
        <f t="shared" si="13224"/>
        <v>5042</v>
      </c>
      <c r="Z1659" s="25">
        <f t="shared" si="13224"/>
        <v>0</v>
      </c>
      <c r="AA1659" s="149">
        <f t="shared" si="13224"/>
        <v>0</v>
      </c>
      <c r="AB1659" s="149">
        <f t="shared" si="13224"/>
        <v>0</v>
      </c>
      <c r="AC1659" s="149">
        <f t="shared" si="13224"/>
        <v>0</v>
      </c>
      <c r="AD1659" s="149">
        <f t="shared" si="13224"/>
        <v>0</v>
      </c>
      <c r="AE1659" s="25">
        <f t="shared" si="13224"/>
        <v>5075</v>
      </c>
      <c r="AF1659" s="25">
        <f t="shared" si="13224"/>
        <v>0</v>
      </c>
      <c r="AG1659" s="25">
        <f t="shared" si="13224"/>
        <v>5042</v>
      </c>
      <c r="AH1659" s="25">
        <f t="shared" si="13224"/>
        <v>0</v>
      </c>
      <c r="AI1659" s="149">
        <f t="shared" si="13224"/>
        <v>0</v>
      </c>
      <c r="AJ1659" s="149">
        <f t="shared" si="13224"/>
        <v>0</v>
      </c>
      <c r="AK1659" s="149">
        <f t="shared" si="13224"/>
        <v>0</v>
      </c>
      <c r="AL1659" s="149">
        <f t="shared" si="13224"/>
        <v>0</v>
      </c>
      <c r="AM1659" s="25">
        <f t="shared" si="13224"/>
        <v>5075</v>
      </c>
      <c r="AN1659" s="25">
        <f t="shared" si="13224"/>
        <v>0</v>
      </c>
      <c r="AO1659" s="25">
        <f t="shared" si="13224"/>
        <v>5042</v>
      </c>
      <c r="AP1659" s="25">
        <f t="shared" si="13224"/>
        <v>0</v>
      </c>
      <c r="AQ1659" s="149">
        <f t="shared" si="13224"/>
        <v>0</v>
      </c>
      <c r="AR1659" s="149">
        <f t="shared" si="13224"/>
        <v>0</v>
      </c>
      <c r="AS1659" s="149">
        <f t="shared" si="13224"/>
        <v>0</v>
      </c>
      <c r="AT1659" s="149">
        <f t="shared" si="13224"/>
        <v>0</v>
      </c>
      <c r="AU1659" s="25">
        <f t="shared" si="13224"/>
        <v>5075</v>
      </c>
      <c r="AV1659" s="25">
        <f t="shared" si="13224"/>
        <v>0</v>
      </c>
      <c r="AW1659" s="25">
        <f t="shared" si="13224"/>
        <v>5042</v>
      </c>
      <c r="AX1659" s="25">
        <f t="shared" si="13224"/>
        <v>0</v>
      </c>
      <c r="AY1659" s="149">
        <f t="shared" si="13224"/>
        <v>0</v>
      </c>
      <c r="AZ1659" s="149">
        <f t="shared" si="13224"/>
        <v>0</v>
      </c>
      <c r="BA1659" s="149">
        <f t="shared" si="13224"/>
        <v>0</v>
      </c>
      <c r="BB1659" s="149">
        <f t="shared" si="13224"/>
        <v>0</v>
      </c>
      <c r="BC1659" s="25">
        <f t="shared" si="13224"/>
        <v>5075</v>
      </c>
      <c r="BD1659" s="25">
        <f t="shared" si="13224"/>
        <v>0</v>
      </c>
      <c r="BE1659" s="25">
        <f t="shared" si="13224"/>
        <v>5042</v>
      </c>
      <c r="BF1659" s="25">
        <f t="shared" si="13224"/>
        <v>0</v>
      </c>
      <c r="BG1659" s="149">
        <f t="shared" si="13224"/>
        <v>0</v>
      </c>
      <c r="BH1659" s="149">
        <f t="shared" si="13224"/>
        <v>0</v>
      </c>
      <c r="BI1659" s="149">
        <f t="shared" si="13224"/>
        <v>0</v>
      </c>
      <c r="BJ1659" s="149">
        <f t="shared" si="13224"/>
        <v>0</v>
      </c>
      <c r="BK1659" s="25">
        <f t="shared" si="13224"/>
        <v>5075</v>
      </c>
      <c r="BL1659" s="25">
        <f t="shared" si="13224"/>
        <v>0</v>
      </c>
      <c r="BM1659" s="25">
        <f t="shared" si="13224"/>
        <v>5042</v>
      </c>
      <c r="BN1659" s="25">
        <f t="shared" si="13224"/>
        <v>0</v>
      </c>
      <c r="BO1659" s="149">
        <f t="shared" si="13224"/>
        <v>0</v>
      </c>
      <c r="BP1659" s="149">
        <f t="shared" si="13224"/>
        <v>0</v>
      </c>
      <c r="BQ1659" s="149">
        <f t="shared" si="13224"/>
        <v>0</v>
      </c>
      <c r="BR1659" s="149">
        <f t="shared" si="13224"/>
        <v>0</v>
      </c>
      <c r="BS1659" s="25">
        <f t="shared" ref="BS1659:BV1659" si="13225">BS1660</f>
        <v>5075</v>
      </c>
      <c r="BT1659" s="25">
        <f t="shared" si="13225"/>
        <v>0</v>
      </c>
      <c r="BU1659" s="25">
        <f t="shared" si="13225"/>
        <v>5042</v>
      </c>
      <c r="BV1659" s="25">
        <f t="shared" si="13225"/>
        <v>0</v>
      </c>
    </row>
    <row r="1660" spans="1:74" ht="33.6">
      <c r="A1660" s="8" t="s">
        <v>44</v>
      </c>
      <c r="B1660" s="46" t="s">
        <v>262</v>
      </c>
      <c r="C1660" s="14" t="s">
        <v>13</v>
      </c>
      <c r="D1660" s="14" t="s">
        <v>3</v>
      </c>
      <c r="E1660" s="46" t="s">
        <v>428</v>
      </c>
      <c r="F1660" s="14" t="s">
        <v>51</v>
      </c>
      <c r="G1660" s="6">
        <v>5075</v>
      </c>
      <c r="H1660" s="6"/>
      <c r="I1660" s="6">
        <v>5042</v>
      </c>
      <c r="J1660" s="6"/>
      <c r="K1660" s="148"/>
      <c r="L1660" s="148"/>
      <c r="M1660" s="148"/>
      <c r="N1660" s="148"/>
      <c r="O1660" s="6">
        <f>G1660+K1660</f>
        <v>5075</v>
      </c>
      <c r="P1660" s="6">
        <f t="shared" ref="P1660" si="13226">H1660+L1660</f>
        <v>0</v>
      </c>
      <c r="Q1660" s="6">
        <f t="shared" ref="Q1660" si="13227">I1660+M1660</f>
        <v>5042</v>
      </c>
      <c r="R1660" s="6">
        <f t="shared" ref="R1660" si="13228">J1660+N1660</f>
        <v>0</v>
      </c>
      <c r="S1660" s="148"/>
      <c r="T1660" s="148"/>
      <c r="U1660" s="148"/>
      <c r="V1660" s="148"/>
      <c r="W1660" s="6">
        <f>O1660+S1660</f>
        <v>5075</v>
      </c>
      <c r="X1660" s="6">
        <f t="shared" ref="X1660" si="13229">P1660+T1660</f>
        <v>0</v>
      </c>
      <c r="Y1660" s="6">
        <f t="shared" ref="Y1660" si="13230">Q1660+U1660</f>
        <v>5042</v>
      </c>
      <c r="Z1660" s="6">
        <f t="shared" ref="Z1660" si="13231">R1660+V1660</f>
        <v>0</v>
      </c>
      <c r="AA1660" s="148"/>
      <c r="AB1660" s="148"/>
      <c r="AC1660" s="148"/>
      <c r="AD1660" s="148"/>
      <c r="AE1660" s="6">
        <f>W1660+AA1660</f>
        <v>5075</v>
      </c>
      <c r="AF1660" s="6">
        <f t="shared" ref="AF1660" si="13232">X1660+AB1660</f>
        <v>0</v>
      </c>
      <c r="AG1660" s="6">
        <f t="shared" ref="AG1660" si="13233">Y1660+AC1660</f>
        <v>5042</v>
      </c>
      <c r="AH1660" s="6">
        <f t="shared" ref="AH1660" si="13234">Z1660+AD1660</f>
        <v>0</v>
      </c>
      <c r="AI1660" s="148"/>
      <c r="AJ1660" s="148"/>
      <c r="AK1660" s="148"/>
      <c r="AL1660" s="148"/>
      <c r="AM1660" s="6">
        <f>AE1660+AI1660</f>
        <v>5075</v>
      </c>
      <c r="AN1660" s="6">
        <f t="shared" ref="AN1660" si="13235">AF1660+AJ1660</f>
        <v>0</v>
      </c>
      <c r="AO1660" s="6">
        <f t="shared" ref="AO1660" si="13236">AG1660+AK1660</f>
        <v>5042</v>
      </c>
      <c r="AP1660" s="6">
        <f t="shared" ref="AP1660" si="13237">AH1660+AL1660</f>
        <v>0</v>
      </c>
      <c r="AQ1660" s="148"/>
      <c r="AR1660" s="148"/>
      <c r="AS1660" s="148"/>
      <c r="AT1660" s="148"/>
      <c r="AU1660" s="6">
        <f>AM1660+AQ1660</f>
        <v>5075</v>
      </c>
      <c r="AV1660" s="6">
        <f t="shared" ref="AV1660" si="13238">AN1660+AR1660</f>
        <v>0</v>
      </c>
      <c r="AW1660" s="6">
        <f t="shared" ref="AW1660" si="13239">AO1660+AS1660</f>
        <v>5042</v>
      </c>
      <c r="AX1660" s="6">
        <f t="shared" ref="AX1660" si="13240">AP1660+AT1660</f>
        <v>0</v>
      </c>
      <c r="AY1660" s="148"/>
      <c r="AZ1660" s="148"/>
      <c r="BA1660" s="148"/>
      <c r="BB1660" s="148"/>
      <c r="BC1660" s="6">
        <f>AU1660+AY1660</f>
        <v>5075</v>
      </c>
      <c r="BD1660" s="6">
        <f t="shared" ref="BD1660" si="13241">AV1660+AZ1660</f>
        <v>0</v>
      </c>
      <c r="BE1660" s="6">
        <f t="shared" ref="BE1660" si="13242">AW1660+BA1660</f>
        <v>5042</v>
      </c>
      <c r="BF1660" s="6">
        <f t="shared" ref="BF1660" si="13243">AX1660+BB1660</f>
        <v>0</v>
      </c>
      <c r="BG1660" s="148"/>
      <c r="BH1660" s="148"/>
      <c r="BI1660" s="148"/>
      <c r="BJ1660" s="148"/>
      <c r="BK1660" s="6">
        <f>BC1660+BG1660</f>
        <v>5075</v>
      </c>
      <c r="BL1660" s="6">
        <f t="shared" ref="BL1660" si="13244">BD1660+BH1660</f>
        <v>0</v>
      </c>
      <c r="BM1660" s="6">
        <f t="shared" ref="BM1660" si="13245">BE1660+BI1660</f>
        <v>5042</v>
      </c>
      <c r="BN1660" s="6">
        <f t="shared" ref="BN1660" si="13246">BF1660+BJ1660</f>
        <v>0</v>
      </c>
      <c r="BO1660" s="148"/>
      <c r="BP1660" s="148"/>
      <c r="BQ1660" s="148"/>
      <c r="BR1660" s="148"/>
      <c r="BS1660" s="6">
        <f>BK1660+BO1660</f>
        <v>5075</v>
      </c>
      <c r="BT1660" s="6">
        <f t="shared" ref="BT1660" si="13247">BL1660+BP1660</f>
        <v>0</v>
      </c>
      <c r="BU1660" s="6">
        <f t="shared" ref="BU1660" si="13248">BM1660+BQ1660</f>
        <v>5042</v>
      </c>
      <c r="BV1660" s="6">
        <f t="shared" ref="BV1660" si="13249">BN1660+BR1660</f>
        <v>0</v>
      </c>
    </row>
    <row r="1661" spans="1:74">
      <c r="A1661" s="8" t="s">
        <v>19</v>
      </c>
      <c r="B1661" s="46" t="s">
        <v>262</v>
      </c>
      <c r="C1661" s="14" t="s">
        <v>13</v>
      </c>
      <c r="D1661" s="14" t="s">
        <v>3</v>
      </c>
      <c r="E1661" s="46" t="s">
        <v>428</v>
      </c>
      <c r="F1661" s="14" t="s">
        <v>20</v>
      </c>
      <c r="G1661" s="25">
        <f>G1662</f>
        <v>166</v>
      </c>
      <c r="H1661" s="25">
        <f t="shared" ref="H1661:BS1661" si="13250">H1662</f>
        <v>0</v>
      </c>
      <c r="I1661" s="25">
        <f t="shared" si="13250"/>
        <v>166</v>
      </c>
      <c r="J1661" s="25">
        <f t="shared" si="13250"/>
        <v>0</v>
      </c>
      <c r="K1661" s="149">
        <f t="shared" si="13250"/>
        <v>0</v>
      </c>
      <c r="L1661" s="149">
        <f t="shared" si="13250"/>
        <v>0</v>
      </c>
      <c r="M1661" s="149">
        <f t="shared" si="13250"/>
        <v>0</v>
      </c>
      <c r="N1661" s="149">
        <f t="shared" si="13250"/>
        <v>0</v>
      </c>
      <c r="O1661" s="25">
        <f t="shared" si="13250"/>
        <v>166</v>
      </c>
      <c r="P1661" s="25">
        <f t="shared" si="13250"/>
        <v>0</v>
      </c>
      <c r="Q1661" s="25">
        <f t="shared" si="13250"/>
        <v>166</v>
      </c>
      <c r="R1661" s="25">
        <f t="shared" si="13250"/>
        <v>0</v>
      </c>
      <c r="S1661" s="149">
        <f t="shared" si="13250"/>
        <v>0</v>
      </c>
      <c r="T1661" s="149">
        <f t="shared" si="13250"/>
        <v>0</v>
      </c>
      <c r="U1661" s="149">
        <f t="shared" si="13250"/>
        <v>0</v>
      </c>
      <c r="V1661" s="149">
        <f t="shared" si="13250"/>
        <v>0</v>
      </c>
      <c r="W1661" s="25">
        <f t="shared" si="13250"/>
        <v>166</v>
      </c>
      <c r="X1661" s="25">
        <f t="shared" si="13250"/>
        <v>0</v>
      </c>
      <c r="Y1661" s="25">
        <f t="shared" si="13250"/>
        <v>166</v>
      </c>
      <c r="Z1661" s="25">
        <f t="shared" si="13250"/>
        <v>0</v>
      </c>
      <c r="AA1661" s="149">
        <f t="shared" si="13250"/>
        <v>0</v>
      </c>
      <c r="AB1661" s="149">
        <f t="shared" si="13250"/>
        <v>0</v>
      </c>
      <c r="AC1661" s="149">
        <f t="shared" si="13250"/>
        <v>0</v>
      </c>
      <c r="AD1661" s="149">
        <f t="shared" si="13250"/>
        <v>0</v>
      </c>
      <c r="AE1661" s="25">
        <f t="shared" si="13250"/>
        <v>166</v>
      </c>
      <c r="AF1661" s="25">
        <f t="shared" si="13250"/>
        <v>0</v>
      </c>
      <c r="AG1661" s="25">
        <f t="shared" si="13250"/>
        <v>166</v>
      </c>
      <c r="AH1661" s="25">
        <f t="shared" si="13250"/>
        <v>0</v>
      </c>
      <c r="AI1661" s="149">
        <f t="shared" si="13250"/>
        <v>0</v>
      </c>
      <c r="AJ1661" s="149">
        <f t="shared" si="13250"/>
        <v>0</v>
      </c>
      <c r="AK1661" s="149">
        <f t="shared" si="13250"/>
        <v>0</v>
      </c>
      <c r="AL1661" s="149">
        <f t="shared" si="13250"/>
        <v>0</v>
      </c>
      <c r="AM1661" s="25">
        <f t="shared" si="13250"/>
        <v>166</v>
      </c>
      <c r="AN1661" s="25">
        <f t="shared" si="13250"/>
        <v>0</v>
      </c>
      <c r="AO1661" s="25">
        <f t="shared" si="13250"/>
        <v>166</v>
      </c>
      <c r="AP1661" s="25">
        <f t="shared" si="13250"/>
        <v>0</v>
      </c>
      <c r="AQ1661" s="149">
        <f t="shared" si="13250"/>
        <v>0</v>
      </c>
      <c r="AR1661" s="149">
        <f t="shared" si="13250"/>
        <v>0</v>
      </c>
      <c r="AS1661" s="149">
        <f t="shared" si="13250"/>
        <v>0</v>
      </c>
      <c r="AT1661" s="149">
        <f t="shared" si="13250"/>
        <v>0</v>
      </c>
      <c r="AU1661" s="25">
        <f t="shared" si="13250"/>
        <v>166</v>
      </c>
      <c r="AV1661" s="25">
        <f t="shared" si="13250"/>
        <v>0</v>
      </c>
      <c r="AW1661" s="25">
        <f t="shared" si="13250"/>
        <v>166</v>
      </c>
      <c r="AX1661" s="25">
        <f t="shared" si="13250"/>
        <v>0</v>
      </c>
      <c r="AY1661" s="149">
        <f t="shared" si="13250"/>
        <v>0</v>
      </c>
      <c r="AZ1661" s="149">
        <f t="shared" si="13250"/>
        <v>0</v>
      </c>
      <c r="BA1661" s="149">
        <f t="shared" si="13250"/>
        <v>0</v>
      </c>
      <c r="BB1661" s="149">
        <f t="shared" si="13250"/>
        <v>0</v>
      </c>
      <c r="BC1661" s="25">
        <f t="shared" si="13250"/>
        <v>166</v>
      </c>
      <c r="BD1661" s="25">
        <f t="shared" si="13250"/>
        <v>0</v>
      </c>
      <c r="BE1661" s="25">
        <f t="shared" si="13250"/>
        <v>166</v>
      </c>
      <c r="BF1661" s="25">
        <f t="shared" si="13250"/>
        <v>0</v>
      </c>
      <c r="BG1661" s="149">
        <f t="shared" si="13250"/>
        <v>0</v>
      </c>
      <c r="BH1661" s="149">
        <f t="shared" si="13250"/>
        <v>0</v>
      </c>
      <c r="BI1661" s="149">
        <f t="shared" si="13250"/>
        <v>0</v>
      </c>
      <c r="BJ1661" s="149">
        <f t="shared" si="13250"/>
        <v>0</v>
      </c>
      <c r="BK1661" s="25">
        <f t="shared" si="13250"/>
        <v>166</v>
      </c>
      <c r="BL1661" s="25">
        <f t="shared" si="13250"/>
        <v>0</v>
      </c>
      <c r="BM1661" s="25">
        <f t="shared" si="13250"/>
        <v>166</v>
      </c>
      <c r="BN1661" s="25">
        <f t="shared" si="13250"/>
        <v>0</v>
      </c>
      <c r="BO1661" s="149">
        <f t="shared" si="13250"/>
        <v>0</v>
      </c>
      <c r="BP1661" s="149">
        <f t="shared" si="13250"/>
        <v>0</v>
      </c>
      <c r="BQ1661" s="149">
        <f t="shared" si="13250"/>
        <v>0</v>
      </c>
      <c r="BR1661" s="149">
        <f t="shared" si="13250"/>
        <v>0</v>
      </c>
      <c r="BS1661" s="25">
        <f t="shared" si="13250"/>
        <v>166</v>
      </c>
      <c r="BT1661" s="25">
        <f t="shared" ref="BT1661:BV1661" si="13251">BT1662</f>
        <v>0</v>
      </c>
      <c r="BU1661" s="25">
        <f t="shared" si="13251"/>
        <v>166</v>
      </c>
      <c r="BV1661" s="25">
        <f t="shared" si="13251"/>
        <v>0</v>
      </c>
    </row>
    <row r="1662" spans="1:74">
      <c r="A1662" s="8" t="s">
        <v>48</v>
      </c>
      <c r="B1662" s="46" t="s">
        <v>262</v>
      </c>
      <c r="C1662" s="14" t="s">
        <v>13</v>
      </c>
      <c r="D1662" s="14" t="s">
        <v>3</v>
      </c>
      <c r="E1662" s="46" t="s">
        <v>428</v>
      </c>
      <c r="F1662" s="14" t="s">
        <v>50</v>
      </c>
      <c r="G1662" s="6">
        <v>166</v>
      </c>
      <c r="H1662" s="6"/>
      <c r="I1662" s="6">
        <v>166</v>
      </c>
      <c r="J1662" s="6"/>
      <c r="K1662" s="148"/>
      <c r="L1662" s="148"/>
      <c r="M1662" s="148"/>
      <c r="N1662" s="148"/>
      <c r="O1662" s="6">
        <f>G1662+K1662</f>
        <v>166</v>
      </c>
      <c r="P1662" s="6">
        <f t="shared" ref="P1662" si="13252">H1662+L1662</f>
        <v>0</v>
      </c>
      <c r="Q1662" s="6">
        <f t="shared" ref="Q1662" si="13253">I1662+M1662</f>
        <v>166</v>
      </c>
      <c r="R1662" s="6">
        <f t="shared" ref="R1662" si="13254">J1662+N1662</f>
        <v>0</v>
      </c>
      <c r="S1662" s="148"/>
      <c r="T1662" s="148"/>
      <c r="U1662" s="148"/>
      <c r="V1662" s="148"/>
      <c r="W1662" s="6">
        <f>O1662+S1662</f>
        <v>166</v>
      </c>
      <c r="X1662" s="6">
        <f t="shared" ref="X1662" si="13255">P1662+T1662</f>
        <v>0</v>
      </c>
      <c r="Y1662" s="6">
        <f t="shared" ref="Y1662" si="13256">Q1662+U1662</f>
        <v>166</v>
      </c>
      <c r="Z1662" s="6">
        <f t="shared" ref="Z1662" si="13257">R1662+V1662</f>
        <v>0</v>
      </c>
      <c r="AA1662" s="148"/>
      <c r="AB1662" s="148"/>
      <c r="AC1662" s="148"/>
      <c r="AD1662" s="148"/>
      <c r="AE1662" s="6">
        <f>W1662+AA1662</f>
        <v>166</v>
      </c>
      <c r="AF1662" s="6">
        <f t="shared" ref="AF1662" si="13258">X1662+AB1662</f>
        <v>0</v>
      </c>
      <c r="AG1662" s="6">
        <f t="shared" ref="AG1662" si="13259">Y1662+AC1662</f>
        <v>166</v>
      </c>
      <c r="AH1662" s="6">
        <f t="shared" ref="AH1662" si="13260">Z1662+AD1662</f>
        <v>0</v>
      </c>
      <c r="AI1662" s="148"/>
      <c r="AJ1662" s="148"/>
      <c r="AK1662" s="148"/>
      <c r="AL1662" s="148"/>
      <c r="AM1662" s="6">
        <f>AE1662+AI1662</f>
        <v>166</v>
      </c>
      <c r="AN1662" s="6">
        <f t="shared" ref="AN1662" si="13261">AF1662+AJ1662</f>
        <v>0</v>
      </c>
      <c r="AO1662" s="6">
        <f t="shared" ref="AO1662" si="13262">AG1662+AK1662</f>
        <v>166</v>
      </c>
      <c r="AP1662" s="6">
        <f t="shared" ref="AP1662" si="13263">AH1662+AL1662</f>
        <v>0</v>
      </c>
      <c r="AQ1662" s="148"/>
      <c r="AR1662" s="148"/>
      <c r="AS1662" s="148"/>
      <c r="AT1662" s="148"/>
      <c r="AU1662" s="6">
        <f>AM1662+AQ1662</f>
        <v>166</v>
      </c>
      <c r="AV1662" s="6">
        <f t="shared" ref="AV1662" si="13264">AN1662+AR1662</f>
        <v>0</v>
      </c>
      <c r="AW1662" s="6">
        <f t="shared" ref="AW1662" si="13265">AO1662+AS1662</f>
        <v>166</v>
      </c>
      <c r="AX1662" s="6">
        <f t="shared" ref="AX1662" si="13266">AP1662+AT1662</f>
        <v>0</v>
      </c>
      <c r="AY1662" s="148"/>
      <c r="AZ1662" s="148"/>
      <c r="BA1662" s="148"/>
      <c r="BB1662" s="148"/>
      <c r="BC1662" s="6">
        <f>AU1662+AY1662</f>
        <v>166</v>
      </c>
      <c r="BD1662" s="6">
        <f t="shared" ref="BD1662" si="13267">AV1662+AZ1662</f>
        <v>0</v>
      </c>
      <c r="BE1662" s="6">
        <f t="shared" ref="BE1662" si="13268">AW1662+BA1662</f>
        <v>166</v>
      </c>
      <c r="BF1662" s="6">
        <f t="shared" ref="BF1662" si="13269">AX1662+BB1662</f>
        <v>0</v>
      </c>
      <c r="BG1662" s="148"/>
      <c r="BH1662" s="148"/>
      <c r="BI1662" s="148"/>
      <c r="BJ1662" s="148"/>
      <c r="BK1662" s="6">
        <f>BC1662+BG1662</f>
        <v>166</v>
      </c>
      <c r="BL1662" s="6">
        <f t="shared" ref="BL1662" si="13270">BD1662+BH1662</f>
        <v>0</v>
      </c>
      <c r="BM1662" s="6">
        <f t="shared" ref="BM1662" si="13271">BE1662+BI1662</f>
        <v>166</v>
      </c>
      <c r="BN1662" s="6">
        <f t="shared" ref="BN1662" si="13272">BF1662+BJ1662</f>
        <v>0</v>
      </c>
      <c r="BO1662" s="148"/>
      <c r="BP1662" s="148"/>
      <c r="BQ1662" s="148"/>
      <c r="BR1662" s="148"/>
      <c r="BS1662" s="6">
        <f>BK1662+BO1662</f>
        <v>166</v>
      </c>
      <c r="BT1662" s="6">
        <f t="shared" ref="BT1662" si="13273">BL1662+BP1662</f>
        <v>0</v>
      </c>
      <c r="BU1662" s="6">
        <f t="shared" ref="BU1662" si="13274">BM1662+BQ1662</f>
        <v>166</v>
      </c>
      <c r="BV1662" s="6">
        <f t="shared" ref="BV1662" si="13275">BN1662+BR1662</f>
        <v>0</v>
      </c>
    </row>
    <row r="1663" spans="1:74">
      <c r="A1663" s="8"/>
      <c r="B1663" s="46"/>
      <c r="C1663" s="14"/>
      <c r="D1663" s="14"/>
      <c r="E1663" s="46"/>
      <c r="F1663" s="14"/>
      <c r="G1663" s="6"/>
      <c r="H1663" s="6"/>
      <c r="I1663" s="6"/>
      <c r="J1663" s="6"/>
      <c r="K1663" s="148"/>
      <c r="L1663" s="148"/>
      <c r="M1663" s="148"/>
      <c r="N1663" s="148"/>
      <c r="O1663" s="6"/>
      <c r="P1663" s="6"/>
      <c r="Q1663" s="6"/>
      <c r="R1663" s="6"/>
      <c r="S1663" s="148"/>
      <c r="T1663" s="148"/>
      <c r="U1663" s="148"/>
      <c r="V1663" s="148"/>
      <c r="W1663" s="6"/>
      <c r="X1663" s="6"/>
      <c r="Y1663" s="6"/>
      <c r="Z1663" s="6"/>
      <c r="AA1663" s="148"/>
      <c r="AB1663" s="148"/>
      <c r="AC1663" s="148"/>
      <c r="AD1663" s="148"/>
      <c r="AE1663" s="6"/>
      <c r="AF1663" s="6"/>
      <c r="AG1663" s="6"/>
      <c r="AH1663" s="6"/>
      <c r="AI1663" s="148"/>
      <c r="AJ1663" s="148"/>
      <c r="AK1663" s="148"/>
      <c r="AL1663" s="148"/>
      <c r="AM1663" s="6"/>
      <c r="AN1663" s="6"/>
      <c r="AO1663" s="6"/>
      <c r="AP1663" s="6"/>
      <c r="AQ1663" s="148"/>
      <c r="AR1663" s="148"/>
      <c r="AS1663" s="148"/>
      <c r="AT1663" s="148"/>
      <c r="AU1663" s="6"/>
      <c r="AV1663" s="6"/>
      <c r="AW1663" s="6"/>
      <c r="AX1663" s="6"/>
      <c r="AY1663" s="148"/>
      <c r="AZ1663" s="148"/>
      <c r="BA1663" s="148"/>
      <c r="BB1663" s="148"/>
      <c r="BC1663" s="6"/>
      <c r="BD1663" s="6"/>
      <c r="BE1663" s="6"/>
      <c r="BF1663" s="6"/>
      <c r="BG1663" s="148"/>
      <c r="BH1663" s="148"/>
      <c r="BI1663" s="148"/>
      <c r="BJ1663" s="148"/>
      <c r="BK1663" s="6"/>
      <c r="BL1663" s="6"/>
      <c r="BM1663" s="6"/>
      <c r="BN1663" s="6"/>
      <c r="BO1663" s="148"/>
      <c r="BP1663" s="148"/>
      <c r="BQ1663" s="148"/>
      <c r="BR1663" s="148"/>
      <c r="BS1663" s="6"/>
      <c r="BT1663" s="6"/>
      <c r="BU1663" s="6"/>
      <c r="BV1663" s="6"/>
    </row>
    <row r="1664" spans="1:74" ht="17.399999999999999">
      <c r="A1664" s="109" t="s">
        <v>106</v>
      </c>
      <c r="B1664" s="110" t="s">
        <v>262</v>
      </c>
      <c r="C1664" s="110" t="s">
        <v>84</v>
      </c>
      <c r="D1664" s="110" t="s">
        <v>1</v>
      </c>
      <c r="E1664" s="110"/>
      <c r="F1664" s="110"/>
      <c r="G1664" s="17">
        <f t="shared" ref="G1664:BR1664" si="13276">G1665</f>
        <v>8482</v>
      </c>
      <c r="H1664" s="17">
        <f t="shared" si="13276"/>
        <v>0</v>
      </c>
      <c r="I1664" s="17">
        <f t="shared" si="13276"/>
        <v>8482</v>
      </c>
      <c r="J1664" s="17">
        <f t="shared" si="13276"/>
        <v>0</v>
      </c>
      <c r="K1664" s="165">
        <f t="shared" si="13276"/>
        <v>0</v>
      </c>
      <c r="L1664" s="165">
        <f t="shared" si="13276"/>
        <v>0</v>
      </c>
      <c r="M1664" s="165">
        <f t="shared" si="13276"/>
        <v>0</v>
      </c>
      <c r="N1664" s="165">
        <f t="shared" si="13276"/>
        <v>0</v>
      </c>
      <c r="O1664" s="17">
        <f t="shared" si="13276"/>
        <v>8482</v>
      </c>
      <c r="P1664" s="17">
        <f t="shared" si="13276"/>
        <v>0</v>
      </c>
      <c r="Q1664" s="17">
        <f t="shared" si="13276"/>
        <v>8482</v>
      </c>
      <c r="R1664" s="17">
        <f t="shared" si="13276"/>
        <v>0</v>
      </c>
      <c r="S1664" s="165">
        <f t="shared" si="13276"/>
        <v>0</v>
      </c>
      <c r="T1664" s="165">
        <f t="shared" si="13276"/>
        <v>0</v>
      </c>
      <c r="U1664" s="165">
        <f t="shared" si="13276"/>
        <v>0</v>
      </c>
      <c r="V1664" s="165">
        <f t="shared" si="13276"/>
        <v>0</v>
      </c>
      <c r="W1664" s="17">
        <f t="shared" si="13276"/>
        <v>8482</v>
      </c>
      <c r="X1664" s="17">
        <f t="shared" si="13276"/>
        <v>0</v>
      </c>
      <c r="Y1664" s="17">
        <f t="shared" si="13276"/>
        <v>8482</v>
      </c>
      <c r="Z1664" s="17">
        <f t="shared" si="13276"/>
        <v>0</v>
      </c>
      <c r="AA1664" s="165">
        <f t="shared" si="13276"/>
        <v>0</v>
      </c>
      <c r="AB1664" s="165">
        <f t="shared" si="13276"/>
        <v>0</v>
      </c>
      <c r="AC1664" s="165">
        <f t="shared" si="13276"/>
        <v>0</v>
      </c>
      <c r="AD1664" s="165">
        <f t="shared" si="13276"/>
        <v>0</v>
      </c>
      <c r="AE1664" s="17">
        <f t="shared" si="13276"/>
        <v>8482</v>
      </c>
      <c r="AF1664" s="17">
        <f t="shared" si="13276"/>
        <v>0</v>
      </c>
      <c r="AG1664" s="17">
        <f t="shared" si="13276"/>
        <v>8482</v>
      </c>
      <c r="AH1664" s="17">
        <f t="shared" si="13276"/>
        <v>0</v>
      </c>
      <c r="AI1664" s="165">
        <f t="shared" si="13276"/>
        <v>0</v>
      </c>
      <c r="AJ1664" s="165">
        <f t="shared" si="13276"/>
        <v>0</v>
      </c>
      <c r="AK1664" s="165">
        <f t="shared" si="13276"/>
        <v>0</v>
      </c>
      <c r="AL1664" s="165">
        <f t="shared" si="13276"/>
        <v>0</v>
      </c>
      <c r="AM1664" s="17">
        <f t="shared" si="13276"/>
        <v>8482</v>
      </c>
      <c r="AN1664" s="17">
        <f t="shared" si="13276"/>
        <v>0</v>
      </c>
      <c r="AO1664" s="17">
        <f t="shared" si="13276"/>
        <v>8482</v>
      </c>
      <c r="AP1664" s="17">
        <f t="shared" si="13276"/>
        <v>0</v>
      </c>
      <c r="AQ1664" s="165">
        <f t="shared" si="13276"/>
        <v>0</v>
      </c>
      <c r="AR1664" s="165">
        <f t="shared" si="13276"/>
        <v>0</v>
      </c>
      <c r="AS1664" s="165">
        <f t="shared" si="13276"/>
        <v>0</v>
      </c>
      <c r="AT1664" s="165">
        <f t="shared" si="13276"/>
        <v>0</v>
      </c>
      <c r="AU1664" s="17">
        <f t="shared" si="13276"/>
        <v>8482</v>
      </c>
      <c r="AV1664" s="17">
        <f t="shared" si="13276"/>
        <v>0</v>
      </c>
      <c r="AW1664" s="17">
        <f t="shared" si="13276"/>
        <v>8482</v>
      </c>
      <c r="AX1664" s="17">
        <f t="shared" si="13276"/>
        <v>0</v>
      </c>
      <c r="AY1664" s="165">
        <f t="shared" si="13276"/>
        <v>0</v>
      </c>
      <c r="AZ1664" s="165">
        <f t="shared" si="13276"/>
        <v>0</v>
      </c>
      <c r="BA1664" s="165">
        <f t="shared" si="13276"/>
        <v>0</v>
      </c>
      <c r="BB1664" s="165">
        <f t="shared" si="13276"/>
        <v>0</v>
      </c>
      <c r="BC1664" s="17">
        <f t="shared" si="13276"/>
        <v>8482</v>
      </c>
      <c r="BD1664" s="17">
        <f t="shared" si="13276"/>
        <v>0</v>
      </c>
      <c r="BE1664" s="17">
        <f t="shared" si="13276"/>
        <v>8482</v>
      </c>
      <c r="BF1664" s="17">
        <f t="shared" si="13276"/>
        <v>0</v>
      </c>
      <c r="BG1664" s="165">
        <f t="shared" si="13276"/>
        <v>0</v>
      </c>
      <c r="BH1664" s="165">
        <f t="shared" si="13276"/>
        <v>0</v>
      </c>
      <c r="BI1664" s="165">
        <f t="shared" si="13276"/>
        <v>0</v>
      </c>
      <c r="BJ1664" s="165">
        <f t="shared" si="13276"/>
        <v>0</v>
      </c>
      <c r="BK1664" s="17">
        <f t="shared" si="13276"/>
        <v>8482</v>
      </c>
      <c r="BL1664" s="17">
        <f t="shared" si="13276"/>
        <v>0</v>
      </c>
      <c r="BM1664" s="17">
        <f t="shared" si="13276"/>
        <v>8482</v>
      </c>
      <c r="BN1664" s="17">
        <f t="shared" si="13276"/>
        <v>0</v>
      </c>
      <c r="BO1664" s="165">
        <f t="shared" si="13276"/>
        <v>0</v>
      </c>
      <c r="BP1664" s="165">
        <f t="shared" si="13276"/>
        <v>0</v>
      </c>
      <c r="BQ1664" s="165">
        <f t="shared" si="13276"/>
        <v>0</v>
      </c>
      <c r="BR1664" s="165">
        <f t="shared" si="13276"/>
        <v>0</v>
      </c>
      <c r="BS1664" s="17">
        <f t="shared" ref="BS1664:BV1664" si="13277">BS1665</f>
        <v>8482</v>
      </c>
      <c r="BT1664" s="17">
        <f t="shared" si="13277"/>
        <v>0</v>
      </c>
      <c r="BU1664" s="17">
        <f t="shared" si="13277"/>
        <v>8482</v>
      </c>
      <c r="BV1664" s="17">
        <f t="shared" si="13277"/>
        <v>0</v>
      </c>
    </row>
    <row r="1665" spans="1:74" ht="84">
      <c r="A1665" s="8" t="s">
        <v>424</v>
      </c>
      <c r="B1665" s="46" t="s">
        <v>262</v>
      </c>
      <c r="C1665" s="14" t="s">
        <v>84</v>
      </c>
      <c r="D1665" s="14" t="s">
        <v>1</v>
      </c>
      <c r="E1665" s="46" t="s">
        <v>425</v>
      </c>
      <c r="F1665" s="14"/>
      <c r="G1665" s="6">
        <f>G1666+G1672</f>
        <v>8482</v>
      </c>
      <c r="H1665" s="6">
        <f t="shared" ref="H1665:K1665" si="13278">H1666+H1672</f>
        <v>0</v>
      </c>
      <c r="I1665" s="6">
        <f t="shared" si="13278"/>
        <v>8482</v>
      </c>
      <c r="J1665" s="6">
        <f t="shared" si="13278"/>
        <v>0</v>
      </c>
      <c r="K1665" s="148">
        <f t="shared" si="13278"/>
        <v>0</v>
      </c>
      <c r="L1665" s="148">
        <f t="shared" ref="L1665:S1665" si="13279">L1666+L1672</f>
        <v>0</v>
      </c>
      <c r="M1665" s="148">
        <f t="shared" si="13279"/>
        <v>0</v>
      </c>
      <c r="N1665" s="148">
        <f t="shared" si="13279"/>
        <v>0</v>
      </c>
      <c r="O1665" s="6">
        <f t="shared" si="13279"/>
        <v>8482</v>
      </c>
      <c r="P1665" s="6">
        <f t="shared" si="13279"/>
        <v>0</v>
      </c>
      <c r="Q1665" s="6">
        <f t="shared" si="13279"/>
        <v>8482</v>
      </c>
      <c r="R1665" s="6">
        <f t="shared" si="13279"/>
        <v>0</v>
      </c>
      <c r="S1665" s="148">
        <f t="shared" si="13279"/>
        <v>0</v>
      </c>
      <c r="T1665" s="148">
        <f t="shared" ref="T1665:AA1665" si="13280">T1666+T1672</f>
        <v>0</v>
      </c>
      <c r="U1665" s="148">
        <f t="shared" si="13280"/>
        <v>0</v>
      </c>
      <c r="V1665" s="148">
        <f t="shared" si="13280"/>
        <v>0</v>
      </c>
      <c r="W1665" s="6">
        <f t="shared" si="13280"/>
        <v>8482</v>
      </c>
      <c r="X1665" s="6">
        <f t="shared" si="13280"/>
        <v>0</v>
      </c>
      <c r="Y1665" s="6">
        <f t="shared" si="13280"/>
        <v>8482</v>
      </c>
      <c r="Z1665" s="6">
        <f t="shared" si="13280"/>
        <v>0</v>
      </c>
      <c r="AA1665" s="148">
        <f t="shared" si="13280"/>
        <v>0</v>
      </c>
      <c r="AB1665" s="148">
        <f t="shared" ref="AB1665:AI1665" si="13281">AB1666+AB1672</f>
        <v>0</v>
      </c>
      <c r="AC1665" s="148">
        <f t="shared" si="13281"/>
        <v>0</v>
      </c>
      <c r="AD1665" s="148">
        <f t="shared" si="13281"/>
        <v>0</v>
      </c>
      <c r="AE1665" s="6">
        <f t="shared" si="13281"/>
        <v>8482</v>
      </c>
      <c r="AF1665" s="6">
        <f t="shared" si="13281"/>
        <v>0</v>
      </c>
      <c r="AG1665" s="6">
        <f t="shared" si="13281"/>
        <v>8482</v>
      </c>
      <c r="AH1665" s="6">
        <f t="shared" si="13281"/>
        <v>0</v>
      </c>
      <c r="AI1665" s="148">
        <f t="shared" si="13281"/>
        <v>0</v>
      </c>
      <c r="AJ1665" s="148">
        <f t="shared" ref="AJ1665:AQ1665" si="13282">AJ1666+AJ1672</f>
        <v>0</v>
      </c>
      <c r="AK1665" s="148">
        <f t="shared" si="13282"/>
        <v>0</v>
      </c>
      <c r="AL1665" s="148">
        <f t="shared" si="13282"/>
        <v>0</v>
      </c>
      <c r="AM1665" s="6">
        <f t="shared" si="13282"/>
        <v>8482</v>
      </c>
      <c r="AN1665" s="6">
        <f t="shared" si="13282"/>
        <v>0</v>
      </c>
      <c r="AO1665" s="6">
        <f t="shared" si="13282"/>
        <v>8482</v>
      </c>
      <c r="AP1665" s="6">
        <f t="shared" si="13282"/>
        <v>0</v>
      </c>
      <c r="AQ1665" s="148">
        <f t="shared" si="13282"/>
        <v>0</v>
      </c>
      <c r="AR1665" s="148">
        <f t="shared" ref="AR1665:AY1665" si="13283">AR1666+AR1672</f>
        <v>0</v>
      </c>
      <c r="AS1665" s="148">
        <f t="shared" si="13283"/>
        <v>0</v>
      </c>
      <c r="AT1665" s="148">
        <f t="shared" si="13283"/>
        <v>0</v>
      </c>
      <c r="AU1665" s="6">
        <f t="shared" si="13283"/>
        <v>8482</v>
      </c>
      <c r="AV1665" s="6">
        <f t="shared" si="13283"/>
        <v>0</v>
      </c>
      <c r="AW1665" s="6">
        <f t="shared" si="13283"/>
        <v>8482</v>
      </c>
      <c r="AX1665" s="6">
        <f t="shared" si="13283"/>
        <v>0</v>
      </c>
      <c r="AY1665" s="148">
        <f t="shared" si="13283"/>
        <v>0</v>
      </c>
      <c r="AZ1665" s="148">
        <f t="shared" ref="AZ1665:BG1665" si="13284">AZ1666+AZ1672</f>
        <v>0</v>
      </c>
      <c r="BA1665" s="148">
        <f t="shared" si="13284"/>
        <v>0</v>
      </c>
      <c r="BB1665" s="148">
        <f t="shared" si="13284"/>
        <v>0</v>
      </c>
      <c r="BC1665" s="6">
        <f t="shared" si="13284"/>
        <v>8482</v>
      </c>
      <c r="BD1665" s="6">
        <f t="shared" si="13284"/>
        <v>0</v>
      </c>
      <c r="BE1665" s="6">
        <f t="shared" si="13284"/>
        <v>8482</v>
      </c>
      <c r="BF1665" s="6">
        <f t="shared" si="13284"/>
        <v>0</v>
      </c>
      <c r="BG1665" s="148">
        <f t="shared" si="13284"/>
        <v>0</v>
      </c>
      <c r="BH1665" s="148">
        <f t="shared" ref="BH1665:BO1665" si="13285">BH1666+BH1672</f>
        <v>0</v>
      </c>
      <c r="BI1665" s="148">
        <f t="shared" si="13285"/>
        <v>0</v>
      </c>
      <c r="BJ1665" s="148">
        <f t="shared" si="13285"/>
        <v>0</v>
      </c>
      <c r="BK1665" s="6">
        <f t="shared" si="13285"/>
        <v>8482</v>
      </c>
      <c r="BL1665" s="6">
        <f t="shared" si="13285"/>
        <v>0</v>
      </c>
      <c r="BM1665" s="6">
        <f t="shared" si="13285"/>
        <v>8482</v>
      </c>
      <c r="BN1665" s="6">
        <f t="shared" si="13285"/>
        <v>0</v>
      </c>
      <c r="BO1665" s="148">
        <f t="shared" si="13285"/>
        <v>0</v>
      </c>
      <c r="BP1665" s="148">
        <f t="shared" ref="BP1665:BV1665" si="13286">BP1666+BP1672</f>
        <v>0</v>
      </c>
      <c r="BQ1665" s="148">
        <f t="shared" si="13286"/>
        <v>0</v>
      </c>
      <c r="BR1665" s="148">
        <f t="shared" si="13286"/>
        <v>0</v>
      </c>
      <c r="BS1665" s="6">
        <f t="shared" si="13286"/>
        <v>8482</v>
      </c>
      <c r="BT1665" s="6">
        <f t="shared" si="13286"/>
        <v>0</v>
      </c>
      <c r="BU1665" s="6">
        <f t="shared" si="13286"/>
        <v>8482</v>
      </c>
      <c r="BV1665" s="6">
        <f t="shared" si="13286"/>
        <v>0</v>
      </c>
    </row>
    <row r="1666" spans="1:74">
      <c r="A1666" s="8" t="s">
        <v>15</v>
      </c>
      <c r="B1666" s="46" t="s">
        <v>262</v>
      </c>
      <c r="C1666" s="14" t="s">
        <v>84</v>
      </c>
      <c r="D1666" s="14" t="s">
        <v>1</v>
      </c>
      <c r="E1666" s="46" t="s">
        <v>429</v>
      </c>
      <c r="F1666" s="14"/>
      <c r="G1666" s="6">
        <f>G1667</f>
        <v>2172</v>
      </c>
      <c r="H1666" s="6">
        <f t="shared" ref="H1666:BS1666" si="13287">H1667</f>
        <v>0</v>
      </c>
      <c r="I1666" s="6">
        <f t="shared" si="13287"/>
        <v>2172</v>
      </c>
      <c r="J1666" s="6">
        <f t="shared" si="13287"/>
        <v>0</v>
      </c>
      <c r="K1666" s="148">
        <f t="shared" si="13287"/>
        <v>0</v>
      </c>
      <c r="L1666" s="148">
        <f t="shared" si="13287"/>
        <v>0</v>
      </c>
      <c r="M1666" s="148">
        <f t="shared" si="13287"/>
        <v>0</v>
      </c>
      <c r="N1666" s="148">
        <f t="shared" si="13287"/>
        <v>0</v>
      </c>
      <c r="O1666" s="6">
        <f t="shared" si="13287"/>
        <v>2172</v>
      </c>
      <c r="P1666" s="6">
        <f t="shared" si="13287"/>
        <v>0</v>
      </c>
      <c r="Q1666" s="6">
        <f t="shared" si="13287"/>
        <v>2172</v>
      </c>
      <c r="R1666" s="6">
        <f t="shared" si="13287"/>
        <v>0</v>
      </c>
      <c r="S1666" s="148">
        <f t="shared" si="13287"/>
        <v>0</v>
      </c>
      <c r="T1666" s="148">
        <f t="shared" si="13287"/>
        <v>0</v>
      </c>
      <c r="U1666" s="148">
        <f t="shared" si="13287"/>
        <v>0</v>
      </c>
      <c r="V1666" s="148">
        <f t="shared" si="13287"/>
        <v>0</v>
      </c>
      <c r="W1666" s="6">
        <f t="shared" si="13287"/>
        <v>2172</v>
      </c>
      <c r="X1666" s="6">
        <f t="shared" si="13287"/>
        <v>0</v>
      </c>
      <c r="Y1666" s="6">
        <f t="shared" si="13287"/>
        <v>2172</v>
      </c>
      <c r="Z1666" s="6">
        <f t="shared" si="13287"/>
        <v>0</v>
      </c>
      <c r="AA1666" s="148">
        <f t="shared" si="13287"/>
        <v>0</v>
      </c>
      <c r="AB1666" s="148">
        <f t="shared" si="13287"/>
        <v>0</v>
      </c>
      <c r="AC1666" s="148">
        <f t="shared" si="13287"/>
        <v>0</v>
      </c>
      <c r="AD1666" s="148">
        <f t="shared" si="13287"/>
        <v>0</v>
      </c>
      <c r="AE1666" s="6">
        <f t="shared" si="13287"/>
        <v>2172</v>
      </c>
      <c r="AF1666" s="6">
        <f t="shared" si="13287"/>
        <v>0</v>
      </c>
      <c r="AG1666" s="6">
        <f t="shared" si="13287"/>
        <v>2172</v>
      </c>
      <c r="AH1666" s="6">
        <f t="shared" si="13287"/>
        <v>0</v>
      </c>
      <c r="AI1666" s="148">
        <f t="shared" si="13287"/>
        <v>0</v>
      </c>
      <c r="AJ1666" s="148">
        <f t="shared" si="13287"/>
        <v>0</v>
      </c>
      <c r="AK1666" s="148">
        <f t="shared" si="13287"/>
        <v>0</v>
      </c>
      <c r="AL1666" s="148">
        <f t="shared" si="13287"/>
        <v>0</v>
      </c>
      <c r="AM1666" s="6">
        <f t="shared" si="13287"/>
        <v>2172</v>
      </c>
      <c r="AN1666" s="6">
        <f t="shared" si="13287"/>
        <v>0</v>
      </c>
      <c r="AO1666" s="6">
        <f t="shared" si="13287"/>
        <v>2172</v>
      </c>
      <c r="AP1666" s="6">
        <f t="shared" si="13287"/>
        <v>0</v>
      </c>
      <c r="AQ1666" s="148">
        <f t="shared" si="13287"/>
        <v>0</v>
      </c>
      <c r="AR1666" s="148">
        <f t="shared" si="13287"/>
        <v>0</v>
      </c>
      <c r="AS1666" s="148">
        <f t="shared" si="13287"/>
        <v>0</v>
      </c>
      <c r="AT1666" s="148">
        <f t="shared" si="13287"/>
        <v>0</v>
      </c>
      <c r="AU1666" s="6">
        <f t="shared" si="13287"/>
        <v>2172</v>
      </c>
      <c r="AV1666" s="6">
        <f t="shared" si="13287"/>
        <v>0</v>
      </c>
      <c r="AW1666" s="6">
        <f t="shared" si="13287"/>
        <v>2172</v>
      </c>
      <c r="AX1666" s="6">
        <f t="shared" si="13287"/>
        <v>0</v>
      </c>
      <c r="AY1666" s="148">
        <f t="shared" si="13287"/>
        <v>0</v>
      </c>
      <c r="AZ1666" s="148">
        <f t="shared" si="13287"/>
        <v>0</v>
      </c>
      <c r="BA1666" s="148">
        <f t="shared" si="13287"/>
        <v>0</v>
      </c>
      <c r="BB1666" s="148">
        <f t="shared" si="13287"/>
        <v>0</v>
      </c>
      <c r="BC1666" s="6">
        <f t="shared" si="13287"/>
        <v>2172</v>
      </c>
      <c r="BD1666" s="6">
        <f t="shared" si="13287"/>
        <v>0</v>
      </c>
      <c r="BE1666" s="6">
        <f t="shared" si="13287"/>
        <v>2172</v>
      </c>
      <c r="BF1666" s="6">
        <f t="shared" si="13287"/>
        <v>0</v>
      </c>
      <c r="BG1666" s="148">
        <f t="shared" si="13287"/>
        <v>0</v>
      </c>
      <c r="BH1666" s="148">
        <f t="shared" si="13287"/>
        <v>0</v>
      </c>
      <c r="BI1666" s="148">
        <f t="shared" si="13287"/>
        <v>0</v>
      </c>
      <c r="BJ1666" s="148">
        <f t="shared" si="13287"/>
        <v>0</v>
      </c>
      <c r="BK1666" s="6">
        <f t="shared" si="13287"/>
        <v>2172</v>
      </c>
      <c r="BL1666" s="6">
        <f t="shared" si="13287"/>
        <v>0</v>
      </c>
      <c r="BM1666" s="6">
        <f t="shared" si="13287"/>
        <v>2172</v>
      </c>
      <c r="BN1666" s="6">
        <f t="shared" si="13287"/>
        <v>0</v>
      </c>
      <c r="BO1666" s="148">
        <f t="shared" si="13287"/>
        <v>0</v>
      </c>
      <c r="BP1666" s="148">
        <f t="shared" si="13287"/>
        <v>0</v>
      </c>
      <c r="BQ1666" s="148">
        <f t="shared" si="13287"/>
        <v>0</v>
      </c>
      <c r="BR1666" s="148">
        <f t="shared" si="13287"/>
        <v>0</v>
      </c>
      <c r="BS1666" s="6">
        <f t="shared" si="13287"/>
        <v>2172</v>
      </c>
      <c r="BT1666" s="6">
        <f t="shared" ref="BT1666:BV1666" si="13288">BT1667</f>
        <v>0</v>
      </c>
      <c r="BU1666" s="6">
        <f t="shared" si="13288"/>
        <v>2172</v>
      </c>
      <c r="BV1666" s="6">
        <f t="shared" si="13288"/>
        <v>0</v>
      </c>
    </row>
    <row r="1667" spans="1:74">
      <c r="A1667" s="8" t="s">
        <v>135</v>
      </c>
      <c r="B1667" s="46" t="s">
        <v>262</v>
      </c>
      <c r="C1667" s="14" t="s">
        <v>84</v>
      </c>
      <c r="D1667" s="14" t="s">
        <v>1</v>
      </c>
      <c r="E1667" s="46" t="s">
        <v>430</v>
      </c>
      <c r="F1667" s="14"/>
      <c r="G1667" s="6">
        <f>G1668+G1670</f>
        <v>2172</v>
      </c>
      <c r="H1667" s="6">
        <f t="shared" ref="H1667:K1667" si="13289">H1668+H1670</f>
        <v>0</v>
      </c>
      <c r="I1667" s="6">
        <f t="shared" si="13289"/>
        <v>2172</v>
      </c>
      <c r="J1667" s="6">
        <f t="shared" si="13289"/>
        <v>0</v>
      </c>
      <c r="K1667" s="148">
        <f t="shared" si="13289"/>
        <v>0</v>
      </c>
      <c r="L1667" s="148">
        <f t="shared" ref="L1667:S1667" si="13290">L1668+L1670</f>
        <v>0</v>
      </c>
      <c r="M1667" s="148">
        <f t="shared" si="13290"/>
        <v>0</v>
      </c>
      <c r="N1667" s="148">
        <f t="shared" si="13290"/>
        <v>0</v>
      </c>
      <c r="O1667" s="6">
        <f t="shared" si="13290"/>
        <v>2172</v>
      </c>
      <c r="P1667" s="6">
        <f t="shared" si="13290"/>
        <v>0</v>
      </c>
      <c r="Q1667" s="6">
        <f t="shared" si="13290"/>
        <v>2172</v>
      </c>
      <c r="R1667" s="6">
        <f t="shared" si="13290"/>
        <v>0</v>
      </c>
      <c r="S1667" s="148">
        <f t="shared" si="13290"/>
        <v>0</v>
      </c>
      <c r="T1667" s="148">
        <f t="shared" ref="T1667:AA1667" si="13291">T1668+T1670</f>
        <v>0</v>
      </c>
      <c r="U1667" s="148">
        <f t="shared" si="13291"/>
        <v>0</v>
      </c>
      <c r="V1667" s="148">
        <f t="shared" si="13291"/>
        <v>0</v>
      </c>
      <c r="W1667" s="6">
        <f t="shared" si="13291"/>
        <v>2172</v>
      </c>
      <c r="X1667" s="6">
        <f t="shared" si="13291"/>
        <v>0</v>
      </c>
      <c r="Y1667" s="6">
        <f t="shared" si="13291"/>
        <v>2172</v>
      </c>
      <c r="Z1667" s="6">
        <f t="shared" si="13291"/>
        <v>0</v>
      </c>
      <c r="AA1667" s="148">
        <f t="shared" si="13291"/>
        <v>0</v>
      </c>
      <c r="AB1667" s="148">
        <f t="shared" ref="AB1667:AI1667" si="13292">AB1668+AB1670</f>
        <v>0</v>
      </c>
      <c r="AC1667" s="148">
        <f t="shared" si="13292"/>
        <v>0</v>
      </c>
      <c r="AD1667" s="148">
        <f t="shared" si="13292"/>
        <v>0</v>
      </c>
      <c r="AE1667" s="6">
        <f t="shared" si="13292"/>
        <v>2172</v>
      </c>
      <c r="AF1667" s="6">
        <f t="shared" si="13292"/>
        <v>0</v>
      </c>
      <c r="AG1667" s="6">
        <f t="shared" si="13292"/>
        <v>2172</v>
      </c>
      <c r="AH1667" s="6">
        <f t="shared" si="13292"/>
        <v>0</v>
      </c>
      <c r="AI1667" s="148">
        <f t="shared" si="13292"/>
        <v>0</v>
      </c>
      <c r="AJ1667" s="148">
        <f t="shared" ref="AJ1667:AQ1667" si="13293">AJ1668+AJ1670</f>
        <v>0</v>
      </c>
      <c r="AK1667" s="148">
        <f t="shared" si="13293"/>
        <v>0</v>
      </c>
      <c r="AL1667" s="148">
        <f t="shared" si="13293"/>
        <v>0</v>
      </c>
      <c r="AM1667" s="6">
        <f t="shared" si="13293"/>
        <v>2172</v>
      </c>
      <c r="AN1667" s="6">
        <f t="shared" si="13293"/>
        <v>0</v>
      </c>
      <c r="AO1667" s="6">
        <f t="shared" si="13293"/>
        <v>2172</v>
      </c>
      <c r="AP1667" s="6">
        <f t="shared" si="13293"/>
        <v>0</v>
      </c>
      <c r="AQ1667" s="148">
        <f t="shared" si="13293"/>
        <v>0</v>
      </c>
      <c r="AR1667" s="148">
        <f t="shared" ref="AR1667:AY1667" si="13294">AR1668+AR1670</f>
        <v>0</v>
      </c>
      <c r="AS1667" s="148">
        <f t="shared" si="13294"/>
        <v>0</v>
      </c>
      <c r="AT1667" s="148">
        <f t="shared" si="13294"/>
        <v>0</v>
      </c>
      <c r="AU1667" s="6">
        <f t="shared" si="13294"/>
        <v>2172</v>
      </c>
      <c r="AV1667" s="6">
        <f t="shared" si="13294"/>
        <v>0</v>
      </c>
      <c r="AW1667" s="6">
        <f t="shared" si="13294"/>
        <v>2172</v>
      </c>
      <c r="AX1667" s="6">
        <f t="shared" si="13294"/>
        <v>0</v>
      </c>
      <c r="AY1667" s="148">
        <f t="shared" si="13294"/>
        <v>0</v>
      </c>
      <c r="AZ1667" s="148">
        <f t="shared" ref="AZ1667:BG1667" si="13295">AZ1668+AZ1670</f>
        <v>0</v>
      </c>
      <c r="BA1667" s="148">
        <f t="shared" si="13295"/>
        <v>0</v>
      </c>
      <c r="BB1667" s="148">
        <f t="shared" si="13295"/>
        <v>0</v>
      </c>
      <c r="BC1667" s="6">
        <f t="shared" si="13295"/>
        <v>2172</v>
      </c>
      <c r="BD1667" s="6">
        <f t="shared" si="13295"/>
        <v>0</v>
      </c>
      <c r="BE1667" s="6">
        <f t="shared" si="13295"/>
        <v>2172</v>
      </c>
      <c r="BF1667" s="6">
        <f t="shared" si="13295"/>
        <v>0</v>
      </c>
      <c r="BG1667" s="148">
        <f t="shared" si="13295"/>
        <v>0</v>
      </c>
      <c r="BH1667" s="148">
        <f t="shared" ref="BH1667:BO1667" si="13296">BH1668+BH1670</f>
        <v>0</v>
      </c>
      <c r="BI1667" s="148">
        <f t="shared" si="13296"/>
        <v>0</v>
      </c>
      <c r="BJ1667" s="148">
        <f t="shared" si="13296"/>
        <v>0</v>
      </c>
      <c r="BK1667" s="6">
        <f t="shared" si="13296"/>
        <v>2172</v>
      </c>
      <c r="BL1667" s="6">
        <f t="shared" si="13296"/>
        <v>0</v>
      </c>
      <c r="BM1667" s="6">
        <f t="shared" si="13296"/>
        <v>2172</v>
      </c>
      <c r="BN1667" s="6">
        <f t="shared" si="13296"/>
        <v>0</v>
      </c>
      <c r="BO1667" s="148">
        <f t="shared" si="13296"/>
        <v>0</v>
      </c>
      <c r="BP1667" s="148">
        <f t="shared" ref="BP1667:BV1667" si="13297">BP1668+BP1670</f>
        <v>0</v>
      </c>
      <c r="BQ1667" s="148">
        <f t="shared" si="13297"/>
        <v>0</v>
      </c>
      <c r="BR1667" s="148">
        <f t="shared" si="13297"/>
        <v>0</v>
      </c>
      <c r="BS1667" s="6">
        <f t="shared" si="13297"/>
        <v>2172</v>
      </c>
      <c r="BT1667" s="6">
        <f t="shared" si="13297"/>
        <v>0</v>
      </c>
      <c r="BU1667" s="6">
        <f t="shared" si="13297"/>
        <v>2172</v>
      </c>
      <c r="BV1667" s="6">
        <f t="shared" si="13297"/>
        <v>0</v>
      </c>
    </row>
    <row r="1668" spans="1:74" ht="33.6">
      <c r="A1668" s="8" t="s">
        <v>172</v>
      </c>
      <c r="B1668" s="46" t="s">
        <v>262</v>
      </c>
      <c r="C1668" s="14" t="s">
        <v>84</v>
      </c>
      <c r="D1668" s="14" t="s">
        <v>1</v>
      </c>
      <c r="E1668" s="46" t="s">
        <v>430</v>
      </c>
      <c r="F1668" s="14">
        <v>200</v>
      </c>
      <c r="G1668" s="6">
        <f>G1669</f>
        <v>1718</v>
      </c>
      <c r="H1668" s="6">
        <f t="shared" ref="H1668:BS1668" si="13298">H1669</f>
        <v>0</v>
      </c>
      <c r="I1668" s="6">
        <f t="shared" si="13298"/>
        <v>1718</v>
      </c>
      <c r="J1668" s="6">
        <f t="shared" si="13298"/>
        <v>0</v>
      </c>
      <c r="K1668" s="148">
        <f t="shared" si="13298"/>
        <v>0</v>
      </c>
      <c r="L1668" s="148">
        <f t="shared" si="13298"/>
        <v>0</v>
      </c>
      <c r="M1668" s="148">
        <f t="shared" si="13298"/>
        <v>0</v>
      </c>
      <c r="N1668" s="148">
        <f t="shared" si="13298"/>
        <v>0</v>
      </c>
      <c r="O1668" s="6">
        <f t="shared" si="13298"/>
        <v>1718</v>
      </c>
      <c r="P1668" s="6">
        <f t="shared" si="13298"/>
        <v>0</v>
      </c>
      <c r="Q1668" s="6">
        <f t="shared" si="13298"/>
        <v>1718</v>
      </c>
      <c r="R1668" s="6">
        <f t="shared" si="13298"/>
        <v>0</v>
      </c>
      <c r="S1668" s="148">
        <f t="shared" si="13298"/>
        <v>0</v>
      </c>
      <c r="T1668" s="148">
        <f t="shared" si="13298"/>
        <v>0</v>
      </c>
      <c r="U1668" s="148">
        <f t="shared" si="13298"/>
        <v>0</v>
      </c>
      <c r="V1668" s="148">
        <f t="shared" si="13298"/>
        <v>0</v>
      </c>
      <c r="W1668" s="6">
        <f t="shared" si="13298"/>
        <v>1718</v>
      </c>
      <c r="X1668" s="6">
        <f t="shared" si="13298"/>
        <v>0</v>
      </c>
      <c r="Y1668" s="6">
        <f t="shared" si="13298"/>
        <v>1718</v>
      </c>
      <c r="Z1668" s="6">
        <f t="shared" si="13298"/>
        <v>0</v>
      </c>
      <c r="AA1668" s="148">
        <f t="shared" si="13298"/>
        <v>0</v>
      </c>
      <c r="AB1668" s="148">
        <f t="shared" si="13298"/>
        <v>0</v>
      </c>
      <c r="AC1668" s="148">
        <f t="shared" si="13298"/>
        <v>0</v>
      </c>
      <c r="AD1668" s="148">
        <f t="shared" si="13298"/>
        <v>0</v>
      </c>
      <c r="AE1668" s="6">
        <f t="shared" si="13298"/>
        <v>1718</v>
      </c>
      <c r="AF1668" s="6">
        <f t="shared" si="13298"/>
        <v>0</v>
      </c>
      <c r="AG1668" s="6">
        <f t="shared" si="13298"/>
        <v>1718</v>
      </c>
      <c r="AH1668" s="6">
        <f t="shared" si="13298"/>
        <v>0</v>
      </c>
      <c r="AI1668" s="148">
        <f t="shared" si="13298"/>
        <v>0</v>
      </c>
      <c r="AJ1668" s="148">
        <f t="shared" si="13298"/>
        <v>0</v>
      </c>
      <c r="AK1668" s="148">
        <f t="shared" si="13298"/>
        <v>0</v>
      </c>
      <c r="AL1668" s="148">
        <f t="shared" si="13298"/>
        <v>0</v>
      </c>
      <c r="AM1668" s="6">
        <f t="shared" si="13298"/>
        <v>1718</v>
      </c>
      <c r="AN1668" s="6">
        <f t="shared" si="13298"/>
        <v>0</v>
      </c>
      <c r="AO1668" s="6">
        <f t="shared" si="13298"/>
        <v>1718</v>
      </c>
      <c r="AP1668" s="6">
        <f t="shared" si="13298"/>
        <v>0</v>
      </c>
      <c r="AQ1668" s="148">
        <f t="shared" si="13298"/>
        <v>0</v>
      </c>
      <c r="AR1668" s="148">
        <f t="shared" si="13298"/>
        <v>0</v>
      </c>
      <c r="AS1668" s="148">
        <f t="shared" si="13298"/>
        <v>0</v>
      </c>
      <c r="AT1668" s="148">
        <f t="shared" si="13298"/>
        <v>0</v>
      </c>
      <c r="AU1668" s="6">
        <f t="shared" si="13298"/>
        <v>1718</v>
      </c>
      <c r="AV1668" s="6">
        <f t="shared" si="13298"/>
        <v>0</v>
      </c>
      <c r="AW1668" s="6">
        <f t="shared" si="13298"/>
        <v>1718</v>
      </c>
      <c r="AX1668" s="6">
        <f t="shared" si="13298"/>
        <v>0</v>
      </c>
      <c r="AY1668" s="148">
        <f t="shared" si="13298"/>
        <v>0</v>
      </c>
      <c r="AZ1668" s="148">
        <f t="shared" si="13298"/>
        <v>0</v>
      </c>
      <c r="BA1668" s="148">
        <f t="shared" si="13298"/>
        <v>0</v>
      </c>
      <c r="BB1668" s="148">
        <f t="shared" si="13298"/>
        <v>0</v>
      </c>
      <c r="BC1668" s="6">
        <f t="shared" si="13298"/>
        <v>1718</v>
      </c>
      <c r="BD1668" s="6">
        <f t="shared" si="13298"/>
        <v>0</v>
      </c>
      <c r="BE1668" s="6">
        <f t="shared" si="13298"/>
        <v>1718</v>
      </c>
      <c r="BF1668" s="6">
        <f t="shared" si="13298"/>
        <v>0</v>
      </c>
      <c r="BG1668" s="148">
        <f t="shared" si="13298"/>
        <v>0</v>
      </c>
      <c r="BH1668" s="148">
        <f t="shared" si="13298"/>
        <v>0</v>
      </c>
      <c r="BI1668" s="148">
        <f t="shared" si="13298"/>
        <v>0</v>
      </c>
      <c r="BJ1668" s="148">
        <f t="shared" si="13298"/>
        <v>0</v>
      </c>
      <c r="BK1668" s="6">
        <f t="shared" si="13298"/>
        <v>1718</v>
      </c>
      <c r="BL1668" s="6">
        <f t="shared" si="13298"/>
        <v>0</v>
      </c>
      <c r="BM1668" s="6">
        <f t="shared" si="13298"/>
        <v>1718</v>
      </c>
      <c r="BN1668" s="6">
        <f t="shared" si="13298"/>
        <v>0</v>
      </c>
      <c r="BO1668" s="148">
        <f t="shared" si="13298"/>
        <v>0</v>
      </c>
      <c r="BP1668" s="148">
        <f t="shared" si="13298"/>
        <v>0</v>
      </c>
      <c r="BQ1668" s="148">
        <f t="shared" si="13298"/>
        <v>0</v>
      </c>
      <c r="BR1668" s="148">
        <f t="shared" si="13298"/>
        <v>0</v>
      </c>
      <c r="BS1668" s="6">
        <f t="shared" si="13298"/>
        <v>1718</v>
      </c>
      <c r="BT1668" s="6">
        <f t="shared" ref="BT1668:BV1668" si="13299">BT1669</f>
        <v>0</v>
      </c>
      <c r="BU1668" s="6">
        <f t="shared" si="13299"/>
        <v>1718</v>
      </c>
      <c r="BV1668" s="6">
        <f t="shared" si="13299"/>
        <v>0</v>
      </c>
    </row>
    <row r="1669" spans="1:74" ht="33.6">
      <c r="A1669" s="8" t="s">
        <v>44</v>
      </c>
      <c r="B1669" s="46" t="s">
        <v>262</v>
      </c>
      <c r="C1669" s="14" t="s">
        <v>84</v>
      </c>
      <c r="D1669" s="14" t="s">
        <v>1</v>
      </c>
      <c r="E1669" s="46" t="s">
        <v>430</v>
      </c>
      <c r="F1669" s="14">
        <v>240</v>
      </c>
      <c r="G1669" s="6">
        <v>1718</v>
      </c>
      <c r="H1669" s="6"/>
      <c r="I1669" s="6">
        <v>1718</v>
      </c>
      <c r="J1669" s="6"/>
      <c r="K1669" s="148"/>
      <c r="L1669" s="148"/>
      <c r="M1669" s="148"/>
      <c r="N1669" s="148"/>
      <c r="O1669" s="6">
        <f>G1669+K1669</f>
        <v>1718</v>
      </c>
      <c r="P1669" s="6">
        <f t="shared" ref="P1669" si="13300">H1669+L1669</f>
        <v>0</v>
      </c>
      <c r="Q1669" s="6">
        <f t="shared" ref="Q1669" si="13301">I1669+M1669</f>
        <v>1718</v>
      </c>
      <c r="R1669" s="6">
        <f t="shared" ref="R1669" si="13302">J1669+N1669</f>
        <v>0</v>
      </c>
      <c r="S1669" s="148"/>
      <c r="T1669" s="148"/>
      <c r="U1669" s="148"/>
      <c r="V1669" s="148"/>
      <c r="W1669" s="6">
        <f>O1669+S1669</f>
        <v>1718</v>
      </c>
      <c r="X1669" s="6">
        <f t="shared" ref="X1669" si="13303">P1669+T1669</f>
        <v>0</v>
      </c>
      <c r="Y1669" s="6">
        <f t="shared" ref="Y1669" si="13304">Q1669+U1669</f>
        <v>1718</v>
      </c>
      <c r="Z1669" s="6">
        <f t="shared" ref="Z1669" si="13305">R1669+V1669</f>
        <v>0</v>
      </c>
      <c r="AA1669" s="148"/>
      <c r="AB1669" s="148"/>
      <c r="AC1669" s="148"/>
      <c r="AD1669" s="148"/>
      <c r="AE1669" s="6">
        <f>W1669+AA1669</f>
        <v>1718</v>
      </c>
      <c r="AF1669" s="6">
        <f t="shared" ref="AF1669" si="13306">X1669+AB1669</f>
        <v>0</v>
      </c>
      <c r="AG1669" s="6">
        <f t="shared" ref="AG1669" si="13307">Y1669+AC1669</f>
        <v>1718</v>
      </c>
      <c r="AH1669" s="6">
        <f t="shared" ref="AH1669" si="13308">Z1669+AD1669</f>
        <v>0</v>
      </c>
      <c r="AI1669" s="148"/>
      <c r="AJ1669" s="148"/>
      <c r="AK1669" s="148"/>
      <c r="AL1669" s="148"/>
      <c r="AM1669" s="6">
        <f>AE1669+AI1669</f>
        <v>1718</v>
      </c>
      <c r="AN1669" s="6">
        <f t="shared" ref="AN1669" si="13309">AF1669+AJ1669</f>
        <v>0</v>
      </c>
      <c r="AO1669" s="6">
        <f t="shared" ref="AO1669" si="13310">AG1669+AK1669</f>
        <v>1718</v>
      </c>
      <c r="AP1669" s="6">
        <f t="shared" ref="AP1669" si="13311">AH1669+AL1669</f>
        <v>0</v>
      </c>
      <c r="AQ1669" s="148"/>
      <c r="AR1669" s="148"/>
      <c r="AS1669" s="148"/>
      <c r="AT1669" s="148"/>
      <c r="AU1669" s="6">
        <f>AM1669+AQ1669</f>
        <v>1718</v>
      </c>
      <c r="AV1669" s="6">
        <f t="shared" ref="AV1669" si="13312">AN1669+AR1669</f>
        <v>0</v>
      </c>
      <c r="AW1669" s="6">
        <f t="shared" ref="AW1669" si="13313">AO1669+AS1669</f>
        <v>1718</v>
      </c>
      <c r="AX1669" s="6">
        <f t="shared" ref="AX1669" si="13314">AP1669+AT1669</f>
        <v>0</v>
      </c>
      <c r="AY1669" s="148"/>
      <c r="AZ1669" s="148"/>
      <c r="BA1669" s="148"/>
      <c r="BB1669" s="148"/>
      <c r="BC1669" s="6">
        <f>AU1669+AY1669</f>
        <v>1718</v>
      </c>
      <c r="BD1669" s="6">
        <f t="shared" ref="BD1669" si="13315">AV1669+AZ1669</f>
        <v>0</v>
      </c>
      <c r="BE1669" s="6">
        <f t="shared" ref="BE1669" si="13316">AW1669+BA1669</f>
        <v>1718</v>
      </c>
      <c r="BF1669" s="6">
        <f t="shared" ref="BF1669" si="13317">AX1669+BB1669</f>
        <v>0</v>
      </c>
      <c r="BG1669" s="148"/>
      <c r="BH1669" s="148"/>
      <c r="BI1669" s="148"/>
      <c r="BJ1669" s="148"/>
      <c r="BK1669" s="6">
        <f>BC1669+BG1669</f>
        <v>1718</v>
      </c>
      <c r="BL1669" s="6">
        <f t="shared" ref="BL1669" si="13318">BD1669+BH1669</f>
        <v>0</v>
      </c>
      <c r="BM1669" s="6">
        <f t="shared" ref="BM1669" si="13319">BE1669+BI1669</f>
        <v>1718</v>
      </c>
      <c r="BN1669" s="6">
        <f t="shared" ref="BN1669" si="13320">BF1669+BJ1669</f>
        <v>0</v>
      </c>
      <c r="BO1669" s="148"/>
      <c r="BP1669" s="148"/>
      <c r="BQ1669" s="148"/>
      <c r="BR1669" s="148"/>
      <c r="BS1669" s="6">
        <f>BK1669+BO1669</f>
        <v>1718</v>
      </c>
      <c r="BT1669" s="6">
        <f t="shared" ref="BT1669" si="13321">BL1669+BP1669</f>
        <v>0</v>
      </c>
      <c r="BU1669" s="6">
        <f t="shared" ref="BU1669" si="13322">BM1669+BQ1669</f>
        <v>1718</v>
      </c>
      <c r="BV1669" s="6">
        <f t="shared" ref="BV1669" si="13323">BN1669+BR1669</f>
        <v>0</v>
      </c>
    </row>
    <row r="1670" spans="1:74" ht="18">
      <c r="A1670" s="50" t="s">
        <v>40</v>
      </c>
      <c r="B1670" s="112" t="s">
        <v>262</v>
      </c>
      <c r="C1670" s="112" t="s">
        <v>84</v>
      </c>
      <c r="D1670" s="112" t="s">
        <v>1</v>
      </c>
      <c r="E1670" s="46" t="s">
        <v>430</v>
      </c>
      <c r="F1670" s="112" t="s">
        <v>41</v>
      </c>
      <c r="G1670" s="14">
        <f>G1671</f>
        <v>454</v>
      </c>
      <c r="H1670" s="14">
        <f t="shared" ref="H1670:BS1670" si="13324">H1671</f>
        <v>0</v>
      </c>
      <c r="I1670" s="14">
        <f t="shared" si="13324"/>
        <v>454</v>
      </c>
      <c r="J1670" s="14">
        <f t="shared" si="13324"/>
        <v>0</v>
      </c>
      <c r="K1670" s="155">
        <f t="shared" si="13324"/>
        <v>0</v>
      </c>
      <c r="L1670" s="155">
        <f t="shared" si="13324"/>
        <v>0</v>
      </c>
      <c r="M1670" s="155">
        <f t="shared" si="13324"/>
        <v>0</v>
      </c>
      <c r="N1670" s="155">
        <f t="shared" si="13324"/>
        <v>0</v>
      </c>
      <c r="O1670" s="14">
        <f t="shared" si="13324"/>
        <v>454</v>
      </c>
      <c r="P1670" s="14">
        <f t="shared" si="13324"/>
        <v>0</v>
      </c>
      <c r="Q1670" s="14">
        <f t="shared" si="13324"/>
        <v>454</v>
      </c>
      <c r="R1670" s="14">
        <f t="shared" si="13324"/>
        <v>0</v>
      </c>
      <c r="S1670" s="155">
        <f t="shared" si="13324"/>
        <v>0</v>
      </c>
      <c r="T1670" s="155">
        <f t="shared" si="13324"/>
        <v>0</v>
      </c>
      <c r="U1670" s="155">
        <f t="shared" si="13324"/>
        <v>0</v>
      </c>
      <c r="V1670" s="155">
        <f t="shared" si="13324"/>
        <v>0</v>
      </c>
      <c r="W1670" s="14">
        <f t="shared" si="13324"/>
        <v>454</v>
      </c>
      <c r="X1670" s="14">
        <f t="shared" si="13324"/>
        <v>0</v>
      </c>
      <c r="Y1670" s="14">
        <f t="shared" si="13324"/>
        <v>454</v>
      </c>
      <c r="Z1670" s="14">
        <f t="shared" si="13324"/>
        <v>0</v>
      </c>
      <c r="AA1670" s="155">
        <f t="shared" si="13324"/>
        <v>0</v>
      </c>
      <c r="AB1670" s="155">
        <f t="shared" si="13324"/>
        <v>0</v>
      </c>
      <c r="AC1670" s="155">
        <f t="shared" si="13324"/>
        <v>0</v>
      </c>
      <c r="AD1670" s="155">
        <f t="shared" si="13324"/>
        <v>0</v>
      </c>
      <c r="AE1670" s="14">
        <f t="shared" si="13324"/>
        <v>454</v>
      </c>
      <c r="AF1670" s="14">
        <f t="shared" si="13324"/>
        <v>0</v>
      </c>
      <c r="AG1670" s="14">
        <f t="shared" si="13324"/>
        <v>454</v>
      </c>
      <c r="AH1670" s="14">
        <f t="shared" si="13324"/>
        <v>0</v>
      </c>
      <c r="AI1670" s="155">
        <f t="shared" si="13324"/>
        <v>0</v>
      </c>
      <c r="AJ1670" s="155">
        <f t="shared" si="13324"/>
        <v>0</v>
      </c>
      <c r="AK1670" s="155">
        <f t="shared" si="13324"/>
        <v>0</v>
      </c>
      <c r="AL1670" s="155">
        <f t="shared" si="13324"/>
        <v>0</v>
      </c>
      <c r="AM1670" s="14">
        <f t="shared" si="13324"/>
        <v>454</v>
      </c>
      <c r="AN1670" s="14">
        <f t="shared" si="13324"/>
        <v>0</v>
      </c>
      <c r="AO1670" s="14">
        <f t="shared" si="13324"/>
        <v>454</v>
      </c>
      <c r="AP1670" s="14">
        <f t="shared" si="13324"/>
        <v>0</v>
      </c>
      <c r="AQ1670" s="155">
        <f t="shared" si="13324"/>
        <v>0</v>
      </c>
      <c r="AR1670" s="155">
        <f t="shared" si="13324"/>
        <v>0</v>
      </c>
      <c r="AS1670" s="155">
        <f t="shared" si="13324"/>
        <v>0</v>
      </c>
      <c r="AT1670" s="155">
        <f t="shared" si="13324"/>
        <v>0</v>
      </c>
      <c r="AU1670" s="14">
        <f t="shared" si="13324"/>
        <v>454</v>
      </c>
      <c r="AV1670" s="14">
        <f t="shared" si="13324"/>
        <v>0</v>
      </c>
      <c r="AW1670" s="14">
        <f t="shared" si="13324"/>
        <v>454</v>
      </c>
      <c r="AX1670" s="14">
        <f t="shared" si="13324"/>
        <v>0</v>
      </c>
      <c r="AY1670" s="155">
        <f t="shared" si="13324"/>
        <v>0</v>
      </c>
      <c r="AZ1670" s="155">
        <f t="shared" si="13324"/>
        <v>0</v>
      </c>
      <c r="BA1670" s="155">
        <f t="shared" si="13324"/>
        <v>0</v>
      </c>
      <c r="BB1670" s="155">
        <f t="shared" si="13324"/>
        <v>0</v>
      </c>
      <c r="BC1670" s="14">
        <f t="shared" si="13324"/>
        <v>454</v>
      </c>
      <c r="BD1670" s="14">
        <f t="shared" si="13324"/>
        <v>0</v>
      </c>
      <c r="BE1670" s="14">
        <f t="shared" si="13324"/>
        <v>454</v>
      </c>
      <c r="BF1670" s="14">
        <f t="shared" si="13324"/>
        <v>0</v>
      </c>
      <c r="BG1670" s="155">
        <f t="shared" si="13324"/>
        <v>0</v>
      </c>
      <c r="BH1670" s="155">
        <f t="shared" si="13324"/>
        <v>0</v>
      </c>
      <c r="BI1670" s="155">
        <f t="shared" si="13324"/>
        <v>0</v>
      </c>
      <c r="BJ1670" s="155">
        <f t="shared" si="13324"/>
        <v>0</v>
      </c>
      <c r="BK1670" s="14">
        <f t="shared" si="13324"/>
        <v>454</v>
      </c>
      <c r="BL1670" s="14">
        <f t="shared" si="13324"/>
        <v>0</v>
      </c>
      <c r="BM1670" s="14">
        <f t="shared" si="13324"/>
        <v>454</v>
      </c>
      <c r="BN1670" s="14">
        <f t="shared" si="13324"/>
        <v>0</v>
      </c>
      <c r="BO1670" s="155">
        <f t="shared" si="13324"/>
        <v>0</v>
      </c>
      <c r="BP1670" s="155">
        <f t="shared" si="13324"/>
        <v>0</v>
      </c>
      <c r="BQ1670" s="155">
        <f t="shared" si="13324"/>
        <v>0</v>
      </c>
      <c r="BR1670" s="155">
        <f t="shared" si="13324"/>
        <v>0</v>
      </c>
      <c r="BS1670" s="14">
        <f t="shared" si="13324"/>
        <v>454</v>
      </c>
      <c r="BT1670" s="14">
        <f t="shared" ref="BT1670:BV1670" si="13325">BT1671</f>
        <v>0</v>
      </c>
      <c r="BU1670" s="14">
        <f t="shared" si="13325"/>
        <v>454</v>
      </c>
      <c r="BV1670" s="14">
        <f t="shared" si="13325"/>
        <v>0</v>
      </c>
    </row>
    <row r="1671" spans="1:74" ht="18">
      <c r="A1671" s="50" t="s">
        <v>47</v>
      </c>
      <c r="B1671" s="112" t="s">
        <v>262</v>
      </c>
      <c r="C1671" s="112" t="s">
        <v>84</v>
      </c>
      <c r="D1671" s="112" t="s">
        <v>1</v>
      </c>
      <c r="E1671" s="46" t="s">
        <v>430</v>
      </c>
      <c r="F1671" s="113" t="s">
        <v>200</v>
      </c>
      <c r="G1671" s="14">
        <v>454</v>
      </c>
      <c r="H1671" s="14"/>
      <c r="I1671" s="14">
        <v>454</v>
      </c>
      <c r="J1671" s="14"/>
      <c r="K1671" s="155"/>
      <c r="L1671" s="155"/>
      <c r="M1671" s="155"/>
      <c r="N1671" s="155"/>
      <c r="O1671" s="6">
        <f>G1671+K1671</f>
        <v>454</v>
      </c>
      <c r="P1671" s="6">
        <f t="shared" ref="P1671" si="13326">H1671+L1671</f>
        <v>0</v>
      </c>
      <c r="Q1671" s="6">
        <f t="shared" ref="Q1671" si="13327">I1671+M1671</f>
        <v>454</v>
      </c>
      <c r="R1671" s="6">
        <f t="shared" ref="R1671" si="13328">J1671+N1671</f>
        <v>0</v>
      </c>
      <c r="S1671" s="155"/>
      <c r="T1671" s="155"/>
      <c r="U1671" s="155"/>
      <c r="V1671" s="155"/>
      <c r="W1671" s="6">
        <f>O1671+S1671</f>
        <v>454</v>
      </c>
      <c r="X1671" s="6">
        <f t="shared" ref="X1671" si="13329">P1671+T1671</f>
        <v>0</v>
      </c>
      <c r="Y1671" s="6">
        <f t="shared" ref="Y1671" si="13330">Q1671+U1671</f>
        <v>454</v>
      </c>
      <c r="Z1671" s="6">
        <f t="shared" ref="Z1671" si="13331">R1671+V1671</f>
        <v>0</v>
      </c>
      <c r="AA1671" s="155"/>
      <c r="AB1671" s="155"/>
      <c r="AC1671" s="155"/>
      <c r="AD1671" s="155"/>
      <c r="AE1671" s="6">
        <f>W1671+AA1671</f>
        <v>454</v>
      </c>
      <c r="AF1671" s="6">
        <f t="shared" ref="AF1671" si="13332">X1671+AB1671</f>
        <v>0</v>
      </c>
      <c r="AG1671" s="6">
        <f t="shared" ref="AG1671" si="13333">Y1671+AC1671</f>
        <v>454</v>
      </c>
      <c r="AH1671" s="6">
        <f t="shared" ref="AH1671" si="13334">Z1671+AD1671</f>
        <v>0</v>
      </c>
      <c r="AI1671" s="155"/>
      <c r="AJ1671" s="155"/>
      <c r="AK1671" s="155"/>
      <c r="AL1671" s="155"/>
      <c r="AM1671" s="6">
        <f>AE1671+AI1671</f>
        <v>454</v>
      </c>
      <c r="AN1671" s="6">
        <f t="shared" ref="AN1671" si="13335">AF1671+AJ1671</f>
        <v>0</v>
      </c>
      <c r="AO1671" s="6">
        <f t="shared" ref="AO1671" si="13336">AG1671+AK1671</f>
        <v>454</v>
      </c>
      <c r="AP1671" s="6">
        <f t="shared" ref="AP1671" si="13337">AH1671+AL1671</f>
        <v>0</v>
      </c>
      <c r="AQ1671" s="155"/>
      <c r="AR1671" s="155"/>
      <c r="AS1671" s="155"/>
      <c r="AT1671" s="155"/>
      <c r="AU1671" s="6">
        <f>AM1671+AQ1671</f>
        <v>454</v>
      </c>
      <c r="AV1671" s="6">
        <f t="shared" ref="AV1671" si="13338">AN1671+AR1671</f>
        <v>0</v>
      </c>
      <c r="AW1671" s="6">
        <f t="shared" ref="AW1671" si="13339">AO1671+AS1671</f>
        <v>454</v>
      </c>
      <c r="AX1671" s="6">
        <f t="shared" ref="AX1671" si="13340">AP1671+AT1671</f>
        <v>0</v>
      </c>
      <c r="AY1671" s="155"/>
      <c r="AZ1671" s="155"/>
      <c r="BA1671" s="155"/>
      <c r="BB1671" s="155"/>
      <c r="BC1671" s="6">
        <f>AU1671+AY1671</f>
        <v>454</v>
      </c>
      <c r="BD1671" s="6">
        <f t="shared" ref="BD1671" si="13341">AV1671+AZ1671</f>
        <v>0</v>
      </c>
      <c r="BE1671" s="6">
        <f t="shared" ref="BE1671" si="13342">AW1671+BA1671</f>
        <v>454</v>
      </c>
      <c r="BF1671" s="6">
        <f t="shared" ref="BF1671" si="13343">AX1671+BB1671</f>
        <v>0</v>
      </c>
      <c r="BG1671" s="155"/>
      <c r="BH1671" s="155"/>
      <c r="BI1671" s="155"/>
      <c r="BJ1671" s="155"/>
      <c r="BK1671" s="6">
        <f>BC1671+BG1671</f>
        <v>454</v>
      </c>
      <c r="BL1671" s="6">
        <f t="shared" ref="BL1671" si="13344">BD1671+BH1671</f>
        <v>0</v>
      </c>
      <c r="BM1671" s="6">
        <f t="shared" ref="BM1671" si="13345">BE1671+BI1671</f>
        <v>454</v>
      </c>
      <c r="BN1671" s="6">
        <f t="shared" ref="BN1671" si="13346">BF1671+BJ1671</f>
        <v>0</v>
      </c>
      <c r="BO1671" s="155"/>
      <c r="BP1671" s="155"/>
      <c r="BQ1671" s="155"/>
      <c r="BR1671" s="155"/>
      <c r="BS1671" s="6">
        <f>BK1671+BO1671</f>
        <v>454</v>
      </c>
      <c r="BT1671" s="6">
        <f t="shared" ref="BT1671" si="13347">BL1671+BP1671</f>
        <v>0</v>
      </c>
      <c r="BU1671" s="6">
        <f t="shared" ref="BU1671" si="13348">BM1671+BQ1671</f>
        <v>454</v>
      </c>
      <c r="BV1671" s="6">
        <f t="shared" ref="BV1671" si="13349">BN1671+BR1671</f>
        <v>0</v>
      </c>
    </row>
    <row r="1672" spans="1:74">
      <c r="A1672" s="8" t="s">
        <v>431</v>
      </c>
      <c r="B1672" s="46" t="s">
        <v>262</v>
      </c>
      <c r="C1672" s="14" t="s">
        <v>84</v>
      </c>
      <c r="D1672" s="14" t="s">
        <v>1</v>
      </c>
      <c r="E1672" s="46" t="s">
        <v>432</v>
      </c>
      <c r="F1672" s="14"/>
      <c r="G1672" s="6">
        <f>G1673+G1676+G1679+G1682</f>
        <v>6310</v>
      </c>
      <c r="H1672" s="6">
        <f t="shared" ref="H1672:K1672" si="13350">H1673+H1676+H1679+H1682</f>
        <v>0</v>
      </c>
      <c r="I1672" s="6">
        <f t="shared" si="13350"/>
        <v>6310</v>
      </c>
      <c r="J1672" s="6">
        <f t="shared" si="13350"/>
        <v>0</v>
      </c>
      <c r="K1672" s="148">
        <f t="shared" si="13350"/>
        <v>0</v>
      </c>
      <c r="L1672" s="148">
        <f t="shared" ref="L1672:S1672" si="13351">L1673+L1676+L1679+L1682</f>
        <v>0</v>
      </c>
      <c r="M1672" s="148">
        <f t="shared" si="13351"/>
        <v>0</v>
      </c>
      <c r="N1672" s="148">
        <f t="shared" si="13351"/>
        <v>0</v>
      </c>
      <c r="O1672" s="6">
        <f t="shared" si="13351"/>
        <v>6310</v>
      </c>
      <c r="P1672" s="6">
        <f t="shared" si="13351"/>
        <v>0</v>
      </c>
      <c r="Q1672" s="6">
        <f t="shared" si="13351"/>
        <v>6310</v>
      </c>
      <c r="R1672" s="6">
        <f t="shared" si="13351"/>
        <v>0</v>
      </c>
      <c r="S1672" s="148">
        <f t="shared" si="13351"/>
        <v>0</v>
      </c>
      <c r="T1672" s="148">
        <f t="shared" ref="T1672:AA1672" si="13352">T1673+T1676+T1679+T1682</f>
        <v>0</v>
      </c>
      <c r="U1672" s="148">
        <f t="shared" si="13352"/>
        <v>0</v>
      </c>
      <c r="V1672" s="148">
        <f t="shared" si="13352"/>
        <v>0</v>
      </c>
      <c r="W1672" s="6">
        <f t="shared" si="13352"/>
        <v>6310</v>
      </c>
      <c r="X1672" s="6">
        <f t="shared" si="13352"/>
        <v>0</v>
      </c>
      <c r="Y1672" s="6">
        <f t="shared" si="13352"/>
        <v>6310</v>
      </c>
      <c r="Z1672" s="6">
        <f t="shared" si="13352"/>
        <v>0</v>
      </c>
      <c r="AA1672" s="148">
        <f t="shared" si="13352"/>
        <v>0</v>
      </c>
      <c r="AB1672" s="148">
        <f t="shared" ref="AB1672:AI1672" si="13353">AB1673+AB1676+AB1679+AB1682</f>
        <v>0</v>
      </c>
      <c r="AC1672" s="148">
        <f t="shared" si="13353"/>
        <v>0</v>
      </c>
      <c r="AD1672" s="148">
        <f t="shared" si="13353"/>
        <v>0</v>
      </c>
      <c r="AE1672" s="6">
        <f t="shared" si="13353"/>
        <v>6310</v>
      </c>
      <c r="AF1672" s="6">
        <f t="shared" si="13353"/>
        <v>0</v>
      </c>
      <c r="AG1672" s="6">
        <f t="shared" si="13353"/>
        <v>6310</v>
      </c>
      <c r="AH1672" s="6">
        <f t="shared" si="13353"/>
        <v>0</v>
      </c>
      <c r="AI1672" s="148">
        <f t="shared" si="13353"/>
        <v>0</v>
      </c>
      <c r="AJ1672" s="148">
        <f t="shared" ref="AJ1672:AQ1672" si="13354">AJ1673+AJ1676+AJ1679+AJ1682</f>
        <v>0</v>
      </c>
      <c r="AK1672" s="148">
        <f t="shared" si="13354"/>
        <v>0</v>
      </c>
      <c r="AL1672" s="148">
        <f t="shared" si="13354"/>
        <v>0</v>
      </c>
      <c r="AM1672" s="6">
        <f t="shared" si="13354"/>
        <v>6310</v>
      </c>
      <c r="AN1672" s="6">
        <f t="shared" si="13354"/>
        <v>0</v>
      </c>
      <c r="AO1672" s="6">
        <f t="shared" si="13354"/>
        <v>6310</v>
      </c>
      <c r="AP1672" s="6">
        <f t="shared" si="13354"/>
        <v>0</v>
      </c>
      <c r="AQ1672" s="148">
        <f t="shared" si="13354"/>
        <v>0</v>
      </c>
      <c r="AR1672" s="148">
        <f t="shared" ref="AR1672:AY1672" si="13355">AR1673+AR1676+AR1679+AR1682</f>
        <v>0</v>
      </c>
      <c r="AS1672" s="148">
        <f t="shared" si="13355"/>
        <v>0</v>
      </c>
      <c r="AT1672" s="148">
        <f t="shared" si="13355"/>
        <v>0</v>
      </c>
      <c r="AU1672" s="6">
        <f t="shared" si="13355"/>
        <v>6310</v>
      </c>
      <c r="AV1672" s="6">
        <f t="shared" si="13355"/>
        <v>0</v>
      </c>
      <c r="AW1672" s="6">
        <f t="shared" si="13355"/>
        <v>6310</v>
      </c>
      <c r="AX1672" s="6">
        <f t="shared" si="13355"/>
        <v>0</v>
      </c>
      <c r="AY1672" s="148">
        <f t="shared" si="13355"/>
        <v>0</v>
      </c>
      <c r="AZ1672" s="148">
        <f t="shared" ref="AZ1672:BG1672" si="13356">AZ1673+AZ1676+AZ1679+AZ1682</f>
        <v>0</v>
      </c>
      <c r="BA1672" s="148">
        <f t="shared" si="13356"/>
        <v>0</v>
      </c>
      <c r="BB1672" s="148">
        <f t="shared" si="13356"/>
        <v>0</v>
      </c>
      <c r="BC1672" s="6">
        <f t="shared" si="13356"/>
        <v>6310</v>
      </c>
      <c r="BD1672" s="6">
        <f t="shared" si="13356"/>
        <v>0</v>
      </c>
      <c r="BE1672" s="6">
        <f t="shared" si="13356"/>
        <v>6310</v>
      </c>
      <c r="BF1672" s="6">
        <f t="shared" si="13356"/>
        <v>0</v>
      </c>
      <c r="BG1672" s="148">
        <f t="shared" si="13356"/>
        <v>0</v>
      </c>
      <c r="BH1672" s="148">
        <f t="shared" ref="BH1672:BO1672" si="13357">BH1673+BH1676+BH1679+BH1682</f>
        <v>0</v>
      </c>
      <c r="BI1672" s="148">
        <f t="shared" si="13357"/>
        <v>0</v>
      </c>
      <c r="BJ1672" s="148">
        <f t="shared" si="13357"/>
        <v>0</v>
      </c>
      <c r="BK1672" s="6">
        <f t="shared" si="13357"/>
        <v>6310</v>
      </c>
      <c r="BL1672" s="6">
        <f t="shared" si="13357"/>
        <v>0</v>
      </c>
      <c r="BM1672" s="6">
        <f t="shared" si="13357"/>
        <v>6310</v>
      </c>
      <c r="BN1672" s="6">
        <f t="shared" si="13357"/>
        <v>0</v>
      </c>
      <c r="BO1672" s="148">
        <f t="shared" si="13357"/>
        <v>0</v>
      </c>
      <c r="BP1672" s="148">
        <f t="shared" ref="BP1672:BV1672" si="13358">BP1673+BP1676+BP1679+BP1682</f>
        <v>0</v>
      </c>
      <c r="BQ1672" s="148">
        <f t="shared" si="13358"/>
        <v>0</v>
      </c>
      <c r="BR1672" s="148">
        <f t="shared" si="13358"/>
        <v>0</v>
      </c>
      <c r="BS1672" s="6">
        <f t="shared" si="13358"/>
        <v>6310</v>
      </c>
      <c r="BT1672" s="6">
        <f t="shared" si="13358"/>
        <v>0</v>
      </c>
      <c r="BU1672" s="6">
        <f t="shared" si="13358"/>
        <v>6310</v>
      </c>
      <c r="BV1672" s="6">
        <f t="shared" si="13358"/>
        <v>0</v>
      </c>
    </row>
    <row r="1673" spans="1:74" s="18" customFormat="1" ht="100.8" hidden="1">
      <c r="A1673" s="60" t="s">
        <v>433</v>
      </c>
      <c r="B1673" s="128" t="s">
        <v>262</v>
      </c>
      <c r="C1673" s="127" t="s">
        <v>84</v>
      </c>
      <c r="D1673" s="127" t="s">
        <v>1</v>
      </c>
      <c r="E1673" s="128" t="s">
        <v>434</v>
      </c>
      <c r="F1673" s="127"/>
      <c r="G1673" s="121">
        <f>G1674</f>
        <v>0</v>
      </c>
      <c r="H1673" s="121">
        <f t="shared" ref="H1673:W1674" si="13359">H1674</f>
        <v>0</v>
      </c>
      <c r="I1673" s="121">
        <f t="shared" si="13359"/>
        <v>0</v>
      </c>
      <c r="J1673" s="121">
        <f t="shared" si="13359"/>
        <v>0</v>
      </c>
      <c r="K1673" s="121">
        <f t="shared" si="13359"/>
        <v>0</v>
      </c>
      <c r="L1673" s="121">
        <f t="shared" si="13359"/>
        <v>0</v>
      </c>
      <c r="M1673" s="121">
        <f t="shared" si="13359"/>
        <v>0</v>
      </c>
      <c r="N1673" s="121">
        <f t="shared" si="13359"/>
        <v>0</v>
      </c>
      <c r="O1673" s="121">
        <f t="shared" si="13359"/>
        <v>0</v>
      </c>
      <c r="P1673" s="121">
        <f t="shared" si="13359"/>
        <v>0</v>
      </c>
      <c r="Q1673" s="121">
        <f t="shared" si="13359"/>
        <v>0</v>
      </c>
      <c r="R1673" s="121">
        <f t="shared" si="13359"/>
        <v>0</v>
      </c>
      <c r="S1673" s="149">
        <f t="shared" si="13359"/>
        <v>0</v>
      </c>
      <c r="T1673" s="149">
        <f t="shared" si="13359"/>
        <v>0</v>
      </c>
      <c r="U1673" s="149">
        <f t="shared" si="13359"/>
        <v>0</v>
      </c>
      <c r="V1673" s="149">
        <f t="shared" si="13359"/>
        <v>0</v>
      </c>
      <c r="W1673" s="121">
        <f t="shared" si="13359"/>
        <v>0</v>
      </c>
      <c r="X1673" s="121">
        <f t="shared" ref="S1673:AI1674" si="13360">X1674</f>
        <v>0</v>
      </c>
      <c r="Y1673" s="121">
        <f t="shared" si="13360"/>
        <v>0</v>
      </c>
      <c r="Z1673" s="121">
        <f t="shared" si="13360"/>
        <v>0</v>
      </c>
      <c r="AA1673" s="149">
        <f t="shared" si="13360"/>
        <v>0</v>
      </c>
      <c r="AB1673" s="149">
        <f t="shared" si="13360"/>
        <v>0</v>
      </c>
      <c r="AC1673" s="149">
        <f t="shared" si="13360"/>
        <v>0</v>
      </c>
      <c r="AD1673" s="149">
        <f t="shared" si="13360"/>
        <v>0</v>
      </c>
      <c r="AE1673" s="121">
        <f t="shared" si="13360"/>
        <v>0</v>
      </c>
      <c r="AF1673" s="121">
        <f t="shared" si="13360"/>
        <v>0</v>
      </c>
      <c r="AG1673" s="121">
        <f t="shared" si="13360"/>
        <v>0</v>
      </c>
      <c r="AH1673" s="121">
        <f t="shared" si="13360"/>
        <v>0</v>
      </c>
      <c r="AI1673" s="149">
        <f t="shared" si="13360"/>
        <v>0</v>
      </c>
      <c r="AJ1673" s="149">
        <f t="shared" ref="AI1673:AY1674" si="13361">AJ1674</f>
        <v>0</v>
      </c>
      <c r="AK1673" s="149">
        <f t="shared" si="13361"/>
        <v>0</v>
      </c>
      <c r="AL1673" s="149">
        <f t="shared" si="13361"/>
        <v>0</v>
      </c>
      <c r="AM1673" s="121">
        <f t="shared" si="13361"/>
        <v>0</v>
      </c>
      <c r="AN1673" s="121">
        <f t="shared" si="13361"/>
        <v>0</v>
      </c>
      <c r="AO1673" s="121">
        <f t="shared" si="13361"/>
        <v>0</v>
      </c>
      <c r="AP1673" s="121">
        <f t="shared" si="13361"/>
        <v>0</v>
      </c>
      <c r="AQ1673" s="149">
        <f t="shared" si="13361"/>
        <v>0</v>
      </c>
      <c r="AR1673" s="149">
        <f t="shared" si="13361"/>
        <v>0</v>
      </c>
      <c r="AS1673" s="149">
        <f t="shared" si="13361"/>
        <v>0</v>
      </c>
      <c r="AT1673" s="149">
        <f t="shared" si="13361"/>
        <v>0</v>
      </c>
      <c r="AU1673" s="121">
        <f t="shared" si="13361"/>
        <v>0</v>
      </c>
      <c r="AV1673" s="121">
        <f t="shared" si="13361"/>
        <v>0</v>
      </c>
      <c r="AW1673" s="121">
        <f t="shared" si="13361"/>
        <v>0</v>
      </c>
      <c r="AX1673" s="121">
        <f t="shared" si="13361"/>
        <v>0</v>
      </c>
      <c r="AY1673" s="149">
        <f t="shared" si="13361"/>
        <v>0</v>
      </c>
      <c r="AZ1673" s="149">
        <f t="shared" ref="AY1673:BO1674" si="13362">AZ1674</f>
        <v>0</v>
      </c>
      <c r="BA1673" s="149">
        <f t="shared" si="13362"/>
        <v>0</v>
      </c>
      <c r="BB1673" s="149">
        <f t="shared" si="13362"/>
        <v>0</v>
      </c>
      <c r="BC1673" s="121">
        <f t="shared" si="13362"/>
        <v>0</v>
      </c>
      <c r="BD1673" s="121">
        <f t="shared" si="13362"/>
        <v>0</v>
      </c>
      <c r="BE1673" s="121">
        <f t="shared" si="13362"/>
        <v>0</v>
      </c>
      <c r="BF1673" s="121">
        <f t="shared" si="13362"/>
        <v>0</v>
      </c>
      <c r="BG1673" s="149">
        <f t="shared" si="13362"/>
        <v>0</v>
      </c>
      <c r="BH1673" s="149">
        <f t="shared" si="13362"/>
        <v>0</v>
      </c>
      <c r="BI1673" s="149">
        <f t="shared" si="13362"/>
        <v>0</v>
      </c>
      <c r="BJ1673" s="149">
        <f t="shared" si="13362"/>
        <v>0</v>
      </c>
      <c r="BK1673" s="121">
        <f t="shared" si="13362"/>
        <v>0</v>
      </c>
      <c r="BL1673" s="121">
        <f t="shared" si="13362"/>
        <v>0</v>
      </c>
      <c r="BM1673" s="121">
        <f t="shared" si="13362"/>
        <v>0</v>
      </c>
      <c r="BN1673" s="121">
        <f t="shared" si="13362"/>
        <v>0</v>
      </c>
      <c r="BO1673" s="149">
        <f t="shared" si="13362"/>
        <v>0</v>
      </c>
      <c r="BP1673" s="149">
        <f t="shared" ref="BO1673:BV1674" si="13363">BP1674</f>
        <v>0</v>
      </c>
      <c r="BQ1673" s="149">
        <f t="shared" si="13363"/>
        <v>0</v>
      </c>
      <c r="BR1673" s="149">
        <f t="shared" si="13363"/>
        <v>0</v>
      </c>
      <c r="BS1673" s="121">
        <f t="shared" si="13363"/>
        <v>0</v>
      </c>
      <c r="BT1673" s="121">
        <f t="shared" si="13363"/>
        <v>0</v>
      </c>
      <c r="BU1673" s="121">
        <f t="shared" si="13363"/>
        <v>0</v>
      </c>
      <c r="BV1673" s="121">
        <f t="shared" si="13363"/>
        <v>0</v>
      </c>
    </row>
    <row r="1674" spans="1:74" s="18" customFormat="1" ht="33.6" hidden="1">
      <c r="A1674" s="60" t="s">
        <v>32</v>
      </c>
      <c r="B1674" s="128" t="s">
        <v>262</v>
      </c>
      <c r="C1674" s="127" t="s">
        <v>84</v>
      </c>
      <c r="D1674" s="127" t="s">
        <v>1</v>
      </c>
      <c r="E1674" s="128" t="s">
        <v>434</v>
      </c>
      <c r="F1674" s="127">
        <v>600</v>
      </c>
      <c r="G1674" s="121">
        <f>G1675</f>
        <v>0</v>
      </c>
      <c r="H1674" s="121">
        <f t="shared" si="13359"/>
        <v>0</v>
      </c>
      <c r="I1674" s="121">
        <f t="shared" si="13359"/>
        <v>0</v>
      </c>
      <c r="J1674" s="121">
        <f t="shared" si="13359"/>
        <v>0</v>
      </c>
      <c r="K1674" s="121">
        <f t="shared" si="13359"/>
        <v>0</v>
      </c>
      <c r="L1674" s="121">
        <f t="shared" si="13359"/>
        <v>0</v>
      </c>
      <c r="M1674" s="121">
        <f t="shared" si="13359"/>
        <v>0</v>
      </c>
      <c r="N1674" s="121">
        <f t="shared" si="13359"/>
        <v>0</v>
      </c>
      <c r="O1674" s="121">
        <f t="shared" si="13359"/>
        <v>0</v>
      </c>
      <c r="P1674" s="121">
        <f t="shared" si="13359"/>
        <v>0</v>
      </c>
      <c r="Q1674" s="121">
        <f t="shared" si="13359"/>
        <v>0</v>
      </c>
      <c r="R1674" s="121">
        <f t="shared" si="13359"/>
        <v>0</v>
      </c>
      <c r="S1674" s="149">
        <f t="shared" si="13360"/>
        <v>0</v>
      </c>
      <c r="T1674" s="149">
        <f t="shared" si="13360"/>
        <v>0</v>
      </c>
      <c r="U1674" s="149">
        <f t="shared" si="13360"/>
        <v>0</v>
      </c>
      <c r="V1674" s="149">
        <f t="shared" si="13360"/>
        <v>0</v>
      </c>
      <c r="W1674" s="121">
        <f t="shared" si="13360"/>
        <v>0</v>
      </c>
      <c r="X1674" s="121">
        <f t="shared" si="13360"/>
        <v>0</v>
      </c>
      <c r="Y1674" s="121">
        <f t="shared" si="13360"/>
        <v>0</v>
      </c>
      <c r="Z1674" s="121">
        <f t="shared" si="13360"/>
        <v>0</v>
      </c>
      <c r="AA1674" s="149">
        <f t="shared" si="13360"/>
        <v>0</v>
      </c>
      <c r="AB1674" s="149">
        <f t="shared" si="13360"/>
        <v>0</v>
      </c>
      <c r="AC1674" s="149">
        <f t="shared" si="13360"/>
        <v>0</v>
      </c>
      <c r="AD1674" s="149">
        <f t="shared" si="13360"/>
        <v>0</v>
      </c>
      <c r="AE1674" s="121">
        <f t="shared" si="13360"/>
        <v>0</v>
      </c>
      <c r="AF1674" s="121">
        <f t="shared" si="13360"/>
        <v>0</v>
      </c>
      <c r="AG1674" s="121">
        <f t="shared" si="13360"/>
        <v>0</v>
      </c>
      <c r="AH1674" s="121">
        <f t="shared" si="13360"/>
        <v>0</v>
      </c>
      <c r="AI1674" s="149">
        <f t="shared" si="13361"/>
        <v>0</v>
      </c>
      <c r="AJ1674" s="149">
        <f t="shared" si="13361"/>
        <v>0</v>
      </c>
      <c r="AK1674" s="149">
        <f t="shared" si="13361"/>
        <v>0</v>
      </c>
      <c r="AL1674" s="149">
        <f t="shared" si="13361"/>
        <v>0</v>
      </c>
      <c r="AM1674" s="121">
        <f t="shared" si="13361"/>
        <v>0</v>
      </c>
      <c r="AN1674" s="121">
        <f t="shared" si="13361"/>
        <v>0</v>
      </c>
      <c r="AO1674" s="121">
        <f t="shared" si="13361"/>
        <v>0</v>
      </c>
      <c r="AP1674" s="121">
        <f t="shared" si="13361"/>
        <v>0</v>
      </c>
      <c r="AQ1674" s="149">
        <f t="shared" si="13361"/>
        <v>0</v>
      </c>
      <c r="AR1674" s="149">
        <f t="shared" si="13361"/>
        <v>0</v>
      </c>
      <c r="AS1674" s="149">
        <f t="shared" si="13361"/>
        <v>0</v>
      </c>
      <c r="AT1674" s="149">
        <f t="shared" si="13361"/>
        <v>0</v>
      </c>
      <c r="AU1674" s="121">
        <f t="shared" si="13361"/>
        <v>0</v>
      </c>
      <c r="AV1674" s="121">
        <f t="shared" si="13361"/>
        <v>0</v>
      </c>
      <c r="AW1674" s="121">
        <f t="shared" si="13361"/>
        <v>0</v>
      </c>
      <c r="AX1674" s="121">
        <f t="shared" si="13361"/>
        <v>0</v>
      </c>
      <c r="AY1674" s="149">
        <f t="shared" si="13362"/>
        <v>0</v>
      </c>
      <c r="AZ1674" s="149">
        <f t="shared" si="13362"/>
        <v>0</v>
      </c>
      <c r="BA1674" s="149">
        <f t="shared" si="13362"/>
        <v>0</v>
      </c>
      <c r="BB1674" s="149">
        <f t="shared" si="13362"/>
        <v>0</v>
      </c>
      <c r="BC1674" s="121">
        <f t="shared" si="13362"/>
        <v>0</v>
      </c>
      <c r="BD1674" s="121">
        <f t="shared" si="13362"/>
        <v>0</v>
      </c>
      <c r="BE1674" s="121">
        <f t="shared" si="13362"/>
        <v>0</v>
      </c>
      <c r="BF1674" s="121">
        <f t="shared" si="13362"/>
        <v>0</v>
      </c>
      <c r="BG1674" s="149">
        <f t="shared" si="13362"/>
        <v>0</v>
      </c>
      <c r="BH1674" s="149">
        <f t="shared" si="13362"/>
        <v>0</v>
      </c>
      <c r="BI1674" s="149">
        <f t="shared" si="13362"/>
        <v>0</v>
      </c>
      <c r="BJ1674" s="149">
        <f t="shared" si="13362"/>
        <v>0</v>
      </c>
      <c r="BK1674" s="121">
        <f t="shared" si="13362"/>
        <v>0</v>
      </c>
      <c r="BL1674" s="121">
        <f t="shared" si="13362"/>
        <v>0</v>
      </c>
      <c r="BM1674" s="121">
        <f t="shared" si="13362"/>
        <v>0</v>
      </c>
      <c r="BN1674" s="121">
        <f t="shared" si="13362"/>
        <v>0</v>
      </c>
      <c r="BO1674" s="149">
        <f t="shared" si="13363"/>
        <v>0</v>
      </c>
      <c r="BP1674" s="149">
        <f t="shared" si="13363"/>
        <v>0</v>
      </c>
      <c r="BQ1674" s="149">
        <f t="shared" si="13363"/>
        <v>0</v>
      </c>
      <c r="BR1674" s="149">
        <f t="shared" si="13363"/>
        <v>0</v>
      </c>
      <c r="BS1674" s="121">
        <f t="shared" si="13363"/>
        <v>0</v>
      </c>
      <c r="BT1674" s="121">
        <f t="shared" si="13363"/>
        <v>0</v>
      </c>
      <c r="BU1674" s="121">
        <f t="shared" si="13363"/>
        <v>0</v>
      </c>
      <c r="BV1674" s="121">
        <f t="shared" si="13363"/>
        <v>0</v>
      </c>
    </row>
    <row r="1675" spans="1:74" s="18" customFormat="1" ht="67.2" hidden="1">
      <c r="A1675" s="60" t="s">
        <v>435</v>
      </c>
      <c r="B1675" s="128" t="s">
        <v>262</v>
      </c>
      <c r="C1675" s="127" t="s">
        <v>84</v>
      </c>
      <c r="D1675" s="127" t="s">
        <v>1</v>
      </c>
      <c r="E1675" s="128" t="s">
        <v>434</v>
      </c>
      <c r="F1675" s="127" t="s">
        <v>87</v>
      </c>
      <c r="G1675" s="121"/>
      <c r="H1675" s="121"/>
      <c r="I1675" s="121"/>
      <c r="J1675" s="121"/>
      <c r="K1675" s="121"/>
      <c r="L1675" s="121"/>
      <c r="M1675" s="121"/>
      <c r="N1675" s="121"/>
      <c r="O1675" s="59">
        <f>G1675+K1675</f>
        <v>0</v>
      </c>
      <c r="P1675" s="59">
        <f t="shared" ref="P1675" si="13364">H1675+L1675</f>
        <v>0</v>
      </c>
      <c r="Q1675" s="59">
        <f t="shared" ref="Q1675" si="13365">I1675+M1675</f>
        <v>0</v>
      </c>
      <c r="R1675" s="59">
        <f t="shared" ref="R1675" si="13366">J1675+N1675</f>
        <v>0</v>
      </c>
      <c r="S1675" s="149"/>
      <c r="T1675" s="149"/>
      <c r="U1675" s="149"/>
      <c r="V1675" s="149"/>
      <c r="W1675" s="59">
        <f>O1675+S1675</f>
        <v>0</v>
      </c>
      <c r="X1675" s="59">
        <f t="shared" ref="X1675" si="13367">P1675+T1675</f>
        <v>0</v>
      </c>
      <c r="Y1675" s="59">
        <f t="shared" ref="Y1675" si="13368">Q1675+U1675</f>
        <v>0</v>
      </c>
      <c r="Z1675" s="59">
        <f t="shared" ref="Z1675" si="13369">R1675+V1675</f>
        <v>0</v>
      </c>
      <c r="AA1675" s="149"/>
      <c r="AB1675" s="149"/>
      <c r="AC1675" s="149"/>
      <c r="AD1675" s="149"/>
      <c r="AE1675" s="59">
        <f>W1675+AA1675</f>
        <v>0</v>
      </c>
      <c r="AF1675" s="59">
        <f t="shared" ref="AF1675" si="13370">X1675+AB1675</f>
        <v>0</v>
      </c>
      <c r="AG1675" s="59">
        <f t="shared" ref="AG1675" si="13371">Y1675+AC1675</f>
        <v>0</v>
      </c>
      <c r="AH1675" s="59">
        <f t="shared" ref="AH1675" si="13372">Z1675+AD1675</f>
        <v>0</v>
      </c>
      <c r="AI1675" s="149"/>
      <c r="AJ1675" s="149"/>
      <c r="AK1675" s="149"/>
      <c r="AL1675" s="149"/>
      <c r="AM1675" s="59">
        <f>AE1675+AI1675</f>
        <v>0</v>
      </c>
      <c r="AN1675" s="59">
        <f t="shared" ref="AN1675" si="13373">AF1675+AJ1675</f>
        <v>0</v>
      </c>
      <c r="AO1675" s="59">
        <f t="shared" ref="AO1675" si="13374">AG1675+AK1675</f>
        <v>0</v>
      </c>
      <c r="AP1675" s="59">
        <f t="shared" ref="AP1675" si="13375">AH1675+AL1675</f>
        <v>0</v>
      </c>
      <c r="AQ1675" s="149"/>
      <c r="AR1675" s="149"/>
      <c r="AS1675" s="149"/>
      <c r="AT1675" s="149"/>
      <c r="AU1675" s="59">
        <f>AM1675+AQ1675</f>
        <v>0</v>
      </c>
      <c r="AV1675" s="59">
        <f t="shared" ref="AV1675" si="13376">AN1675+AR1675</f>
        <v>0</v>
      </c>
      <c r="AW1675" s="59">
        <f t="shared" ref="AW1675" si="13377">AO1675+AS1675</f>
        <v>0</v>
      </c>
      <c r="AX1675" s="59">
        <f t="shared" ref="AX1675" si="13378">AP1675+AT1675</f>
        <v>0</v>
      </c>
      <c r="AY1675" s="149"/>
      <c r="AZ1675" s="149"/>
      <c r="BA1675" s="149"/>
      <c r="BB1675" s="149"/>
      <c r="BC1675" s="59">
        <f>AU1675+AY1675</f>
        <v>0</v>
      </c>
      <c r="BD1675" s="59">
        <f t="shared" ref="BD1675" si="13379">AV1675+AZ1675</f>
        <v>0</v>
      </c>
      <c r="BE1675" s="59">
        <f t="shared" ref="BE1675" si="13380">AW1675+BA1675</f>
        <v>0</v>
      </c>
      <c r="BF1675" s="59">
        <f t="shared" ref="BF1675" si="13381">AX1675+BB1675</f>
        <v>0</v>
      </c>
      <c r="BG1675" s="149"/>
      <c r="BH1675" s="149"/>
      <c r="BI1675" s="149"/>
      <c r="BJ1675" s="149"/>
      <c r="BK1675" s="59">
        <f>BC1675+BG1675</f>
        <v>0</v>
      </c>
      <c r="BL1675" s="59">
        <f t="shared" ref="BL1675" si="13382">BD1675+BH1675</f>
        <v>0</v>
      </c>
      <c r="BM1675" s="59">
        <f t="shared" ref="BM1675" si="13383">BE1675+BI1675</f>
        <v>0</v>
      </c>
      <c r="BN1675" s="59">
        <f t="shared" ref="BN1675" si="13384">BF1675+BJ1675</f>
        <v>0</v>
      </c>
      <c r="BO1675" s="149"/>
      <c r="BP1675" s="149"/>
      <c r="BQ1675" s="149"/>
      <c r="BR1675" s="149"/>
      <c r="BS1675" s="59">
        <f>BK1675+BO1675</f>
        <v>0</v>
      </c>
      <c r="BT1675" s="59">
        <f t="shared" ref="BT1675" si="13385">BL1675+BP1675</f>
        <v>0</v>
      </c>
      <c r="BU1675" s="59">
        <f t="shared" ref="BU1675" si="13386">BM1675+BQ1675</f>
        <v>0</v>
      </c>
      <c r="BV1675" s="59">
        <f t="shared" ref="BV1675" si="13387">BN1675+BR1675</f>
        <v>0</v>
      </c>
    </row>
    <row r="1676" spans="1:74" ht="67.2">
      <c r="A1676" s="8" t="s">
        <v>436</v>
      </c>
      <c r="B1676" s="46" t="s">
        <v>262</v>
      </c>
      <c r="C1676" s="14" t="s">
        <v>84</v>
      </c>
      <c r="D1676" s="14" t="s">
        <v>1</v>
      </c>
      <c r="E1676" s="46" t="s">
        <v>437</v>
      </c>
      <c r="F1676" s="14"/>
      <c r="G1676" s="6">
        <f>G1677</f>
        <v>1000</v>
      </c>
      <c r="H1676" s="6">
        <f t="shared" ref="H1676:W1677" si="13388">H1677</f>
        <v>0</v>
      </c>
      <c r="I1676" s="6">
        <f t="shared" si="13388"/>
        <v>1000</v>
      </c>
      <c r="J1676" s="6">
        <f t="shared" si="13388"/>
        <v>0</v>
      </c>
      <c r="K1676" s="148">
        <f t="shared" si="13388"/>
        <v>0</v>
      </c>
      <c r="L1676" s="148">
        <f t="shared" si="13388"/>
        <v>0</v>
      </c>
      <c r="M1676" s="148">
        <f t="shared" si="13388"/>
        <v>0</v>
      </c>
      <c r="N1676" s="148">
        <f t="shared" si="13388"/>
        <v>0</v>
      </c>
      <c r="O1676" s="6">
        <f t="shared" si="13388"/>
        <v>1000</v>
      </c>
      <c r="P1676" s="6">
        <f t="shared" si="13388"/>
        <v>0</v>
      </c>
      <c r="Q1676" s="6">
        <f t="shared" si="13388"/>
        <v>1000</v>
      </c>
      <c r="R1676" s="6">
        <f t="shared" si="13388"/>
        <v>0</v>
      </c>
      <c r="S1676" s="148">
        <f t="shared" si="13388"/>
        <v>0</v>
      </c>
      <c r="T1676" s="148">
        <f t="shared" si="13388"/>
        <v>0</v>
      </c>
      <c r="U1676" s="148">
        <f t="shared" si="13388"/>
        <v>0</v>
      </c>
      <c r="V1676" s="148">
        <f t="shared" si="13388"/>
        <v>0</v>
      </c>
      <c r="W1676" s="6">
        <f t="shared" si="13388"/>
        <v>1000</v>
      </c>
      <c r="X1676" s="6">
        <f t="shared" ref="S1676:AI1677" si="13389">X1677</f>
        <v>0</v>
      </c>
      <c r="Y1676" s="6">
        <f t="shared" si="13389"/>
        <v>1000</v>
      </c>
      <c r="Z1676" s="6">
        <f t="shared" si="13389"/>
        <v>0</v>
      </c>
      <c r="AA1676" s="148">
        <f t="shared" si="13389"/>
        <v>0</v>
      </c>
      <c r="AB1676" s="148">
        <f t="shared" si="13389"/>
        <v>0</v>
      </c>
      <c r="AC1676" s="148">
        <f t="shared" si="13389"/>
        <v>0</v>
      </c>
      <c r="AD1676" s="148">
        <f t="shared" si="13389"/>
        <v>0</v>
      </c>
      <c r="AE1676" s="6">
        <f t="shared" si="13389"/>
        <v>1000</v>
      </c>
      <c r="AF1676" s="6">
        <f t="shared" si="13389"/>
        <v>0</v>
      </c>
      <c r="AG1676" s="6">
        <f t="shared" si="13389"/>
        <v>1000</v>
      </c>
      <c r="AH1676" s="6">
        <f t="shared" si="13389"/>
        <v>0</v>
      </c>
      <c r="AI1676" s="148">
        <f t="shared" si="13389"/>
        <v>0</v>
      </c>
      <c r="AJ1676" s="148">
        <f t="shared" ref="AI1676:AY1677" si="13390">AJ1677</f>
        <v>0</v>
      </c>
      <c r="AK1676" s="148">
        <f t="shared" si="13390"/>
        <v>0</v>
      </c>
      <c r="AL1676" s="148">
        <f t="shared" si="13390"/>
        <v>0</v>
      </c>
      <c r="AM1676" s="6">
        <f t="shared" si="13390"/>
        <v>1000</v>
      </c>
      <c r="AN1676" s="6">
        <f t="shared" si="13390"/>
        <v>0</v>
      </c>
      <c r="AO1676" s="6">
        <f t="shared" si="13390"/>
        <v>1000</v>
      </c>
      <c r="AP1676" s="6">
        <f t="shared" si="13390"/>
        <v>0</v>
      </c>
      <c r="AQ1676" s="148">
        <f t="shared" si="13390"/>
        <v>0</v>
      </c>
      <c r="AR1676" s="148">
        <f t="shared" si="13390"/>
        <v>0</v>
      </c>
      <c r="AS1676" s="148">
        <f t="shared" si="13390"/>
        <v>0</v>
      </c>
      <c r="AT1676" s="148">
        <f t="shared" si="13390"/>
        <v>0</v>
      </c>
      <c r="AU1676" s="6">
        <f t="shared" si="13390"/>
        <v>1000</v>
      </c>
      <c r="AV1676" s="6">
        <f t="shared" si="13390"/>
        <v>0</v>
      </c>
      <c r="AW1676" s="6">
        <f t="shared" si="13390"/>
        <v>1000</v>
      </c>
      <c r="AX1676" s="6">
        <f t="shared" si="13390"/>
        <v>0</v>
      </c>
      <c r="AY1676" s="148">
        <f t="shared" si="13390"/>
        <v>0</v>
      </c>
      <c r="AZ1676" s="148">
        <f t="shared" ref="AY1676:BO1677" si="13391">AZ1677</f>
        <v>0</v>
      </c>
      <c r="BA1676" s="148">
        <f t="shared" si="13391"/>
        <v>0</v>
      </c>
      <c r="BB1676" s="148">
        <f t="shared" si="13391"/>
        <v>0</v>
      </c>
      <c r="BC1676" s="6">
        <f t="shared" si="13391"/>
        <v>1000</v>
      </c>
      <c r="BD1676" s="6">
        <f t="shared" si="13391"/>
        <v>0</v>
      </c>
      <c r="BE1676" s="6">
        <f t="shared" si="13391"/>
        <v>1000</v>
      </c>
      <c r="BF1676" s="6">
        <f t="shared" si="13391"/>
        <v>0</v>
      </c>
      <c r="BG1676" s="148">
        <f t="shared" si="13391"/>
        <v>0</v>
      </c>
      <c r="BH1676" s="148">
        <f t="shared" si="13391"/>
        <v>0</v>
      </c>
      <c r="BI1676" s="148">
        <f t="shared" si="13391"/>
        <v>0</v>
      </c>
      <c r="BJ1676" s="148">
        <f t="shared" si="13391"/>
        <v>0</v>
      </c>
      <c r="BK1676" s="6">
        <f t="shared" si="13391"/>
        <v>1000</v>
      </c>
      <c r="BL1676" s="6">
        <f t="shared" si="13391"/>
        <v>0</v>
      </c>
      <c r="BM1676" s="6">
        <f t="shared" si="13391"/>
        <v>1000</v>
      </c>
      <c r="BN1676" s="6">
        <f t="shared" si="13391"/>
        <v>0</v>
      </c>
      <c r="BO1676" s="148">
        <f t="shared" si="13391"/>
        <v>0</v>
      </c>
      <c r="BP1676" s="148">
        <f t="shared" ref="BO1676:BV1677" si="13392">BP1677</f>
        <v>0</v>
      </c>
      <c r="BQ1676" s="148">
        <f t="shared" si="13392"/>
        <v>0</v>
      </c>
      <c r="BR1676" s="148">
        <f t="shared" si="13392"/>
        <v>0</v>
      </c>
      <c r="BS1676" s="6">
        <f t="shared" si="13392"/>
        <v>1000</v>
      </c>
      <c r="BT1676" s="6">
        <f t="shared" si="13392"/>
        <v>0</v>
      </c>
      <c r="BU1676" s="6">
        <f t="shared" si="13392"/>
        <v>1000</v>
      </c>
      <c r="BV1676" s="6">
        <f t="shared" si="13392"/>
        <v>0</v>
      </c>
    </row>
    <row r="1677" spans="1:74" ht="33.6">
      <c r="A1677" s="8" t="s">
        <v>32</v>
      </c>
      <c r="B1677" s="46" t="s">
        <v>262</v>
      </c>
      <c r="C1677" s="14" t="s">
        <v>84</v>
      </c>
      <c r="D1677" s="14" t="s">
        <v>1</v>
      </c>
      <c r="E1677" s="46" t="s">
        <v>437</v>
      </c>
      <c r="F1677" s="14">
        <v>600</v>
      </c>
      <c r="G1677" s="6">
        <f>G1678</f>
        <v>1000</v>
      </c>
      <c r="H1677" s="6">
        <f t="shared" si="13388"/>
        <v>0</v>
      </c>
      <c r="I1677" s="6">
        <f t="shared" si="13388"/>
        <v>1000</v>
      </c>
      <c r="J1677" s="6">
        <f t="shared" si="13388"/>
        <v>0</v>
      </c>
      <c r="K1677" s="148">
        <f t="shared" si="13388"/>
        <v>0</v>
      </c>
      <c r="L1677" s="148">
        <f t="shared" si="13388"/>
        <v>0</v>
      </c>
      <c r="M1677" s="148">
        <f t="shared" si="13388"/>
        <v>0</v>
      </c>
      <c r="N1677" s="148">
        <f t="shared" si="13388"/>
        <v>0</v>
      </c>
      <c r="O1677" s="6">
        <f t="shared" si="13388"/>
        <v>1000</v>
      </c>
      <c r="P1677" s="6">
        <f t="shared" si="13388"/>
        <v>0</v>
      </c>
      <c r="Q1677" s="6">
        <f t="shared" si="13388"/>
        <v>1000</v>
      </c>
      <c r="R1677" s="6">
        <f t="shared" si="13388"/>
        <v>0</v>
      </c>
      <c r="S1677" s="148">
        <f t="shared" si="13389"/>
        <v>0</v>
      </c>
      <c r="T1677" s="148">
        <f t="shared" si="13389"/>
        <v>0</v>
      </c>
      <c r="U1677" s="148">
        <f t="shared" si="13389"/>
        <v>0</v>
      </c>
      <c r="V1677" s="148">
        <f t="shared" si="13389"/>
        <v>0</v>
      </c>
      <c r="W1677" s="6">
        <f t="shared" si="13389"/>
        <v>1000</v>
      </c>
      <c r="X1677" s="6">
        <f t="shared" si="13389"/>
        <v>0</v>
      </c>
      <c r="Y1677" s="6">
        <f t="shared" si="13389"/>
        <v>1000</v>
      </c>
      <c r="Z1677" s="6">
        <f t="shared" si="13389"/>
        <v>0</v>
      </c>
      <c r="AA1677" s="148">
        <f t="shared" si="13389"/>
        <v>0</v>
      </c>
      <c r="AB1677" s="148">
        <f t="shared" si="13389"/>
        <v>0</v>
      </c>
      <c r="AC1677" s="148">
        <f t="shared" si="13389"/>
        <v>0</v>
      </c>
      <c r="AD1677" s="148">
        <f t="shared" si="13389"/>
        <v>0</v>
      </c>
      <c r="AE1677" s="6">
        <f t="shared" si="13389"/>
        <v>1000</v>
      </c>
      <c r="AF1677" s="6">
        <f t="shared" si="13389"/>
        <v>0</v>
      </c>
      <c r="AG1677" s="6">
        <f t="shared" si="13389"/>
        <v>1000</v>
      </c>
      <c r="AH1677" s="6">
        <f t="shared" si="13389"/>
        <v>0</v>
      </c>
      <c r="AI1677" s="148">
        <f t="shared" si="13390"/>
        <v>0</v>
      </c>
      <c r="AJ1677" s="148">
        <f t="shared" si="13390"/>
        <v>0</v>
      </c>
      <c r="AK1677" s="148">
        <f t="shared" si="13390"/>
        <v>0</v>
      </c>
      <c r="AL1677" s="148">
        <f t="shared" si="13390"/>
        <v>0</v>
      </c>
      <c r="AM1677" s="6">
        <f t="shared" si="13390"/>
        <v>1000</v>
      </c>
      <c r="AN1677" s="6">
        <f t="shared" si="13390"/>
        <v>0</v>
      </c>
      <c r="AO1677" s="6">
        <f t="shared" si="13390"/>
        <v>1000</v>
      </c>
      <c r="AP1677" s="6">
        <f t="shared" si="13390"/>
        <v>0</v>
      </c>
      <c r="AQ1677" s="148">
        <f t="shared" si="13390"/>
        <v>0</v>
      </c>
      <c r="AR1677" s="148">
        <f t="shared" si="13390"/>
        <v>0</v>
      </c>
      <c r="AS1677" s="148">
        <f t="shared" si="13390"/>
        <v>0</v>
      </c>
      <c r="AT1677" s="148">
        <f t="shared" si="13390"/>
        <v>0</v>
      </c>
      <c r="AU1677" s="6">
        <f t="shared" si="13390"/>
        <v>1000</v>
      </c>
      <c r="AV1677" s="6">
        <f t="shared" si="13390"/>
        <v>0</v>
      </c>
      <c r="AW1677" s="6">
        <f t="shared" si="13390"/>
        <v>1000</v>
      </c>
      <c r="AX1677" s="6">
        <f t="shared" si="13390"/>
        <v>0</v>
      </c>
      <c r="AY1677" s="148">
        <f t="shared" si="13391"/>
        <v>0</v>
      </c>
      <c r="AZ1677" s="148">
        <f t="shared" si="13391"/>
        <v>0</v>
      </c>
      <c r="BA1677" s="148">
        <f t="shared" si="13391"/>
        <v>0</v>
      </c>
      <c r="BB1677" s="148">
        <f t="shared" si="13391"/>
        <v>0</v>
      </c>
      <c r="BC1677" s="6">
        <f t="shared" si="13391"/>
        <v>1000</v>
      </c>
      <c r="BD1677" s="6">
        <f t="shared" si="13391"/>
        <v>0</v>
      </c>
      <c r="BE1677" s="6">
        <f t="shared" si="13391"/>
        <v>1000</v>
      </c>
      <c r="BF1677" s="6">
        <f t="shared" si="13391"/>
        <v>0</v>
      </c>
      <c r="BG1677" s="148">
        <f t="shared" si="13391"/>
        <v>0</v>
      </c>
      <c r="BH1677" s="148">
        <f t="shared" si="13391"/>
        <v>0</v>
      </c>
      <c r="BI1677" s="148">
        <f t="shared" si="13391"/>
        <v>0</v>
      </c>
      <c r="BJ1677" s="148">
        <f t="shared" si="13391"/>
        <v>0</v>
      </c>
      <c r="BK1677" s="6">
        <f t="shared" si="13391"/>
        <v>1000</v>
      </c>
      <c r="BL1677" s="6">
        <f t="shared" si="13391"/>
        <v>0</v>
      </c>
      <c r="BM1677" s="6">
        <f t="shared" si="13391"/>
        <v>1000</v>
      </c>
      <c r="BN1677" s="6">
        <f t="shared" si="13391"/>
        <v>0</v>
      </c>
      <c r="BO1677" s="148">
        <f t="shared" si="13392"/>
        <v>0</v>
      </c>
      <c r="BP1677" s="148">
        <f t="shared" si="13392"/>
        <v>0</v>
      </c>
      <c r="BQ1677" s="148">
        <f t="shared" si="13392"/>
        <v>0</v>
      </c>
      <c r="BR1677" s="148">
        <f t="shared" si="13392"/>
        <v>0</v>
      </c>
      <c r="BS1677" s="6">
        <f t="shared" si="13392"/>
        <v>1000</v>
      </c>
      <c r="BT1677" s="6">
        <f t="shared" si="13392"/>
        <v>0</v>
      </c>
      <c r="BU1677" s="6">
        <f t="shared" si="13392"/>
        <v>1000</v>
      </c>
      <c r="BV1677" s="6">
        <f t="shared" si="13392"/>
        <v>0</v>
      </c>
    </row>
    <row r="1678" spans="1:74" ht="67.2">
      <c r="A1678" s="8" t="s">
        <v>435</v>
      </c>
      <c r="B1678" s="46" t="s">
        <v>262</v>
      </c>
      <c r="C1678" s="14" t="s">
        <v>84</v>
      </c>
      <c r="D1678" s="14" t="s">
        <v>1</v>
      </c>
      <c r="E1678" s="46" t="s">
        <v>437</v>
      </c>
      <c r="F1678" s="14" t="s">
        <v>87</v>
      </c>
      <c r="G1678" s="6">
        <v>1000</v>
      </c>
      <c r="H1678" s="6"/>
      <c r="I1678" s="6">
        <v>1000</v>
      </c>
      <c r="J1678" s="6"/>
      <c r="K1678" s="148"/>
      <c r="L1678" s="148"/>
      <c r="M1678" s="148"/>
      <c r="N1678" s="148"/>
      <c r="O1678" s="6">
        <f>G1678+K1678</f>
        <v>1000</v>
      </c>
      <c r="P1678" s="6">
        <f t="shared" ref="P1678" si="13393">H1678+L1678</f>
        <v>0</v>
      </c>
      <c r="Q1678" s="6">
        <f t="shared" ref="Q1678" si="13394">I1678+M1678</f>
        <v>1000</v>
      </c>
      <c r="R1678" s="6">
        <f t="shared" ref="R1678" si="13395">J1678+N1678</f>
        <v>0</v>
      </c>
      <c r="S1678" s="148"/>
      <c r="T1678" s="148"/>
      <c r="U1678" s="148"/>
      <c r="V1678" s="148"/>
      <c r="W1678" s="6">
        <f>O1678+S1678</f>
        <v>1000</v>
      </c>
      <c r="X1678" s="6">
        <f t="shared" ref="X1678" si="13396">P1678+T1678</f>
        <v>0</v>
      </c>
      <c r="Y1678" s="6">
        <f t="shared" ref="Y1678" si="13397">Q1678+U1678</f>
        <v>1000</v>
      </c>
      <c r="Z1678" s="6">
        <f t="shared" ref="Z1678" si="13398">R1678+V1678</f>
        <v>0</v>
      </c>
      <c r="AA1678" s="148"/>
      <c r="AB1678" s="148"/>
      <c r="AC1678" s="148"/>
      <c r="AD1678" s="148"/>
      <c r="AE1678" s="6">
        <f>W1678+AA1678</f>
        <v>1000</v>
      </c>
      <c r="AF1678" s="6">
        <f t="shared" ref="AF1678" si="13399">X1678+AB1678</f>
        <v>0</v>
      </c>
      <c r="AG1678" s="6">
        <f t="shared" ref="AG1678" si="13400">Y1678+AC1678</f>
        <v>1000</v>
      </c>
      <c r="AH1678" s="6">
        <f t="shared" ref="AH1678" si="13401">Z1678+AD1678</f>
        <v>0</v>
      </c>
      <c r="AI1678" s="148"/>
      <c r="AJ1678" s="148"/>
      <c r="AK1678" s="148"/>
      <c r="AL1678" s="148"/>
      <c r="AM1678" s="6">
        <f>AE1678+AI1678</f>
        <v>1000</v>
      </c>
      <c r="AN1678" s="6">
        <f t="shared" ref="AN1678" si="13402">AF1678+AJ1678</f>
        <v>0</v>
      </c>
      <c r="AO1678" s="6">
        <f t="shared" ref="AO1678" si="13403">AG1678+AK1678</f>
        <v>1000</v>
      </c>
      <c r="AP1678" s="6">
        <f t="shared" ref="AP1678" si="13404">AH1678+AL1678</f>
        <v>0</v>
      </c>
      <c r="AQ1678" s="148"/>
      <c r="AR1678" s="148"/>
      <c r="AS1678" s="148"/>
      <c r="AT1678" s="148"/>
      <c r="AU1678" s="6">
        <f>AM1678+AQ1678</f>
        <v>1000</v>
      </c>
      <c r="AV1678" s="6">
        <f t="shared" ref="AV1678" si="13405">AN1678+AR1678</f>
        <v>0</v>
      </c>
      <c r="AW1678" s="6">
        <f t="shared" ref="AW1678" si="13406">AO1678+AS1678</f>
        <v>1000</v>
      </c>
      <c r="AX1678" s="6">
        <f t="shared" ref="AX1678" si="13407">AP1678+AT1678</f>
        <v>0</v>
      </c>
      <c r="AY1678" s="148"/>
      <c r="AZ1678" s="148"/>
      <c r="BA1678" s="148"/>
      <c r="BB1678" s="148"/>
      <c r="BC1678" s="6">
        <f>AU1678+AY1678</f>
        <v>1000</v>
      </c>
      <c r="BD1678" s="6">
        <f t="shared" ref="BD1678" si="13408">AV1678+AZ1678</f>
        <v>0</v>
      </c>
      <c r="BE1678" s="6">
        <f t="shared" ref="BE1678" si="13409">AW1678+BA1678</f>
        <v>1000</v>
      </c>
      <c r="BF1678" s="6">
        <f t="shared" ref="BF1678" si="13410">AX1678+BB1678</f>
        <v>0</v>
      </c>
      <c r="BG1678" s="148"/>
      <c r="BH1678" s="148"/>
      <c r="BI1678" s="148"/>
      <c r="BJ1678" s="148"/>
      <c r="BK1678" s="6">
        <f>BC1678+BG1678</f>
        <v>1000</v>
      </c>
      <c r="BL1678" s="6">
        <f t="shared" ref="BL1678" si="13411">BD1678+BH1678</f>
        <v>0</v>
      </c>
      <c r="BM1678" s="6">
        <f t="shared" ref="BM1678" si="13412">BE1678+BI1678</f>
        <v>1000</v>
      </c>
      <c r="BN1678" s="6">
        <f t="shared" ref="BN1678" si="13413">BF1678+BJ1678</f>
        <v>0</v>
      </c>
      <c r="BO1678" s="148"/>
      <c r="BP1678" s="148"/>
      <c r="BQ1678" s="148"/>
      <c r="BR1678" s="148"/>
      <c r="BS1678" s="6">
        <f>BK1678+BO1678</f>
        <v>1000</v>
      </c>
      <c r="BT1678" s="6">
        <f t="shared" ref="BT1678" si="13414">BL1678+BP1678</f>
        <v>0</v>
      </c>
      <c r="BU1678" s="6">
        <f t="shared" ref="BU1678" si="13415">BM1678+BQ1678</f>
        <v>1000</v>
      </c>
      <c r="BV1678" s="6">
        <f t="shared" ref="BV1678" si="13416">BN1678+BR1678</f>
        <v>0</v>
      </c>
    </row>
    <row r="1679" spans="1:74" ht="100.8">
      <c r="A1679" s="8" t="s">
        <v>438</v>
      </c>
      <c r="B1679" s="46" t="s">
        <v>262</v>
      </c>
      <c r="C1679" s="14" t="s">
        <v>84</v>
      </c>
      <c r="D1679" s="14" t="s">
        <v>1</v>
      </c>
      <c r="E1679" s="46" t="s">
        <v>439</v>
      </c>
      <c r="F1679" s="14"/>
      <c r="G1679" s="25">
        <f>G1680</f>
        <v>4310</v>
      </c>
      <c r="H1679" s="25">
        <f t="shared" ref="H1679:W1683" si="13417">H1680</f>
        <v>0</v>
      </c>
      <c r="I1679" s="25">
        <f t="shared" si="13417"/>
        <v>4310</v>
      </c>
      <c r="J1679" s="25">
        <f t="shared" si="13417"/>
        <v>0</v>
      </c>
      <c r="K1679" s="149">
        <f t="shared" si="13417"/>
        <v>0</v>
      </c>
      <c r="L1679" s="149">
        <f t="shared" si="13417"/>
        <v>0</v>
      </c>
      <c r="M1679" s="149">
        <f t="shared" si="13417"/>
        <v>0</v>
      </c>
      <c r="N1679" s="149">
        <f t="shared" si="13417"/>
        <v>0</v>
      </c>
      <c r="O1679" s="25">
        <f t="shared" si="13417"/>
        <v>4310</v>
      </c>
      <c r="P1679" s="25">
        <f t="shared" si="13417"/>
        <v>0</v>
      </c>
      <c r="Q1679" s="25">
        <f t="shared" si="13417"/>
        <v>4310</v>
      </c>
      <c r="R1679" s="25">
        <f t="shared" si="13417"/>
        <v>0</v>
      </c>
      <c r="S1679" s="149">
        <f t="shared" si="13417"/>
        <v>0</v>
      </c>
      <c r="T1679" s="149">
        <f t="shared" si="13417"/>
        <v>0</v>
      </c>
      <c r="U1679" s="149">
        <f t="shared" si="13417"/>
        <v>0</v>
      </c>
      <c r="V1679" s="149">
        <f t="shared" si="13417"/>
        <v>0</v>
      </c>
      <c r="W1679" s="25">
        <f t="shared" si="13417"/>
        <v>4310</v>
      </c>
      <c r="X1679" s="25">
        <f t="shared" ref="S1679:AI1683" si="13418">X1680</f>
        <v>0</v>
      </c>
      <c r="Y1679" s="25">
        <f t="shared" si="13418"/>
        <v>4310</v>
      </c>
      <c r="Z1679" s="25">
        <f t="shared" si="13418"/>
        <v>0</v>
      </c>
      <c r="AA1679" s="149">
        <f t="shared" si="13418"/>
        <v>0</v>
      </c>
      <c r="AB1679" s="149">
        <f t="shared" si="13418"/>
        <v>0</v>
      </c>
      <c r="AC1679" s="149">
        <f t="shared" si="13418"/>
        <v>0</v>
      </c>
      <c r="AD1679" s="149">
        <f t="shared" si="13418"/>
        <v>0</v>
      </c>
      <c r="AE1679" s="25">
        <f t="shared" si="13418"/>
        <v>4310</v>
      </c>
      <c r="AF1679" s="25">
        <f t="shared" si="13418"/>
        <v>0</v>
      </c>
      <c r="AG1679" s="25">
        <f t="shared" si="13418"/>
        <v>4310</v>
      </c>
      <c r="AH1679" s="25">
        <f t="shared" si="13418"/>
        <v>0</v>
      </c>
      <c r="AI1679" s="149">
        <f t="shared" si="13418"/>
        <v>0</v>
      </c>
      <c r="AJ1679" s="149">
        <f t="shared" ref="AI1679:AY1683" si="13419">AJ1680</f>
        <v>0</v>
      </c>
      <c r="AK1679" s="149">
        <f t="shared" si="13419"/>
        <v>0</v>
      </c>
      <c r="AL1679" s="149">
        <f t="shared" si="13419"/>
        <v>0</v>
      </c>
      <c r="AM1679" s="25">
        <f t="shared" si="13419"/>
        <v>4310</v>
      </c>
      <c r="AN1679" s="25">
        <f t="shared" si="13419"/>
        <v>0</v>
      </c>
      <c r="AO1679" s="25">
        <f t="shared" si="13419"/>
        <v>4310</v>
      </c>
      <c r="AP1679" s="25">
        <f t="shared" si="13419"/>
        <v>0</v>
      </c>
      <c r="AQ1679" s="149">
        <f t="shared" si="13419"/>
        <v>0</v>
      </c>
      <c r="AR1679" s="149">
        <f t="shared" si="13419"/>
        <v>0</v>
      </c>
      <c r="AS1679" s="149">
        <f t="shared" si="13419"/>
        <v>0</v>
      </c>
      <c r="AT1679" s="149">
        <f t="shared" si="13419"/>
        <v>0</v>
      </c>
      <c r="AU1679" s="25">
        <f t="shared" si="13419"/>
        <v>4310</v>
      </c>
      <c r="AV1679" s="25">
        <f t="shared" si="13419"/>
        <v>0</v>
      </c>
      <c r="AW1679" s="25">
        <f t="shared" si="13419"/>
        <v>4310</v>
      </c>
      <c r="AX1679" s="25">
        <f t="shared" si="13419"/>
        <v>0</v>
      </c>
      <c r="AY1679" s="149">
        <f t="shared" si="13419"/>
        <v>0</v>
      </c>
      <c r="AZ1679" s="149">
        <f t="shared" ref="AY1679:BO1683" si="13420">AZ1680</f>
        <v>0</v>
      </c>
      <c r="BA1679" s="149">
        <f t="shared" si="13420"/>
        <v>0</v>
      </c>
      <c r="BB1679" s="149">
        <f t="shared" si="13420"/>
        <v>0</v>
      </c>
      <c r="BC1679" s="25">
        <f t="shared" si="13420"/>
        <v>4310</v>
      </c>
      <c r="BD1679" s="25">
        <f t="shared" si="13420"/>
        <v>0</v>
      </c>
      <c r="BE1679" s="25">
        <f t="shared" si="13420"/>
        <v>4310</v>
      </c>
      <c r="BF1679" s="25">
        <f t="shared" si="13420"/>
        <v>0</v>
      </c>
      <c r="BG1679" s="149">
        <f t="shared" si="13420"/>
        <v>0</v>
      </c>
      <c r="BH1679" s="149">
        <f t="shared" si="13420"/>
        <v>0</v>
      </c>
      <c r="BI1679" s="149">
        <f t="shared" si="13420"/>
        <v>0</v>
      </c>
      <c r="BJ1679" s="149">
        <f t="shared" si="13420"/>
        <v>0</v>
      </c>
      <c r="BK1679" s="25">
        <f t="shared" si="13420"/>
        <v>4310</v>
      </c>
      <c r="BL1679" s="25">
        <f t="shared" si="13420"/>
        <v>0</v>
      </c>
      <c r="BM1679" s="25">
        <f t="shared" si="13420"/>
        <v>4310</v>
      </c>
      <c r="BN1679" s="25">
        <f t="shared" si="13420"/>
        <v>0</v>
      </c>
      <c r="BO1679" s="149">
        <f t="shared" si="13420"/>
        <v>0</v>
      </c>
      <c r="BP1679" s="149">
        <f t="shared" ref="BO1679:BV1683" si="13421">BP1680</f>
        <v>0</v>
      </c>
      <c r="BQ1679" s="149">
        <f t="shared" si="13421"/>
        <v>0</v>
      </c>
      <c r="BR1679" s="149">
        <f t="shared" si="13421"/>
        <v>0</v>
      </c>
      <c r="BS1679" s="25">
        <f t="shared" si="13421"/>
        <v>4310</v>
      </c>
      <c r="BT1679" s="25">
        <f t="shared" si="13421"/>
        <v>0</v>
      </c>
      <c r="BU1679" s="25">
        <f t="shared" si="13421"/>
        <v>4310</v>
      </c>
      <c r="BV1679" s="25">
        <f t="shared" si="13421"/>
        <v>0</v>
      </c>
    </row>
    <row r="1680" spans="1:74" ht="33.6">
      <c r="A1680" s="8" t="s">
        <v>32</v>
      </c>
      <c r="B1680" s="46" t="s">
        <v>262</v>
      </c>
      <c r="C1680" s="14" t="s">
        <v>84</v>
      </c>
      <c r="D1680" s="14" t="s">
        <v>1</v>
      </c>
      <c r="E1680" s="46" t="s">
        <v>439</v>
      </c>
      <c r="F1680" s="14" t="s">
        <v>33</v>
      </c>
      <c r="G1680" s="25">
        <f>G1681</f>
        <v>4310</v>
      </c>
      <c r="H1680" s="25">
        <f t="shared" si="13417"/>
        <v>0</v>
      </c>
      <c r="I1680" s="25">
        <f t="shared" si="13417"/>
        <v>4310</v>
      </c>
      <c r="J1680" s="25">
        <f t="shared" si="13417"/>
        <v>0</v>
      </c>
      <c r="K1680" s="149">
        <f t="shared" si="13417"/>
        <v>0</v>
      </c>
      <c r="L1680" s="149">
        <f t="shared" si="13417"/>
        <v>0</v>
      </c>
      <c r="M1680" s="149">
        <f t="shared" si="13417"/>
        <v>0</v>
      </c>
      <c r="N1680" s="149">
        <f t="shared" si="13417"/>
        <v>0</v>
      </c>
      <c r="O1680" s="25">
        <f t="shared" si="13417"/>
        <v>4310</v>
      </c>
      <c r="P1680" s="25">
        <f t="shared" si="13417"/>
        <v>0</v>
      </c>
      <c r="Q1680" s="25">
        <f t="shared" si="13417"/>
        <v>4310</v>
      </c>
      <c r="R1680" s="25">
        <f t="shared" si="13417"/>
        <v>0</v>
      </c>
      <c r="S1680" s="149">
        <f t="shared" si="13418"/>
        <v>0</v>
      </c>
      <c r="T1680" s="149">
        <f t="shared" si="13418"/>
        <v>0</v>
      </c>
      <c r="U1680" s="149">
        <f t="shared" si="13418"/>
        <v>0</v>
      </c>
      <c r="V1680" s="149">
        <f t="shared" si="13418"/>
        <v>0</v>
      </c>
      <c r="W1680" s="25">
        <f t="shared" si="13418"/>
        <v>4310</v>
      </c>
      <c r="X1680" s="25">
        <f t="shared" si="13418"/>
        <v>0</v>
      </c>
      <c r="Y1680" s="25">
        <f t="shared" si="13418"/>
        <v>4310</v>
      </c>
      <c r="Z1680" s="25">
        <f t="shared" si="13418"/>
        <v>0</v>
      </c>
      <c r="AA1680" s="149">
        <f t="shared" si="13418"/>
        <v>0</v>
      </c>
      <c r="AB1680" s="149">
        <f t="shared" si="13418"/>
        <v>0</v>
      </c>
      <c r="AC1680" s="149">
        <f t="shared" si="13418"/>
        <v>0</v>
      </c>
      <c r="AD1680" s="149">
        <f t="shared" si="13418"/>
        <v>0</v>
      </c>
      <c r="AE1680" s="25">
        <f t="shared" si="13418"/>
        <v>4310</v>
      </c>
      <c r="AF1680" s="25">
        <f t="shared" si="13418"/>
        <v>0</v>
      </c>
      <c r="AG1680" s="25">
        <f t="shared" si="13418"/>
        <v>4310</v>
      </c>
      <c r="AH1680" s="25">
        <f t="shared" si="13418"/>
        <v>0</v>
      </c>
      <c r="AI1680" s="149">
        <f t="shared" si="13419"/>
        <v>0</v>
      </c>
      <c r="AJ1680" s="149">
        <f t="shared" si="13419"/>
        <v>0</v>
      </c>
      <c r="AK1680" s="149">
        <f t="shared" si="13419"/>
        <v>0</v>
      </c>
      <c r="AL1680" s="149">
        <f t="shared" si="13419"/>
        <v>0</v>
      </c>
      <c r="AM1680" s="25">
        <f t="shared" si="13419"/>
        <v>4310</v>
      </c>
      <c r="AN1680" s="25">
        <f t="shared" si="13419"/>
        <v>0</v>
      </c>
      <c r="AO1680" s="25">
        <f t="shared" si="13419"/>
        <v>4310</v>
      </c>
      <c r="AP1680" s="25">
        <f t="shared" si="13419"/>
        <v>0</v>
      </c>
      <c r="AQ1680" s="149">
        <f t="shared" si="13419"/>
        <v>0</v>
      </c>
      <c r="AR1680" s="149">
        <f t="shared" si="13419"/>
        <v>0</v>
      </c>
      <c r="AS1680" s="149">
        <f t="shared" si="13419"/>
        <v>0</v>
      </c>
      <c r="AT1680" s="149">
        <f t="shared" si="13419"/>
        <v>0</v>
      </c>
      <c r="AU1680" s="25">
        <f t="shared" si="13419"/>
        <v>4310</v>
      </c>
      <c r="AV1680" s="25">
        <f t="shared" si="13419"/>
        <v>0</v>
      </c>
      <c r="AW1680" s="25">
        <f t="shared" si="13419"/>
        <v>4310</v>
      </c>
      <c r="AX1680" s="25">
        <f t="shared" si="13419"/>
        <v>0</v>
      </c>
      <c r="AY1680" s="149">
        <f t="shared" si="13420"/>
        <v>0</v>
      </c>
      <c r="AZ1680" s="149">
        <f t="shared" si="13420"/>
        <v>0</v>
      </c>
      <c r="BA1680" s="149">
        <f t="shared" si="13420"/>
        <v>0</v>
      </c>
      <c r="BB1680" s="149">
        <f t="shared" si="13420"/>
        <v>0</v>
      </c>
      <c r="BC1680" s="25">
        <f t="shared" si="13420"/>
        <v>4310</v>
      </c>
      <c r="BD1680" s="25">
        <f t="shared" si="13420"/>
        <v>0</v>
      </c>
      <c r="BE1680" s="25">
        <f t="shared" si="13420"/>
        <v>4310</v>
      </c>
      <c r="BF1680" s="25">
        <f t="shared" si="13420"/>
        <v>0</v>
      </c>
      <c r="BG1680" s="149">
        <f t="shared" si="13420"/>
        <v>0</v>
      </c>
      <c r="BH1680" s="149">
        <f t="shared" si="13420"/>
        <v>0</v>
      </c>
      <c r="BI1680" s="149">
        <f t="shared" si="13420"/>
        <v>0</v>
      </c>
      <c r="BJ1680" s="149">
        <f t="shared" si="13420"/>
        <v>0</v>
      </c>
      <c r="BK1680" s="25">
        <f t="shared" si="13420"/>
        <v>4310</v>
      </c>
      <c r="BL1680" s="25">
        <f t="shared" si="13420"/>
        <v>0</v>
      </c>
      <c r="BM1680" s="25">
        <f t="shared" si="13420"/>
        <v>4310</v>
      </c>
      <c r="BN1680" s="25">
        <f t="shared" si="13420"/>
        <v>0</v>
      </c>
      <c r="BO1680" s="149">
        <f t="shared" si="13421"/>
        <v>0</v>
      </c>
      <c r="BP1680" s="149">
        <f t="shared" si="13421"/>
        <v>0</v>
      </c>
      <c r="BQ1680" s="149">
        <f t="shared" si="13421"/>
        <v>0</v>
      </c>
      <c r="BR1680" s="149">
        <f t="shared" si="13421"/>
        <v>0</v>
      </c>
      <c r="BS1680" s="25">
        <f t="shared" si="13421"/>
        <v>4310</v>
      </c>
      <c r="BT1680" s="25">
        <f t="shared" si="13421"/>
        <v>0</v>
      </c>
      <c r="BU1680" s="25">
        <f t="shared" si="13421"/>
        <v>4310</v>
      </c>
      <c r="BV1680" s="25">
        <f t="shared" si="13421"/>
        <v>0</v>
      </c>
    </row>
    <row r="1681" spans="1:74" ht="67.2">
      <c r="A1681" s="8" t="s">
        <v>435</v>
      </c>
      <c r="B1681" s="46" t="s">
        <v>262</v>
      </c>
      <c r="C1681" s="14" t="s">
        <v>84</v>
      </c>
      <c r="D1681" s="14" t="s">
        <v>1</v>
      </c>
      <c r="E1681" s="46" t="s">
        <v>439</v>
      </c>
      <c r="F1681" s="14" t="s">
        <v>87</v>
      </c>
      <c r="G1681" s="25">
        <v>4310</v>
      </c>
      <c r="H1681" s="25"/>
      <c r="I1681" s="25">
        <v>4310</v>
      </c>
      <c r="J1681" s="25"/>
      <c r="K1681" s="149"/>
      <c r="L1681" s="149"/>
      <c r="M1681" s="149"/>
      <c r="N1681" s="149"/>
      <c r="O1681" s="6">
        <f>G1681+K1681</f>
        <v>4310</v>
      </c>
      <c r="P1681" s="6">
        <f t="shared" ref="P1681" si="13422">H1681+L1681</f>
        <v>0</v>
      </c>
      <c r="Q1681" s="6">
        <f t="shared" ref="Q1681" si="13423">I1681+M1681</f>
        <v>4310</v>
      </c>
      <c r="R1681" s="6">
        <f t="shared" ref="R1681" si="13424">J1681+N1681</f>
        <v>0</v>
      </c>
      <c r="S1681" s="149"/>
      <c r="T1681" s="149"/>
      <c r="U1681" s="149"/>
      <c r="V1681" s="149"/>
      <c r="W1681" s="6">
        <f>O1681+S1681</f>
        <v>4310</v>
      </c>
      <c r="X1681" s="6">
        <f t="shared" ref="X1681" si="13425">P1681+T1681</f>
        <v>0</v>
      </c>
      <c r="Y1681" s="6">
        <f t="shared" ref="Y1681" si="13426">Q1681+U1681</f>
        <v>4310</v>
      </c>
      <c r="Z1681" s="6">
        <f t="shared" ref="Z1681" si="13427">R1681+V1681</f>
        <v>0</v>
      </c>
      <c r="AA1681" s="149"/>
      <c r="AB1681" s="149"/>
      <c r="AC1681" s="149"/>
      <c r="AD1681" s="149"/>
      <c r="AE1681" s="6">
        <f>W1681+AA1681</f>
        <v>4310</v>
      </c>
      <c r="AF1681" s="6">
        <f t="shared" ref="AF1681" si="13428">X1681+AB1681</f>
        <v>0</v>
      </c>
      <c r="AG1681" s="6">
        <f t="shared" ref="AG1681" si="13429">Y1681+AC1681</f>
        <v>4310</v>
      </c>
      <c r="AH1681" s="6">
        <f t="shared" ref="AH1681" si="13430">Z1681+AD1681</f>
        <v>0</v>
      </c>
      <c r="AI1681" s="149"/>
      <c r="AJ1681" s="149"/>
      <c r="AK1681" s="149"/>
      <c r="AL1681" s="149"/>
      <c r="AM1681" s="6">
        <f>AE1681+AI1681</f>
        <v>4310</v>
      </c>
      <c r="AN1681" s="6">
        <f t="shared" ref="AN1681" si="13431">AF1681+AJ1681</f>
        <v>0</v>
      </c>
      <c r="AO1681" s="6">
        <f t="shared" ref="AO1681" si="13432">AG1681+AK1681</f>
        <v>4310</v>
      </c>
      <c r="AP1681" s="6">
        <f t="shared" ref="AP1681" si="13433">AH1681+AL1681</f>
        <v>0</v>
      </c>
      <c r="AQ1681" s="149"/>
      <c r="AR1681" s="149"/>
      <c r="AS1681" s="149"/>
      <c r="AT1681" s="149"/>
      <c r="AU1681" s="6">
        <f>AM1681+AQ1681</f>
        <v>4310</v>
      </c>
      <c r="AV1681" s="6">
        <f t="shared" ref="AV1681" si="13434">AN1681+AR1681</f>
        <v>0</v>
      </c>
      <c r="AW1681" s="6">
        <f t="shared" ref="AW1681" si="13435">AO1681+AS1681</f>
        <v>4310</v>
      </c>
      <c r="AX1681" s="6">
        <f t="shared" ref="AX1681" si="13436">AP1681+AT1681</f>
        <v>0</v>
      </c>
      <c r="AY1681" s="149"/>
      <c r="AZ1681" s="149"/>
      <c r="BA1681" s="149"/>
      <c r="BB1681" s="149"/>
      <c r="BC1681" s="6">
        <f>AU1681+AY1681</f>
        <v>4310</v>
      </c>
      <c r="BD1681" s="6">
        <f t="shared" ref="BD1681" si="13437">AV1681+AZ1681</f>
        <v>0</v>
      </c>
      <c r="BE1681" s="6">
        <f t="shared" ref="BE1681" si="13438">AW1681+BA1681</f>
        <v>4310</v>
      </c>
      <c r="BF1681" s="6">
        <f t="shared" ref="BF1681" si="13439">AX1681+BB1681</f>
        <v>0</v>
      </c>
      <c r="BG1681" s="149"/>
      <c r="BH1681" s="149"/>
      <c r="BI1681" s="149"/>
      <c r="BJ1681" s="149"/>
      <c r="BK1681" s="6">
        <f>BC1681+BG1681</f>
        <v>4310</v>
      </c>
      <c r="BL1681" s="6">
        <f t="shared" ref="BL1681" si="13440">BD1681+BH1681</f>
        <v>0</v>
      </c>
      <c r="BM1681" s="6">
        <f t="shared" ref="BM1681" si="13441">BE1681+BI1681</f>
        <v>4310</v>
      </c>
      <c r="BN1681" s="6">
        <f t="shared" ref="BN1681" si="13442">BF1681+BJ1681</f>
        <v>0</v>
      </c>
      <c r="BO1681" s="149"/>
      <c r="BP1681" s="149"/>
      <c r="BQ1681" s="149"/>
      <c r="BR1681" s="149"/>
      <c r="BS1681" s="6">
        <f>BK1681+BO1681</f>
        <v>4310</v>
      </c>
      <c r="BT1681" s="6">
        <f t="shared" ref="BT1681" si="13443">BL1681+BP1681</f>
        <v>0</v>
      </c>
      <c r="BU1681" s="6">
        <f t="shared" ref="BU1681" si="13444">BM1681+BQ1681</f>
        <v>4310</v>
      </c>
      <c r="BV1681" s="6">
        <f t="shared" ref="BV1681" si="13445">BN1681+BR1681</f>
        <v>0</v>
      </c>
    </row>
    <row r="1682" spans="1:74" ht="84">
      <c r="A1682" s="8" t="s">
        <v>724</v>
      </c>
      <c r="B1682" s="46" t="s">
        <v>262</v>
      </c>
      <c r="C1682" s="14" t="s">
        <v>84</v>
      </c>
      <c r="D1682" s="14" t="s">
        <v>1</v>
      </c>
      <c r="E1682" s="46" t="s">
        <v>723</v>
      </c>
      <c r="F1682" s="14"/>
      <c r="G1682" s="25">
        <f>G1683</f>
        <v>1000</v>
      </c>
      <c r="H1682" s="25">
        <f t="shared" si="13417"/>
        <v>0</v>
      </c>
      <c r="I1682" s="25">
        <f t="shared" si="13417"/>
        <v>1000</v>
      </c>
      <c r="J1682" s="25">
        <f t="shared" si="13417"/>
        <v>0</v>
      </c>
      <c r="K1682" s="149">
        <f t="shared" si="13417"/>
        <v>0</v>
      </c>
      <c r="L1682" s="149">
        <f t="shared" si="13417"/>
        <v>0</v>
      </c>
      <c r="M1682" s="149">
        <f t="shared" si="13417"/>
        <v>0</v>
      </c>
      <c r="N1682" s="149">
        <f t="shared" si="13417"/>
        <v>0</v>
      </c>
      <c r="O1682" s="25">
        <f t="shared" si="13417"/>
        <v>1000</v>
      </c>
      <c r="P1682" s="25">
        <f t="shared" si="13417"/>
        <v>0</v>
      </c>
      <c r="Q1682" s="25">
        <f t="shared" si="13417"/>
        <v>1000</v>
      </c>
      <c r="R1682" s="25">
        <f t="shared" si="13417"/>
        <v>0</v>
      </c>
      <c r="S1682" s="149">
        <f t="shared" si="13418"/>
        <v>0</v>
      </c>
      <c r="T1682" s="149">
        <f t="shared" si="13418"/>
        <v>0</v>
      </c>
      <c r="U1682" s="149">
        <f t="shared" si="13418"/>
        <v>0</v>
      </c>
      <c r="V1682" s="149">
        <f t="shared" si="13418"/>
        <v>0</v>
      </c>
      <c r="W1682" s="25">
        <f t="shared" si="13418"/>
        <v>1000</v>
      </c>
      <c r="X1682" s="25">
        <f t="shared" si="13418"/>
        <v>0</v>
      </c>
      <c r="Y1682" s="25">
        <f t="shared" si="13418"/>
        <v>1000</v>
      </c>
      <c r="Z1682" s="25">
        <f t="shared" si="13418"/>
        <v>0</v>
      </c>
      <c r="AA1682" s="149">
        <f t="shared" si="13418"/>
        <v>0</v>
      </c>
      <c r="AB1682" s="149">
        <f t="shared" si="13418"/>
        <v>0</v>
      </c>
      <c r="AC1682" s="149">
        <f t="shared" si="13418"/>
        <v>0</v>
      </c>
      <c r="AD1682" s="149">
        <f t="shared" si="13418"/>
        <v>0</v>
      </c>
      <c r="AE1682" s="25">
        <f t="shared" si="13418"/>
        <v>1000</v>
      </c>
      <c r="AF1682" s="25">
        <f t="shared" si="13418"/>
        <v>0</v>
      </c>
      <c r="AG1682" s="25">
        <f t="shared" si="13418"/>
        <v>1000</v>
      </c>
      <c r="AH1682" s="25">
        <f t="shared" si="13418"/>
        <v>0</v>
      </c>
      <c r="AI1682" s="149">
        <f t="shared" si="13419"/>
        <v>0</v>
      </c>
      <c r="AJ1682" s="149">
        <f t="shared" si="13419"/>
        <v>0</v>
      </c>
      <c r="AK1682" s="149">
        <f t="shared" si="13419"/>
        <v>0</v>
      </c>
      <c r="AL1682" s="149">
        <f t="shared" si="13419"/>
        <v>0</v>
      </c>
      <c r="AM1682" s="25">
        <f t="shared" si="13419"/>
        <v>1000</v>
      </c>
      <c r="AN1682" s="25">
        <f t="shared" si="13419"/>
        <v>0</v>
      </c>
      <c r="AO1682" s="25">
        <f t="shared" si="13419"/>
        <v>1000</v>
      </c>
      <c r="AP1682" s="25">
        <f t="shared" si="13419"/>
        <v>0</v>
      </c>
      <c r="AQ1682" s="149">
        <f t="shared" si="13419"/>
        <v>0</v>
      </c>
      <c r="AR1682" s="149">
        <f t="shared" si="13419"/>
        <v>0</v>
      </c>
      <c r="AS1682" s="149">
        <f t="shared" si="13419"/>
        <v>0</v>
      </c>
      <c r="AT1682" s="149">
        <f t="shared" si="13419"/>
        <v>0</v>
      </c>
      <c r="AU1682" s="25">
        <f t="shared" si="13419"/>
        <v>1000</v>
      </c>
      <c r="AV1682" s="25">
        <f t="shared" si="13419"/>
        <v>0</v>
      </c>
      <c r="AW1682" s="25">
        <f t="shared" si="13419"/>
        <v>1000</v>
      </c>
      <c r="AX1682" s="25">
        <f t="shared" si="13419"/>
        <v>0</v>
      </c>
      <c r="AY1682" s="149">
        <f t="shared" si="13420"/>
        <v>0</v>
      </c>
      <c r="AZ1682" s="149">
        <f t="shared" si="13420"/>
        <v>0</v>
      </c>
      <c r="BA1682" s="149">
        <f t="shared" si="13420"/>
        <v>0</v>
      </c>
      <c r="BB1682" s="149">
        <f t="shared" si="13420"/>
        <v>0</v>
      </c>
      <c r="BC1682" s="25">
        <f t="shared" si="13420"/>
        <v>1000</v>
      </c>
      <c r="BD1682" s="25">
        <f t="shared" si="13420"/>
        <v>0</v>
      </c>
      <c r="BE1682" s="25">
        <f t="shared" si="13420"/>
        <v>1000</v>
      </c>
      <c r="BF1682" s="25">
        <f t="shared" si="13420"/>
        <v>0</v>
      </c>
      <c r="BG1682" s="149">
        <f t="shared" si="13420"/>
        <v>0</v>
      </c>
      <c r="BH1682" s="149">
        <f t="shared" si="13420"/>
        <v>0</v>
      </c>
      <c r="BI1682" s="149">
        <f t="shared" si="13420"/>
        <v>0</v>
      </c>
      <c r="BJ1682" s="149">
        <f t="shared" si="13420"/>
        <v>0</v>
      </c>
      <c r="BK1682" s="25">
        <f t="shared" si="13420"/>
        <v>1000</v>
      </c>
      <c r="BL1682" s="25">
        <f t="shared" si="13420"/>
        <v>0</v>
      </c>
      <c r="BM1682" s="25">
        <f t="shared" si="13420"/>
        <v>1000</v>
      </c>
      <c r="BN1682" s="25">
        <f t="shared" si="13420"/>
        <v>0</v>
      </c>
      <c r="BO1682" s="149">
        <f t="shared" si="13421"/>
        <v>0</v>
      </c>
      <c r="BP1682" s="149">
        <f t="shared" si="13421"/>
        <v>0</v>
      </c>
      <c r="BQ1682" s="149">
        <f t="shared" si="13421"/>
        <v>0</v>
      </c>
      <c r="BR1682" s="149">
        <f t="shared" si="13421"/>
        <v>0</v>
      </c>
      <c r="BS1682" s="25">
        <f t="shared" si="13421"/>
        <v>1000</v>
      </c>
      <c r="BT1682" s="25">
        <f t="shared" si="13421"/>
        <v>0</v>
      </c>
      <c r="BU1682" s="25">
        <f t="shared" si="13421"/>
        <v>1000</v>
      </c>
      <c r="BV1682" s="25">
        <f t="shared" si="13421"/>
        <v>0</v>
      </c>
    </row>
    <row r="1683" spans="1:74" ht="33.6">
      <c r="A1683" s="8" t="s">
        <v>32</v>
      </c>
      <c r="B1683" s="46" t="s">
        <v>262</v>
      </c>
      <c r="C1683" s="14" t="s">
        <v>84</v>
      </c>
      <c r="D1683" s="14" t="s">
        <v>1</v>
      </c>
      <c r="E1683" s="46" t="s">
        <v>723</v>
      </c>
      <c r="F1683" s="14" t="s">
        <v>33</v>
      </c>
      <c r="G1683" s="25">
        <f>G1684</f>
        <v>1000</v>
      </c>
      <c r="H1683" s="25">
        <f t="shared" si="13417"/>
        <v>0</v>
      </c>
      <c r="I1683" s="25">
        <f t="shared" si="13417"/>
        <v>1000</v>
      </c>
      <c r="J1683" s="25">
        <f t="shared" si="13417"/>
        <v>0</v>
      </c>
      <c r="K1683" s="149">
        <f t="shared" si="13417"/>
        <v>0</v>
      </c>
      <c r="L1683" s="149">
        <f t="shared" si="13417"/>
        <v>0</v>
      </c>
      <c r="M1683" s="149">
        <f t="shared" si="13417"/>
        <v>0</v>
      </c>
      <c r="N1683" s="149">
        <f t="shared" si="13417"/>
        <v>0</v>
      </c>
      <c r="O1683" s="25">
        <f t="shared" si="13417"/>
        <v>1000</v>
      </c>
      <c r="P1683" s="25">
        <f t="shared" si="13417"/>
        <v>0</v>
      </c>
      <c r="Q1683" s="25">
        <f t="shared" si="13417"/>
        <v>1000</v>
      </c>
      <c r="R1683" s="25">
        <f t="shared" si="13417"/>
        <v>0</v>
      </c>
      <c r="S1683" s="149">
        <f t="shared" si="13418"/>
        <v>0</v>
      </c>
      <c r="T1683" s="149">
        <f t="shared" si="13418"/>
        <v>0</v>
      </c>
      <c r="U1683" s="149">
        <f t="shared" si="13418"/>
        <v>0</v>
      </c>
      <c r="V1683" s="149">
        <f t="shared" si="13418"/>
        <v>0</v>
      </c>
      <c r="W1683" s="25">
        <f t="shared" si="13418"/>
        <v>1000</v>
      </c>
      <c r="X1683" s="25">
        <f t="shared" si="13418"/>
        <v>0</v>
      </c>
      <c r="Y1683" s="25">
        <f t="shared" si="13418"/>
        <v>1000</v>
      </c>
      <c r="Z1683" s="25">
        <f t="shared" si="13418"/>
        <v>0</v>
      </c>
      <c r="AA1683" s="149">
        <f t="shared" si="13418"/>
        <v>0</v>
      </c>
      <c r="AB1683" s="149">
        <f t="shared" si="13418"/>
        <v>0</v>
      </c>
      <c r="AC1683" s="149">
        <f t="shared" si="13418"/>
        <v>0</v>
      </c>
      <c r="AD1683" s="149">
        <f t="shared" si="13418"/>
        <v>0</v>
      </c>
      <c r="AE1683" s="25">
        <f t="shared" si="13418"/>
        <v>1000</v>
      </c>
      <c r="AF1683" s="25">
        <f t="shared" si="13418"/>
        <v>0</v>
      </c>
      <c r="AG1683" s="25">
        <f t="shared" si="13418"/>
        <v>1000</v>
      </c>
      <c r="AH1683" s="25">
        <f t="shared" si="13418"/>
        <v>0</v>
      </c>
      <c r="AI1683" s="149">
        <f t="shared" si="13419"/>
        <v>0</v>
      </c>
      <c r="AJ1683" s="149">
        <f t="shared" si="13419"/>
        <v>0</v>
      </c>
      <c r="AK1683" s="149">
        <f t="shared" si="13419"/>
        <v>0</v>
      </c>
      <c r="AL1683" s="149">
        <f t="shared" si="13419"/>
        <v>0</v>
      </c>
      <c r="AM1683" s="25">
        <f t="shared" si="13419"/>
        <v>1000</v>
      </c>
      <c r="AN1683" s="25">
        <f t="shared" si="13419"/>
        <v>0</v>
      </c>
      <c r="AO1683" s="25">
        <f t="shared" si="13419"/>
        <v>1000</v>
      </c>
      <c r="AP1683" s="25">
        <f t="shared" si="13419"/>
        <v>0</v>
      </c>
      <c r="AQ1683" s="149">
        <f t="shared" si="13419"/>
        <v>0</v>
      </c>
      <c r="AR1683" s="149">
        <f t="shared" si="13419"/>
        <v>0</v>
      </c>
      <c r="AS1683" s="149">
        <f t="shared" si="13419"/>
        <v>0</v>
      </c>
      <c r="AT1683" s="149">
        <f t="shared" si="13419"/>
        <v>0</v>
      </c>
      <c r="AU1683" s="25">
        <f t="shared" si="13419"/>
        <v>1000</v>
      </c>
      <c r="AV1683" s="25">
        <f t="shared" si="13419"/>
        <v>0</v>
      </c>
      <c r="AW1683" s="25">
        <f t="shared" si="13419"/>
        <v>1000</v>
      </c>
      <c r="AX1683" s="25">
        <f t="shared" si="13419"/>
        <v>0</v>
      </c>
      <c r="AY1683" s="149">
        <f t="shared" si="13420"/>
        <v>0</v>
      </c>
      <c r="AZ1683" s="149">
        <f t="shared" si="13420"/>
        <v>0</v>
      </c>
      <c r="BA1683" s="149">
        <f t="shared" si="13420"/>
        <v>0</v>
      </c>
      <c r="BB1683" s="149">
        <f t="shared" si="13420"/>
        <v>0</v>
      </c>
      <c r="BC1683" s="25">
        <f t="shared" si="13420"/>
        <v>1000</v>
      </c>
      <c r="BD1683" s="25">
        <f t="shared" si="13420"/>
        <v>0</v>
      </c>
      <c r="BE1683" s="25">
        <f t="shared" si="13420"/>
        <v>1000</v>
      </c>
      <c r="BF1683" s="25">
        <f t="shared" si="13420"/>
        <v>0</v>
      </c>
      <c r="BG1683" s="149">
        <f t="shared" si="13420"/>
        <v>0</v>
      </c>
      <c r="BH1683" s="149">
        <f t="shared" si="13420"/>
        <v>0</v>
      </c>
      <c r="BI1683" s="149">
        <f t="shared" si="13420"/>
        <v>0</v>
      </c>
      <c r="BJ1683" s="149">
        <f t="shared" si="13420"/>
        <v>0</v>
      </c>
      <c r="BK1683" s="25">
        <f t="shared" si="13420"/>
        <v>1000</v>
      </c>
      <c r="BL1683" s="25">
        <f t="shared" si="13420"/>
        <v>0</v>
      </c>
      <c r="BM1683" s="25">
        <f t="shared" si="13420"/>
        <v>1000</v>
      </c>
      <c r="BN1683" s="25">
        <f t="shared" si="13420"/>
        <v>0</v>
      </c>
      <c r="BO1683" s="149">
        <f t="shared" si="13421"/>
        <v>0</v>
      </c>
      <c r="BP1683" s="149">
        <f t="shared" si="13421"/>
        <v>0</v>
      </c>
      <c r="BQ1683" s="149">
        <f t="shared" si="13421"/>
        <v>0</v>
      </c>
      <c r="BR1683" s="149">
        <f t="shared" si="13421"/>
        <v>0</v>
      </c>
      <c r="BS1683" s="25">
        <f t="shared" si="13421"/>
        <v>1000</v>
      </c>
      <c r="BT1683" s="25">
        <f t="shared" si="13421"/>
        <v>0</v>
      </c>
      <c r="BU1683" s="25">
        <f t="shared" si="13421"/>
        <v>1000</v>
      </c>
      <c r="BV1683" s="25">
        <f t="shared" si="13421"/>
        <v>0</v>
      </c>
    </row>
    <row r="1684" spans="1:74" ht="67.2">
      <c r="A1684" s="8" t="s">
        <v>435</v>
      </c>
      <c r="B1684" s="46" t="s">
        <v>262</v>
      </c>
      <c r="C1684" s="14" t="s">
        <v>84</v>
      </c>
      <c r="D1684" s="14" t="s">
        <v>1</v>
      </c>
      <c r="E1684" s="46" t="s">
        <v>723</v>
      </c>
      <c r="F1684" s="14" t="s">
        <v>87</v>
      </c>
      <c r="G1684" s="25">
        <v>1000</v>
      </c>
      <c r="H1684" s="25"/>
      <c r="I1684" s="25">
        <v>1000</v>
      </c>
      <c r="J1684" s="25"/>
      <c r="K1684" s="149"/>
      <c r="L1684" s="149"/>
      <c r="M1684" s="149"/>
      <c r="N1684" s="149"/>
      <c r="O1684" s="6">
        <f>G1684+K1684</f>
        <v>1000</v>
      </c>
      <c r="P1684" s="6">
        <f t="shared" ref="P1684" si="13446">H1684+L1684</f>
        <v>0</v>
      </c>
      <c r="Q1684" s="6">
        <f t="shared" ref="Q1684" si="13447">I1684+M1684</f>
        <v>1000</v>
      </c>
      <c r="R1684" s="6">
        <f t="shared" ref="R1684" si="13448">J1684+N1684</f>
        <v>0</v>
      </c>
      <c r="S1684" s="149"/>
      <c r="T1684" s="149"/>
      <c r="U1684" s="149"/>
      <c r="V1684" s="149"/>
      <c r="W1684" s="6">
        <f>O1684+S1684</f>
        <v>1000</v>
      </c>
      <c r="X1684" s="6">
        <f t="shared" ref="X1684" si="13449">P1684+T1684</f>
        <v>0</v>
      </c>
      <c r="Y1684" s="6">
        <f t="shared" ref="Y1684" si="13450">Q1684+U1684</f>
        <v>1000</v>
      </c>
      <c r="Z1684" s="6">
        <f t="shared" ref="Z1684" si="13451">R1684+V1684</f>
        <v>0</v>
      </c>
      <c r="AA1684" s="149"/>
      <c r="AB1684" s="149"/>
      <c r="AC1684" s="149"/>
      <c r="AD1684" s="149"/>
      <c r="AE1684" s="6">
        <f>W1684+AA1684</f>
        <v>1000</v>
      </c>
      <c r="AF1684" s="6">
        <f t="shared" ref="AF1684" si="13452">X1684+AB1684</f>
        <v>0</v>
      </c>
      <c r="AG1684" s="6">
        <f t="shared" ref="AG1684" si="13453">Y1684+AC1684</f>
        <v>1000</v>
      </c>
      <c r="AH1684" s="6">
        <f t="shared" ref="AH1684" si="13454">Z1684+AD1684</f>
        <v>0</v>
      </c>
      <c r="AI1684" s="149"/>
      <c r="AJ1684" s="149"/>
      <c r="AK1684" s="149"/>
      <c r="AL1684" s="149"/>
      <c r="AM1684" s="6">
        <f>AE1684+AI1684</f>
        <v>1000</v>
      </c>
      <c r="AN1684" s="6">
        <f t="shared" ref="AN1684" si="13455">AF1684+AJ1684</f>
        <v>0</v>
      </c>
      <c r="AO1684" s="6">
        <f t="shared" ref="AO1684" si="13456">AG1684+AK1684</f>
        <v>1000</v>
      </c>
      <c r="AP1684" s="6">
        <f t="shared" ref="AP1684" si="13457">AH1684+AL1684</f>
        <v>0</v>
      </c>
      <c r="AQ1684" s="149"/>
      <c r="AR1684" s="149"/>
      <c r="AS1684" s="149"/>
      <c r="AT1684" s="149"/>
      <c r="AU1684" s="6">
        <f>AM1684+AQ1684</f>
        <v>1000</v>
      </c>
      <c r="AV1684" s="6">
        <f t="shared" ref="AV1684" si="13458">AN1684+AR1684</f>
        <v>0</v>
      </c>
      <c r="AW1684" s="6">
        <f t="shared" ref="AW1684" si="13459">AO1684+AS1684</f>
        <v>1000</v>
      </c>
      <c r="AX1684" s="6">
        <f t="shared" ref="AX1684" si="13460">AP1684+AT1684</f>
        <v>0</v>
      </c>
      <c r="AY1684" s="149"/>
      <c r="AZ1684" s="149"/>
      <c r="BA1684" s="149"/>
      <c r="BB1684" s="149"/>
      <c r="BC1684" s="6">
        <f>AU1684+AY1684</f>
        <v>1000</v>
      </c>
      <c r="BD1684" s="6">
        <f t="shared" ref="BD1684" si="13461">AV1684+AZ1684</f>
        <v>0</v>
      </c>
      <c r="BE1684" s="6">
        <f t="shared" ref="BE1684" si="13462">AW1684+BA1684</f>
        <v>1000</v>
      </c>
      <c r="BF1684" s="6">
        <f t="shared" ref="BF1684" si="13463">AX1684+BB1684</f>
        <v>0</v>
      </c>
      <c r="BG1684" s="149"/>
      <c r="BH1684" s="149"/>
      <c r="BI1684" s="149"/>
      <c r="BJ1684" s="149"/>
      <c r="BK1684" s="6">
        <f>BC1684+BG1684</f>
        <v>1000</v>
      </c>
      <c r="BL1684" s="6">
        <f t="shared" ref="BL1684" si="13464">BD1684+BH1684</f>
        <v>0</v>
      </c>
      <c r="BM1684" s="6">
        <f t="shared" ref="BM1684" si="13465">BE1684+BI1684</f>
        <v>1000</v>
      </c>
      <c r="BN1684" s="6">
        <f t="shared" ref="BN1684" si="13466">BF1684+BJ1684</f>
        <v>0</v>
      </c>
      <c r="BO1684" s="149"/>
      <c r="BP1684" s="149"/>
      <c r="BQ1684" s="149"/>
      <c r="BR1684" s="149"/>
      <c r="BS1684" s="6">
        <f>BK1684+BO1684</f>
        <v>1000</v>
      </c>
      <c r="BT1684" s="6">
        <f t="shared" ref="BT1684" si="13467">BL1684+BP1684</f>
        <v>0</v>
      </c>
      <c r="BU1684" s="6">
        <f t="shared" ref="BU1684" si="13468">BM1684+BQ1684</f>
        <v>1000</v>
      </c>
      <c r="BV1684" s="6">
        <f t="shared" ref="BV1684" si="13469">BN1684+BR1684</f>
        <v>0</v>
      </c>
    </row>
    <row r="1685" spans="1:74">
      <c r="A1685" s="8"/>
      <c r="B1685" s="46"/>
      <c r="C1685" s="14"/>
      <c r="D1685" s="14"/>
      <c r="E1685" s="46"/>
      <c r="F1685" s="14"/>
      <c r="G1685" s="6"/>
      <c r="H1685" s="6"/>
      <c r="I1685" s="6"/>
      <c r="J1685" s="6"/>
      <c r="K1685" s="148"/>
      <c r="L1685" s="148"/>
      <c r="M1685" s="148"/>
      <c r="N1685" s="148"/>
      <c r="O1685" s="6"/>
      <c r="P1685" s="6"/>
      <c r="Q1685" s="6"/>
      <c r="R1685" s="6"/>
      <c r="S1685" s="148"/>
      <c r="T1685" s="148"/>
      <c r="U1685" s="148"/>
      <c r="V1685" s="148"/>
      <c r="W1685" s="6"/>
      <c r="X1685" s="6"/>
      <c r="Y1685" s="6"/>
      <c r="Z1685" s="6"/>
      <c r="AA1685" s="148"/>
      <c r="AB1685" s="148"/>
      <c r="AC1685" s="148"/>
      <c r="AD1685" s="148"/>
      <c r="AE1685" s="6"/>
      <c r="AF1685" s="6"/>
      <c r="AG1685" s="6"/>
      <c r="AH1685" s="6"/>
      <c r="AI1685" s="148"/>
      <c r="AJ1685" s="148"/>
      <c r="AK1685" s="148"/>
      <c r="AL1685" s="148"/>
      <c r="AM1685" s="6"/>
      <c r="AN1685" s="6"/>
      <c r="AO1685" s="6"/>
      <c r="AP1685" s="6"/>
      <c r="AQ1685" s="148"/>
      <c r="AR1685" s="148"/>
      <c r="AS1685" s="148"/>
      <c r="AT1685" s="148"/>
      <c r="AU1685" s="6"/>
      <c r="AV1685" s="6"/>
      <c r="AW1685" s="6"/>
      <c r="AX1685" s="6"/>
      <c r="AY1685" s="148"/>
      <c r="AZ1685" s="148"/>
      <c r="BA1685" s="148"/>
      <c r="BB1685" s="148"/>
      <c r="BC1685" s="6"/>
      <c r="BD1685" s="6"/>
      <c r="BE1685" s="6"/>
      <c r="BF1685" s="6"/>
      <c r="BG1685" s="148"/>
      <c r="BH1685" s="148"/>
      <c r="BI1685" s="148"/>
      <c r="BJ1685" s="148"/>
      <c r="BK1685" s="6"/>
      <c r="BL1685" s="6"/>
      <c r="BM1685" s="6"/>
      <c r="BN1685" s="6"/>
      <c r="BO1685" s="148"/>
      <c r="BP1685" s="148"/>
      <c r="BQ1685" s="148"/>
      <c r="BR1685" s="148"/>
      <c r="BS1685" s="6"/>
      <c r="BT1685" s="6"/>
      <c r="BU1685" s="6"/>
      <c r="BV1685" s="6"/>
    </row>
    <row r="1686" spans="1:74" ht="61.2">
      <c r="A1686" s="70" t="s">
        <v>699</v>
      </c>
      <c r="B1686" s="71" t="s">
        <v>282</v>
      </c>
      <c r="C1686" s="71"/>
      <c r="D1686" s="71"/>
      <c r="E1686" s="73"/>
      <c r="F1686" s="71"/>
      <c r="G1686" s="29">
        <f t="shared" ref="G1686:BR1686" si="13470">G1687</f>
        <v>1062</v>
      </c>
      <c r="H1686" s="29">
        <f t="shared" si="13470"/>
        <v>0</v>
      </c>
      <c r="I1686" s="29">
        <f t="shared" si="13470"/>
        <v>1062</v>
      </c>
      <c r="J1686" s="29">
        <f t="shared" si="13470"/>
        <v>0</v>
      </c>
      <c r="K1686" s="160">
        <f t="shared" si="13470"/>
        <v>0</v>
      </c>
      <c r="L1686" s="160">
        <f t="shared" si="13470"/>
        <v>0</v>
      </c>
      <c r="M1686" s="160">
        <f t="shared" si="13470"/>
        <v>0</v>
      </c>
      <c r="N1686" s="160">
        <f t="shared" si="13470"/>
        <v>0</v>
      </c>
      <c r="O1686" s="29">
        <f t="shared" si="13470"/>
        <v>1062</v>
      </c>
      <c r="P1686" s="29">
        <f t="shared" si="13470"/>
        <v>0</v>
      </c>
      <c r="Q1686" s="29">
        <f t="shared" si="13470"/>
        <v>1062</v>
      </c>
      <c r="R1686" s="29">
        <f t="shared" si="13470"/>
        <v>0</v>
      </c>
      <c r="S1686" s="160">
        <f t="shared" si="13470"/>
        <v>0</v>
      </c>
      <c r="T1686" s="160">
        <f t="shared" si="13470"/>
        <v>0</v>
      </c>
      <c r="U1686" s="160">
        <f t="shared" si="13470"/>
        <v>0</v>
      </c>
      <c r="V1686" s="160">
        <f t="shared" si="13470"/>
        <v>0</v>
      </c>
      <c r="W1686" s="29">
        <f t="shared" si="13470"/>
        <v>1062</v>
      </c>
      <c r="X1686" s="29">
        <f t="shared" si="13470"/>
        <v>0</v>
      </c>
      <c r="Y1686" s="29">
        <f t="shared" si="13470"/>
        <v>1062</v>
      </c>
      <c r="Z1686" s="29">
        <f t="shared" si="13470"/>
        <v>0</v>
      </c>
      <c r="AA1686" s="160">
        <f t="shared" si="13470"/>
        <v>0</v>
      </c>
      <c r="AB1686" s="160">
        <f t="shared" si="13470"/>
        <v>0</v>
      </c>
      <c r="AC1686" s="160">
        <f t="shared" si="13470"/>
        <v>0</v>
      </c>
      <c r="AD1686" s="160">
        <f t="shared" si="13470"/>
        <v>0</v>
      </c>
      <c r="AE1686" s="29">
        <f t="shared" si="13470"/>
        <v>1062</v>
      </c>
      <c r="AF1686" s="29">
        <f t="shared" si="13470"/>
        <v>0</v>
      </c>
      <c r="AG1686" s="29">
        <f t="shared" si="13470"/>
        <v>1062</v>
      </c>
      <c r="AH1686" s="29">
        <f t="shared" si="13470"/>
        <v>0</v>
      </c>
      <c r="AI1686" s="160">
        <f t="shared" si="13470"/>
        <v>0</v>
      </c>
      <c r="AJ1686" s="160">
        <f t="shared" si="13470"/>
        <v>0</v>
      </c>
      <c r="AK1686" s="160">
        <f t="shared" si="13470"/>
        <v>0</v>
      </c>
      <c r="AL1686" s="160">
        <f t="shared" si="13470"/>
        <v>0</v>
      </c>
      <c r="AM1686" s="29">
        <f t="shared" si="13470"/>
        <v>1062</v>
      </c>
      <c r="AN1686" s="29">
        <f t="shared" si="13470"/>
        <v>0</v>
      </c>
      <c r="AO1686" s="29">
        <f t="shared" si="13470"/>
        <v>1062</v>
      </c>
      <c r="AP1686" s="29">
        <f t="shared" si="13470"/>
        <v>0</v>
      </c>
      <c r="AQ1686" s="160">
        <f t="shared" si="13470"/>
        <v>0</v>
      </c>
      <c r="AR1686" s="160">
        <f t="shared" si="13470"/>
        <v>0</v>
      </c>
      <c r="AS1686" s="160">
        <f t="shared" si="13470"/>
        <v>0</v>
      </c>
      <c r="AT1686" s="160">
        <f t="shared" si="13470"/>
        <v>0</v>
      </c>
      <c r="AU1686" s="29">
        <f t="shared" si="13470"/>
        <v>1062</v>
      </c>
      <c r="AV1686" s="29">
        <f t="shared" si="13470"/>
        <v>0</v>
      </c>
      <c r="AW1686" s="29">
        <f t="shared" si="13470"/>
        <v>1062</v>
      </c>
      <c r="AX1686" s="29">
        <f t="shared" si="13470"/>
        <v>0</v>
      </c>
      <c r="AY1686" s="160">
        <f t="shared" si="13470"/>
        <v>0</v>
      </c>
      <c r="AZ1686" s="160">
        <f t="shared" si="13470"/>
        <v>0</v>
      </c>
      <c r="BA1686" s="160">
        <f t="shared" si="13470"/>
        <v>0</v>
      </c>
      <c r="BB1686" s="160">
        <f t="shared" si="13470"/>
        <v>0</v>
      </c>
      <c r="BC1686" s="29">
        <f t="shared" si="13470"/>
        <v>1062</v>
      </c>
      <c r="BD1686" s="29">
        <f t="shared" si="13470"/>
        <v>0</v>
      </c>
      <c r="BE1686" s="29">
        <f t="shared" si="13470"/>
        <v>1062</v>
      </c>
      <c r="BF1686" s="29">
        <f t="shared" si="13470"/>
        <v>0</v>
      </c>
      <c r="BG1686" s="160">
        <f t="shared" si="13470"/>
        <v>0</v>
      </c>
      <c r="BH1686" s="160">
        <f t="shared" si="13470"/>
        <v>0</v>
      </c>
      <c r="BI1686" s="160">
        <f t="shared" si="13470"/>
        <v>0</v>
      </c>
      <c r="BJ1686" s="160">
        <f t="shared" si="13470"/>
        <v>0</v>
      </c>
      <c r="BK1686" s="29">
        <f t="shared" si="13470"/>
        <v>1062</v>
      </c>
      <c r="BL1686" s="29">
        <f t="shared" si="13470"/>
        <v>0</v>
      </c>
      <c r="BM1686" s="29">
        <f t="shared" si="13470"/>
        <v>1062</v>
      </c>
      <c r="BN1686" s="29">
        <f t="shared" si="13470"/>
        <v>0</v>
      </c>
      <c r="BO1686" s="160">
        <f t="shared" si="13470"/>
        <v>0</v>
      </c>
      <c r="BP1686" s="160">
        <f t="shared" si="13470"/>
        <v>0</v>
      </c>
      <c r="BQ1686" s="160">
        <f t="shared" si="13470"/>
        <v>0</v>
      </c>
      <c r="BR1686" s="160">
        <f t="shared" si="13470"/>
        <v>0</v>
      </c>
      <c r="BS1686" s="29">
        <f t="shared" ref="BS1686:BV1686" si="13471">BS1687</f>
        <v>1062</v>
      </c>
      <c r="BT1686" s="29">
        <f t="shared" si="13471"/>
        <v>0</v>
      </c>
      <c r="BU1686" s="29">
        <f t="shared" si="13471"/>
        <v>1062</v>
      </c>
      <c r="BV1686" s="29">
        <f t="shared" si="13471"/>
        <v>0</v>
      </c>
    </row>
    <row r="1687" spans="1:74" ht="17.399999999999999">
      <c r="A1687" s="20" t="s">
        <v>9</v>
      </c>
      <c r="B1687" s="48" t="str">
        <f>B1686</f>
        <v>926</v>
      </c>
      <c r="C1687" s="48" t="s">
        <v>13</v>
      </c>
      <c r="D1687" s="48" t="s">
        <v>3</v>
      </c>
      <c r="E1687" s="53"/>
      <c r="F1687" s="48"/>
      <c r="G1687" s="24">
        <f t="shared" ref="G1687:J1687" si="13472">G1693+G1688</f>
        <v>1062</v>
      </c>
      <c r="H1687" s="24">
        <f t="shared" si="13472"/>
        <v>0</v>
      </c>
      <c r="I1687" s="24">
        <f t="shared" si="13472"/>
        <v>1062</v>
      </c>
      <c r="J1687" s="24">
        <f t="shared" si="13472"/>
        <v>0</v>
      </c>
      <c r="K1687" s="157">
        <f t="shared" ref="K1687:R1687" si="13473">K1693+K1688</f>
        <v>0</v>
      </c>
      <c r="L1687" s="157">
        <f t="shared" si="13473"/>
        <v>0</v>
      </c>
      <c r="M1687" s="157">
        <f t="shared" si="13473"/>
        <v>0</v>
      </c>
      <c r="N1687" s="157">
        <f t="shared" si="13473"/>
        <v>0</v>
      </c>
      <c r="O1687" s="24">
        <f t="shared" si="13473"/>
        <v>1062</v>
      </c>
      <c r="P1687" s="24">
        <f t="shared" si="13473"/>
        <v>0</v>
      </c>
      <c r="Q1687" s="24">
        <f t="shared" si="13473"/>
        <v>1062</v>
      </c>
      <c r="R1687" s="24">
        <f t="shared" si="13473"/>
        <v>0</v>
      </c>
      <c r="S1687" s="157">
        <f t="shared" ref="S1687:Z1687" si="13474">S1693+S1688</f>
        <v>0</v>
      </c>
      <c r="T1687" s="157">
        <f t="shared" si="13474"/>
        <v>0</v>
      </c>
      <c r="U1687" s="157">
        <f t="shared" si="13474"/>
        <v>0</v>
      </c>
      <c r="V1687" s="157">
        <f t="shared" si="13474"/>
        <v>0</v>
      </c>
      <c r="W1687" s="24">
        <f t="shared" si="13474"/>
        <v>1062</v>
      </c>
      <c r="X1687" s="24">
        <f t="shared" si="13474"/>
        <v>0</v>
      </c>
      <c r="Y1687" s="24">
        <f t="shared" si="13474"/>
        <v>1062</v>
      </c>
      <c r="Z1687" s="24">
        <f t="shared" si="13474"/>
        <v>0</v>
      </c>
      <c r="AA1687" s="157">
        <f t="shared" ref="AA1687:AH1687" si="13475">AA1693+AA1688</f>
        <v>0</v>
      </c>
      <c r="AB1687" s="157">
        <f t="shared" si="13475"/>
        <v>0</v>
      </c>
      <c r="AC1687" s="157">
        <f t="shared" si="13475"/>
        <v>0</v>
      </c>
      <c r="AD1687" s="157">
        <f t="shared" si="13475"/>
        <v>0</v>
      </c>
      <c r="AE1687" s="24">
        <f t="shared" si="13475"/>
        <v>1062</v>
      </c>
      <c r="AF1687" s="24">
        <f t="shared" si="13475"/>
        <v>0</v>
      </c>
      <c r="AG1687" s="24">
        <f t="shared" si="13475"/>
        <v>1062</v>
      </c>
      <c r="AH1687" s="24">
        <f t="shared" si="13475"/>
        <v>0</v>
      </c>
      <c r="AI1687" s="157">
        <f t="shared" ref="AI1687:AP1687" si="13476">AI1693+AI1688</f>
        <v>0</v>
      </c>
      <c r="AJ1687" s="157">
        <f t="shared" si="13476"/>
        <v>0</v>
      </c>
      <c r="AK1687" s="157">
        <f t="shared" si="13476"/>
        <v>0</v>
      </c>
      <c r="AL1687" s="157">
        <f t="shared" si="13476"/>
        <v>0</v>
      </c>
      <c r="AM1687" s="24">
        <f t="shared" si="13476"/>
        <v>1062</v>
      </c>
      <c r="AN1687" s="24">
        <f t="shared" si="13476"/>
        <v>0</v>
      </c>
      <c r="AO1687" s="24">
        <f t="shared" si="13476"/>
        <v>1062</v>
      </c>
      <c r="AP1687" s="24">
        <f t="shared" si="13476"/>
        <v>0</v>
      </c>
      <c r="AQ1687" s="157">
        <f t="shared" ref="AQ1687:AX1687" si="13477">AQ1693+AQ1688</f>
        <v>0</v>
      </c>
      <c r="AR1687" s="157">
        <f t="shared" si="13477"/>
        <v>0</v>
      </c>
      <c r="AS1687" s="157">
        <f t="shared" si="13477"/>
        <v>0</v>
      </c>
      <c r="AT1687" s="157">
        <f t="shared" si="13477"/>
        <v>0</v>
      </c>
      <c r="AU1687" s="24">
        <f t="shared" si="13477"/>
        <v>1062</v>
      </c>
      <c r="AV1687" s="24">
        <f t="shared" si="13477"/>
        <v>0</v>
      </c>
      <c r="AW1687" s="24">
        <f t="shared" si="13477"/>
        <v>1062</v>
      </c>
      <c r="AX1687" s="24">
        <f t="shared" si="13477"/>
        <v>0</v>
      </c>
      <c r="AY1687" s="157">
        <f t="shared" ref="AY1687:BF1687" si="13478">AY1693+AY1688</f>
        <v>0</v>
      </c>
      <c r="AZ1687" s="157">
        <f t="shared" si="13478"/>
        <v>0</v>
      </c>
      <c r="BA1687" s="157">
        <f t="shared" si="13478"/>
        <v>0</v>
      </c>
      <c r="BB1687" s="157">
        <f t="shared" si="13478"/>
        <v>0</v>
      </c>
      <c r="BC1687" s="24">
        <f t="shared" si="13478"/>
        <v>1062</v>
      </c>
      <c r="BD1687" s="24">
        <f t="shared" si="13478"/>
        <v>0</v>
      </c>
      <c r="BE1687" s="24">
        <f t="shared" si="13478"/>
        <v>1062</v>
      </c>
      <c r="BF1687" s="24">
        <f t="shared" si="13478"/>
        <v>0</v>
      </c>
      <c r="BG1687" s="157">
        <f t="shared" ref="BG1687:BN1687" si="13479">BG1693+BG1688</f>
        <v>0</v>
      </c>
      <c r="BH1687" s="157">
        <f t="shared" si="13479"/>
        <v>0</v>
      </c>
      <c r="BI1687" s="157">
        <f t="shared" si="13479"/>
        <v>0</v>
      </c>
      <c r="BJ1687" s="157">
        <f t="shared" si="13479"/>
        <v>0</v>
      </c>
      <c r="BK1687" s="24">
        <f t="shared" si="13479"/>
        <v>1062</v>
      </c>
      <c r="BL1687" s="24">
        <f t="shared" si="13479"/>
        <v>0</v>
      </c>
      <c r="BM1687" s="24">
        <f t="shared" si="13479"/>
        <v>1062</v>
      </c>
      <c r="BN1687" s="24">
        <f t="shared" si="13479"/>
        <v>0</v>
      </c>
      <c r="BO1687" s="157">
        <f t="shared" ref="BO1687:BV1687" si="13480">BO1693+BO1688</f>
        <v>0</v>
      </c>
      <c r="BP1687" s="157">
        <f t="shared" si="13480"/>
        <v>0</v>
      </c>
      <c r="BQ1687" s="157">
        <f t="shared" si="13480"/>
        <v>0</v>
      </c>
      <c r="BR1687" s="157">
        <f t="shared" si="13480"/>
        <v>0</v>
      </c>
      <c r="BS1687" s="24">
        <f t="shared" si="13480"/>
        <v>1062</v>
      </c>
      <c r="BT1687" s="24">
        <f t="shared" si="13480"/>
        <v>0</v>
      </c>
      <c r="BU1687" s="24">
        <f t="shared" si="13480"/>
        <v>1062</v>
      </c>
      <c r="BV1687" s="24">
        <f t="shared" si="13480"/>
        <v>0</v>
      </c>
    </row>
    <row r="1688" spans="1:74" s="5" customFormat="1" ht="50.4">
      <c r="A1688" s="8" t="s">
        <v>722</v>
      </c>
      <c r="B1688" s="10" t="s">
        <v>282</v>
      </c>
      <c r="C1688" s="10" t="s">
        <v>13</v>
      </c>
      <c r="D1688" s="10" t="s">
        <v>3</v>
      </c>
      <c r="E1688" s="13" t="s">
        <v>246</v>
      </c>
      <c r="F1688" s="10"/>
      <c r="G1688" s="25">
        <f>G1689</f>
        <v>1062</v>
      </c>
      <c r="H1688" s="25">
        <f t="shared" ref="G1688:V1691" si="13481">H1689</f>
        <v>0</v>
      </c>
      <c r="I1688" s="25">
        <f t="shared" si="13481"/>
        <v>1062</v>
      </c>
      <c r="J1688" s="25">
        <f t="shared" si="13481"/>
        <v>0</v>
      </c>
      <c r="K1688" s="149">
        <f t="shared" si="13481"/>
        <v>0</v>
      </c>
      <c r="L1688" s="149">
        <f t="shared" si="13481"/>
        <v>0</v>
      </c>
      <c r="M1688" s="149">
        <f t="shared" si="13481"/>
        <v>0</v>
      </c>
      <c r="N1688" s="149">
        <f t="shared" si="13481"/>
        <v>0</v>
      </c>
      <c r="O1688" s="25">
        <f t="shared" si="13481"/>
        <v>1062</v>
      </c>
      <c r="P1688" s="25">
        <f t="shared" si="13481"/>
        <v>0</v>
      </c>
      <c r="Q1688" s="25">
        <f t="shared" si="13481"/>
        <v>1062</v>
      </c>
      <c r="R1688" s="25">
        <f t="shared" si="13481"/>
        <v>0</v>
      </c>
      <c r="S1688" s="149">
        <f t="shared" si="13481"/>
        <v>0</v>
      </c>
      <c r="T1688" s="149">
        <f t="shared" si="13481"/>
        <v>0</v>
      </c>
      <c r="U1688" s="149">
        <f t="shared" si="13481"/>
        <v>0</v>
      </c>
      <c r="V1688" s="149">
        <f t="shared" si="13481"/>
        <v>0</v>
      </c>
      <c r="W1688" s="25">
        <f t="shared" ref="S1688:AI1691" si="13482">W1689</f>
        <v>1062</v>
      </c>
      <c r="X1688" s="25">
        <f t="shared" si="13482"/>
        <v>0</v>
      </c>
      <c r="Y1688" s="25">
        <f t="shared" si="13482"/>
        <v>1062</v>
      </c>
      <c r="Z1688" s="25">
        <f t="shared" si="13482"/>
        <v>0</v>
      </c>
      <c r="AA1688" s="149">
        <f t="shared" si="13482"/>
        <v>0</v>
      </c>
      <c r="AB1688" s="149">
        <f t="shared" si="13482"/>
        <v>0</v>
      </c>
      <c r="AC1688" s="149">
        <f t="shared" si="13482"/>
        <v>0</v>
      </c>
      <c r="AD1688" s="149">
        <f t="shared" si="13482"/>
        <v>0</v>
      </c>
      <c r="AE1688" s="25">
        <f t="shared" si="13482"/>
        <v>1062</v>
      </c>
      <c r="AF1688" s="25">
        <f t="shared" si="13482"/>
        <v>0</v>
      </c>
      <c r="AG1688" s="25">
        <f t="shared" si="13482"/>
        <v>1062</v>
      </c>
      <c r="AH1688" s="25">
        <f t="shared" si="13482"/>
        <v>0</v>
      </c>
      <c r="AI1688" s="149">
        <f t="shared" si="13482"/>
        <v>0</v>
      </c>
      <c r="AJ1688" s="149">
        <f t="shared" ref="AI1688:AY1691" si="13483">AJ1689</f>
        <v>0</v>
      </c>
      <c r="AK1688" s="149">
        <f t="shared" si="13483"/>
        <v>0</v>
      </c>
      <c r="AL1688" s="149">
        <f t="shared" si="13483"/>
        <v>0</v>
      </c>
      <c r="AM1688" s="25">
        <f t="shared" si="13483"/>
        <v>1062</v>
      </c>
      <c r="AN1688" s="25">
        <f t="shared" si="13483"/>
        <v>0</v>
      </c>
      <c r="AO1688" s="25">
        <f t="shared" si="13483"/>
        <v>1062</v>
      </c>
      <c r="AP1688" s="25">
        <f t="shared" si="13483"/>
        <v>0</v>
      </c>
      <c r="AQ1688" s="149">
        <f t="shared" si="13483"/>
        <v>0</v>
      </c>
      <c r="AR1688" s="149">
        <f t="shared" si="13483"/>
        <v>0</v>
      </c>
      <c r="AS1688" s="149">
        <f t="shared" si="13483"/>
        <v>0</v>
      </c>
      <c r="AT1688" s="149">
        <f t="shared" si="13483"/>
        <v>0</v>
      </c>
      <c r="AU1688" s="25">
        <f t="shared" si="13483"/>
        <v>1062</v>
      </c>
      <c r="AV1688" s="25">
        <f t="shared" si="13483"/>
        <v>0</v>
      </c>
      <c r="AW1688" s="25">
        <f t="shared" si="13483"/>
        <v>1062</v>
      </c>
      <c r="AX1688" s="25">
        <f t="shared" si="13483"/>
        <v>0</v>
      </c>
      <c r="AY1688" s="149">
        <f t="shared" si="13483"/>
        <v>0</v>
      </c>
      <c r="AZ1688" s="149">
        <f t="shared" ref="AY1688:BO1691" si="13484">AZ1689</f>
        <v>0</v>
      </c>
      <c r="BA1688" s="149">
        <f t="shared" si="13484"/>
        <v>0</v>
      </c>
      <c r="BB1688" s="149">
        <f t="shared" si="13484"/>
        <v>0</v>
      </c>
      <c r="BC1688" s="25">
        <f t="shared" si="13484"/>
        <v>1062</v>
      </c>
      <c r="BD1688" s="25">
        <f t="shared" si="13484"/>
        <v>0</v>
      </c>
      <c r="BE1688" s="25">
        <f t="shared" si="13484"/>
        <v>1062</v>
      </c>
      <c r="BF1688" s="25">
        <f t="shared" si="13484"/>
        <v>0</v>
      </c>
      <c r="BG1688" s="149">
        <f t="shared" si="13484"/>
        <v>0</v>
      </c>
      <c r="BH1688" s="149">
        <f t="shared" si="13484"/>
        <v>0</v>
      </c>
      <c r="BI1688" s="149">
        <f t="shared" si="13484"/>
        <v>0</v>
      </c>
      <c r="BJ1688" s="149">
        <f t="shared" si="13484"/>
        <v>0</v>
      </c>
      <c r="BK1688" s="25">
        <f t="shared" si="13484"/>
        <v>1062</v>
      </c>
      <c r="BL1688" s="25">
        <f t="shared" si="13484"/>
        <v>0</v>
      </c>
      <c r="BM1688" s="25">
        <f t="shared" si="13484"/>
        <v>1062</v>
      </c>
      <c r="BN1688" s="25">
        <f t="shared" si="13484"/>
        <v>0</v>
      </c>
      <c r="BO1688" s="149">
        <f t="shared" si="13484"/>
        <v>0</v>
      </c>
      <c r="BP1688" s="149">
        <f t="shared" ref="BO1688:BV1691" si="13485">BP1689</f>
        <v>0</v>
      </c>
      <c r="BQ1688" s="149">
        <f t="shared" si="13485"/>
        <v>0</v>
      </c>
      <c r="BR1688" s="149">
        <f t="shared" si="13485"/>
        <v>0</v>
      </c>
      <c r="BS1688" s="25">
        <f t="shared" si="13485"/>
        <v>1062</v>
      </c>
      <c r="BT1688" s="25">
        <f t="shared" si="13485"/>
        <v>0</v>
      </c>
      <c r="BU1688" s="25">
        <f t="shared" si="13485"/>
        <v>1062</v>
      </c>
      <c r="BV1688" s="25">
        <f t="shared" si="13485"/>
        <v>0</v>
      </c>
    </row>
    <row r="1689" spans="1:74" s="5" customFormat="1">
      <c r="A1689" s="8" t="s">
        <v>15</v>
      </c>
      <c r="B1689" s="10" t="s">
        <v>282</v>
      </c>
      <c r="C1689" s="10" t="s">
        <v>13</v>
      </c>
      <c r="D1689" s="10" t="s">
        <v>3</v>
      </c>
      <c r="E1689" s="13" t="s">
        <v>247</v>
      </c>
      <c r="F1689" s="10"/>
      <c r="G1689" s="25">
        <f t="shared" si="13481"/>
        <v>1062</v>
      </c>
      <c r="H1689" s="25">
        <f t="shared" si="13481"/>
        <v>0</v>
      </c>
      <c r="I1689" s="25">
        <f t="shared" si="13481"/>
        <v>1062</v>
      </c>
      <c r="J1689" s="25">
        <f t="shared" si="13481"/>
        <v>0</v>
      </c>
      <c r="K1689" s="149">
        <f t="shared" si="13481"/>
        <v>0</v>
      </c>
      <c r="L1689" s="149">
        <f t="shared" si="13481"/>
        <v>0</v>
      </c>
      <c r="M1689" s="149">
        <f t="shared" si="13481"/>
        <v>0</v>
      </c>
      <c r="N1689" s="149">
        <f t="shared" si="13481"/>
        <v>0</v>
      </c>
      <c r="O1689" s="25">
        <f t="shared" si="13481"/>
        <v>1062</v>
      </c>
      <c r="P1689" s="25">
        <f t="shared" si="13481"/>
        <v>0</v>
      </c>
      <c r="Q1689" s="25">
        <f t="shared" si="13481"/>
        <v>1062</v>
      </c>
      <c r="R1689" s="25">
        <f t="shared" si="13481"/>
        <v>0</v>
      </c>
      <c r="S1689" s="149">
        <f t="shared" si="13482"/>
        <v>0</v>
      </c>
      <c r="T1689" s="149">
        <f t="shared" si="13482"/>
        <v>0</v>
      </c>
      <c r="U1689" s="149">
        <f t="shared" si="13482"/>
        <v>0</v>
      </c>
      <c r="V1689" s="149">
        <f t="shared" si="13482"/>
        <v>0</v>
      </c>
      <c r="W1689" s="25">
        <f t="shared" si="13482"/>
        <v>1062</v>
      </c>
      <c r="X1689" s="25">
        <f t="shared" si="13482"/>
        <v>0</v>
      </c>
      <c r="Y1689" s="25">
        <f t="shared" si="13482"/>
        <v>1062</v>
      </c>
      <c r="Z1689" s="25">
        <f t="shared" si="13482"/>
        <v>0</v>
      </c>
      <c r="AA1689" s="149">
        <f t="shared" si="13482"/>
        <v>0</v>
      </c>
      <c r="AB1689" s="149">
        <f t="shared" si="13482"/>
        <v>0</v>
      </c>
      <c r="AC1689" s="149">
        <f t="shared" si="13482"/>
        <v>0</v>
      </c>
      <c r="AD1689" s="149">
        <f t="shared" si="13482"/>
        <v>0</v>
      </c>
      <c r="AE1689" s="25">
        <f t="shared" si="13482"/>
        <v>1062</v>
      </c>
      <c r="AF1689" s="25">
        <f t="shared" si="13482"/>
        <v>0</v>
      </c>
      <c r="AG1689" s="25">
        <f t="shared" si="13482"/>
        <v>1062</v>
      </c>
      <c r="AH1689" s="25">
        <f t="shared" si="13482"/>
        <v>0</v>
      </c>
      <c r="AI1689" s="149">
        <f t="shared" si="13483"/>
        <v>0</v>
      </c>
      <c r="AJ1689" s="149">
        <f t="shared" si="13483"/>
        <v>0</v>
      </c>
      <c r="AK1689" s="149">
        <f t="shared" si="13483"/>
        <v>0</v>
      </c>
      <c r="AL1689" s="149">
        <f t="shared" si="13483"/>
        <v>0</v>
      </c>
      <c r="AM1689" s="25">
        <f t="shared" si="13483"/>
        <v>1062</v>
      </c>
      <c r="AN1689" s="25">
        <f t="shared" si="13483"/>
        <v>0</v>
      </c>
      <c r="AO1689" s="25">
        <f t="shared" si="13483"/>
        <v>1062</v>
      </c>
      <c r="AP1689" s="25">
        <f t="shared" si="13483"/>
        <v>0</v>
      </c>
      <c r="AQ1689" s="149">
        <f t="shared" si="13483"/>
        <v>0</v>
      </c>
      <c r="AR1689" s="149">
        <f t="shared" si="13483"/>
        <v>0</v>
      </c>
      <c r="AS1689" s="149">
        <f t="shared" si="13483"/>
        <v>0</v>
      </c>
      <c r="AT1689" s="149">
        <f t="shared" si="13483"/>
        <v>0</v>
      </c>
      <c r="AU1689" s="25">
        <f t="shared" si="13483"/>
        <v>1062</v>
      </c>
      <c r="AV1689" s="25">
        <f t="shared" si="13483"/>
        <v>0</v>
      </c>
      <c r="AW1689" s="25">
        <f t="shared" si="13483"/>
        <v>1062</v>
      </c>
      <c r="AX1689" s="25">
        <f t="shared" si="13483"/>
        <v>0</v>
      </c>
      <c r="AY1689" s="149">
        <f t="shared" si="13484"/>
        <v>0</v>
      </c>
      <c r="AZ1689" s="149">
        <f t="shared" si="13484"/>
        <v>0</v>
      </c>
      <c r="BA1689" s="149">
        <f t="shared" si="13484"/>
        <v>0</v>
      </c>
      <c r="BB1689" s="149">
        <f t="shared" si="13484"/>
        <v>0</v>
      </c>
      <c r="BC1689" s="25">
        <f t="shared" si="13484"/>
        <v>1062</v>
      </c>
      <c r="BD1689" s="25">
        <f t="shared" si="13484"/>
        <v>0</v>
      </c>
      <c r="BE1689" s="25">
        <f t="shared" si="13484"/>
        <v>1062</v>
      </c>
      <c r="BF1689" s="25">
        <f t="shared" si="13484"/>
        <v>0</v>
      </c>
      <c r="BG1689" s="149">
        <f t="shared" si="13484"/>
        <v>0</v>
      </c>
      <c r="BH1689" s="149">
        <f t="shared" si="13484"/>
        <v>0</v>
      </c>
      <c r="BI1689" s="149">
        <f t="shared" si="13484"/>
        <v>0</v>
      </c>
      <c r="BJ1689" s="149">
        <f t="shared" si="13484"/>
        <v>0</v>
      </c>
      <c r="BK1689" s="25">
        <f t="shared" si="13484"/>
        <v>1062</v>
      </c>
      <c r="BL1689" s="25">
        <f t="shared" si="13484"/>
        <v>0</v>
      </c>
      <c r="BM1689" s="25">
        <f t="shared" si="13484"/>
        <v>1062</v>
      </c>
      <c r="BN1689" s="25">
        <f t="shared" si="13484"/>
        <v>0</v>
      </c>
      <c r="BO1689" s="149">
        <f t="shared" si="13485"/>
        <v>0</v>
      </c>
      <c r="BP1689" s="149">
        <f t="shared" si="13485"/>
        <v>0</v>
      </c>
      <c r="BQ1689" s="149">
        <f t="shared" si="13485"/>
        <v>0</v>
      </c>
      <c r="BR1689" s="149">
        <f t="shared" si="13485"/>
        <v>0</v>
      </c>
      <c r="BS1689" s="25">
        <f t="shared" si="13485"/>
        <v>1062</v>
      </c>
      <c r="BT1689" s="25">
        <f t="shared" si="13485"/>
        <v>0</v>
      </c>
      <c r="BU1689" s="25">
        <f t="shared" si="13485"/>
        <v>1062</v>
      </c>
      <c r="BV1689" s="25">
        <f t="shared" si="13485"/>
        <v>0</v>
      </c>
    </row>
    <row r="1690" spans="1:74" s="5" customFormat="1" ht="33.6">
      <c r="A1690" s="8" t="s">
        <v>18</v>
      </c>
      <c r="B1690" s="10" t="s">
        <v>282</v>
      </c>
      <c r="C1690" s="10" t="s">
        <v>13</v>
      </c>
      <c r="D1690" s="10" t="s">
        <v>3</v>
      </c>
      <c r="E1690" s="13" t="s">
        <v>248</v>
      </c>
      <c r="F1690" s="10"/>
      <c r="G1690" s="25">
        <f t="shared" si="13481"/>
        <v>1062</v>
      </c>
      <c r="H1690" s="25">
        <f t="shared" si="13481"/>
        <v>0</v>
      </c>
      <c r="I1690" s="25">
        <f t="shared" si="13481"/>
        <v>1062</v>
      </c>
      <c r="J1690" s="25">
        <f t="shared" si="13481"/>
        <v>0</v>
      </c>
      <c r="K1690" s="149">
        <f t="shared" si="13481"/>
        <v>0</v>
      </c>
      <c r="L1690" s="149">
        <f t="shared" si="13481"/>
        <v>0</v>
      </c>
      <c r="M1690" s="149">
        <f t="shared" si="13481"/>
        <v>0</v>
      </c>
      <c r="N1690" s="149">
        <f t="shared" si="13481"/>
        <v>0</v>
      </c>
      <c r="O1690" s="25">
        <f t="shared" si="13481"/>
        <v>1062</v>
      </c>
      <c r="P1690" s="25">
        <f t="shared" si="13481"/>
        <v>0</v>
      </c>
      <c r="Q1690" s="25">
        <f t="shared" si="13481"/>
        <v>1062</v>
      </c>
      <c r="R1690" s="25">
        <f t="shared" si="13481"/>
        <v>0</v>
      </c>
      <c r="S1690" s="149">
        <f t="shared" si="13482"/>
        <v>0</v>
      </c>
      <c r="T1690" s="149">
        <f t="shared" si="13482"/>
        <v>0</v>
      </c>
      <c r="U1690" s="149">
        <f t="shared" si="13482"/>
        <v>0</v>
      </c>
      <c r="V1690" s="149">
        <f t="shared" si="13482"/>
        <v>0</v>
      </c>
      <c r="W1690" s="25">
        <f t="shared" si="13482"/>
        <v>1062</v>
      </c>
      <c r="X1690" s="25">
        <f t="shared" si="13482"/>
        <v>0</v>
      </c>
      <c r="Y1690" s="25">
        <f t="shared" si="13482"/>
        <v>1062</v>
      </c>
      <c r="Z1690" s="25">
        <f t="shared" si="13482"/>
        <v>0</v>
      </c>
      <c r="AA1690" s="149">
        <f t="shared" si="13482"/>
        <v>0</v>
      </c>
      <c r="AB1690" s="149">
        <f t="shared" si="13482"/>
        <v>0</v>
      </c>
      <c r="AC1690" s="149">
        <f t="shared" si="13482"/>
        <v>0</v>
      </c>
      <c r="AD1690" s="149">
        <f t="shared" si="13482"/>
        <v>0</v>
      </c>
      <c r="AE1690" s="25">
        <f t="shared" si="13482"/>
        <v>1062</v>
      </c>
      <c r="AF1690" s="25">
        <f t="shared" si="13482"/>
        <v>0</v>
      </c>
      <c r="AG1690" s="25">
        <f t="shared" si="13482"/>
        <v>1062</v>
      </c>
      <c r="AH1690" s="25">
        <f t="shared" si="13482"/>
        <v>0</v>
      </c>
      <c r="AI1690" s="149">
        <f t="shared" si="13483"/>
        <v>0</v>
      </c>
      <c r="AJ1690" s="149">
        <f t="shared" si="13483"/>
        <v>0</v>
      </c>
      <c r="AK1690" s="149">
        <f t="shared" si="13483"/>
        <v>0</v>
      </c>
      <c r="AL1690" s="149">
        <f t="shared" si="13483"/>
        <v>0</v>
      </c>
      <c r="AM1690" s="25">
        <f t="shared" si="13483"/>
        <v>1062</v>
      </c>
      <c r="AN1690" s="25">
        <f t="shared" si="13483"/>
        <v>0</v>
      </c>
      <c r="AO1690" s="25">
        <f t="shared" si="13483"/>
        <v>1062</v>
      </c>
      <c r="AP1690" s="25">
        <f t="shared" si="13483"/>
        <v>0</v>
      </c>
      <c r="AQ1690" s="149">
        <f t="shared" si="13483"/>
        <v>0</v>
      </c>
      <c r="AR1690" s="149">
        <f t="shared" si="13483"/>
        <v>0</v>
      </c>
      <c r="AS1690" s="149">
        <f t="shared" si="13483"/>
        <v>0</v>
      </c>
      <c r="AT1690" s="149">
        <f t="shared" si="13483"/>
        <v>0</v>
      </c>
      <c r="AU1690" s="25">
        <f t="shared" si="13483"/>
        <v>1062</v>
      </c>
      <c r="AV1690" s="25">
        <f t="shared" si="13483"/>
        <v>0</v>
      </c>
      <c r="AW1690" s="25">
        <f t="shared" si="13483"/>
        <v>1062</v>
      </c>
      <c r="AX1690" s="25">
        <f t="shared" si="13483"/>
        <v>0</v>
      </c>
      <c r="AY1690" s="149">
        <f t="shared" si="13484"/>
        <v>0</v>
      </c>
      <c r="AZ1690" s="149">
        <f t="shared" si="13484"/>
        <v>0</v>
      </c>
      <c r="BA1690" s="149">
        <f t="shared" si="13484"/>
        <v>0</v>
      </c>
      <c r="BB1690" s="149">
        <f t="shared" si="13484"/>
        <v>0</v>
      </c>
      <c r="BC1690" s="25">
        <f t="shared" si="13484"/>
        <v>1062</v>
      </c>
      <c r="BD1690" s="25">
        <f t="shared" si="13484"/>
        <v>0</v>
      </c>
      <c r="BE1690" s="25">
        <f t="shared" si="13484"/>
        <v>1062</v>
      </c>
      <c r="BF1690" s="25">
        <f t="shared" si="13484"/>
        <v>0</v>
      </c>
      <c r="BG1690" s="149">
        <f t="shared" si="13484"/>
        <v>0</v>
      </c>
      <c r="BH1690" s="149">
        <f t="shared" si="13484"/>
        <v>0</v>
      </c>
      <c r="BI1690" s="149">
        <f t="shared" si="13484"/>
        <v>0</v>
      </c>
      <c r="BJ1690" s="149">
        <f t="shared" si="13484"/>
        <v>0</v>
      </c>
      <c r="BK1690" s="25">
        <f t="shared" si="13484"/>
        <v>1062</v>
      </c>
      <c r="BL1690" s="25">
        <f t="shared" si="13484"/>
        <v>0</v>
      </c>
      <c r="BM1690" s="25">
        <f t="shared" si="13484"/>
        <v>1062</v>
      </c>
      <c r="BN1690" s="25">
        <f t="shared" si="13484"/>
        <v>0</v>
      </c>
      <c r="BO1690" s="149">
        <f t="shared" si="13485"/>
        <v>0</v>
      </c>
      <c r="BP1690" s="149">
        <f t="shared" si="13485"/>
        <v>0</v>
      </c>
      <c r="BQ1690" s="149">
        <f t="shared" si="13485"/>
        <v>0</v>
      </c>
      <c r="BR1690" s="149">
        <f t="shared" si="13485"/>
        <v>0</v>
      </c>
      <c r="BS1690" s="25">
        <f t="shared" si="13485"/>
        <v>1062</v>
      </c>
      <c r="BT1690" s="25">
        <f t="shared" si="13485"/>
        <v>0</v>
      </c>
      <c r="BU1690" s="25">
        <f t="shared" si="13485"/>
        <v>1062</v>
      </c>
      <c r="BV1690" s="25">
        <f t="shared" si="13485"/>
        <v>0</v>
      </c>
    </row>
    <row r="1691" spans="1:74" s="5" customFormat="1" ht="33.6">
      <c r="A1691" s="8" t="s">
        <v>172</v>
      </c>
      <c r="B1691" s="10" t="s">
        <v>282</v>
      </c>
      <c r="C1691" s="10" t="s">
        <v>13</v>
      </c>
      <c r="D1691" s="10" t="s">
        <v>3</v>
      </c>
      <c r="E1691" s="13" t="s">
        <v>248</v>
      </c>
      <c r="F1691" s="10" t="s">
        <v>16</v>
      </c>
      <c r="G1691" s="25">
        <f t="shared" si="13481"/>
        <v>1062</v>
      </c>
      <c r="H1691" s="25">
        <f t="shared" si="13481"/>
        <v>0</v>
      </c>
      <c r="I1691" s="25">
        <f t="shared" si="13481"/>
        <v>1062</v>
      </c>
      <c r="J1691" s="25">
        <f t="shared" si="13481"/>
        <v>0</v>
      </c>
      <c r="K1691" s="149">
        <f t="shared" si="13481"/>
        <v>0</v>
      </c>
      <c r="L1691" s="149">
        <f t="shared" si="13481"/>
        <v>0</v>
      </c>
      <c r="M1691" s="149">
        <f t="shared" si="13481"/>
        <v>0</v>
      </c>
      <c r="N1691" s="149">
        <f t="shared" si="13481"/>
        <v>0</v>
      </c>
      <c r="O1691" s="25">
        <f t="shared" si="13481"/>
        <v>1062</v>
      </c>
      <c r="P1691" s="25">
        <f t="shared" si="13481"/>
        <v>0</v>
      </c>
      <c r="Q1691" s="25">
        <f t="shared" si="13481"/>
        <v>1062</v>
      </c>
      <c r="R1691" s="25">
        <f t="shared" si="13481"/>
        <v>0</v>
      </c>
      <c r="S1691" s="149">
        <f t="shared" si="13482"/>
        <v>0</v>
      </c>
      <c r="T1691" s="149">
        <f t="shared" si="13482"/>
        <v>0</v>
      </c>
      <c r="U1691" s="149">
        <f t="shared" si="13482"/>
        <v>0</v>
      </c>
      <c r="V1691" s="149">
        <f t="shared" si="13482"/>
        <v>0</v>
      </c>
      <c r="W1691" s="25">
        <f t="shared" si="13482"/>
        <v>1062</v>
      </c>
      <c r="X1691" s="25">
        <f t="shared" si="13482"/>
        <v>0</v>
      </c>
      <c r="Y1691" s="25">
        <f t="shared" si="13482"/>
        <v>1062</v>
      </c>
      <c r="Z1691" s="25">
        <f t="shared" si="13482"/>
        <v>0</v>
      </c>
      <c r="AA1691" s="149">
        <f t="shared" si="13482"/>
        <v>0</v>
      </c>
      <c r="AB1691" s="149">
        <f t="shared" si="13482"/>
        <v>0</v>
      </c>
      <c r="AC1691" s="149">
        <f t="shared" si="13482"/>
        <v>0</v>
      </c>
      <c r="AD1691" s="149">
        <f t="shared" si="13482"/>
        <v>0</v>
      </c>
      <c r="AE1691" s="25">
        <f t="shared" si="13482"/>
        <v>1062</v>
      </c>
      <c r="AF1691" s="25">
        <f t="shared" si="13482"/>
        <v>0</v>
      </c>
      <c r="AG1691" s="25">
        <f t="shared" si="13482"/>
        <v>1062</v>
      </c>
      <c r="AH1691" s="25">
        <f t="shared" si="13482"/>
        <v>0</v>
      </c>
      <c r="AI1691" s="149">
        <f t="shared" si="13483"/>
        <v>0</v>
      </c>
      <c r="AJ1691" s="149">
        <f t="shared" si="13483"/>
        <v>0</v>
      </c>
      <c r="AK1691" s="149">
        <f t="shared" si="13483"/>
        <v>0</v>
      </c>
      <c r="AL1691" s="149">
        <f t="shared" si="13483"/>
        <v>0</v>
      </c>
      <c r="AM1691" s="25">
        <f t="shared" si="13483"/>
        <v>1062</v>
      </c>
      <c r="AN1691" s="25">
        <f t="shared" si="13483"/>
        <v>0</v>
      </c>
      <c r="AO1691" s="25">
        <f t="shared" si="13483"/>
        <v>1062</v>
      </c>
      <c r="AP1691" s="25">
        <f t="shared" si="13483"/>
        <v>0</v>
      </c>
      <c r="AQ1691" s="149">
        <f t="shared" si="13483"/>
        <v>0</v>
      </c>
      <c r="AR1691" s="149">
        <f t="shared" si="13483"/>
        <v>0</v>
      </c>
      <c r="AS1691" s="149">
        <f t="shared" si="13483"/>
        <v>0</v>
      </c>
      <c r="AT1691" s="149">
        <f t="shared" si="13483"/>
        <v>0</v>
      </c>
      <c r="AU1691" s="25">
        <f t="shared" si="13483"/>
        <v>1062</v>
      </c>
      <c r="AV1691" s="25">
        <f t="shared" si="13483"/>
        <v>0</v>
      </c>
      <c r="AW1691" s="25">
        <f t="shared" si="13483"/>
        <v>1062</v>
      </c>
      <c r="AX1691" s="25">
        <f t="shared" si="13483"/>
        <v>0</v>
      </c>
      <c r="AY1691" s="149">
        <f t="shared" si="13484"/>
        <v>0</v>
      </c>
      <c r="AZ1691" s="149">
        <f t="shared" si="13484"/>
        <v>0</v>
      </c>
      <c r="BA1691" s="149">
        <f t="shared" si="13484"/>
        <v>0</v>
      </c>
      <c r="BB1691" s="149">
        <f t="shared" si="13484"/>
        <v>0</v>
      </c>
      <c r="BC1691" s="25">
        <f t="shared" si="13484"/>
        <v>1062</v>
      </c>
      <c r="BD1691" s="25">
        <f t="shared" si="13484"/>
        <v>0</v>
      </c>
      <c r="BE1691" s="25">
        <f t="shared" si="13484"/>
        <v>1062</v>
      </c>
      <c r="BF1691" s="25">
        <f t="shared" si="13484"/>
        <v>0</v>
      </c>
      <c r="BG1691" s="149">
        <f t="shared" si="13484"/>
        <v>0</v>
      </c>
      <c r="BH1691" s="149">
        <f t="shared" si="13484"/>
        <v>0</v>
      </c>
      <c r="BI1691" s="149">
        <f t="shared" si="13484"/>
        <v>0</v>
      </c>
      <c r="BJ1691" s="149">
        <f t="shared" si="13484"/>
        <v>0</v>
      </c>
      <c r="BK1691" s="25">
        <f t="shared" si="13484"/>
        <v>1062</v>
      </c>
      <c r="BL1691" s="25">
        <f t="shared" si="13484"/>
        <v>0</v>
      </c>
      <c r="BM1691" s="25">
        <f t="shared" si="13484"/>
        <v>1062</v>
      </c>
      <c r="BN1691" s="25">
        <f t="shared" si="13484"/>
        <v>0</v>
      </c>
      <c r="BO1691" s="149">
        <f t="shared" si="13485"/>
        <v>0</v>
      </c>
      <c r="BP1691" s="149">
        <f t="shared" si="13485"/>
        <v>0</v>
      </c>
      <c r="BQ1691" s="149">
        <f t="shared" si="13485"/>
        <v>0</v>
      </c>
      <c r="BR1691" s="149">
        <f t="shared" si="13485"/>
        <v>0</v>
      </c>
      <c r="BS1691" s="25">
        <f t="shared" si="13485"/>
        <v>1062</v>
      </c>
      <c r="BT1691" s="25">
        <f t="shared" si="13485"/>
        <v>0</v>
      </c>
      <c r="BU1691" s="25">
        <f t="shared" si="13485"/>
        <v>1062</v>
      </c>
      <c r="BV1691" s="25">
        <f t="shared" si="13485"/>
        <v>0</v>
      </c>
    </row>
    <row r="1692" spans="1:74" s="5" customFormat="1" ht="33.6">
      <c r="A1692" s="8" t="s">
        <v>44</v>
      </c>
      <c r="B1692" s="10" t="str">
        <f>B1686</f>
        <v>926</v>
      </c>
      <c r="C1692" s="10" t="s">
        <v>13</v>
      </c>
      <c r="D1692" s="10" t="s">
        <v>3</v>
      </c>
      <c r="E1692" s="13" t="s">
        <v>248</v>
      </c>
      <c r="F1692" s="10" t="s">
        <v>51</v>
      </c>
      <c r="G1692" s="6">
        <v>1062</v>
      </c>
      <c r="H1692" s="6"/>
      <c r="I1692" s="6">
        <v>1062</v>
      </c>
      <c r="J1692" s="6"/>
      <c r="K1692" s="148"/>
      <c r="L1692" s="148"/>
      <c r="M1692" s="148"/>
      <c r="N1692" s="148"/>
      <c r="O1692" s="6">
        <f>G1692+K1692</f>
        <v>1062</v>
      </c>
      <c r="P1692" s="6">
        <f t="shared" ref="P1692" si="13486">H1692+L1692</f>
        <v>0</v>
      </c>
      <c r="Q1692" s="6">
        <f t="shared" ref="Q1692" si="13487">I1692+M1692</f>
        <v>1062</v>
      </c>
      <c r="R1692" s="6">
        <f t="shared" ref="R1692" si="13488">J1692+N1692</f>
        <v>0</v>
      </c>
      <c r="S1692" s="148"/>
      <c r="T1692" s="148"/>
      <c r="U1692" s="148"/>
      <c r="V1692" s="148"/>
      <c r="W1692" s="6">
        <f>O1692+S1692</f>
        <v>1062</v>
      </c>
      <c r="X1692" s="6">
        <f t="shared" ref="X1692" si="13489">P1692+T1692</f>
        <v>0</v>
      </c>
      <c r="Y1692" s="6">
        <f t="shared" ref="Y1692" si="13490">Q1692+U1692</f>
        <v>1062</v>
      </c>
      <c r="Z1692" s="6">
        <f t="shared" ref="Z1692" si="13491">R1692+V1692</f>
        <v>0</v>
      </c>
      <c r="AA1692" s="148"/>
      <c r="AB1692" s="148"/>
      <c r="AC1692" s="148"/>
      <c r="AD1692" s="148"/>
      <c r="AE1692" s="6">
        <f>W1692+AA1692</f>
        <v>1062</v>
      </c>
      <c r="AF1692" s="6">
        <f t="shared" ref="AF1692" si="13492">X1692+AB1692</f>
        <v>0</v>
      </c>
      <c r="AG1692" s="6">
        <f t="shared" ref="AG1692" si="13493">Y1692+AC1692</f>
        <v>1062</v>
      </c>
      <c r="AH1692" s="6">
        <f t="shared" ref="AH1692" si="13494">Z1692+AD1692</f>
        <v>0</v>
      </c>
      <c r="AI1692" s="148"/>
      <c r="AJ1692" s="148"/>
      <c r="AK1692" s="148"/>
      <c r="AL1692" s="148"/>
      <c r="AM1692" s="6">
        <f>AE1692+AI1692</f>
        <v>1062</v>
      </c>
      <c r="AN1692" s="6">
        <f t="shared" ref="AN1692" si="13495">AF1692+AJ1692</f>
        <v>0</v>
      </c>
      <c r="AO1692" s="6">
        <f t="shared" ref="AO1692" si="13496">AG1692+AK1692</f>
        <v>1062</v>
      </c>
      <c r="AP1692" s="6">
        <f t="shared" ref="AP1692" si="13497">AH1692+AL1692</f>
        <v>0</v>
      </c>
      <c r="AQ1692" s="148"/>
      <c r="AR1692" s="148"/>
      <c r="AS1692" s="148"/>
      <c r="AT1692" s="148"/>
      <c r="AU1692" s="6">
        <f>AM1692+AQ1692</f>
        <v>1062</v>
      </c>
      <c r="AV1692" s="6">
        <f t="shared" ref="AV1692" si="13498">AN1692+AR1692</f>
        <v>0</v>
      </c>
      <c r="AW1692" s="6">
        <f t="shared" ref="AW1692" si="13499">AO1692+AS1692</f>
        <v>1062</v>
      </c>
      <c r="AX1692" s="6">
        <f t="shared" ref="AX1692" si="13500">AP1692+AT1692</f>
        <v>0</v>
      </c>
      <c r="AY1692" s="148"/>
      <c r="AZ1692" s="148"/>
      <c r="BA1692" s="148"/>
      <c r="BB1692" s="148"/>
      <c r="BC1692" s="6">
        <f>AU1692+AY1692</f>
        <v>1062</v>
      </c>
      <c r="BD1692" s="6">
        <f t="shared" ref="BD1692" si="13501">AV1692+AZ1692</f>
        <v>0</v>
      </c>
      <c r="BE1692" s="6">
        <f t="shared" ref="BE1692" si="13502">AW1692+BA1692</f>
        <v>1062</v>
      </c>
      <c r="BF1692" s="6">
        <f t="shared" ref="BF1692" si="13503">AX1692+BB1692</f>
        <v>0</v>
      </c>
      <c r="BG1692" s="148"/>
      <c r="BH1692" s="148"/>
      <c r="BI1692" s="148"/>
      <c r="BJ1692" s="148"/>
      <c r="BK1692" s="6">
        <f>BC1692+BG1692</f>
        <v>1062</v>
      </c>
      <c r="BL1692" s="6">
        <f t="shared" ref="BL1692" si="13504">BD1692+BH1692</f>
        <v>0</v>
      </c>
      <c r="BM1692" s="6">
        <f t="shared" ref="BM1692" si="13505">BE1692+BI1692</f>
        <v>1062</v>
      </c>
      <c r="BN1692" s="6">
        <f t="shared" ref="BN1692" si="13506">BF1692+BJ1692</f>
        <v>0</v>
      </c>
      <c r="BO1692" s="148"/>
      <c r="BP1692" s="148"/>
      <c r="BQ1692" s="148"/>
      <c r="BR1692" s="148"/>
      <c r="BS1692" s="6">
        <f>BK1692+BO1692</f>
        <v>1062</v>
      </c>
      <c r="BT1692" s="6">
        <f t="shared" ref="BT1692" si="13507">BL1692+BP1692</f>
        <v>0</v>
      </c>
      <c r="BU1692" s="6">
        <f t="shared" ref="BU1692" si="13508">BM1692+BQ1692</f>
        <v>1062</v>
      </c>
      <c r="BV1692" s="6">
        <f t="shared" ref="BV1692" si="13509">BN1692+BR1692</f>
        <v>0</v>
      </c>
    </row>
    <row r="1693" spans="1:74" s="18" customFormat="1" hidden="1">
      <c r="A1693" s="60" t="s">
        <v>17</v>
      </c>
      <c r="B1693" s="58" t="str">
        <f>B1687</f>
        <v>926</v>
      </c>
      <c r="C1693" s="58" t="s">
        <v>13</v>
      </c>
      <c r="D1693" s="58" t="s">
        <v>3</v>
      </c>
      <c r="E1693" s="59" t="s">
        <v>55</v>
      </c>
      <c r="F1693" s="58"/>
      <c r="G1693" s="143">
        <f t="shared" ref="G1693:V1696" si="13510">G1694</f>
        <v>0</v>
      </c>
      <c r="H1693" s="143">
        <f t="shared" si="13510"/>
        <v>0</v>
      </c>
      <c r="I1693" s="143">
        <f t="shared" si="13510"/>
        <v>0</v>
      </c>
      <c r="J1693" s="143">
        <f t="shared" si="13510"/>
        <v>0</v>
      </c>
      <c r="K1693" s="143">
        <f t="shared" si="13510"/>
        <v>0</v>
      </c>
      <c r="L1693" s="143">
        <f t="shared" si="13510"/>
        <v>0</v>
      </c>
      <c r="M1693" s="143">
        <f t="shared" si="13510"/>
        <v>0</v>
      </c>
      <c r="N1693" s="143">
        <f t="shared" si="13510"/>
        <v>0</v>
      </c>
      <c r="O1693" s="143">
        <f t="shared" si="13510"/>
        <v>0</v>
      </c>
      <c r="P1693" s="143">
        <f t="shared" si="13510"/>
        <v>0</v>
      </c>
      <c r="Q1693" s="143">
        <f t="shared" si="13510"/>
        <v>0</v>
      </c>
      <c r="R1693" s="143">
        <f t="shared" si="13510"/>
        <v>0</v>
      </c>
      <c r="S1693" s="152">
        <f t="shared" si="13510"/>
        <v>0</v>
      </c>
      <c r="T1693" s="152">
        <f t="shared" si="13510"/>
        <v>0</v>
      </c>
      <c r="U1693" s="152">
        <f t="shared" si="13510"/>
        <v>0</v>
      </c>
      <c r="V1693" s="152">
        <f t="shared" si="13510"/>
        <v>0</v>
      </c>
      <c r="W1693" s="143">
        <f t="shared" ref="S1693:AI1696" si="13511">W1694</f>
        <v>0</v>
      </c>
      <c r="X1693" s="143">
        <f t="shared" si="13511"/>
        <v>0</v>
      </c>
      <c r="Y1693" s="143">
        <f t="shared" si="13511"/>
        <v>0</v>
      </c>
      <c r="Z1693" s="143">
        <f t="shared" si="13511"/>
        <v>0</v>
      </c>
      <c r="AA1693" s="152">
        <f t="shared" si="13511"/>
        <v>0</v>
      </c>
      <c r="AB1693" s="152">
        <f t="shared" si="13511"/>
        <v>0</v>
      </c>
      <c r="AC1693" s="152">
        <f t="shared" si="13511"/>
        <v>0</v>
      </c>
      <c r="AD1693" s="152">
        <f t="shared" si="13511"/>
        <v>0</v>
      </c>
      <c r="AE1693" s="143">
        <f t="shared" si="13511"/>
        <v>0</v>
      </c>
      <c r="AF1693" s="143">
        <f t="shared" si="13511"/>
        <v>0</v>
      </c>
      <c r="AG1693" s="143">
        <f t="shared" si="13511"/>
        <v>0</v>
      </c>
      <c r="AH1693" s="143">
        <f t="shared" si="13511"/>
        <v>0</v>
      </c>
      <c r="AI1693" s="152">
        <f t="shared" si="13511"/>
        <v>0</v>
      </c>
      <c r="AJ1693" s="152">
        <f t="shared" ref="AI1693:AY1696" si="13512">AJ1694</f>
        <v>0</v>
      </c>
      <c r="AK1693" s="152">
        <f t="shared" si="13512"/>
        <v>0</v>
      </c>
      <c r="AL1693" s="152">
        <f t="shared" si="13512"/>
        <v>0</v>
      </c>
      <c r="AM1693" s="143">
        <f t="shared" si="13512"/>
        <v>0</v>
      </c>
      <c r="AN1693" s="143">
        <f t="shared" si="13512"/>
        <v>0</v>
      </c>
      <c r="AO1693" s="143">
        <f t="shared" si="13512"/>
        <v>0</v>
      </c>
      <c r="AP1693" s="143">
        <f t="shared" si="13512"/>
        <v>0</v>
      </c>
      <c r="AQ1693" s="152">
        <f t="shared" si="13512"/>
        <v>0</v>
      </c>
      <c r="AR1693" s="152">
        <f t="shared" si="13512"/>
        <v>0</v>
      </c>
      <c r="AS1693" s="152">
        <f t="shared" si="13512"/>
        <v>0</v>
      </c>
      <c r="AT1693" s="152">
        <f t="shared" si="13512"/>
        <v>0</v>
      </c>
      <c r="AU1693" s="143">
        <f t="shared" si="13512"/>
        <v>0</v>
      </c>
      <c r="AV1693" s="143">
        <f t="shared" si="13512"/>
        <v>0</v>
      </c>
      <c r="AW1693" s="143">
        <f t="shared" si="13512"/>
        <v>0</v>
      </c>
      <c r="AX1693" s="143">
        <f t="shared" si="13512"/>
        <v>0</v>
      </c>
      <c r="AY1693" s="152">
        <f t="shared" si="13512"/>
        <v>0</v>
      </c>
      <c r="AZ1693" s="152">
        <f t="shared" ref="AY1693:BO1696" si="13513">AZ1694</f>
        <v>0</v>
      </c>
      <c r="BA1693" s="152">
        <f t="shared" si="13513"/>
        <v>0</v>
      </c>
      <c r="BB1693" s="152">
        <f t="shared" si="13513"/>
        <v>0</v>
      </c>
      <c r="BC1693" s="143">
        <f t="shared" si="13513"/>
        <v>0</v>
      </c>
      <c r="BD1693" s="143">
        <f t="shared" si="13513"/>
        <v>0</v>
      </c>
      <c r="BE1693" s="143">
        <f t="shared" si="13513"/>
        <v>0</v>
      </c>
      <c r="BF1693" s="143">
        <f t="shared" si="13513"/>
        <v>0</v>
      </c>
      <c r="BG1693" s="152">
        <f t="shared" si="13513"/>
        <v>0</v>
      </c>
      <c r="BH1693" s="152">
        <f t="shared" si="13513"/>
        <v>0</v>
      </c>
      <c r="BI1693" s="152">
        <f t="shared" si="13513"/>
        <v>0</v>
      </c>
      <c r="BJ1693" s="152">
        <f t="shared" si="13513"/>
        <v>0</v>
      </c>
      <c r="BK1693" s="143">
        <f t="shared" si="13513"/>
        <v>0</v>
      </c>
      <c r="BL1693" s="143">
        <f t="shared" si="13513"/>
        <v>0</v>
      </c>
      <c r="BM1693" s="143">
        <f t="shared" si="13513"/>
        <v>0</v>
      </c>
      <c r="BN1693" s="143">
        <f t="shared" si="13513"/>
        <v>0</v>
      </c>
      <c r="BO1693" s="152">
        <f t="shared" si="13513"/>
        <v>0</v>
      </c>
      <c r="BP1693" s="152">
        <f t="shared" ref="BO1693:BV1696" si="13514">BP1694</f>
        <v>0</v>
      </c>
      <c r="BQ1693" s="152">
        <f t="shared" si="13514"/>
        <v>0</v>
      </c>
      <c r="BR1693" s="152">
        <f t="shared" si="13514"/>
        <v>0</v>
      </c>
      <c r="BS1693" s="143">
        <f t="shared" si="13514"/>
        <v>0</v>
      </c>
      <c r="BT1693" s="143">
        <f t="shared" si="13514"/>
        <v>0</v>
      </c>
      <c r="BU1693" s="143">
        <f t="shared" si="13514"/>
        <v>0</v>
      </c>
      <c r="BV1693" s="143">
        <f t="shared" si="13514"/>
        <v>0</v>
      </c>
    </row>
    <row r="1694" spans="1:74" s="18" customFormat="1" hidden="1">
      <c r="A1694" s="60" t="s">
        <v>15</v>
      </c>
      <c r="B1694" s="58" t="str">
        <f>B1693</f>
        <v>926</v>
      </c>
      <c r="C1694" s="58" t="s">
        <v>13</v>
      </c>
      <c r="D1694" s="58" t="s">
        <v>3</v>
      </c>
      <c r="E1694" s="116" t="s">
        <v>60</v>
      </c>
      <c r="F1694" s="58"/>
      <c r="G1694" s="143">
        <f t="shared" si="13510"/>
        <v>0</v>
      </c>
      <c r="H1694" s="143">
        <f t="shared" si="13510"/>
        <v>0</v>
      </c>
      <c r="I1694" s="143">
        <f t="shared" si="13510"/>
        <v>0</v>
      </c>
      <c r="J1694" s="143">
        <f t="shared" si="13510"/>
        <v>0</v>
      </c>
      <c r="K1694" s="143">
        <f t="shared" si="13510"/>
        <v>0</v>
      </c>
      <c r="L1694" s="143">
        <f t="shared" si="13510"/>
        <v>0</v>
      </c>
      <c r="M1694" s="143">
        <f t="shared" si="13510"/>
        <v>0</v>
      </c>
      <c r="N1694" s="143">
        <f t="shared" si="13510"/>
        <v>0</v>
      </c>
      <c r="O1694" s="143">
        <f t="shared" si="13510"/>
        <v>0</v>
      </c>
      <c r="P1694" s="143">
        <f t="shared" si="13510"/>
        <v>0</v>
      </c>
      <c r="Q1694" s="143">
        <f t="shared" si="13510"/>
        <v>0</v>
      </c>
      <c r="R1694" s="143">
        <f t="shared" si="13510"/>
        <v>0</v>
      </c>
      <c r="S1694" s="152">
        <f t="shared" si="13511"/>
        <v>0</v>
      </c>
      <c r="T1694" s="152">
        <f t="shared" si="13511"/>
        <v>0</v>
      </c>
      <c r="U1694" s="152">
        <f t="shared" si="13511"/>
        <v>0</v>
      </c>
      <c r="V1694" s="152">
        <f t="shared" si="13511"/>
        <v>0</v>
      </c>
      <c r="W1694" s="143">
        <f t="shared" si="13511"/>
        <v>0</v>
      </c>
      <c r="X1694" s="143">
        <f t="shared" si="13511"/>
        <v>0</v>
      </c>
      <c r="Y1694" s="143">
        <f t="shared" si="13511"/>
        <v>0</v>
      </c>
      <c r="Z1694" s="143">
        <f t="shared" si="13511"/>
        <v>0</v>
      </c>
      <c r="AA1694" s="152">
        <f t="shared" si="13511"/>
        <v>0</v>
      </c>
      <c r="AB1694" s="152">
        <f t="shared" si="13511"/>
        <v>0</v>
      </c>
      <c r="AC1694" s="152">
        <f t="shared" si="13511"/>
        <v>0</v>
      </c>
      <c r="AD1694" s="152">
        <f t="shared" si="13511"/>
        <v>0</v>
      </c>
      <c r="AE1694" s="143">
        <f t="shared" si="13511"/>
        <v>0</v>
      </c>
      <c r="AF1694" s="143">
        <f t="shared" si="13511"/>
        <v>0</v>
      </c>
      <c r="AG1694" s="143">
        <f t="shared" si="13511"/>
        <v>0</v>
      </c>
      <c r="AH1694" s="143">
        <f t="shared" si="13511"/>
        <v>0</v>
      </c>
      <c r="AI1694" s="152">
        <f t="shared" si="13512"/>
        <v>0</v>
      </c>
      <c r="AJ1694" s="152">
        <f t="shared" si="13512"/>
        <v>0</v>
      </c>
      <c r="AK1694" s="152">
        <f t="shared" si="13512"/>
        <v>0</v>
      </c>
      <c r="AL1694" s="152">
        <f t="shared" si="13512"/>
        <v>0</v>
      </c>
      <c r="AM1694" s="143">
        <f t="shared" si="13512"/>
        <v>0</v>
      </c>
      <c r="AN1694" s="143">
        <f t="shared" si="13512"/>
        <v>0</v>
      </c>
      <c r="AO1694" s="143">
        <f t="shared" si="13512"/>
        <v>0</v>
      </c>
      <c r="AP1694" s="143">
        <f t="shared" si="13512"/>
        <v>0</v>
      </c>
      <c r="AQ1694" s="152">
        <f t="shared" si="13512"/>
        <v>0</v>
      </c>
      <c r="AR1694" s="152">
        <f t="shared" si="13512"/>
        <v>0</v>
      </c>
      <c r="AS1694" s="152">
        <f t="shared" si="13512"/>
        <v>0</v>
      </c>
      <c r="AT1694" s="152">
        <f t="shared" si="13512"/>
        <v>0</v>
      </c>
      <c r="AU1694" s="143">
        <f t="shared" si="13512"/>
        <v>0</v>
      </c>
      <c r="AV1694" s="143">
        <f t="shared" si="13512"/>
        <v>0</v>
      </c>
      <c r="AW1694" s="143">
        <f t="shared" si="13512"/>
        <v>0</v>
      </c>
      <c r="AX1694" s="143">
        <f t="shared" si="13512"/>
        <v>0</v>
      </c>
      <c r="AY1694" s="152">
        <f t="shared" si="13513"/>
        <v>0</v>
      </c>
      <c r="AZ1694" s="152">
        <f t="shared" si="13513"/>
        <v>0</v>
      </c>
      <c r="BA1694" s="152">
        <f t="shared" si="13513"/>
        <v>0</v>
      </c>
      <c r="BB1694" s="152">
        <f t="shared" si="13513"/>
        <v>0</v>
      </c>
      <c r="BC1694" s="143">
        <f t="shared" si="13513"/>
        <v>0</v>
      </c>
      <c r="BD1694" s="143">
        <f t="shared" si="13513"/>
        <v>0</v>
      </c>
      <c r="BE1694" s="143">
        <f t="shared" si="13513"/>
        <v>0</v>
      </c>
      <c r="BF1694" s="143">
        <f t="shared" si="13513"/>
        <v>0</v>
      </c>
      <c r="BG1694" s="152">
        <f t="shared" si="13513"/>
        <v>0</v>
      </c>
      <c r="BH1694" s="152">
        <f t="shared" si="13513"/>
        <v>0</v>
      </c>
      <c r="BI1694" s="152">
        <f t="shared" si="13513"/>
        <v>0</v>
      </c>
      <c r="BJ1694" s="152">
        <f t="shared" si="13513"/>
        <v>0</v>
      </c>
      <c r="BK1694" s="143">
        <f t="shared" si="13513"/>
        <v>0</v>
      </c>
      <c r="BL1694" s="143">
        <f t="shared" si="13513"/>
        <v>0</v>
      </c>
      <c r="BM1694" s="143">
        <f t="shared" si="13513"/>
        <v>0</v>
      </c>
      <c r="BN1694" s="143">
        <f t="shared" si="13513"/>
        <v>0</v>
      </c>
      <c r="BO1694" s="152">
        <f t="shared" si="13514"/>
        <v>0</v>
      </c>
      <c r="BP1694" s="152">
        <f t="shared" si="13514"/>
        <v>0</v>
      </c>
      <c r="BQ1694" s="152">
        <f t="shared" si="13514"/>
        <v>0</v>
      </c>
      <c r="BR1694" s="152">
        <f t="shared" si="13514"/>
        <v>0</v>
      </c>
      <c r="BS1694" s="143">
        <f t="shared" si="13514"/>
        <v>0</v>
      </c>
      <c r="BT1694" s="143">
        <f t="shared" si="13514"/>
        <v>0</v>
      </c>
      <c r="BU1694" s="143">
        <f t="shared" si="13514"/>
        <v>0</v>
      </c>
      <c r="BV1694" s="143">
        <f t="shared" si="13514"/>
        <v>0</v>
      </c>
    </row>
    <row r="1695" spans="1:74" s="18" customFormat="1" ht="33.6" hidden="1">
      <c r="A1695" s="60" t="s">
        <v>18</v>
      </c>
      <c r="B1695" s="58" t="str">
        <f>B1694</f>
        <v>926</v>
      </c>
      <c r="C1695" s="58" t="s">
        <v>13</v>
      </c>
      <c r="D1695" s="58" t="s">
        <v>3</v>
      </c>
      <c r="E1695" s="116" t="s">
        <v>61</v>
      </c>
      <c r="F1695" s="58"/>
      <c r="G1695" s="143">
        <f t="shared" si="13510"/>
        <v>0</v>
      </c>
      <c r="H1695" s="143">
        <f t="shared" si="13510"/>
        <v>0</v>
      </c>
      <c r="I1695" s="143">
        <f t="shared" si="13510"/>
        <v>0</v>
      </c>
      <c r="J1695" s="143">
        <f t="shared" si="13510"/>
        <v>0</v>
      </c>
      <c r="K1695" s="143">
        <f t="shared" si="13510"/>
        <v>0</v>
      </c>
      <c r="L1695" s="143">
        <f t="shared" si="13510"/>
        <v>0</v>
      </c>
      <c r="M1695" s="143">
        <f t="shared" si="13510"/>
        <v>0</v>
      </c>
      <c r="N1695" s="143">
        <f t="shared" si="13510"/>
        <v>0</v>
      </c>
      <c r="O1695" s="143">
        <f t="shared" si="13510"/>
        <v>0</v>
      </c>
      <c r="P1695" s="143">
        <f t="shared" si="13510"/>
        <v>0</v>
      </c>
      <c r="Q1695" s="143">
        <f t="shared" si="13510"/>
        <v>0</v>
      </c>
      <c r="R1695" s="143">
        <f t="shared" si="13510"/>
        <v>0</v>
      </c>
      <c r="S1695" s="152">
        <f t="shared" si="13511"/>
        <v>0</v>
      </c>
      <c r="T1695" s="152">
        <f t="shared" si="13511"/>
        <v>0</v>
      </c>
      <c r="U1695" s="152">
        <f t="shared" si="13511"/>
        <v>0</v>
      </c>
      <c r="V1695" s="152">
        <f t="shared" si="13511"/>
        <v>0</v>
      </c>
      <c r="W1695" s="143">
        <f t="shared" si="13511"/>
        <v>0</v>
      </c>
      <c r="X1695" s="143">
        <f t="shared" si="13511"/>
        <v>0</v>
      </c>
      <c r="Y1695" s="143">
        <f t="shared" si="13511"/>
        <v>0</v>
      </c>
      <c r="Z1695" s="143">
        <f t="shared" si="13511"/>
        <v>0</v>
      </c>
      <c r="AA1695" s="152">
        <f t="shared" si="13511"/>
        <v>0</v>
      </c>
      <c r="AB1695" s="152">
        <f t="shared" si="13511"/>
        <v>0</v>
      </c>
      <c r="AC1695" s="152">
        <f t="shared" si="13511"/>
        <v>0</v>
      </c>
      <c r="AD1695" s="152">
        <f t="shared" si="13511"/>
        <v>0</v>
      </c>
      <c r="AE1695" s="143">
        <f t="shared" si="13511"/>
        <v>0</v>
      </c>
      <c r="AF1695" s="143">
        <f t="shared" si="13511"/>
        <v>0</v>
      </c>
      <c r="AG1695" s="143">
        <f t="shared" si="13511"/>
        <v>0</v>
      </c>
      <c r="AH1695" s="143">
        <f t="shared" si="13511"/>
        <v>0</v>
      </c>
      <c r="AI1695" s="152">
        <f t="shared" si="13512"/>
        <v>0</v>
      </c>
      <c r="AJ1695" s="152">
        <f t="shared" si="13512"/>
        <v>0</v>
      </c>
      <c r="AK1695" s="152">
        <f t="shared" si="13512"/>
        <v>0</v>
      </c>
      <c r="AL1695" s="152">
        <f t="shared" si="13512"/>
        <v>0</v>
      </c>
      <c r="AM1695" s="143">
        <f t="shared" si="13512"/>
        <v>0</v>
      </c>
      <c r="AN1695" s="143">
        <f t="shared" si="13512"/>
        <v>0</v>
      </c>
      <c r="AO1695" s="143">
        <f t="shared" si="13512"/>
        <v>0</v>
      </c>
      <c r="AP1695" s="143">
        <f t="shared" si="13512"/>
        <v>0</v>
      </c>
      <c r="AQ1695" s="152">
        <f t="shared" si="13512"/>
        <v>0</v>
      </c>
      <c r="AR1695" s="152">
        <f t="shared" si="13512"/>
        <v>0</v>
      </c>
      <c r="AS1695" s="152">
        <f t="shared" si="13512"/>
        <v>0</v>
      </c>
      <c r="AT1695" s="152">
        <f t="shared" si="13512"/>
        <v>0</v>
      </c>
      <c r="AU1695" s="143">
        <f t="shared" si="13512"/>
        <v>0</v>
      </c>
      <c r="AV1695" s="143">
        <f t="shared" si="13512"/>
        <v>0</v>
      </c>
      <c r="AW1695" s="143">
        <f t="shared" si="13512"/>
        <v>0</v>
      </c>
      <c r="AX1695" s="143">
        <f t="shared" si="13512"/>
        <v>0</v>
      </c>
      <c r="AY1695" s="152">
        <f t="shared" si="13513"/>
        <v>0</v>
      </c>
      <c r="AZ1695" s="152">
        <f t="shared" si="13513"/>
        <v>0</v>
      </c>
      <c r="BA1695" s="152">
        <f t="shared" si="13513"/>
        <v>0</v>
      </c>
      <c r="BB1695" s="152">
        <f t="shared" si="13513"/>
        <v>0</v>
      </c>
      <c r="BC1695" s="143">
        <f t="shared" si="13513"/>
        <v>0</v>
      </c>
      <c r="BD1695" s="143">
        <f t="shared" si="13513"/>
        <v>0</v>
      </c>
      <c r="BE1695" s="143">
        <f t="shared" si="13513"/>
        <v>0</v>
      </c>
      <c r="BF1695" s="143">
        <f t="shared" si="13513"/>
        <v>0</v>
      </c>
      <c r="BG1695" s="152">
        <f t="shared" si="13513"/>
        <v>0</v>
      </c>
      <c r="BH1695" s="152">
        <f t="shared" si="13513"/>
        <v>0</v>
      </c>
      <c r="BI1695" s="152">
        <f t="shared" si="13513"/>
        <v>0</v>
      </c>
      <c r="BJ1695" s="152">
        <f t="shared" si="13513"/>
        <v>0</v>
      </c>
      <c r="BK1695" s="143">
        <f t="shared" si="13513"/>
        <v>0</v>
      </c>
      <c r="BL1695" s="143">
        <f t="shared" si="13513"/>
        <v>0</v>
      </c>
      <c r="BM1695" s="143">
        <f t="shared" si="13513"/>
        <v>0</v>
      </c>
      <c r="BN1695" s="143">
        <f t="shared" si="13513"/>
        <v>0</v>
      </c>
      <c r="BO1695" s="152">
        <f t="shared" si="13514"/>
        <v>0</v>
      </c>
      <c r="BP1695" s="152">
        <f t="shared" si="13514"/>
        <v>0</v>
      </c>
      <c r="BQ1695" s="152">
        <f t="shared" si="13514"/>
        <v>0</v>
      </c>
      <c r="BR1695" s="152">
        <f t="shared" si="13514"/>
        <v>0</v>
      </c>
      <c r="BS1695" s="143">
        <f t="shared" si="13514"/>
        <v>0</v>
      </c>
      <c r="BT1695" s="143">
        <f t="shared" si="13514"/>
        <v>0</v>
      </c>
      <c r="BU1695" s="143">
        <f t="shared" si="13514"/>
        <v>0</v>
      </c>
      <c r="BV1695" s="143">
        <f t="shared" si="13514"/>
        <v>0</v>
      </c>
    </row>
    <row r="1696" spans="1:74" s="18" customFormat="1" ht="33.6" hidden="1">
      <c r="A1696" s="60" t="s">
        <v>172</v>
      </c>
      <c r="B1696" s="58" t="str">
        <f>B1695</f>
        <v>926</v>
      </c>
      <c r="C1696" s="58" t="s">
        <v>13</v>
      </c>
      <c r="D1696" s="58" t="s">
        <v>3</v>
      </c>
      <c r="E1696" s="116" t="s">
        <v>61</v>
      </c>
      <c r="F1696" s="58" t="s">
        <v>16</v>
      </c>
      <c r="G1696" s="59">
        <f t="shared" si="13510"/>
        <v>0</v>
      </c>
      <c r="H1696" s="59">
        <f t="shared" si="13510"/>
        <v>0</v>
      </c>
      <c r="I1696" s="59">
        <f t="shared" si="13510"/>
        <v>0</v>
      </c>
      <c r="J1696" s="59">
        <f t="shared" si="13510"/>
        <v>0</v>
      </c>
      <c r="K1696" s="59">
        <f t="shared" si="13510"/>
        <v>0</v>
      </c>
      <c r="L1696" s="59">
        <f t="shared" si="13510"/>
        <v>0</v>
      </c>
      <c r="M1696" s="59">
        <f t="shared" si="13510"/>
        <v>0</v>
      </c>
      <c r="N1696" s="59">
        <f t="shared" si="13510"/>
        <v>0</v>
      </c>
      <c r="O1696" s="59">
        <f t="shared" si="13510"/>
        <v>0</v>
      </c>
      <c r="P1696" s="59">
        <f t="shared" si="13510"/>
        <v>0</v>
      </c>
      <c r="Q1696" s="59">
        <f t="shared" si="13510"/>
        <v>0</v>
      </c>
      <c r="R1696" s="59">
        <f t="shared" si="13510"/>
        <v>0</v>
      </c>
      <c r="S1696" s="148">
        <f t="shared" si="13511"/>
        <v>0</v>
      </c>
      <c r="T1696" s="148">
        <f t="shared" si="13511"/>
        <v>0</v>
      </c>
      <c r="U1696" s="148">
        <f t="shared" si="13511"/>
        <v>0</v>
      </c>
      <c r="V1696" s="148">
        <f t="shared" si="13511"/>
        <v>0</v>
      </c>
      <c r="W1696" s="59">
        <f t="shared" si="13511"/>
        <v>0</v>
      </c>
      <c r="X1696" s="59">
        <f t="shared" si="13511"/>
        <v>0</v>
      </c>
      <c r="Y1696" s="59">
        <f t="shared" si="13511"/>
        <v>0</v>
      </c>
      <c r="Z1696" s="59">
        <f t="shared" si="13511"/>
        <v>0</v>
      </c>
      <c r="AA1696" s="148">
        <f t="shared" si="13511"/>
        <v>0</v>
      </c>
      <c r="AB1696" s="148">
        <f t="shared" si="13511"/>
        <v>0</v>
      </c>
      <c r="AC1696" s="148">
        <f t="shared" si="13511"/>
        <v>0</v>
      </c>
      <c r="AD1696" s="148">
        <f t="shared" si="13511"/>
        <v>0</v>
      </c>
      <c r="AE1696" s="59">
        <f t="shared" si="13511"/>
        <v>0</v>
      </c>
      <c r="AF1696" s="59">
        <f t="shared" si="13511"/>
        <v>0</v>
      </c>
      <c r="AG1696" s="59">
        <f t="shared" si="13511"/>
        <v>0</v>
      </c>
      <c r="AH1696" s="59">
        <f t="shared" si="13511"/>
        <v>0</v>
      </c>
      <c r="AI1696" s="148">
        <f t="shared" si="13512"/>
        <v>0</v>
      </c>
      <c r="AJ1696" s="148">
        <f t="shared" si="13512"/>
        <v>0</v>
      </c>
      <c r="AK1696" s="148">
        <f t="shared" si="13512"/>
        <v>0</v>
      </c>
      <c r="AL1696" s="148">
        <f t="shared" si="13512"/>
        <v>0</v>
      </c>
      <c r="AM1696" s="59">
        <f t="shared" si="13512"/>
        <v>0</v>
      </c>
      <c r="AN1696" s="59">
        <f t="shared" si="13512"/>
        <v>0</v>
      </c>
      <c r="AO1696" s="59">
        <f t="shared" si="13512"/>
        <v>0</v>
      </c>
      <c r="AP1696" s="59">
        <f t="shared" si="13512"/>
        <v>0</v>
      </c>
      <c r="AQ1696" s="148">
        <f t="shared" si="13512"/>
        <v>0</v>
      </c>
      <c r="AR1696" s="148">
        <f t="shared" si="13512"/>
        <v>0</v>
      </c>
      <c r="AS1696" s="148">
        <f t="shared" si="13512"/>
        <v>0</v>
      </c>
      <c r="AT1696" s="148">
        <f t="shared" si="13512"/>
        <v>0</v>
      </c>
      <c r="AU1696" s="59">
        <f t="shared" si="13512"/>
        <v>0</v>
      </c>
      <c r="AV1696" s="59">
        <f t="shared" si="13512"/>
        <v>0</v>
      </c>
      <c r="AW1696" s="59">
        <f t="shared" si="13512"/>
        <v>0</v>
      </c>
      <c r="AX1696" s="59">
        <f t="shared" si="13512"/>
        <v>0</v>
      </c>
      <c r="AY1696" s="148">
        <f t="shared" si="13513"/>
        <v>0</v>
      </c>
      <c r="AZ1696" s="148">
        <f t="shared" si="13513"/>
        <v>0</v>
      </c>
      <c r="BA1696" s="148">
        <f t="shared" si="13513"/>
        <v>0</v>
      </c>
      <c r="BB1696" s="148">
        <f t="shared" si="13513"/>
        <v>0</v>
      </c>
      <c r="BC1696" s="59">
        <f t="shared" si="13513"/>
        <v>0</v>
      </c>
      <c r="BD1696" s="59">
        <f t="shared" si="13513"/>
        <v>0</v>
      </c>
      <c r="BE1696" s="59">
        <f t="shared" si="13513"/>
        <v>0</v>
      </c>
      <c r="BF1696" s="59">
        <f t="shared" si="13513"/>
        <v>0</v>
      </c>
      <c r="BG1696" s="148">
        <f t="shared" si="13513"/>
        <v>0</v>
      </c>
      <c r="BH1696" s="148">
        <f t="shared" si="13513"/>
        <v>0</v>
      </c>
      <c r="BI1696" s="148">
        <f t="shared" si="13513"/>
        <v>0</v>
      </c>
      <c r="BJ1696" s="148">
        <f t="shared" si="13513"/>
        <v>0</v>
      </c>
      <c r="BK1696" s="59">
        <f t="shared" si="13513"/>
        <v>0</v>
      </c>
      <c r="BL1696" s="59">
        <f t="shared" si="13513"/>
        <v>0</v>
      </c>
      <c r="BM1696" s="59">
        <f t="shared" si="13513"/>
        <v>0</v>
      </c>
      <c r="BN1696" s="59">
        <f t="shared" si="13513"/>
        <v>0</v>
      </c>
      <c r="BO1696" s="148">
        <f t="shared" si="13514"/>
        <v>0</v>
      </c>
      <c r="BP1696" s="148">
        <f t="shared" si="13514"/>
        <v>0</v>
      </c>
      <c r="BQ1696" s="148">
        <f t="shared" si="13514"/>
        <v>0</v>
      </c>
      <c r="BR1696" s="148">
        <f t="shared" si="13514"/>
        <v>0</v>
      </c>
      <c r="BS1696" s="59">
        <f t="shared" si="13514"/>
        <v>0</v>
      </c>
      <c r="BT1696" s="59">
        <f t="shared" si="13514"/>
        <v>0</v>
      </c>
      <c r="BU1696" s="59">
        <f t="shared" si="13514"/>
        <v>0</v>
      </c>
      <c r="BV1696" s="59">
        <f t="shared" si="13514"/>
        <v>0</v>
      </c>
    </row>
    <row r="1697" spans="1:74" s="18" customFormat="1" ht="33.6" hidden="1">
      <c r="A1697" s="60" t="s">
        <v>44</v>
      </c>
      <c r="B1697" s="58" t="str">
        <f>B1696</f>
        <v>926</v>
      </c>
      <c r="C1697" s="58" t="s">
        <v>13</v>
      </c>
      <c r="D1697" s="58" t="s">
        <v>3</v>
      </c>
      <c r="E1697" s="116" t="s">
        <v>61</v>
      </c>
      <c r="F1697" s="58" t="s">
        <v>51</v>
      </c>
      <c r="G1697" s="59"/>
      <c r="H1697" s="59"/>
      <c r="I1697" s="59"/>
      <c r="J1697" s="134"/>
      <c r="K1697" s="59"/>
      <c r="L1697" s="59"/>
      <c r="M1697" s="59"/>
      <c r="N1697" s="134"/>
      <c r="O1697" s="59">
        <f>G1697+K1697</f>
        <v>0</v>
      </c>
      <c r="P1697" s="59">
        <f t="shared" ref="P1697" si="13515">H1697+L1697</f>
        <v>0</v>
      </c>
      <c r="Q1697" s="59">
        <f t="shared" ref="Q1697" si="13516">I1697+M1697</f>
        <v>0</v>
      </c>
      <c r="R1697" s="59">
        <f t="shared" ref="R1697" si="13517">J1697+N1697</f>
        <v>0</v>
      </c>
      <c r="S1697" s="148"/>
      <c r="T1697" s="148"/>
      <c r="U1697" s="148"/>
      <c r="V1697" s="150"/>
      <c r="W1697" s="59">
        <f>O1697+S1697</f>
        <v>0</v>
      </c>
      <c r="X1697" s="59">
        <f t="shared" ref="X1697" si="13518">P1697+T1697</f>
        <v>0</v>
      </c>
      <c r="Y1697" s="59">
        <f t="shared" ref="Y1697" si="13519">Q1697+U1697</f>
        <v>0</v>
      </c>
      <c r="Z1697" s="59">
        <f t="shared" ref="Z1697" si="13520">R1697+V1697</f>
        <v>0</v>
      </c>
      <c r="AA1697" s="148"/>
      <c r="AB1697" s="148"/>
      <c r="AC1697" s="148"/>
      <c r="AD1697" s="150"/>
      <c r="AE1697" s="59">
        <f>W1697+AA1697</f>
        <v>0</v>
      </c>
      <c r="AF1697" s="59">
        <f t="shared" ref="AF1697" si="13521">X1697+AB1697</f>
        <v>0</v>
      </c>
      <c r="AG1697" s="59">
        <f t="shared" ref="AG1697" si="13522">Y1697+AC1697</f>
        <v>0</v>
      </c>
      <c r="AH1697" s="59">
        <f t="shared" ref="AH1697" si="13523">Z1697+AD1697</f>
        <v>0</v>
      </c>
      <c r="AI1697" s="148"/>
      <c r="AJ1697" s="148"/>
      <c r="AK1697" s="148"/>
      <c r="AL1697" s="150"/>
      <c r="AM1697" s="59">
        <f>AE1697+AI1697</f>
        <v>0</v>
      </c>
      <c r="AN1697" s="59">
        <f t="shared" ref="AN1697" si="13524">AF1697+AJ1697</f>
        <v>0</v>
      </c>
      <c r="AO1697" s="59">
        <f t="shared" ref="AO1697" si="13525">AG1697+AK1697</f>
        <v>0</v>
      </c>
      <c r="AP1697" s="59">
        <f t="shared" ref="AP1697" si="13526">AH1697+AL1697</f>
        <v>0</v>
      </c>
      <c r="AQ1697" s="148"/>
      <c r="AR1697" s="148"/>
      <c r="AS1697" s="148"/>
      <c r="AT1697" s="150"/>
      <c r="AU1697" s="59">
        <f>AM1697+AQ1697</f>
        <v>0</v>
      </c>
      <c r="AV1697" s="59">
        <f t="shared" ref="AV1697" si="13527">AN1697+AR1697</f>
        <v>0</v>
      </c>
      <c r="AW1697" s="59">
        <f t="shared" ref="AW1697" si="13528">AO1697+AS1697</f>
        <v>0</v>
      </c>
      <c r="AX1697" s="59">
        <f t="shared" ref="AX1697" si="13529">AP1697+AT1697</f>
        <v>0</v>
      </c>
      <c r="AY1697" s="148"/>
      <c r="AZ1697" s="148"/>
      <c r="BA1697" s="148"/>
      <c r="BB1697" s="150"/>
      <c r="BC1697" s="59">
        <f>AU1697+AY1697</f>
        <v>0</v>
      </c>
      <c r="BD1697" s="59">
        <f t="shared" ref="BD1697" si="13530">AV1697+AZ1697</f>
        <v>0</v>
      </c>
      <c r="BE1697" s="59">
        <f t="shared" ref="BE1697" si="13531">AW1697+BA1697</f>
        <v>0</v>
      </c>
      <c r="BF1697" s="59">
        <f t="shared" ref="BF1697" si="13532">AX1697+BB1697</f>
        <v>0</v>
      </c>
      <c r="BG1697" s="148"/>
      <c r="BH1697" s="148"/>
      <c r="BI1697" s="148"/>
      <c r="BJ1697" s="150"/>
      <c r="BK1697" s="59">
        <f>BC1697+BG1697</f>
        <v>0</v>
      </c>
      <c r="BL1697" s="59">
        <f t="shared" ref="BL1697" si="13533">BD1697+BH1697</f>
        <v>0</v>
      </c>
      <c r="BM1697" s="59">
        <f t="shared" ref="BM1697" si="13534">BE1697+BI1697</f>
        <v>0</v>
      </c>
      <c r="BN1697" s="59">
        <f t="shared" ref="BN1697" si="13535">BF1697+BJ1697</f>
        <v>0</v>
      </c>
      <c r="BO1697" s="148"/>
      <c r="BP1697" s="148"/>
      <c r="BQ1697" s="148"/>
      <c r="BR1697" s="150"/>
      <c r="BS1697" s="59">
        <f>BK1697+BO1697</f>
        <v>0</v>
      </c>
      <c r="BT1697" s="59">
        <f t="shared" ref="BT1697" si="13536">BL1697+BP1697</f>
        <v>0</v>
      </c>
      <c r="BU1697" s="59">
        <f t="shared" ref="BU1697" si="13537">BM1697+BQ1697</f>
        <v>0</v>
      </c>
      <c r="BV1697" s="59">
        <f t="shared" ref="BV1697" si="13538">BN1697+BR1697</f>
        <v>0</v>
      </c>
    </row>
    <row r="1698" spans="1:74" ht="17.399999999999999">
      <c r="A1698" s="109"/>
      <c r="B1698" s="110"/>
      <c r="C1698" s="110"/>
      <c r="D1698" s="110"/>
      <c r="E1698" s="110"/>
      <c r="F1698" s="110"/>
      <c r="G1698" s="31"/>
      <c r="H1698" s="31"/>
      <c r="I1698" s="31"/>
      <c r="J1698" s="31"/>
      <c r="K1698" s="150"/>
      <c r="L1698" s="150"/>
      <c r="M1698" s="150"/>
      <c r="N1698" s="150"/>
      <c r="O1698" s="31"/>
      <c r="P1698" s="31"/>
      <c r="Q1698" s="31"/>
      <c r="R1698" s="31"/>
      <c r="S1698" s="150"/>
      <c r="T1698" s="150"/>
      <c r="U1698" s="150"/>
      <c r="V1698" s="150"/>
      <c r="W1698" s="31"/>
      <c r="X1698" s="31"/>
      <c r="Y1698" s="31"/>
      <c r="Z1698" s="31"/>
      <c r="AA1698" s="150"/>
      <c r="AB1698" s="150"/>
      <c r="AC1698" s="150"/>
      <c r="AD1698" s="150"/>
      <c r="AE1698" s="31"/>
      <c r="AF1698" s="31"/>
      <c r="AG1698" s="31"/>
      <c r="AH1698" s="31"/>
      <c r="AI1698" s="150"/>
      <c r="AJ1698" s="150"/>
      <c r="AK1698" s="150"/>
      <c r="AL1698" s="150"/>
      <c r="AM1698" s="31"/>
      <c r="AN1698" s="31"/>
      <c r="AO1698" s="31"/>
      <c r="AP1698" s="31"/>
      <c r="AQ1698" s="150"/>
      <c r="AR1698" s="150"/>
      <c r="AS1698" s="150"/>
      <c r="AT1698" s="150"/>
      <c r="AU1698" s="31"/>
      <c r="AV1698" s="31"/>
      <c r="AW1698" s="31"/>
      <c r="AX1698" s="31"/>
      <c r="AY1698" s="150"/>
      <c r="AZ1698" s="150"/>
      <c r="BA1698" s="150"/>
      <c r="BB1698" s="150"/>
      <c r="BC1698" s="31"/>
      <c r="BD1698" s="31"/>
      <c r="BE1698" s="31"/>
      <c r="BF1698" s="31"/>
      <c r="BG1698" s="150"/>
      <c r="BH1698" s="150"/>
      <c r="BI1698" s="150"/>
      <c r="BJ1698" s="150"/>
      <c r="BK1698" s="31"/>
      <c r="BL1698" s="31"/>
      <c r="BM1698" s="31"/>
      <c r="BN1698" s="31"/>
      <c r="BO1698" s="150"/>
      <c r="BP1698" s="150"/>
      <c r="BQ1698" s="150"/>
      <c r="BR1698" s="150"/>
      <c r="BS1698" s="31"/>
      <c r="BT1698" s="31"/>
      <c r="BU1698" s="31"/>
      <c r="BV1698" s="31"/>
    </row>
    <row r="1699" spans="1:74" ht="17.399999999999999">
      <c r="A1699" s="20" t="s">
        <v>245</v>
      </c>
      <c r="B1699" s="48"/>
      <c r="C1699" s="48"/>
      <c r="D1699" s="48"/>
      <c r="E1699" s="48"/>
      <c r="F1699" s="17"/>
      <c r="G1699" s="17">
        <v>286182</v>
      </c>
      <c r="H1699" s="17"/>
      <c r="I1699" s="17">
        <v>545626</v>
      </c>
      <c r="J1699" s="31"/>
      <c r="K1699" s="165">
        <v>-51880</v>
      </c>
      <c r="L1699" s="165"/>
      <c r="M1699" s="165">
        <f>-642-500-50870</f>
        <v>-52012</v>
      </c>
      <c r="N1699" s="150"/>
      <c r="O1699" s="17">
        <f>G1699+K1699</f>
        <v>234302</v>
      </c>
      <c r="P1699" s="17">
        <f t="shared" ref="P1699:Q1699" si="13539">H1699+L1699</f>
        <v>0</v>
      </c>
      <c r="Q1699" s="17">
        <f t="shared" si="13539"/>
        <v>493614</v>
      </c>
      <c r="R1699" s="31"/>
      <c r="S1699" s="165"/>
      <c r="T1699" s="165"/>
      <c r="U1699" s="165"/>
      <c r="V1699" s="150"/>
      <c r="W1699" s="17">
        <f>O1699+S1699</f>
        <v>234302</v>
      </c>
      <c r="X1699" s="17">
        <f t="shared" ref="X1699" si="13540">P1699+T1699</f>
        <v>0</v>
      </c>
      <c r="Y1699" s="17">
        <f t="shared" ref="Y1699" si="13541">Q1699+U1699</f>
        <v>493614</v>
      </c>
      <c r="Z1699" s="31"/>
      <c r="AA1699" s="165">
        <v>2500</v>
      </c>
      <c r="AB1699" s="165"/>
      <c r="AC1699" s="165">
        <v>-8324</v>
      </c>
      <c r="AD1699" s="150"/>
      <c r="AE1699" s="17">
        <f>W1699+AA1699</f>
        <v>236802</v>
      </c>
      <c r="AF1699" s="17">
        <f t="shared" ref="AF1699" si="13542">X1699+AB1699</f>
        <v>0</v>
      </c>
      <c r="AG1699" s="17">
        <f t="shared" ref="AG1699" si="13543">Y1699+AC1699</f>
        <v>485290</v>
      </c>
      <c r="AH1699" s="31"/>
      <c r="AI1699" s="165">
        <v>10850</v>
      </c>
      <c r="AJ1699" s="165"/>
      <c r="AK1699" s="165"/>
      <c r="AL1699" s="150"/>
      <c r="AM1699" s="17">
        <f>AE1699+AI1699</f>
        <v>247652</v>
      </c>
      <c r="AN1699" s="17">
        <f t="shared" ref="AN1699" si="13544">AF1699+AJ1699</f>
        <v>0</v>
      </c>
      <c r="AO1699" s="17">
        <f t="shared" ref="AO1699" si="13545">AG1699+AK1699</f>
        <v>485290</v>
      </c>
      <c r="AP1699" s="31"/>
      <c r="AQ1699" s="165">
        <v>-5690</v>
      </c>
      <c r="AR1699" s="165"/>
      <c r="AS1699" s="165">
        <v>23951</v>
      </c>
      <c r="AT1699" s="150"/>
      <c r="AU1699" s="17">
        <f>AM1699+AQ1699</f>
        <v>241962</v>
      </c>
      <c r="AV1699" s="17">
        <f t="shared" ref="AV1699" si="13546">AN1699+AR1699</f>
        <v>0</v>
      </c>
      <c r="AW1699" s="17">
        <f t="shared" ref="AW1699" si="13547">AO1699+AS1699</f>
        <v>509241</v>
      </c>
      <c r="AX1699" s="31"/>
      <c r="AY1699" s="165">
        <v>-1271</v>
      </c>
      <c r="AZ1699" s="165"/>
      <c r="BA1699" s="165"/>
      <c r="BB1699" s="150"/>
      <c r="BC1699" s="17">
        <f>AU1699+AY1699</f>
        <v>240691</v>
      </c>
      <c r="BD1699" s="17">
        <f t="shared" ref="BD1699" si="13548">AV1699+AZ1699</f>
        <v>0</v>
      </c>
      <c r="BE1699" s="17">
        <f t="shared" ref="BE1699" si="13549">AW1699+BA1699</f>
        <v>509241</v>
      </c>
      <c r="BF1699" s="31"/>
      <c r="BG1699" s="165">
        <v>-1934</v>
      </c>
      <c r="BH1699" s="165"/>
      <c r="BI1699" s="165">
        <v>-662</v>
      </c>
      <c r="BJ1699" s="150"/>
      <c r="BK1699" s="17">
        <f>BC1699+BG1699</f>
        <v>238757</v>
      </c>
      <c r="BL1699" s="17">
        <f t="shared" ref="BL1699" si="13550">BD1699+BH1699</f>
        <v>0</v>
      </c>
      <c r="BM1699" s="17">
        <f t="shared" ref="BM1699" si="13551">BE1699+BI1699</f>
        <v>508579</v>
      </c>
      <c r="BN1699" s="31"/>
      <c r="BO1699" s="165"/>
      <c r="BP1699" s="165"/>
      <c r="BQ1699" s="165"/>
      <c r="BR1699" s="150"/>
      <c r="BS1699" s="17">
        <f>BK1699+BO1699</f>
        <v>238757</v>
      </c>
      <c r="BT1699" s="17">
        <f t="shared" ref="BT1699" si="13552">BL1699+BP1699</f>
        <v>0</v>
      </c>
      <c r="BU1699" s="17">
        <f t="shared" ref="BU1699" si="13553">BM1699+BQ1699</f>
        <v>508579</v>
      </c>
      <c r="BV1699" s="31"/>
    </row>
    <row r="1700" spans="1:74" s="3" customFormat="1" ht="20.399999999999999">
      <c r="A1700" s="70" t="s">
        <v>188</v>
      </c>
      <c r="B1700" s="74"/>
      <c r="C1700" s="114"/>
      <c r="D1700" s="114"/>
      <c r="E1700" s="115"/>
      <c r="F1700" s="114"/>
      <c r="G1700" s="26" t="e">
        <f>G14+G60+G142+G189+G1686+G266+G340+G432+G475+G613+G781+G941+G1011+G1019+G1279+G905+G1443+G1458+G1652+G1699</f>
        <v>#REF!</v>
      </c>
      <c r="H1700" s="26" t="e">
        <f>H14+H60+H142+H189+H1686+H266+H340+H432+H475+H613+H781+H941+H1011+H1019+H1279+H905+H1443+H1458+H1652+H1699</f>
        <v>#REF!</v>
      </c>
      <c r="I1700" s="26" t="e">
        <f>I14+I60+I142+I189+I1686+I266+I340+I432+I475+I613+I781+I941+I1011+I1019+I1279+I905+I1443+I1458+I1652+I1699</f>
        <v>#REF!</v>
      </c>
      <c r="J1700" s="26" t="e">
        <f>J14+J60+J142+J189+J1686+J266+J340+J432+J475+J613+J781+J941+J1011+J1019+J1279+J905+J1458+J1652+J1699</f>
        <v>#REF!</v>
      </c>
      <c r="K1700" s="153" t="e">
        <f>K14+K60+K142+K189+K1686+K266+K340+K432+K475+K613+K781+K941+K1011+K1019+K1279+K905+K1443+K1458+K1652+K1699</f>
        <v>#REF!</v>
      </c>
      <c r="L1700" s="153" t="e">
        <f>L14+L60+L142+L189+L1686+L266+L340+L432+L475+L613+L781+L941+L1011+L1019+L1279+L905+L1443+L1458+L1652+L1699</f>
        <v>#REF!</v>
      </c>
      <c r="M1700" s="153" t="e">
        <f>M14+M60+M142+M189+M1686+M266+M340+M432+M475+M613+M781+M941+M1011+M1019+M1279+M905+M1443+M1458+M1652+M1699</f>
        <v>#REF!</v>
      </c>
      <c r="N1700" s="153" t="e">
        <f>N14+N60+N142+N189+N1686+N266+N340+N432+N475+N613+N781+N941+N1011+N1019+N1279+N905+N1458+N1652+N1699</f>
        <v>#REF!</v>
      </c>
      <c r="O1700" s="26">
        <f>O14+O60+O142+O189+O1686+O266+O340+O432+O475+O613+O781+O941+O1011+O1019+O1279+O905+O1443+O1458+O1652+O1699</f>
        <v>10894012</v>
      </c>
      <c r="P1700" s="26">
        <f>P14+P60+P142+P189+P1686+P266+P340+P432+P475+P613+P781+P941+P1011+P1019+P1279+P905+P1443+P1458+P1652+P1699</f>
        <v>1559769</v>
      </c>
      <c r="Q1700" s="26">
        <f>Q14+Q60+Q142+Q189+Q1686+Q266+Q340+Q432+Q475+Q613+Q781+Q941+Q1011+Q1019+Q1279+Q905+Q1443+Q1458+Q1652+Q1699</f>
        <v>10866571</v>
      </c>
      <c r="R1700" s="26">
        <f>R14+R60+R142+R189+R1686+R266+R340+R432+R475+R613+R781+R941+R1011+R1019+R1279+R905+R1458+R1652+R1699</f>
        <v>1290570</v>
      </c>
      <c r="S1700" s="153">
        <f>S14+S60+S142+S189+S1686+S266+S340+S432+S475+S613+S781+S941+S1011+S1019+S1279+S905+S1443+S1458+S1652+S1699</f>
        <v>4909426</v>
      </c>
      <c r="T1700" s="153">
        <f>T14+T60+T142+T189+T1686+T266+T340+T432+T475+T613+T781+T941+T1011+T1019+T1279+T905+T1443+T1458+T1652+T1699</f>
        <v>4909426</v>
      </c>
      <c r="U1700" s="153">
        <f>U14+U60+U142+U189+U1686+U266+U340+U432+U475+U613+U781+U941+U1011+U1019+U1279+U905+U1443+U1458+U1652+U1699</f>
        <v>5085918</v>
      </c>
      <c r="V1700" s="153">
        <f>V14+V60+V142+V189+V1686+V266+V340+V432+V475+V613+V781+V941+V1011+V1019+V1279+V905+V1458+V1652+V1699</f>
        <v>5085918</v>
      </c>
      <c r="W1700" s="26">
        <f>W14+W60+W142+W189+W1686+W266+W340+W432+W475+W613+W781+W941+W1011+W1019+W1279+W905+W1443+W1458+W1652+W1699</f>
        <v>15803438</v>
      </c>
      <c r="X1700" s="26">
        <f>X14+X60+X142+X189+X1686+X266+X340+X432+X475+X613+X781+X941+X1011+X1019+X1279+X905+X1443+X1458+X1652+X1699</f>
        <v>6469195</v>
      </c>
      <c r="Y1700" s="26">
        <f>Y14+Y60+Y142+Y189+Y1686+Y266+Y340+Y432+Y475+Y613+Y781+Y941+Y1011+Y1019+Y1279+Y905+Y1443+Y1458+Y1652+Y1699</f>
        <v>15952489</v>
      </c>
      <c r="Z1700" s="26">
        <f>Z14+Z60+Z142+Z189+Z1686+Z266+Z340+Z432+Z475+Z613+Z781+Z941+Z1011+Z1019+Z1279+Z905+Z1458+Z1652+Z1699</f>
        <v>6376488</v>
      </c>
      <c r="AA1700" s="153">
        <f>AA14+AA60+AA142+AA189+AA1686+AA266+AA340+AA432+AA475+AA613+AA781+AA941+AA1011+AA1019+AA1279+AA905+AA1443+AA1458+AA1652+AA1699</f>
        <v>357459</v>
      </c>
      <c r="AB1700" s="153">
        <f>AB14+AB60+AB142+AB189+AB1686+AB266+AB340+AB432+AB475+AB613+AB781+AB941+AB1011+AB1019+AB1279+AB905+AB1443+AB1458+AB1652+AB1699</f>
        <v>309040</v>
      </c>
      <c r="AC1700" s="153">
        <f>AC14+AC60+AC142+AC189+AC1686+AC266+AC340+AC432+AC475+AC613+AC781+AC941+AC1011+AC1019+AC1279+AC905+AC1443+AC1458+AC1652+AC1699</f>
        <v>312677</v>
      </c>
      <c r="AD1700" s="153">
        <f>AD14+AD60+AD142+AD189+AD1686+AD266+AD340+AD432+AD475+AD613+AD781+AD941+AD1011+AD1019+AD1279+AD905+AD1458+AD1652+AD1699</f>
        <v>312677</v>
      </c>
      <c r="AE1700" s="26">
        <f>AE14+AE60+AE142+AE189+AE1686+AE266+AE340+AE432+AE475+AE613+AE781+AE941+AE1011+AE1019+AE1279+AE905+AE1443+AE1458+AE1652+AE1699</f>
        <v>16160897</v>
      </c>
      <c r="AF1700" s="26">
        <f>AF14+AF60+AF142+AF189+AF1686+AF266+AF340+AF432+AF475+AF613+AF781+AF941+AF1011+AF1019+AF1279+AF905+AF1443+AF1458+AF1652+AF1699</f>
        <v>6778235</v>
      </c>
      <c r="AG1700" s="26">
        <f>AG14+AG60+AG142+AG189+AG1686+AG266+AG340+AG432+AG475+AG613+AG781+AG941+AG1011+AG1019+AG1279+AG905+AG1443+AG1458+AG1652+AG1699</f>
        <v>16265166</v>
      </c>
      <c r="AH1700" s="26">
        <f>AH14+AH60+AH142+AH189+AH1686+AH266+AH340+AH432+AH475+AH613+AH781+AH941+AH1011+AH1019+AH1279+AH905+AH1458+AH1652+AH1699</f>
        <v>6689165</v>
      </c>
      <c r="AI1700" s="153">
        <f>AI14+AI60+AI142+AI189+AI1686+AI266+AI340+AI432+AI475+AI613+AI781+AI941+AI1011+AI1019+AI1279+AI905+AI1443+AI1458+AI1652+AI1699</f>
        <v>1026</v>
      </c>
      <c r="AJ1700" s="153">
        <f>AJ14+AJ60+AJ142+AJ189+AJ1686+AJ266+AJ340+AJ432+AJ475+AJ613+AJ781+AJ941+AJ1011+AJ1019+AJ1279+AJ905+AJ1443+AJ1458+AJ1652+AJ1699</f>
        <v>1026</v>
      </c>
      <c r="AK1700" s="153">
        <f>AK14+AK60+AK142+AK189+AK1686+AK266+AK340+AK432+AK475+AK613+AK781+AK941+AK1011+AK1019+AK1279+AK905+AK1443+AK1458+AK1652+AK1699</f>
        <v>1026</v>
      </c>
      <c r="AL1700" s="153">
        <f>AL14+AL60+AL142+AL189+AL1686+AL266+AL340+AL432+AL475+AL613+AL781+AL941+AL1011+AL1019+AL1279+AL905+AL1458+AL1652+AL1699</f>
        <v>1026</v>
      </c>
      <c r="AM1700" s="26">
        <f>AM14+AM60+AM142+AM189+AM1686+AM266+AM340+AM432+AM475+AM613+AM781+AM941+AM1011+AM1019+AM1279+AM905+AM1443+AM1458+AM1652+AM1699</f>
        <v>16161923</v>
      </c>
      <c r="AN1700" s="26">
        <f>AN14+AN60+AN142+AN189+AN1686+AN266+AN340+AN432+AN475+AN613+AN781+AN941+AN1011+AN1019+AN1279+AN905+AN1443+AN1458+AN1652+AN1699</f>
        <v>6779261</v>
      </c>
      <c r="AO1700" s="26">
        <f>AO14+AO60+AO142+AO189+AO1686+AO266+AO340+AO432+AO475+AO613+AO781+AO941+AO1011+AO1019+AO1279+AO905+AO1443+AO1458+AO1652+AO1699</f>
        <v>16266192</v>
      </c>
      <c r="AP1700" s="26">
        <f>AP14+AP60+AP142+AP189+AP1686+AP266+AP340+AP432+AP475+AP613+AP781+AP941+AP1011+AP1019+AP1279+AP905+AP1458+AP1652+AP1699</f>
        <v>6690191</v>
      </c>
      <c r="AQ1700" s="153">
        <f>AQ14+AQ60+AQ142+AQ189+AQ1686+AQ266+AQ340+AQ432+AQ475+AQ613+AQ781+AQ941+AQ1011+AQ1019+AQ1279+AQ905+AQ1443+AQ1458+AQ1652+AQ1699</f>
        <v>43360</v>
      </c>
      <c r="AR1700" s="153">
        <f>AR14+AR60+AR142+AR189+AR1686+AR266+AR340+AR432+AR475+AR613+AR781+AR941+AR1011+AR1019+AR1279+AR905+AR1443+AR1458+AR1652+AR1699</f>
        <v>0</v>
      </c>
      <c r="AS1700" s="153">
        <f>AS14+AS60+AS142+AS189+AS1686+AS266+AS340+AS432+AS475+AS613+AS781+AS941+AS1011+AS1019+AS1279+AS905+AS1443+AS1458+AS1652+AS1699</f>
        <v>49415</v>
      </c>
      <c r="AT1700" s="153">
        <f>AT14+AT60+AT142+AT189+AT1686+AT266+AT340+AT432+AT475+AT613+AT781+AT941+AT1011+AT1019+AT1279+AT905+AT1458+AT1652+AT1699</f>
        <v>0</v>
      </c>
      <c r="AU1700" s="26">
        <f>AU14+AU60+AU142+AU189+AU1686+AU266+AU340+AU432+AU475+AU613+AU781+AU941+AU1011+AU1019+AU1279+AU905+AU1443+AU1458+AU1652+AU1699</f>
        <v>16205283</v>
      </c>
      <c r="AV1700" s="26">
        <f>AV14+AV60+AV142+AV189+AV1686+AV266+AV340+AV432+AV475+AV613+AV781+AV941+AV1011+AV1019+AV1279+AV905+AV1443+AV1458+AV1652+AV1699</f>
        <v>6779261</v>
      </c>
      <c r="AW1700" s="26">
        <f>AW14+AW60+AW142+AW189+AW1686+AW266+AW340+AW432+AW475+AW613+AW781+AW941+AW1011+AW1019+AW1279+AW905+AW1443+AW1458+AW1652+AW1699</f>
        <v>16315607</v>
      </c>
      <c r="AX1700" s="26">
        <f>AX14+AX60+AX142+AX189+AX1686+AX266+AX340+AX432+AX475+AX613+AX781+AX941+AX1011+AX1019+AX1279+AX905+AX1458+AX1652+AX1699</f>
        <v>6690191</v>
      </c>
      <c r="AY1700" s="153">
        <f>AY14+AY60+AY142+AY189+AY1686+AY266+AY340+AY432+AY475+AY613+AY781+AY941+AY1011+AY1019+AY1279+AY905+AY1443+AY1458+AY1652+AY1699</f>
        <v>0</v>
      </c>
      <c r="AZ1700" s="153">
        <f>AZ14+AZ60+AZ142+AZ189+AZ1686+AZ266+AZ340+AZ432+AZ475+AZ613+AZ781+AZ941+AZ1011+AZ1019+AZ1279+AZ905+AZ1443+AZ1458+AZ1652+AZ1699</f>
        <v>0</v>
      </c>
      <c r="BA1700" s="153">
        <f>BA14+BA60+BA142+BA189+BA1686+BA266+BA340+BA432+BA475+BA613+BA781+BA941+BA1011+BA1019+BA1279+BA905+BA1443+BA1458+BA1652+BA1699</f>
        <v>0</v>
      </c>
      <c r="BB1700" s="153">
        <f>BB14+BB60+BB142+BB189+BB1686+BB266+BB340+BB432+BB475+BB613+BB781+BB941+BB1011+BB1019+BB1279+BB905+BB1458+BB1652+BB1699</f>
        <v>0</v>
      </c>
      <c r="BC1700" s="26">
        <f>BC14+BC60+BC142+BC189+BC1686+BC266+BC340+BC432+BC475+BC613+BC781+BC941+BC1011+BC1019+BC1279+BC905+BC1443+BC1458+BC1652+BC1699</f>
        <v>16205283</v>
      </c>
      <c r="BD1700" s="26">
        <f>BD14+BD60+BD142+BD189+BD1686+BD266+BD340+BD432+BD475+BD613+BD781+BD941+BD1011+BD1019+BD1279+BD905+BD1443+BD1458+BD1652+BD1699</f>
        <v>6779261</v>
      </c>
      <c r="BE1700" s="26">
        <f>BE14+BE60+BE142+BE189+BE1686+BE266+BE340+BE432+BE475+BE613+BE781+BE941+BE1011+BE1019+BE1279+BE905+BE1443+BE1458+BE1652+BE1699</f>
        <v>16315607</v>
      </c>
      <c r="BF1700" s="26">
        <f>BF14+BF60+BF142+BF189+BF1686+BF266+BF340+BF432+BF475+BF613+BF781+BF941+BF1011+BF1019+BF1279+BF905+BF1458+BF1652+BF1699</f>
        <v>6690191</v>
      </c>
      <c r="BG1700" s="153">
        <f>BG14+BG60+BG142+BG189+BG1686+BG266+BG340+BG432+BG475+BG613+BG781+BG941+BG1011+BG1019+BG1279+BG905+BG1443+BG1458+BG1652+BG1699</f>
        <v>1012</v>
      </c>
      <c r="BH1700" s="153">
        <f>BH14+BH60+BH142+BH189+BH1686+BH266+BH340+BH432+BH475+BH613+BH781+BH941+BH1011+BH1019+BH1279+BH905+BH1443+BH1458+BH1652+BH1699</f>
        <v>1012</v>
      </c>
      <c r="BI1700" s="153">
        <f>BI14+BI60+BI142+BI189+BI1686+BI266+BI340+BI432+BI475+BI613+BI781+BI941+BI1011+BI1019+BI1279+BI905+BI1443+BI1458+BI1652+BI1699</f>
        <v>1012</v>
      </c>
      <c r="BJ1700" s="153">
        <f>BJ14+BJ60+BJ142+BJ189+BJ1686+BJ266+BJ340+BJ432+BJ475+BJ613+BJ781+BJ941+BJ1011+BJ1019+BJ1279+BJ905+BJ1458+BJ1652+BJ1699</f>
        <v>1012</v>
      </c>
      <c r="BK1700" s="26">
        <f>BK14+BK60+BK142+BK189+BK1686+BK266+BK340+BK432+BK475+BK613+BK781+BK941+BK1011+BK1019+BK1279+BK905+BK1443+BK1458+BK1652+BK1699</f>
        <v>16206295</v>
      </c>
      <c r="BL1700" s="26">
        <f>BL14+BL60+BL142+BL189+BL1686+BL266+BL340+BL432+BL475+BL613+BL781+BL941+BL1011+BL1019+BL1279+BL905+BL1443+BL1458+BL1652+BL1699</f>
        <v>6780273</v>
      </c>
      <c r="BM1700" s="26">
        <f>BM14+BM60+BM142+BM189+BM1686+BM266+BM340+BM432+BM475+BM613+BM781+BM941+BM1011+BM1019+BM1279+BM905+BM1443+BM1458+BM1652+BM1699</f>
        <v>16316619</v>
      </c>
      <c r="BN1700" s="26">
        <f>BN14+BN60+BN142+BN189+BN1686+BN266+BN340+BN432+BN475+BN613+BN781+BN941+BN1011+BN1019+BN1279+BN905+BN1458+BN1652+BN1699</f>
        <v>6691203</v>
      </c>
      <c r="BO1700" s="153">
        <f>BO14+BO60+BO142+BO189+BO1686+BO266+BO340+BO432+BO475+BO613+BO781+BO941+BO1011+BO1019+BO1279+BO905+BO1443+BO1458+BO1652+BO1699</f>
        <v>0</v>
      </c>
      <c r="BP1700" s="153">
        <f>BP14+BP60+BP142+BP189+BP1686+BP266+BP340+BP432+BP475+BP613+BP781+BP941+BP1011+BP1019+BP1279+BP905+BP1443+BP1458+BP1652+BP1699</f>
        <v>0</v>
      </c>
      <c r="BQ1700" s="153">
        <f>BQ14+BQ60+BQ142+BQ189+BQ1686+BQ266+BQ340+BQ432+BQ475+BQ613+BQ781+BQ941+BQ1011+BQ1019+BQ1279+BQ905+BQ1443+BQ1458+BQ1652+BQ1699</f>
        <v>0</v>
      </c>
      <c r="BR1700" s="153">
        <f>BR14+BR60+BR142+BR189+BR1686+BR266+BR340+BR432+BR475+BR613+BR781+BR941+BR1011+BR1019+BR1279+BR905+BR1458+BR1652+BR1699</f>
        <v>0</v>
      </c>
      <c r="BS1700" s="26">
        <f>BS14+BS60+BS142+BS189+BS1686+BS266+BS340+BS432+BS475+BS613+BS781+BS941+BS1011+BS1019+BS1279+BS905+BS1443+BS1458+BS1652+BS1699</f>
        <v>16206295</v>
      </c>
      <c r="BT1700" s="26">
        <f>BT14+BT60+BT142+BT189+BT1686+BT266+BT340+BT432+BT475+BT613+BT781+BT941+BT1011+BT1019+BT1279+BT905+BT1443+BT1458+BT1652+BT1699</f>
        <v>6780273</v>
      </c>
      <c r="BU1700" s="26">
        <f>BU14+BU60+BU142+BU189+BU1686+BU266+BU340+BU432+BU475+BU613+BU781+BU941+BU1011+BU1019+BU1279+BU905+BU1443+BU1458+BU1652+BU1699</f>
        <v>16316619</v>
      </c>
      <c r="BV1700" s="26">
        <f>BV14+BV60+BV142+BV189+BV1686+BV266+BV340+BV432+BV475+BV613+BV781+BV941+BV1011+BV1019+BV1279+BV905+BV1458+BV1652+BV1699</f>
        <v>6691203</v>
      </c>
    </row>
    <row r="1701" spans="1:74">
      <c r="E1701" s="306"/>
      <c r="F1701" s="307"/>
    </row>
    <row r="1702" spans="1:74">
      <c r="BG1702" s="275">
        <f>BG1700-BH1700</f>
        <v>0</v>
      </c>
      <c r="BH1702" s="275"/>
      <c r="BI1702" s="275">
        <f t="shared" ref="BI1702" si="13554">BI1700-BJ1700</f>
        <v>0</v>
      </c>
      <c r="BO1702" s="275">
        <f>BO1700-BP1700</f>
        <v>0</v>
      </c>
      <c r="BP1702" s="275"/>
      <c r="BQ1702" s="275">
        <f t="shared" ref="BQ1702" si="13555">BQ1700-BR1700</f>
        <v>0</v>
      </c>
    </row>
  </sheetData>
  <autoFilter ref="A10:J1700">
    <filterColumn colId="6" showButton="0"/>
    <filterColumn colId="7" showButton="0"/>
    <filterColumn colId="8" showButton="0"/>
  </autoFilter>
  <mergeCells count="134">
    <mergeCell ref="M11:N11"/>
    <mergeCell ref="M12:M13"/>
    <mergeCell ref="N12:N13"/>
    <mergeCell ref="AA11:AB11"/>
    <mergeCell ref="AC11:AD11"/>
    <mergeCell ref="AE10:AH10"/>
    <mergeCell ref="S10:V10"/>
    <mergeCell ref="E1701:F1701"/>
    <mergeCell ref="G12:G13"/>
    <mergeCell ref="H12:H13"/>
    <mergeCell ref="F10:F13"/>
    <mergeCell ref="E10:E13"/>
    <mergeCell ref="X12:X13"/>
    <mergeCell ref="Y12:Y13"/>
    <mergeCell ref="Z12:Z13"/>
    <mergeCell ref="S12:S13"/>
    <mergeCell ref="T12:T13"/>
    <mergeCell ref="U12:U13"/>
    <mergeCell ref="V12:V13"/>
    <mergeCell ref="W12:W13"/>
    <mergeCell ref="S11:T11"/>
    <mergeCell ref="U11:V11"/>
    <mergeCell ref="W11:X11"/>
    <mergeCell ref="Y11:Z11"/>
    <mergeCell ref="AQ10:AT10"/>
    <mergeCell ref="AU10:AX10"/>
    <mergeCell ref="AQ11:AR11"/>
    <mergeCell ref="AS11:AT11"/>
    <mergeCell ref="O11:P11"/>
    <mergeCell ref="AA10:AD10"/>
    <mergeCell ref="Q11:R11"/>
    <mergeCell ref="P12:P13"/>
    <mergeCell ref="Q12:Q13"/>
    <mergeCell ref="R12:R13"/>
    <mergeCell ref="O12:O13"/>
    <mergeCell ref="AI10:AL10"/>
    <mergeCell ref="AM10:AP10"/>
    <mergeCell ref="O10:R10"/>
    <mergeCell ref="W10:Z10"/>
    <mergeCell ref="AF12:AF13"/>
    <mergeCell ref="AG12:AG13"/>
    <mergeCell ref="AH12:AH13"/>
    <mergeCell ref="AA12:AA13"/>
    <mergeCell ref="AB12:AB13"/>
    <mergeCell ref="AC12:AC13"/>
    <mergeCell ref="AD12:AD13"/>
    <mergeCell ref="AE12:AE13"/>
    <mergeCell ref="AN12:AN13"/>
    <mergeCell ref="A8:J8"/>
    <mergeCell ref="A10:A13"/>
    <mergeCell ref="C10:C13"/>
    <mergeCell ref="D10:D13"/>
    <mergeCell ref="B10:B13"/>
    <mergeCell ref="K12:K13"/>
    <mergeCell ref="L12:L13"/>
    <mergeCell ref="J12:J13"/>
    <mergeCell ref="G10:J10"/>
    <mergeCell ref="G11:H11"/>
    <mergeCell ref="I11:J11"/>
    <mergeCell ref="I12:I13"/>
    <mergeCell ref="K11:L11"/>
    <mergeCell ref="K10:N10"/>
    <mergeCell ref="A9:BV9"/>
    <mergeCell ref="BO10:BR10"/>
    <mergeCell ref="BS10:BV10"/>
    <mergeCell ref="BO11:BP11"/>
    <mergeCell ref="BQ11:BR11"/>
    <mergeCell ref="BS11:BT11"/>
    <mergeCell ref="BU11:BV11"/>
    <mergeCell ref="BO12:BO13"/>
    <mergeCell ref="BP12:BP13"/>
    <mergeCell ref="BQ12:BQ13"/>
    <mergeCell ref="A1:BN1"/>
    <mergeCell ref="A2:BN2"/>
    <mergeCell ref="A3:BN3"/>
    <mergeCell ref="A5:BN5"/>
    <mergeCell ref="A6:BN6"/>
    <mergeCell ref="A7:BN7"/>
    <mergeCell ref="AO12:AO13"/>
    <mergeCell ref="AP12:AP13"/>
    <mergeCell ref="AI12:AI13"/>
    <mergeCell ref="AJ12:AJ13"/>
    <mergeCell ref="AK12:AK13"/>
    <mergeCell ref="AL12:AL13"/>
    <mergeCell ref="AM12:AM13"/>
    <mergeCell ref="AO11:AP11"/>
    <mergeCell ref="AV12:AV13"/>
    <mergeCell ref="AS12:AS13"/>
    <mergeCell ref="AT12:AT13"/>
    <mergeCell ref="AU12:AU13"/>
    <mergeCell ref="AE11:AF11"/>
    <mergeCell ref="AG11:AH11"/>
    <mergeCell ref="AI11:AJ11"/>
    <mergeCell ref="AK11:AL11"/>
    <mergeCell ref="AM11:AN11"/>
    <mergeCell ref="BB12:BB13"/>
    <mergeCell ref="BH12:BH13"/>
    <mergeCell ref="BI12:BI13"/>
    <mergeCell ref="BJ12:BJ13"/>
    <mergeCell ref="BK12:BK13"/>
    <mergeCell ref="BL12:BL13"/>
    <mergeCell ref="BM12:BM13"/>
    <mergeCell ref="BN12:BN13"/>
    <mergeCell ref="BC12:BC13"/>
    <mergeCell ref="AY10:BB10"/>
    <mergeCell ref="BC10:BF10"/>
    <mergeCell ref="AY11:AZ11"/>
    <mergeCell ref="BA11:BB11"/>
    <mergeCell ref="BC11:BD11"/>
    <mergeCell ref="BE11:BF11"/>
    <mergeCell ref="AQ12:AQ13"/>
    <mergeCell ref="AR12:AR13"/>
    <mergeCell ref="BG10:BJ10"/>
    <mergeCell ref="BR12:BR13"/>
    <mergeCell ref="BS12:BS13"/>
    <mergeCell ref="BT12:BT13"/>
    <mergeCell ref="BU12:BU13"/>
    <mergeCell ref="BV12:BV13"/>
    <mergeCell ref="AZ12:AZ13"/>
    <mergeCell ref="BA12:BA13"/>
    <mergeCell ref="AU11:AV11"/>
    <mergeCell ref="AW11:AX11"/>
    <mergeCell ref="AW12:AW13"/>
    <mergeCell ref="AX12:AX13"/>
    <mergeCell ref="BD12:BD13"/>
    <mergeCell ref="BE12:BE13"/>
    <mergeCell ref="BF12:BF13"/>
    <mergeCell ref="AY12:AY13"/>
    <mergeCell ref="BK10:BN10"/>
    <mergeCell ref="BG11:BH11"/>
    <mergeCell ref="BI11:BJ11"/>
    <mergeCell ref="BK11:BL11"/>
    <mergeCell ref="BM11:BN11"/>
    <mergeCell ref="BG12:BG13"/>
  </mergeCells>
  <pageMargins left="0.47244094488188981" right="0.19685039370078741" top="0.28999999999999998" bottom="0.31496062992125984" header="0.2" footer="0.19685039370078741"/>
  <pageSetup paperSize="9" scale="59" fitToHeight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2024-2025</vt:lpstr>
      <vt:lpstr>'2024-2025'!Заголовки_для_печати</vt:lpstr>
      <vt:lpstr>'2024-2025'!Область_печати</vt:lpstr>
    </vt:vector>
  </TitlesOfParts>
  <Company>depfin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gev</cp:lastModifiedBy>
  <cp:lastPrinted>2023-11-17T06:13:24Z</cp:lastPrinted>
  <dcterms:created xsi:type="dcterms:W3CDTF">2007-01-25T06:11:58Z</dcterms:created>
  <dcterms:modified xsi:type="dcterms:W3CDTF">2023-11-17T06:13:36Z</dcterms:modified>
</cp:coreProperties>
</file>